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NCDOT\B-5831\Roadway\Estimate\Final\100%\"/>
    </mc:Choice>
  </mc:AlternateContent>
  <xr:revisionPtr revIDLastSave="0" documentId="13_ncr:1_{3F099B0F-394D-4627-B93A-4909BDB1CB47}" xr6:coauthVersionLast="47" xr6:coauthVersionMax="47" xr10:uidLastSave="{00000000-0000-0000-0000-000000000000}"/>
  <bookViews>
    <workbookView xWindow="-120" yWindow="-120" windowWidth="29040" windowHeight="15720" tabRatio="865" activeTab="4" xr2:uid="{00000000-000D-0000-FFFF-FFFF00000000}"/>
  </bookViews>
  <sheets>
    <sheet name="Project Information" sheetId="15" r:id="rId1"/>
    <sheet name="Conceptual Construction Est" sheetId="3" r:id="rId2"/>
    <sheet name="Initial Design Est (Optional)" sheetId="2" r:id="rId3"/>
    <sheet name="Field Inspection Estimate" sheetId="12" r:id="rId4"/>
    <sheet name="Plan In Hand OR 13 MLL" sheetId="13" r:id="rId5"/>
  </sheets>
  <definedNames>
    <definedName name="_xlnm.Print_Area" localSheetId="1">'Conceptual Construction Est'!$A$1:$H$102</definedName>
    <definedName name="_xlnm.Print_Area" localSheetId="3">'Field Inspection Estimate'!$A$1:$H$155</definedName>
    <definedName name="_xlnm.Print_Area" localSheetId="2">'Initial Design Est (Optional)'!$A$1:$H$104</definedName>
    <definedName name="_xlnm.Print_Area" localSheetId="4">'Plan In Hand OR 13 MLL'!$A$1:$I$177</definedName>
    <definedName name="_xlnm.Print_Area" localSheetId="0">'Project Information'!$B$1:$M$95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3" l="1"/>
  <c r="H21" i="13"/>
  <c r="H57" i="13"/>
  <c r="H63" i="13"/>
  <c r="H59" i="13"/>
  <c r="H48" i="13"/>
  <c r="H33" i="13"/>
  <c r="H73" i="13"/>
  <c r="H72" i="13"/>
  <c r="H71" i="13"/>
  <c r="H70" i="13"/>
  <c r="H49" i="13"/>
  <c r="H24" i="13"/>
  <c r="H25" i="13"/>
  <c r="H26" i="13"/>
  <c r="H74" i="13"/>
  <c r="H81" i="13" l="1"/>
  <c r="H80" i="13"/>
  <c r="H79" i="13"/>
  <c r="H78" i="13"/>
  <c r="H77" i="13"/>
  <c r="H75" i="13"/>
  <c r="H40" i="13"/>
  <c r="H39" i="13"/>
  <c r="H44" i="13"/>
  <c r="H43" i="13"/>
  <c r="H42" i="13"/>
  <c r="H41" i="13"/>
  <c r="H38" i="13"/>
  <c r="H37" i="13"/>
  <c r="H36" i="13"/>
  <c r="H35" i="13"/>
  <c r="H34" i="13"/>
  <c r="H32" i="13"/>
  <c r="H31" i="13"/>
  <c r="H30" i="13"/>
  <c r="H29" i="13"/>
  <c r="H88" i="13"/>
  <c r="H87" i="13"/>
  <c r="H86" i="13"/>
  <c r="H69" i="13"/>
  <c r="H68" i="13"/>
  <c r="H67" i="13"/>
  <c r="H66" i="13"/>
  <c r="H65" i="13"/>
  <c r="H64" i="13"/>
  <c r="H60" i="13"/>
  <c r="H56" i="13"/>
  <c r="H55" i="13"/>
  <c r="H54" i="13"/>
  <c r="H53" i="13"/>
  <c r="H52" i="13"/>
  <c r="H51" i="13"/>
  <c r="H50" i="13"/>
  <c r="H47" i="13"/>
  <c r="H46" i="13"/>
  <c r="H28" i="13"/>
  <c r="H27" i="13"/>
  <c r="H23" i="13"/>
  <c r="H22" i="13"/>
  <c r="H20" i="13"/>
  <c r="H19" i="13"/>
  <c r="H13" i="13"/>
  <c r="H14" i="13" l="1"/>
  <c r="J152" i="12" l="1"/>
  <c r="J101" i="2"/>
  <c r="J99" i="3"/>
  <c r="J150" i="12"/>
  <c r="J124" i="12"/>
  <c r="H143" i="12"/>
  <c r="H140" i="12"/>
  <c r="H139" i="12"/>
  <c r="H138" i="12"/>
  <c r="H135" i="12"/>
  <c r="H134" i="12"/>
  <c r="H133" i="12"/>
  <c r="J147" i="12" s="1"/>
  <c r="H132" i="12"/>
  <c r="H124" i="12"/>
  <c r="H123" i="12"/>
  <c r="H121" i="12"/>
  <c r="H120" i="12"/>
  <c r="H118" i="12"/>
  <c r="H116" i="12"/>
  <c r="H110" i="12"/>
  <c r="H109" i="12"/>
  <c r="H108" i="12"/>
  <c r="H107" i="12"/>
  <c r="H106" i="12"/>
  <c r="H104" i="12"/>
  <c r="H60" i="12"/>
  <c r="H59" i="12"/>
  <c r="H58" i="12"/>
  <c r="H57" i="12"/>
  <c r="H56" i="12"/>
  <c r="H55" i="12"/>
  <c r="H54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28" i="12"/>
  <c r="H27" i="12"/>
  <c r="H19" i="3"/>
  <c r="H11" i="12"/>
  <c r="H92" i="2"/>
  <c r="H89" i="2"/>
  <c r="H88" i="2"/>
  <c r="H87" i="2"/>
  <c r="H84" i="2"/>
  <c r="H83" i="2"/>
  <c r="H82" i="2"/>
  <c r="H81" i="2"/>
  <c r="H68" i="2"/>
  <c r="H66" i="2"/>
  <c r="H65" i="3"/>
  <c r="H71" i="2"/>
  <c r="H70" i="2"/>
  <c r="H60" i="2"/>
  <c r="H59" i="2"/>
  <c r="H58" i="2"/>
  <c r="H57" i="2"/>
  <c r="H56" i="2"/>
  <c r="H54" i="2"/>
  <c r="H50" i="2"/>
  <c r="H48" i="2"/>
  <c r="H47" i="2"/>
  <c r="H44" i="2"/>
  <c r="H43" i="2"/>
  <c r="H42" i="2"/>
  <c r="H41" i="2"/>
  <c r="H25" i="2"/>
  <c r="H24" i="2"/>
  <c r="H18" i="2"/>
  <c r="H17" i="2"/>
  <c r="H11" i="2"/>
  <c r="H94" i="3"/>
  <c r="H89" i="3"/>
  <c r="H86" i="3"/>
  <c r="H84" i="3"/>
  <c r="H71" i="3"/>
  <c r="H70" i="3"/>
  <c r="H68" i="3"/>
  <c r="H53" i="3"/>
  <c r="H39" i="3"/>
  <c r="H36" i="3"/>
  <c r="H35" i="3"/>
  <c r="H34" i="3"/>
  <c r="H29" i="3"/>
  <c r="H28" i="3"/>
  <c r="H26" i="3"/>
  <c r="H11" i="3"/>
  <c r="H93" i="3"/>
  <c r="H85" i="3"/>
  <c r="H81" i="3"/>
  <c r="H80" i="3"/>
  <c r="H79" i="3"/>
  <c r="H78" i="3"/>
  <c r="H67" i="3"/>
  <c r="H63" i="3"/>
  <c r="H57" i="3"/>
  <c r="H56" i="3"/>
  <c r="H55" i="3"/>
  <c r="H54" i="3"/>
  <c r="H51" i="3"/>
  <c r="H44" i="3"/>
  <c r="H41" i="3"/>
  <c r="H40" i="3"/>
  <c r="H38" i="3"/>
  <c r="H33" i="3"/>
  <c r="H31" i="3"/>
  <c r="H30" i="3"/>
  <c r="H27" i="3"/>
  <c r="H23" i="3"/>
  <c r="H22" i="3"/>
  <c r="H14" i="3"/>
  <c r="H18" i="3"/>
  <c r="H13" i="3"/>
  <c r="H147" i="12"/>
  <c r="H146" i="12"/>
  <c r="H100" i="12"/>
  <c r="H98" i="12"/>
  <c r="H97" i="12"/>
  <c r="H96" i="12"/>
  <c r="H94" i="12"/>
  <c r="H93" i="12"/>
  <c r="H92" i="12"/>
  <c r="H90" i="12"/>
  <c r="H88" i="12"/>
  <c r="H89" i="12"/>
  <c r="H87" i="12"/>
  <c r="H86" i="12"/>
  <c r="H84" i="12"/>
  <c r="H83" i="12"/>
  <c r="H82" i="12"/>
  <c r="H81" i="12"/>
  <c r="H80" i="12"/>
  <c r="H79" i="12"/>
  <c r="H78" i="12"/>
  <c r="H77" i="12"/>
  <c r="H76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51" i="12"/>
  <c r="H31" i="12"/>
  <c r="H26" i="12"/>
  <c r="H25" i="12"/>
  <c r="H24" i="12"/>
  <c r="H23" i="12"/>
  <c r="H22" i="12"/>
  <c r="H21" i="12"/>
  <c r="H14" i="12"/>
  <c r="H18" i="12"/>
  <c r="H20" i="12"/>
  <c r="H19" i="12"/>
  <c r="H17" i="12"/>
  <c r="H13" i="12"/>
  <c r="H12" i="12"/>
  <c r="H96" i="2"/>
  <c r="H95" i="2"/>
  <c r="H74" i="2"/>
  <c r="H73" i="2"/>
  <c r="H39" i="2"/>
  <c r="H38" i="2"/>
  <c r="H37" i="2"/>
  <c r="H36" i="2"/>
  <c r="H33" i="2"/>
  <c r="H32" i="2"/>
  <c r="H31" i="2"/>
  <c r="H34" i="2"/>
  <c r="H30" i="2"/>
  <c r="H29" i="2"/>
  <c r="H28" i="2"/>
  <c r="H14" i="2"/>
  <c r="H21" i="2"/>
  <c r="H20" i="2"/>
  <c r="H19" i="2"/>
  <c r="H13" i="2"/>
  <c r="H12" i="13"/>
  <c r="J11" i="13" s="1"/>
  <c r="G11" i="13" s="1"/>
  <c r="H12" i="2"/>
  <c r="J74" i="2" l="1"/>
  <c r="J99" i="2" s="1"/>
  <c r="G10" i="12"/>
  <c r="J96" i="2"/>
  <c r="J94" i="3"/>
  <c r="J149" i="12"/>
  <c r="G10" i="2" l="1"/>
  <c r="H10" i="12"/>
  <c r="J151" i="12" s="1"/>
  <c r="J98" i="2"/>
  <c r="J96" i="3"/>
  <c r="H10" i="2"/>
  <c r="G10" i="3"/>
  <c r="H10" i="3" s="1"/>
  <c r="H11" i="13"/>
  <c r="H173" i="13" s="1"/>
  <c r="J100" i="2" l="1"/>
  <c r="J102" i="2" s="1"/>
  <c r="J153" i="12"/>
  <c r="L151" i="12"/>
  <c r="H45" i="3"/>
  <c r="H12" i="3"/>
  <c r="L100" i="2"/>
  <c r="H4" i="12" l="1"/>
  <c r="H4" i="2"/>
  <c r="H4" i="13" l="1"/>
  <c r="H17" i="3" l="1"/>
  <c r="H47" i="3"/>
  <c r="J71" i="3" l="1"/>
  <c r="J97" i="3" l="1"/>
  <c r="J98" i="3" s="1"/>
  <c r="J100" i="3" s="1"/>
  <c r="H4" i="3" l="1"/>
</calcChain>
</file>

<file path=xl/sharedStrings.xml><?xml version="1.0" encoding="utf-8"?>
<sst xmlns="http://schemas.openxmlformats.org/spreadsheetml/2006/main" count="1139" uniqueCount="572">
  <si>
    <t>TIP No.</t>
  </si>
  <si>
    <t>Route</t>
  </si>
  <si>
    <t>From</t>
  </si>
  <si>
    <t>Typical Section</t>
  </si>
  <si>
    <t>Prepared By:</t>
  </si>
  <si>
    <t>Requested By: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</si>
  <si>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</si>
  <si>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</si>
  <si>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</si>
  <si>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</si>
  <si>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</si>
  <si>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</si>
  <si>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</si>
  <si>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</si>
  <si>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Contract Cost</t>
  </si>
  <si>
    <t>Construction Cost</t>
  </si>
  <si>
    <t>CONSTR. COST</t>
  </si>
  <si>
    <t>Miles</t>
  </si>
  <si>
    <t>Erosion Control</t>
  </si>
  <si>
    <t>Traffic Control</t>
  </si>
  <si>
    <t>SY</t>
  </si>
  <si>
    <t>LF</t>
  </si>
  <si>
    <t>Acres</t>
  </si>
  <si>
    <t>Clearing and Grubbing</t>
  </si>
  <si>
    <t>Earthwork</t>
  </si>
  <si>
    <t>CY</t>
  </si>
  <si>
    <t>Fine Grading</t>
  </si>
  <si>
    <t>Subgrade Stabilization</t>
  </si>
  <si>
    <t>Acre</t>
  </si>
  <si>
    <t>Tons</t>
  </si>
  <si>
    <t>Each</t>
  </si>
  <si>
    <t>LS</t>
  </si>
  <si>
    <t>8" Aggregate Base Course</t>
  </si>
  <si>
    <t>SF</t>
  </si>
  <si>
    <t>Undercut Excavation</t>
  </si>
  <si>
    <t>2'-6" Concrete Curb and Gutter</t>
  </si>
  <si>
    <t>Guardrail</t>
  </si>
  <si>
    <t xml:space="preserve">Utility Construction </t>
  </si>
  <si>
    <t>Relocate Existing Water Line</t>
  </si>
  <si>
    <t>Relocate Existing Sewer Line</t>
  </si>
  <si>
    <t>Lgth</t>
  </si>
  <si>
    <t>New RR Signal with Gates</t>
  </si>
  <si>
    <t>4" Concrete Sidewalk both sides</t>
  </si>
  <si>
    <t>1'-6" Concrete Curb and Gutter</t>
  </si>
  <si>
    <t>Rubber Railroad Crossing</t>
  </si>
  <si>
    <t>Supplemental Clearing and Grubbing</t>
  </si>
  <si>
    <t>Unclassified Excavation</t>
  </si>
  <si>
    <t>Borrow Excavation</t>
  </si>
  <si>
    <t>6" Concrete Driveways</t>
  </si>
  <si>
    <t>Concrete Wheelchair Ramps</t>
  </si>
  <si>
    <t>Steel Beam Guardrail</t>
  </si>
  <si>
    <t>Additional Guardrail Posts</t>
  </si>
  <si>
    <t>Guardrail Anchor, Type CAT-1</t>
  </si>
  <si>
    <t>Remove Existing Guardrail</t>
  </si>
  <si>
    <t>Class IV Subgrade Stabilization</t>
  </si>
  <si>
    <t>Drainage ditch Excavation</t>
  </si>
  <si>
    <t>Berm Ditch Construction</t>
  </si>
  <si>
    <t>Breaking of Existing Asphalt Pavement</t>
  </si>
  <si>
    <t>Select Granular Material</t>
  </si>
  <si>
    <t>18" Side Drain Pipe</t>
  </si>
  <si>
    <t>24" Side Drain Pipe</t>
  </si>
  <si>
    <t>Pipe Removal</t>
  </si>
  <si>
    <t>Endwalls</t>
  </si>
  <si>
    <t>Pipe Collars</t>
  </si>
  <si>
    <t>Pipe Plugs</t>
  </si>
  <si>
    <t>Masonry Drainage Structures</t>
  </si>
  <si>
    <t>Frame w/Grate and Hood 840.03 Type E</t>
  </si>
  <si>
    <t>Frame w/Grate and Hood 840.03 Type F</t>
  </si>
  <si>
    <t>Frame w/Grate and Hood 840.03 Type G</t>
  </si>
  <si>
    <t>Frame and Grates, 840.16</t>
  </si>
  <si>
    <t>Frame w / Two Grates, 840.24</t>
  </si>
  <si>
    <t>Frame with Cover, 840.54</t>
  </si>
  <si>
    <t>Conc Apron for Catch Basin</t>
  </si>
  <si>
    <t>Conc Apron for Drop Inlet</t>
  </si>
  <si>
    <t>4' Concrete Paved Ditch</t>
  </si>
  <si>
    <t>5" Mono. Islands (Surface Mounted)</t>
  </si>
  <si>
    <t>Adjustment of Manholes</t>
  </si>
  <si>
    <t>Adjustment of Meter and Valve Boxes</t>
  </si>
  <si>
    <t>Remove and Reset Existing Fence</t>
  </si>
  <si>
    <t>Plain Rip Rap, Class I</t>
  </si>
  <si>
    <t>Plain Rip Rap, Class B</t>
  </si>
  <si>
    <t>Ton</t>
  </si>
  <si>
    <t>Roadway</t>
  </si>
  <si>
    <t>Strs &amp; Util</t>
  </si>
  <si>
    <t>Pavement Widening</t>
  </si>
  <si>
    <t>New Pavement</t>
  </si>
  <si>
    <t>Pavement Resurfacing</t>
  </si>
  <si>
    <t>_._"Average Asphalt Wedging</t>
  </si>
  <si>
    <t>___ Miles</t>
  </si>
  <si>
    <t>____Miles</t>
  </si>
  <si>
    <t>____ Mi.</t>
  </si>
  <si>
    <t>4" Concrete Sidewalk</t>
  </si>
  <si>
    <t>Traffic Signal (New)</t>
  </si>
  <si>
    <t>Diamond</t>
  </si>
  <si>
    <t>Half Clover</t>
  </si>
  <si>
    <t>SPUI</t>
  </si>
  <si>
    <t>Flyover</t>
  </si>
  <si>
    <t>Fencing</t>
  </si>
  <si>
    <t>Woven Wire</t>
  </si>
  <si>
    <t>Chain Link</t>
  </si>
  <si>
    <t>Other………………………</t>
  </si>
  <si>
    <t>Date</t>
  </si>
  <si>
    <t>Traffic Signals (New)</t>
  </si>
  <si>
    <t>Traffic Signals (Upgrade)</t>
  </si>
  <si>
    <t>Retaining Walls</t>
  </si>
  <si>
    <t>Reinforced Bridge Approach Fills</t>
  </si>
  <si>
    <t xml:space="preserve">County:  </t>
  </si>
  <si>
    <t>1 Br = 1 RBAF</t>
  </si>
  <si>
    <t>Woven Wire Fence</t>
  </si>
  <si>
    <t>Describe the ML Typical Section</t>
  </si>
  <si>
    <t>…………............…..</t>
  </si>
  <si>
    <t>Priced By:</t>
  </si>
  <si>
    <t>Initial Design</t>
  </si>
  <si>
    <t>Field Inspection</t>
  </si>
  <si>
    <t>County:</t>
  </si>
  <si>
    <t xml:space="preserve">0000400000-N </t>
  </si>
  <si>
    <t>CONSTRUCTION SURVEYING</t>
  </si>
  <si>
    <t>SUPPLEMENTARY CLEARING &amp; GRUBBING</t>
  </si>
  <si>
    <t>UNCLASSIFIED EXCAVATION</t>
  </si>
  <si>
    <t>UNDERCUT EXCAVATION</t>
  </si>
  <si>
    <t>SELECT GRANULAR MATERIAL</t>
  </si>
  <si>
    <t>GEOTEXTILE FOR SOIL STABILIZATION</t>
  </si>
  <si>
    <t>FOUNDATION CONDITIONING MATERIAL, MINOR STRUCTURES</t>
  </si>
  <si>
    <t>TON</t>
  </si>
  <si>
    <t>FOUNDATION CONDITIONING GEOTEXTILE</t>
  </si>
  <si>
    <t xml:space="preserve">EA  </t>
  </si>
  <si>
    <t>15" RC PIPE CULVERTS, CLASS IV</t>
  </si>
  <si>
    <t>30" RC PIPE CULVERTS, CLASS IV</t>
  </si>
  <si>
    <t>0995000000-E</t>
  </si>
  <si>
    <t>PIPE REMOVAL</t>
  </si>
  <si>
    <t xml:space="preserve">1099700000-E </t>
  </si>
  <si>
    <t>CLASS IV SUBGRADE STABILIZATION</t>
  </si>
  <si>
    <t xml:space="preserve">1297000000-E </t>
  </si>
  <si>
    <t xml:space="preserve">SY  </t>
  </si>
  <si>
    <t>ASPHALT CONC BASE COURSE, TYPE B25.0C</t>
  </si>
  <si>
    <t>ASPHALT BINDER FOR PLANT MIX</t>
  </si>
  <si>
    <t xml:space="preserve">2022000000-E </t>
  </si>
  <si>
    <t>SUBDRAIN EXCAVATION</t>
  </si>
  <si>
    <t xml:space="preserve">2026000000-E </t>
  </si>
  <si>
    <t xml:space="preserve">2036000000-E </t>
  </si>
  <si>
    <t>SUBDRAIN COARSE AGGREGATE</t>
  </si>
  <si>
    <t xml:space="preserve">2044000000-E </t>
  </si>
  <si>
    <t>6" PERFORATED SUBDRAIN PIPE</t>
  </si>
  <si>
    <t xml:space="preserve">2070000000-N </t>
  </si>
  <si>
    <t>SUBDRAIN PIPE OUTLET</t>
  </si>
  <si>
    <t xml:space="preserve">2077000000-E </t>
  </si>
  <si>
    <t>6" OUTLET PIPE</t>
  </si>
  <si>
    <t>2209000000-E</t>
  </si>
  <si>
    <t>ENDWALLS</t>
  </si>
  <si>
    <t>FLOWABLE FILL</t>
  </si>
  <si>
    <t>2286000000-N</t>
  </si>
  <si>
    <t>MASONRY DRAINAGE STRUCTURES</t>
  </si>
  <si>
    <t>EA</t>
  </si>
  <si>
    <t>FRAME WITH TWO GRATES, STD 840.20</t>
  </si>
  <si>
    <t>FRAME WITH COVER, STD 840.54</t>
  </si>
  <si>
    <t xml:space="preserve">2724000000-E </t>
  </si>
  <si>
    <t xml:space="preserve">3030000000-E </t>
  </si>
  <si>
    <t>STEEL BEAM GUARDRAIL</t>
  </si>
  <si>
    <t xml:space="preserve">3210000000-N </t>
  </si>
  <si>
    <t xml:space="preserve">3287000000-N </t>
  </si>
  <si>
    <t>GUARDRAIL END UNITS, TYPE TL-3</t>
  </si>
  <si>
    <t xml:space="preserve">3317000000-N </t>
  </si>
  <si>
    <t>GUARDRAIL ANCHOR UNITS, TYPE  B-77</t>
  </si>
  <si>
    <t>REMOVE EXISTING GUARDRAIL</t>
  </si>
  <si>
    <t>RIP RAP, CLASS I</t>
  </si>
  <si>
    <t>GEOTEXTILE FOR DRAINAGE</t>
  </si>
  <si>
    <t xml:space="preserve">ACR </t>
  </si>
  <si>
    <t>Are there overhead signs?</t>
  </si>
  <si>
    <t>Night work</t>
  </si>
  <si>
    <t>Phasing Sequence</t>
  </si>
  <si>
    <t>Staged Construction</t>
  </si>
  <si>
    <t>STRUCTURES</t>
  </si>
  <si>
    <t>Girder Type</t>
  </si>
  <si>
    <t>On-Site / Off-Site Detour</t>
  </si>
  <si>
    <t>New Alignment Construction</t>
  </si>
  <si>
    <t>…………..</t>
  </si>
  <si>
    <t>MOBLIZATION</t>
  </si>
  <si>
    <t>Miscellaneous (40% Roadway)</t>
  </si>
  <si>
    <t>Miscellaneous (10% Strs &amp; Util)</t>
  </si>
  <si>
    <t>Miscellaneous (30% Roadway)</t>
  </si>
  <si>
    <t>Miscellaneous (20% Roadway)</t>
  </si>
  <si>
    <t>Str &amp; Util</t>
  </si>
  <si>
    <t>(5% - Roadway, Str &amp; Utilities)</t>
  </si>
  <si>
    <t xml:space="preserve">Mobilization </t>
  </si>
  <si>
    <t>Mobilization</t>
  </si>
  <si>
    <t>Foundation Cond. Mat, Minor Strs</t>
  </si>
  <si>
    <t>Project Characteristics</t>
  </si>
  <si>
    <t>Date:</t>
  </si>
  <si>
    <t>Restrictive Moratoria</t>
  </si>
  <si>
    <t>Aggressive Construction Schedule</t>
  </si>
  <si>
    <t>Traffic Control / Construction Staging</t>
  </si>
  <si>
    <t>Construction Conflicts</t>
  </si>
  <si>
    <t>Other Considerations</t>
  </si>
  <si>
    <t>General Considerations</t>
  </si>
  <si>
    <t xml:space="preserve">Schedule </t>
  </si>
  <si>
    <t>Railroad Coordination</t>
  </si>
  <si>
    <t>Constrained work environments</t>
  </si>
  <si>
    <t>Rural</t>
  </si>
  <si>
    <t>Urban</t>
  </si>
  <si>
    <t>Hazardous Material</t>
  </si>
  <si>
    <t>The more the contractor's construction schedule is dictated in the contract, the higher the bid prices.</t>
  </si>
  <si>
    <t>Complex Traffic Control Phasing / Staged Construction</t>
  </si>
  <si>
    <t>Overhead Signing</t>
  </si>
  <si>
    <t>Construction Surveying</t>
  </si>
  <si>
    <t>Drainage</t>
  </si>
  <si>
    <t>Pavement</t>
  </si>
  <si>
    <t>Signing</t>
  </si>
  <si>
    <t>Conceptual</t>
  </si>
  <si>
    <t>Drainage New Location - Typical Section / C&amp;G / Shoulder (L or Y Line)</t>
  </si>
  <si>
    <t>Drainage Existing Location - Typical Section / C&amp;G / Shoulder (L or Y Line)</t>
  </si>
  <si>
    <t>L or Y Line</t>
  </si>
  <si>
    <t>Interchange Signing</t>
  </si>
  <si>
    <t>(L or Y Line)</t>
  </si>
  <si>
    <t>Traffic Signal (Upgrade)</t>
  </si>
  <si>
    <t>Bridge - (Length &amp; Width)</t>
  </si>
  <si>
    <t>Construction,  Maintenance, &amp; Removal of Temporary Structure</t>
  </si>
  <si>
    <t>Removal of Existing Structure (Width x Length)</t>
  </si>
  <si>
    <t>Bridge Approach Slabs (2 @ Width x Length)</t>
  </si>
  <si>
    <t>Noise Walls (Length x Avg Height)</t>
  </si>
  <si>
    <t>MSE Retaining Walls (Length x Avg Height)</t>
  </si>
  <si>
    <t>Gravity Retaining Walls(Length x Avg Height)</t>
  </si>
  <si>
    <t>Walls</t>
  </si>
  <si>
    <t>Culverts</t>
  </si>
  <si>
    <t>Number &amp; Size of Barrels (New or Extension)</t>
  </si>
  <si>
    <t>Geotextile for Soil Stabilization</t>
  </si>
  <si>
    <t>Removal of Existing Pavement (Asphalt or Concrete)</t>
  </si>
  <si>
    <t>Asphalt Type B25.0C</t>
  </si>
  <si>
    <t>Asphalt Type I19.0C</t>
  </si>
  <si>
    <t>Asphalt Binder for Plant Mix</t>
  </si>
  <si>
    <t>Asphalt Type S9.5C</t>
  </si>
  <si>
    <t>Guardrail End Units</t>
  </si>
  <si>
    <t>Guardrail Anchor Units</t>
  </si>
  <si>
    <t>Removal of Existing Guardrail</t>
  </si>
  <si>
    <t>Thermo and Pavement Marking (Typical Section - L or Y)</t>
  </si>
  <si>
    <t>Removal of Existing Asphalt Pavement (Asphalt or Concrete)</t>
  </si>
  <si>
    <t>Pavement (Asphalt or Concrete)</t>
  </si>
  <si>
    <t>Temporary Shoring</t>
  </si>
  <si>
    <t>Rock Plating</t>
  </si>
  <si>
    <t>Foundation Cond. Geotextile</t>
  </si>
  <si>
    <t>15" Drainage Pipe</t>
  </si>
  <si>
    <t>18" Drainage Pipe</t>
  </si>
  <si>
    <t>24" Drainage Pipe</t>
  </si>
  <si>
    <t>30" Drainage Pipe</t>
  </si>
  <si>
    <t>15" Drainage Pipe Elbows</t>
  </si>
  <si>
    <t>18" Drainage Pipe Elbows</t>
  </si>
  <si>
    <t>15" Side Drain Pipe</t>
  </si>
  <si>
    <t>15" RC Pipe Culverts, Class III</t>
  </si>
  <si>
    <t>18" RC Pipe Culverts, Class III</t>
  </si>
  <si>
    <t>24" RC Pipe Culverts, Class III</t>
  </si>
  <si>
    <t>36" RC Pipe Culverts, Class III</t>
  </si>
  <si>
    <t>30" RC Pipe Culverts, Class III</t>
  </si>
  <si>
    <t>15" RC Pipe Culverts, Class IV</t>
  </si>
  <si>
    <t>24" RC Pipe Culverts, Class IV</t>
  </si>
  <si>
    <t>30" RC Pipe Culverts, Class IV</t>
  </si>
  <si>
    <t>36" RC Pipe Culverts, Class IV</t>
  </si>
  <si>
    <t>Drainage Structures</t>
  </si>
  <si>
    <t>5" Concrete Monolithic Islands</t>
  </si>
  <si>
    <t>5" Monolithic Islands</t>
  </si>
  <si>
    <t>Guardrail End  Units, Type TL-3</t>
  </si>
  <si>
    <t>Geotextile for Drainage</t>
  </si>
  <si>
    <t>TIP Number</t>
  </si>
  <si>
    <t>PDN Stage:</t>
  </si>
  <si>
    <t>Stage 1</t>
  </si>
  <si>
    <t>WBS No.</t>
  </si>
  <si>
    <t>Stage 2</t>
  </si>
  <si>
    <t>Stage 3</t>
  </si>
  <si>
    <t>Project Description:</t>
  </si>
  <si>
    <t>Stage 4</t>
  </si>
  <si>
    <t xml:space="preserve">Understanding some of the project characteristics will assist estimators in developing more accurate project estimates.  Please provide as much of the following information that is possible to assist with this. </t>
  </si>
  <si>
    <t>Mainline Typical Section:</t>
  </si>
  <si>
    <t>Interstate</t>
  </si>
  <si>
    <t xml:space="preserve">Estimated Construction Completion Date (if known): </t>
  </si>
  <si>
    <t>Night Work / Portable Lighting</t>
  </si>
  <si>
    <t>Working Under Traffic</t>
  </si>
  <si>
    <t>Bridge Replacement - On-site, off site, new alignment.  Describe below:</t>
  </si>
  <si>
    <t>Detour Route</t>
  </si>
  <si>
    <t>Temporary Pavement</t>
  </si>
  <si>
    <t>Major Utilities or Relocations (Water &amp; Sewer)</t>
  </si>
  <si>
    <t>Misc. Construction Conflicts (transmission lines, pump station, slick site, etc…)</t>
  </si>
  <si>
    <t>Structural Considerations</t>
  </si>
  <si>
    <t>Bridge Girder Type</t>
  </si>
  <si>
    <t>Bridge Deck Type</t>
  </si>
  <si>
    <t>Major Structures / Culverts</t>
  </si>
  <si>
    <t>Noise Walls</t>
  </si>
  <si>
    <t>Other items to consider when estimating:</t>
  </si>
  <si>
    <t>ITS/Tolling</t>
  </si>
  <si>
    <t>Concrete Pavement</t>
  </si>
  <si>
    <t>Asphalt Pavement</t>
  </si>
  <si>
    <t>Earthwork - Waste Job</t>
  </si>
  <si>
    <t>Earthwork - Borrow Job</t>
  </si>
  <si>
    <t>Lighting</t>
  </si>
  <si>
    <t>Links to Pertinent Documents</t>
  </si>
  <si>
    <t>Project Plans:</t>
  </si>
  <si>
    <t>Traffic Operations Memo:</t>
  </si>
  <si>
    <t>Pavement Design:</t>
  </si>
  <si>
    <t>Others:</t>
  </si>
  <si>
    <t>Miscellaneous (5% Strs &amp; Util)</t>
  </si>
  <si>
    <t>E. &amp; C. 16%</t>
  </si>
  <si>
    <t>Revised 8/7/2023</t>
  </si>
  <si>
    <t>B-5831</t>
  </si>
  <si>
    <t>Replace Bridge #6 over Yadkin River, Norfolk Southern Railroad, &amp; NC 268 on I-77 NBL</t>
  </si>
  <si>
    <t xml:space="preserve">Two 12' Lanes (NBL Only) - Shoulder Section </t>
  </si>
  <si>
    <t>TGS Engineers (V. Marcus Lowery, PE, PLS)</t>
  </si>
  <si>
    <t>NCDOT</t>
  </si>
  <si>
    <t>Yadkin/Surry</t>
  </si>
  <si>
    <t xml:space="preserve">0043000000-N </t>
  </si>
  <si>
    <t>GRADING</t>
  </si>
  <si>
    <t>0022000000-E</t>
  </si>
  <si>
    <t>0050000000-E</t>
  </si>
  <si>
    <t>0057000000-E</t>
  </si>
  <si>
    <t>0195000000-E</t>
  </si>
  <si>
    <t>0196000000-E</t>
  </si>
  <si>
    <t>0318000000-E</t>
  </si>
  <si>
    <t>0320000000-E</t>
  </si>
  <si>
    <t>SHALLOW UNDERCUT</t>
  </si>
  <si>
    <t xml:space="preserve">1099500000-E </t>
  </si>
  <si>
    <t>MILLING ASPHALT PAVEMENT, ***"DEPTH, 3"</t>
  </si>
  <si>
    <t xml:space="preserve">1491000000-E </t>
  </si>
  <si>
    <t xml:space="preserve">1503000000-E </t>
  </si>
  <si>
    <t>ASPHALT CONC INTERMEDIATE     COURSE, TYPE I19.0C</t>
  </si>
  <si>
    <t xml:space="preserve">1519000000-E </t>
  </si>
  <si>
    <t>ASPHALT CONC SURFACE COURSE,  TYPE S9.5B</t>
  </si>
  <si>
    <t xml:space="preserve">1523000000-E </t>
  </si>
  <si>
    <t>ASPHALT CONC SURFACE COURSE,  TYPE S9.5C</t>
  </si>
  <si>
    <t xml:space="preserve">1575000000-E </t>
  </si>
  <si>
    <t>MILLING ASPHALT PAVEMENT, ***"DEPTH, 1.5"</t>
  </si>
  <si>
    <t xml:space="preserve">1847000000-E </t>
  </si>
  <si>
    <t xml:space="preserve">710 </t>
  </si>
  <si>
    <t>13" PORT CEM CONC PAVEMENT,THROUGH LANES (WITH DOWELS)</t>
  </si>
  <si>
    <t>13" PORT CEM CONC PAVEMENT, MISCELLANEOUS (WITHOUT DOWELS)</t>
  </si>
  <si>
    <t>1869000000-E</t>
  </si>
  <si>
    <t>GEOTEXTILE FOR SUBSURFACE     DRAINS</t>
  </si>
  <si>
    <t>PRECAST REINFORCED CONCRETE   BARRIER, SINGLE FACED</t>
  </si>
  <si>
    <t xml:space="preserve">3150000000-N </t>
  </si>
  <si>
    <t>ADDITIONAL GUARDRAIL POSTS</t>
  </si>
  <si>
    <t>GUARDRAIL END UNITS, TYPE     CAT-1</t>
  </si>
  <si>
    <t>SP</t>
  </si>
  <si>
    <t xml:space="preserve">3360000000-E </t>
  </si>
  <si>
    <t xml:space="preserve">863 </t>
  </si>
  <si>
    <t xml:space="preserve">3365000000-E </t>
  </si>
  <si>
    <t>REMOVE EXISTING GUIDERAIL</t>
  </si>
  <si>
    <t xml:space="preserve">865 </t>
  </si>
  <si>
    <t xml:space="preserve">3389500000-N </t>
  </si>
  <si>
    <t>ADDITIONAL GUIDERAIL POSTS</t>
  </si>
  <si>
    <t xml:space="preserve">3389600000-N </t>
  </si>
  <si>
    <t>CABLE GUIDERAIL ANCHOR UNITS</t>
  </si>
  <si>
    <t>3345000000-E</t>
  </si>
  <si>
    <t>REMOVE &amp; RESET EXISTING GUARDRAIL</t>
  </si>
  <si>
    <t>3628000000-E</t>
  </si>
  <si>
    <t>3656000000-E</t>
  </si>
  <si>
    <t>18" RC PIPE CULVERTS, CLASS IV</t>
  </si>
  <si>
    <t>0448200000-E</t>
  </si>
  <si>
    <t>0448300000-E</t>
  </si>
  <si>
    <t>0448500000-E</t>
  </si>
  <si>
    <t>15" CS PIPE CULVERTS, 0.064" THICK</t>
  </si>
  <si>
    <t>0582000000-E</t>
  </si>
  <si>
    <t>24" CS PIPE CULVERTS, 0.064" THICK</t>
  </si>
  <si>
    <t>0594000000-E</t>
  </si>
  <si>
    <t>0973100000-E</t>
  </si>
  <si>
    <t>0973300000-E</t>
  </si>
  <si>
    <t>18" WELDED STEEL PIPE, 0.5" THICK, GRADE B IN SOIL</t>
  </si>
  <si>
    <t>18" WELDED STEEL PIPE, 0.5" THICK, GRADE B NOT IN SOIL</t>
  </si>
  <si>
    <t>24" WELDED STEEL PIPE, 0.5" THICK, GRADE B IN SOIL</t>
  </si>
  <si>
    <t>24" WELDED STEEL PIPE, 0.5" THICK, GRADE B NOT IN SOIL</t>
  </si>
  <si>
    <t>0636000000-E</t>
  </si>
  <si>
    <t>15" CS PIPE ELBOWS, 0.064" THICK</t>
  </si>
  <si>
    <t>24" CS PIPE ELBOWS, 0.064" THICK</t>
  </si>
  <si>
    <t>RIGHT-OF-WAY MARKERS</t>
  </si>
  <si>
    <t>2000000000-N</t>
  </si>
  <si>
    <t>2308000000-E</t>
  </si>
  <si>
    <t>FRAME WITH GRATE, STD 840.22</t>
  </si>
  <si>
    <t>2354000000-N</t>
  </si>
  <si>
    <t>FRAME WITH TWO GRATES, STD 840.22</t>
  </si>
  <si>
    <t>2364200000-N</t>
  </si>
  <si>
    <t>2365000000-N</t>
  </si>
  <si>
    <t>FRAME WITH TWO GRATES, STD 840.29</t>
  </si>
  <si>
    <t>2367000000-N</t>
  </si>
  <si>
    <t>2396000000-N</t>
  </si>
  <si>
    <t>2275000000-E</t>
  </si>
  <si>
    <t>SHOULDER BERM GUTTER</t>
  </si>
  <si>
    <t>2556000000-E</t>
  </si>
  <si>
    <t>0000100000-N</t>
  </si>
  <si>
    <t xml:space="preserve">     REMOVAL OF EXISTING ASPHALT   PAVEMENT (7980 SY)</t>
  </si>
  <si>
    <t xml:space="preserve">     FINE GRADING (13380 SY)</t>
  </si>
  <si>
    <t>TEMPORARY STEEL PLATE COVERS FOR MASONRY DRAINAGE STRUCTURE</t>
  </si>
  <si>
    <t>2190000000-N</t>
  </si>
  <si>
    <t>0255000000-E</t>
  </si>
  <si>
    <t>GENERIC GRADING ITEM (HAULING &amp; DISPOSAL OF PETROLEUM CONTAMINATED SOIL)</t>
  </si>
  <si>
    <t>DOUBLE FACED CABLE GUIDERAIL</t>
  </si>
  <si>
    <t>3389400000-E</t>
  </si>
  <si>
    <t>0248000000-N</t>
  </si>
  <si>
    <t>GENERIC GRADING ITEM (TYPE I BRIDGE APP. FILL STATION 32+28.00)</t>
  </si>
  <si>
    <t>0199000000-E</t>
  </si>
  <si>
    <t>TEMPORARY SHORING</t>
  </si>
  <si>
    <t>1121000000-E</t>
  </si>
  <si>
    <t>AGGREGATE BASE COURSE</t>
  </si>
  <si>
    <t>SIGNING ITEMS</t>
  </si>
  <si>
    <t>TRAFFIC MANAGEMENT ITEMS</t>
  </si>
  <si>
    <t>(To be provided by WZTC)</t>
  </si>
  <si>
    <t>PAVEMENT MARKING ITEMS</t>
  </si>
  <si>
    <t>EROSION CONTROL ITEMS</t>
  </si>
  <si>
    <t>STRUCTURES ITEMS</t>
  </si>
  <si>
    <t>0.371 Mi.</t>
  </si>
  <si>
    <t>4048000000-E</t>
  </si>
  <si>
    <t>REINFORCED CONCRETE SIGN FOUNDATIONS</t>
  </si>
  <si>
    <t>4060000000-E</t>
  </si>
  <si>
    <t>SUPPORTS, BREAKAWAY STEEL BEAM</t>
  </si>
  <si>
    <t>LB</t>
  </si>
  <si>
    <t>4072000000-E</t>
  </si>
  <si>
    <t>SUPPORTS, 3-LB STEEL U-CHANNEL</t>
  </si>
  <si>
    <t>4096000000-N</t>
  </si>
  <si>
    <t>4102000000-N</t>
  </si>
  <si>
    <t>SIGN ERECTION, TYPE D</t>
  </si>
  <si>
    <t>SIGN ERECTION, TYPE E</t>
  </si>
  <si>
    <t>4110000000-N</t>
  </si>
  <si>
    <t>SIGN ERECTION, TYPE A (GROUND MOUNTED)</t>
  </si>
  <si>
    <t>SIGN ERECTION, TYPE B (GROUND MOUNTED)</t>
  </si>
  <si>
    <t>4152000000-N</t>
  </si>
  <si>
    <t>DISPOSAL OF SIGN SYSTEM, STEEL BEAM</t>
  </si>
  <si>
    <t>4155000000-N</t>
  </si>
  <si>
    <t>DISPOSAL OF SIGN SYSTEM, U-CHANNEL</t>
  </si>
  <si>
    <t>4158000000-N</t>
  </si>
  <si>
    <t>DISPOSAL OF SIGN SYSTEM, WOOD</t>
  </si>
  <si>
    <t>4685000000-E</t>
  </si>
  <si>
    <t>THERMOPLASTIC PAVEMENT MARKING LINES (4", 90 MILS)</t>
  </si>
  <si>
    <t>4846000000-E</t>
  </si>
  <si>
    <t>POLYUREA PAVEMENT MARKING LINES (6", 30 MILS)</t>
  </si>
  <si>
    <t>4900000000-N</t>
  </si>
  <si>
    <t>4905100000-N</t>
  </si>
  <si>
    <t>PERMANENT RAISED PAVEMENT MARKERS</t>
  </si>
  <si>
    <t>NON-CAST IRON SNOWPLOWABLE PAVEMENT MARKER</t>
  </si>
  <si>
    <t>ROADWAY ITEMS</t>
  </si>
  <si>
    <t xml:space="preserve">0196000000-E </t>
  </si>
  <si>
    <t xml:space="preserve">3656000000-E </t>
  </si>
  <si>
    <t xml:space="preserve">6000000000-E </t>
  </si>
  <si>
    <t xml:space="preserve">6006000000-E </t>
  </si>
  <si>
    <t xml:space="preserve">6009000000-E </t>
  </si>
  <si>
    <t xml:space="preserve">6012000000-E </t>
  </si>
  <si>
    <t xml:space="preserve">6015000000-E </t>
  </si>
  <si>
    <t xml:space="preserve">6018000000-E </t>
  </si>
  <si>
    <t xml:space="preserve">6021000000-E </t>
  </si>
  <si>
    <t xml:space="preserve">6024000000-E </t>
  </si>
  <si>
    <t>6029000000-E</t>
  </si>
  <si>
    <t xml:space="preserve">6030000000-E </t>
  </si>
  <si>
    <t xml:space="preserve">6036000000-E </t>
  </si>
  <si>
    <t xml:space="preserve">6037000000-E </t>
  </si>
  <si>
    <t>1605</t>
  </si>
  <si>
    <t>1610</t>
  </si>
  <si>
    <t>1615</t>
  </si>
  <si>
    <t>1620</t>
  </si>
  <si>
    <t>1622</t>
  </si>
  <si>
    <t xml:space="preserve">SP  </t>
  </si>
  <si>
    <t>1630</t>
  </si>
  <si>
    <t>1631</t>
  </si>
  <si>
    <t xml:space="preserve">876 </t>
  </si>
  <si>
    <t>TEMPORARY SILT FENCE</t>
  </si>
  <si>
    <t>STONE FOR EROSION CONTROL, CLASS A</t>
  </si>
  <si>
    <t>STONE FOR EROSION CONTROL, CLASS B</t>
  </si>
  <si>
    <t>SEDIMENT CONTROL STONE</t>
  </si>
  <si>
    <t>TEMPORARY MULCHING</t>
  </si>
  <si>
    <t>SEED FOR TEMPORARY SEEDING</t>
  </si>
  <si>
    <t>FERTILIZER FOR TEMPORARY SEED-ING</t>
  </si>
  <si>
    <t>TEMPORARY SLOPE DRAINS</t>
  </si>
  <si>
    <t>SAFETY FENCE</t>
  </si>
  <si>
    <t>SILT EXCAVATION</t>
  </si>
  <si>
    <t>MATTING FOR EROSION CONTROL</t>
  </si>
  <si>
    <t>COIR FIBER MAT</t>
  </si>
  <si>
    <t xml:space="preserve">LF  </t>
  </si>
  <si>
    <t xml:space="preserve">TON </t>
  </si>
  <si>
    <t xml:space="preserve">LB  </t>
  </si>
  <si>
    <t xml:space="preserve">CY  </t>
  </si>
  <si>
    <t xml:space="preserve">6042000000-E </t>
  </si>
  <si>
    <t>6043000000-E</t>
  </si>
  <si>
    <t>1632</t>
  </si>
  <si>
    <t>1/4" HARDWARE CLOTH</t>
  </si>
  <si>
    <t>LOW PERMEABILITY GEOTEXTILE</t>
  </si>
  <si>
    <t>SPECIAL STILLING BASINS</t>
  </si>
  <si>
    <t>FLOCCULANT</t>
  </si>
  <si>
    <t>WATTLE</t>
  </si>
  <si>
    <t>6070000000-N</t>
  </si>
  <si>
    <t>6071002000-E</t>
  </si>
  <si>
    <t>6071010000-E</t>
  </si>
  <si>
    <t>COIR FIBER BAFFLE</t>
  </si>
  <si>
    <t>6071030000-E</t>
  </si>
  <si>
    <t>6071050000-E</t>
  </si>
  <si>
    <t>**" SKIMMER (2")</t>
  </si>
  <si>
    <t>**" SKIMMER (2-1/2")</t>
  </si>
  <si>
    <t>SEEDING &amp; MULCHING</t>
  </si>
  <si>
    <t>MOWING</t>
  </si>
  <si>
    <t>SEED FOR REPAIR SEEDING</t>
  </si>
  <si>
    <t>FERTILIZER FOR REPAIR SEEDING</t>
  </si>
  <si>
    <t>SEED FOR SUPPLEMENTAL SEEDING</t>
  </si>
  <si>
    <t>FERTILIZER TOPDRESSING</t>
  </si>
  <si>
    <t>SPECIALIZED HAND MOWING</t>
  </si>
  <si>
    <t>RESPONSE FOR EROSION CONTROL</t>
  </si>
  <si>
    <t>CONCRETE WASHOUT STRUCTURE</t>
  </si>
  <si>
    <t xml:space="preserve">6084000000-E </t>
  </si>
  <si>
    <t xml:space="preserve">6087000000-E </t>
  </si>
  <si>
    <t xml:space="preserve">6090000000-E </t>
  </si>
  <si>
    <t xml:space="preserve">6093000000-E </t>
  </si>
  <si>
    <t xml:space="preserve">6096000000-E </t>
  </si>
  <si>
    <t xml:space="preserve">6108000000-E </t>
  </si>
  <si>
    <t xml:space="preserve">6114500000-N </t>
  </si>
  <si>
    <t xml:space="preserve">6117000000-N </t>
  </si>
  <si>
    <t>6117500000-N</t>
  </si>
  <si>
    <t>1660</t>
  </si>
  <si>
    <t>1661</t>
  </si>
  <si>
    <t>1662</t>
  </si>
  <si>
    <t>1665</t>
  </si>
  <si>
    <t>1667</t>
  </si>
  <si>
    <t xml:space="preserve">MHR </t>
  </si>
  <si>
    <t>MANUAL LITTER REMOVAL</t>
  </si>
  <si>
    <t>LITTER DISPOSAL</t>
  </si>
  <si>
    <t>6114800000-N</t>
  </si>
  <si>
    <t>6114900000-E</t>
  </si>
  <si>
    <t>MHR</t>
  </si>
  <si>
    <t>6132000000-N</t>
  </si>
  <si>
    <t>GENERIC EROSION CONTROL ITEM - FABRIC INSERT INLET PROTECTION - (Type 1)</t>
  </si>
  <si>
    <t>GENERIC EROSION CONTROL ITEM - FABRIC INSERT INLET PROTECTION CLEANOUT</t>
  </si>
  <si>
    <t>100% Plans</t>
  </si>
  <si>
    <t>2099000000-E</t>
  </si>
  <si>
    <t>2110000000-E</t>
  </si>
  <si>
    <t>2121000000-E</t>
  </si>
  <si>
    <t>2132000000-N</t>
  </si>
  <si>
    <t>SHOULDER DRAIN</t>
  </si>
  <si>
    <t>4" SHOULDER DRAIN PIPE</t>
  </si>
  <si>
    <t>4" OUTLET PIPE FOR SHOULDER DRAINS</t>
  </si>
  <si>
    <t>CONCRETE PAD FOR SHOULDER DRAIN PIPE OUTLET</t>
  </si>
  <si>
    <t xml:space="preserve">     CLEARING &amp; GRUBBING (1.8 ACRES)</t>
  </si>
  <si>
    <t>FLOATING TURBIDITY CURTAIN</t>
  </si>
  <si>
    <t>6048000000-E</t>
  </si>
  <si>
    <t>6071013000-E</t>
  </si>
  <si>
    <t>WATTLE BARRIER</t>
  </si>
  <si>
    <t>6111000000-E</t>
  </si>
  <si>
    <t>IMPERVIOUS DIKE</t>
  </si>
  <si>
    <t>4054000000-E</t>
  </si>
  <si>
    <t>PLAIN CONCRETE SIGN FOUNDATIONS</t>
  </si>
  <si>
    <t>SUPPORTS, SIMPLE STEEL BEAM</t>
  </si>
  <si>
    <t>4066000000-E</t>
  </si>
  <si>
    <t>POLYUREA PAVEMENT MARKING LINES (12", 30 MILS)</t>
  </si>
  <si>
    <t>0366000000-E</t>
  </si>
  <si>
    <t>15" RC PIPE CULVERTS, CLASS III</t>
  </si>
  <si>
    <t>1112000000-E</t>
  </si>
  <si>
    <t>GEOTEXTILE FOR SUBGRADE  STABILIZATION</t>
  </si>
  <si>
    <t>(Submitted to SMU)</t>
  </si>
  <si>
    <t>1840000000-E</t>
  </si>
  <si>
    <t>MILLED RUMBLE STRIPS (ASPHALT CONCRETE)</t>
  </si>
  <si>
    <t>1925000000-E</t>
  </si>
  <si>
    <t>MILLED RUMBLE STRIPS (CONCRETE SHOULDERS)</t>
  </si>
  <si>
    <t>ASPHALT PLANT MIX, PAVEMENT REPAIR</t>
  </si>
  <si>
    <t>1693000000-E</t>
  </si>
  <si>
    <t xml:space="preserve">     BORROW EXCAVATION (3030 CY)</t>
  </si>
  <si>
    <t xml:space="preserve">0134000000-E </t>
  </si>
  <si>
    <t>DRAINAGE DITCH EXCAVATION</t>
  </si>
  <si>
    <t>NONWOVEN GEOTEXTILE INTERLAYER</t>
  </si>
  <si>
    <t>1920000000-E</t>
  </si>
  <si>
    <t>3566000000-E</t>
  </si>
  <si>
    <t>WOVEN WIRE FENCE RESET</t>
  </si>
  <si>
    <t>4725000000-E</t>
  </si>
  <si>
    <t>THERMOPLASTIC PAVEMENT MARKING SYMBOL (90 MILS)</t>
  </si>
  <si>
    <t>15" SIDE DRAIN PIPE</t>
  </si>
  <si>
    <t>18" SIDE DRAIN PIPE</t>
  </si>
  <si>
    <t>24" SIDE DRAIN PIPE</t>
  </si>
  <si>
    <t>0343000000-E</t>
  </si>
  <si>
    <t>0344000000-E</t>
  </si>
  <si>
    <t>0345000000-E</t>
  </si>
  <si>
    <t>0342000000-E</t>
  </si>
  <si>
    <t>**" SIDE DRAIN PIPE, 30"</t>
  </si>
  <si>
    <t>2407000000-N</t>
  </si>
  <si>
    <t>STEEL FRAME WITH TWO GRATES, STD 840.37</t>
  </si>
  <si>
    <t>Delete Pay Item</t>
  </si>
  <si>
    <t>Deleted Cold Applied &amp; Replaced with Thermo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</si>
</sst>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#,##0.000"/>
    <numFmt numFmtId="167" formatCode="m/d/yy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strike/>
      <sz val="10"/>
      <name val="Times New Roman"/>
      <family val="1"/>
    </font>
    <font>
      <b/>
      <sz val="1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Times New Roman"/>
      <family val="1"/>
    </font>
    <font>
      <sz val="10"/>
      <color theme="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trike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3" fillId="0" borderId="0"/>
  </cellStyleXfs>
  <cellXfs count="166">
    <xf numFmtId="0" fontId="0" fillId="0" borderId="0" xfId="0"/>
    <xf numFmtId="0" fontId="2" fillId="0" borderId="0" xfId="0" applyFont="1"/>
    <xf numFmtId="44" fontId="2" fillId="0" borderId="0" xfId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4" xfId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44" fontId="2" fillId="0" borderId="7" xfId="1" applyFont="1" applyBorder="1"/>
    <xf numFmtId="0" fontId="2" fillId="0" borderId="8" xfId="0" applyFont="1" applyBorder="1"/>
    <xf numFmtId="0" fontId="2" fillId="0" borderId="9" xfId="0" applyFont="1" applyBorder="1"/>
    <xf numFmtId="3" fontId="2" fillId="0" borderId="6" xfId="0" applyNumberFormat="1" applyFont="1" applyBorder="1"/>
    <xf numFmtId="44" fontId="2" fillId="0" borderId="6" xfId="1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right"/>
    </xf>
    <xf numFmtId="44" fontId="3" fillId="0" borderId="11" xfId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3" fillId="0" borderId="3" xfId="0" applyNumberFormat="1" applyFont="1" applyBorder="1" applyAlignment="1">
      <alignment horizontal="center" wrapText="1"/>
    </xf>
    <xf numFmtId="3" fontId="2" fillId="0" borderId="9" xfId="0" applyNumberFormat="1" applyFont="1" applyBorder="1"/>
    <xf numFmtId="165" fontId="2" fillId="0" borderId="6" xfId="0" applyNumberFormat="1" applyFont="1" applyBorder="1"/>
    <xf numFmtId="0" fontId="4" fillId="0" borderId="6" xfId="0" applyFont="1" applyBorder="1"/>
    <xf numFmtId="4" fontId="2" fillId="0" borderId="6" xfId="0" applyNumberFormat="1" applyFont="1" applyBorder="1"/>
    <xf numFmtId="0" fontId="3" fillId="0" borderId="12" xfId="0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44" fontId="2" fillId="0" borderId="0" xfId="0" applyNumberFormat="1" applyFont="1"/>
    <xf numFmtId="0" fontId="2" fillId="0" borderId="13" xfId="0" applyFont="1" applyBorder="1"/>
    <xf numFmtId="0" fontId="2" fillId="0" borderId="14" xfId="0" applyFont="1" applyBorder="1"/>
    <xf numFmtId="3" fontId="2" fillId="0" borderId="14" xfId="0" applyNumberFormat="1" applyFont="1" applyBorder="1"/>
    <xf numFmtId="0" fontId="2" fillId="0" borderId="14" xfId="0" applyFont="1" applyBorder="1" applyAlignment="1">
      <alignment horizontal="center"/>
    </xf>
    <xf numFmtId="44" fontId="2" fillId="0" borderId="14" xfId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3" fontId="3" fillId="0" borderId="17" xfId="0" applyNumberFormat="1" applyFont="1" applyBorder="1" applyAlignment="1">
      <alignment horizontal="centerContinuous"/>
    </xf>
    <xf numFmtId="0" fontId="2" fillId="0" borderId="18" xfId="0" applyFont="1" applyBorder="1" applyAlignment="1">
      <alignment horizontal="centerContinuous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left" vertical="center"/>
    </xf>
    <xf numFmtId="0" fontId="2" fillId="0" borderId="6" xfId="2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3" fontId="2" fillId="0" borderId="6" xfId="2" applyNumberFormat="1" applyFont="1" applyBorder="1" applyAlignment="1">
      <alignment vertical="center"/>
    </xf>
    <xf numFmtId="44" fontId="2" fillId="0" borderId="6" xfId="3" applyFont="1" applyBorder="1" applyAlignment="1">
      <alignment vertical="center"/>
    </xf>
    <xf numFmtId="0" fontId="2" fillId="0" borderId="0" xfId="4" applyFont="1" applyAlignment="1">
      <alignment vertical="center"/>
    </xf>
    <xf numFmtId="3" fontId="2" fillId="0" borderId="0" xfId="2" applyNumberFormat="1" applyFont="1" applyAlignment="1">
      <alignment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4" fontId="2" fillId="0" borderId="6" xfId="1" applyFont="1" applyFill="1" applyBorder="1"/>
    <xf numFmtId="0" fontId="2" fillId="2" borderId="6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center" wrapText="1"/>
    </xf>
    <xf numFmtId="44" fontId="2" fillId="0" borderId="7" xfId="5" applyFont="1" applyBorder="1"/>
    <xf numFmtId="0" fontId="2" fillId="0" borderId="9" xfId="0" applyFont="1" applyBorder="1" applyAlignment="1">
      <alignment horizontal="center" vertical="center"/>
    </xf>
    <xf numFmtId="44" fontId="2" fillId="0" borderId="10" xfId="5" applyFont="1" applyBorder="1"/>
    <xf numFmtId="44" fontId="2" fillId="0" borderId="0" xfId="5" applyFont="1"/>
    <xf numFmtId="44" fontId="2" fillId="0" borderId="11" xfId="5" applyFont="1" applyBorder="1"/>
    <xf numFmtId="44" fontId="3" fillId="0" borderId="0" xfId="5" applyFont="1"/>
    <xf numFmtId="44" fontId="0" fillId="0" borderId="0" xfId="0" applyNumberFormat="1"/>
    <xf numFmtId="0" fontId="2" fillId="0" borderId="16" xfId="0" applyFont="1" applyBorder="1" applyAlignment="1">
      <alignment horizontal="left" vertical="top" wrapText="1"/>
    </xf>
    <xf numFmtId="3" fontId="2" fillId="0" borderId="16" xfId="0" applyNumberFormat="1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Continuous"/>
    </xf>
    <xf numFmtId="0" fontId="0" fillId="3" borderId="11" xfId="0" applyFill="1" applyBorder="1"/>
    <xf numFmtId="0" fontId="2" fillId="3" borderId="0" xfId="0" applyFont="1" applyFill="1"/>
    <xf numFmtId="3" fontId="2" fillId="3" borderId="0" xfId="0" applyNumberFormat="1" applyFont="1" applyFill="1"/>
    <xf numFmtId="0" fontId="0" fillId="3" borderId="0" xfId="0" applyFill="1" applyAlignment="1">
      <alignment horizontal="right"/>
    </xf>
    <xf numFmtId="0" fontId="2" fillId="3" borderId="0" xfId="0" applyFont="1" applyFill="1" applyAlignment="1">
      <alignment horizontal="center"/>
    </xf>
    <xf numFmtId="167" fontId="2" fillId="3" borderId="0" xfId="0" applyNumberFormat="1" applyFont="1" applyFill="1" applyAlignment="1">
      <alignment horizontal="center"/>
    </xf>
    <xf numFmtId="44" fontId="2" fillId="3" borderId="0" xfId="1" applyFont="1" applyFill="1" applyBorder="1"/>
    <xf numFmtId="0" fontId="9" fillId="3" borderId="0" xfId="0" applyFont="1" applyFill="1"/>
    <xf numFmtId="0" fontId="8" fillId="3" borderId="0" xfId="0" applyFont="1" applyFill="1"/>
    <xf numFmtId="0" fontId="0" fillId="0" borderId="6" xfId="0" applyBorder="1"/>
    <xf numFmtId="0" fontId="0" fillId="3" borderId="6" xfId="0" applyFill="1" applyBorder="1"/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6" xfId="0" applyFont="1" applyBorder="1" applyAlignment="1">
      <alignment horizontal="right" vertical="center"/>
    </xf>
    <xf numFmtId="3" fontId="10" fillId="0" borderId="0" xfId="0" applyNumberFormat="1" applyFont="1" applyAlignment="1">
      <alignment horizontal="center" vertical="center"/>
    </xf>
    <xf numFmtId="0" fontId="3" fillId="3" borderId="11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/>
    </xf>
    <xf numFmtId="0" fontId="0" fillId="3" borderId="6" xfId="0" applyFill="1" applyBorder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3" fontId="2" fillId="3" borderId="6" xfId="0" applyNumberFormat="1" applyFont="1" applyFill="1" applyBorder="1"/>
    <xf numFmtId="44" fontId="3" fillId="3" borderId="20" xfId="1" applyFont="1" applyFill="1" applyBorder="1" applyAlignment="1">
      <alignment horizontal="left"/>
    </xf>
    <xf numFmtId="44" fontId="3" fillId="3" borderId="0" xfId="1" applyFont="1" applyFill="1" applyBorder="1" applyAlignment="1">
      <alignment horizontal="left"/>
    </xf>
    <xf numFmtId="0" fontId="11" fillId="3" borderId="0" xfId="0" applyFont="1" applyFill="1" applyAlignment="1">
      <alignment vertical="center"/>
    </xf>
    <xf numFmtId="0" fontId="11" fillId="3" borderId="0" xfId="0" applyFont="1" applyFill="1"/>
    <xf numFmtId="0" fontId="1" fillId="3" borderId="0" xfId="0" applyFont="1" applyFill="1"/>
    <xf numFmtId="0" fontId="1" fillId="3" borderId="6" xfId="0" applyFont="1" applyFill="1" applyBorder="1"/>
    <xf numFmtId="0" fontId="12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/>
    </xf>
    <xf numFmtId="14" fontId="0" fillId="3" borderId="0" xfId="0" applyNumberFormat="1" applyFill="1"/>
    <xf numFmtId="165" fontId="2" fillId="0" borderId="6" xfId="2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6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44" fontId="2" fillId="0" borderId="7" xfId="1" applyFont="1" applyBorder="1" applyAlignment="1">
      <alignment vertical="center"/>
    </xf>
    <xf numFmtId="44" fontId="2" fillId="0" borderId="6" xfId="1" applyFont="1" applyBorder="1" applyAlignment="1">
      <alignment vertical="center"/>
    </xf>
    <xf numFmtId="166" fontId="2" fillId="0" borderId="6" xfId="2" applyNumberFormat="1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/>
    </xf>
    <xf numFmtId="44" fontId="2" fillId="0" borderId="0" xfId="5" applyFont="1" applyBorder="1"/>
    <xf numFmtId="4" fontId="2" fillId="0" borderId="6" xfId="2" applyNumberFormat="1" applyFont="1" applyBorder="1" applyAlignment="1">
      <alignment vertical="center"/>
    </xf>
    <xf numFmtId="3" fontId="3" fillId="0" borderId="16" xfId="0" applyNumberFormat="1" applyFont="1" applyBorder="1" applyAlignment="1">
      <alignment horizontal="center" wrapText="1"/>
    </xf>
    <xf numFmtId="44" fontId="3" fillId="0" borderId="21" xfId="1" applyFont="1" applyBorder="1" applyAlignment="1">
      <alignment horizontal="center" wrapText="1"/>
    </xf>
    <xf numFmtId="0" fontId="2" fillId="0" borderId="6" xfId="2" applyFont="1" applyBorder="1" applyAlignment="1">
      <alignment horizontal="left" vertical="center" wrapText="1"/>
    </xf>
    <xf numFmtId="4" fontId="2" fillId="0" borderId="22" xfId="0" applyNumberFormat="1" applyFont="1" applyBorder="1"/>
    <xf numFmtId="0" fontId="14" fillId="0" borderId="15" xfId="0" applyFont="1" applyBorder="1" applyAlignment="1">
      <alignment horizontal="center" vertical="center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left" vertical="center"/>
    </xf>
    <xf numFmtId="3" fontId="14" fillId="0" borderId="6" xfId="0" applyNumberFormat="1" applyFont="1" applyBorder="1"/>
    <xf numFmtId="0" fontId="14" fillId="0" borderId="6" xfId="0" applyFont="1" applyBorder="1" applyAlignment="1">
      <alignment horizontal="center" vertical="center"/>
    </xf>
    <xf numFmtId="44" fontId="14" fillId="0" borderId="6" xfId="1" applyFont="1" applyBorder="1"/>
    <xf numFmtId="44" fontId="14" fillId="0" borderId="7" xfId="1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4" fillId="0" borderId="6" xfId="6" applyFont="1" applyBorder="1" applyAlignment="1">
      <alignment horizontal="center" vertical="center"/>
    </xf>
    <xf numFmtId="3" fontId="14" fillId="0" borderId="6" xfId="0" applyNumberFormat="1" applyFont="1" applyBorder="1" applyAlignment="1">
      <alignment vertical="center"/>
    </xf>
    <xf numFmtId="0" fontId="14" fillId="0" borderId="5" xfId="2" applyFont="1" applyBorder="1" applyAlignment="1">
      <alignment horizontal="center" vertical="center"/>
    </xf>
    <xf numFmtId="0" fontId="14" fillId="0" borderId="6" xfId="2" applyFont="1" applyBorder="1" applyAlignment="1">
      <alignment vertical="center"/>
    </xf>
    <xf numFmtId="0" fontId="14" fillId="0" borderId="6" xfId="2" applyFont="1" applyBorder="1" applyAlignment="1">
      <alignment horizontal="left" vertical="center"/>
    </xf>
    <xf numFmtId="3" fontId="14" fillId="0" borderId="6" xfId="2" applyNumberFormat="1" applyFont="1" applyBorder="1" applyAlignment="1">
      <alignment vertical="center"/>
    </xf>
    <xf numFmtId="44" fontId="14" fillId="0" borderId="7" xfId="1" applyFont="1" applyBorder="1"/>
    <xf numFmtId="0" fontId="14" fillId="0" borderId="6" xfId="2" applyFont="1" applyBorder="1" applyAlignment="1">
      <alignment horizontal="center" vertical="center"/>
    </xf>
    <xf numFmtId="44" fontId="14" fillId="0" borderId="6" xfId="3" applyFont="1" applyBorder="1" applyAlignment="1">
      <alignment vertical="center"/>
    </xf>
    <xf numFmtId="0" fontId="15" fillId="0" borderId="5" xfId="2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5" fillId="0" borderId="6" xfId="2" applyFont="1" applyBorder="1" applyAlignment="1">
      <alignment horizontal="left" vertical="center"/>
    </xf>
    <xf numFmtId="3" fontId="15" fillId="0" borderId="6" xfId="2" applyNumberFormat="1" applyFont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3" fontId="14" fillId="0" borderId="0" xfId="2" applyNumberFormat="1" applyFont="1" applyAlignment="1">
      <alignment vertical="center"/>
    </xf>
    <xf numFmtId="0" fontId="1" fillId="3" borderId="11" xfId="0" applyFont="1" applyFill="1" applyBorder="1" applyAlignment="1">
      <alignment horizontal="left"/>
    </xf>
    <xf numFmtId="0" fontId="12" fillId="3" borderId="1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44" fontId="3" fillId="3" borderId="20" xfId="1" applyFont="1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top" wrapText="1"/>
    </xf>
    <xf numFmtId="0" fontId="0" fillId="3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3" fontId="3" fillId="0" borderId="17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</cellXfs>
  <cellStyles count="7">
    <cellStyle name="Currency" xfId="1" builtinId="4"/>
    <cellStyle name="Currency 2" xfId="3" xr:uid="{00000000-0005-0000-0000-000001000000}"/>
    <cellStyle name="Currency 2 2" xfId="5" xr:uid="{00000000-0005-0000-0000-000002000000}"/>
    <cellStyle name="Normal" xfId="0" builtinId="0"/>
    <cellStyle name="Normal_ESTIMATE" xfId="6" xr:uid="{26C931A9-10E6-47DD-B9ED-83C987559FFD}"/>
    <cellStyle name="Normal_u2525b_estimate 2" xfId="2" xr:uid="{00000000-0005-0000-0000-000004000000}"/>
    <cellStyle name="Normal_u2525b_estimate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872B-550A-4CD5-AE81-DEA0DE6D0EB2}">
  <sheetPr>
    <tabColor rgb="FFFFFF00"/>
    <pageSetUpPr fitToPage="1"/>
  </sheetPr>
  <dimension ref="A1:M160"/>
  <sheetViews>
    <sheetView topLeftCell="A47" zoomScaleNormal="100" workbookViewId="0">
      <selection activeCell="C23" sqref="C23"/>
    </sheetView>
  </sheetViews>
  <sheetFormatPr defaultRowHeight="12.75" x14ac:dyDescent="0.2"/>
  <cols>
    <col min="1" max="1" width="2.28515625" style="75" customWidth="1"/>
    <col min="2" max="2" width="13.28515625" customWidth="1"/>
    <col min="3" max="3" width="1.85546875" customWidth="1"/>
    <col min="4" max="4" width="0.7109375" style="75" customWidth="1"/>
    <col min="5" max="5" width="18.85546875" customWidth="1"/>
    <col min="6" max="6" width="1.85546875" customWidth="1"/>
    <col min="7" max="7" width="1.140625" customWidth="1"/>
    <col min="8" max="8" width="21.7109375" customWidth="1"/>
    <col min="9" max="9" width="18.28515625" customWidth="1"/>
    <col min="10" max="10" width="2.28515625" customWidth="1"/>
    <col min="13" max="13" width="0.7109375" customWidth="1"/>
  </cols>
  <sheetData>
    <row r="1" spans="2:13" ht="6.4" customHeight="1" x14ac:dyDescent="0.2">
      <c r="B1" s="75"/>
      <c r="C1" s="75"/>
      <c r="E1" s="75"/>
      <c r="F1" s="75"/>
      <c r="G1" s="75"/>
      <c r="H1" s="75"/>
      <c r="I1" s="75"/>
      <c r="J1" s="75"/>
      <c r="K1" s="75"/>
      <c r="L1" s="75"/>
      <c r="M1" s="75"/>
    </row>
    <row r="2" spans="2:13" x14ac:dyDescent="0.2">
      <c r="B2" s="88" t="s">
        <v>0</v>
      </c>
      <c r="C2" s="75"/>
      <c r="E2" s="155"/>
      <c r="F2" s="155"/>
      <c r="G2" s="92"/>
      <c r="H2" s="93"/>
      <c r="I2" s="94" t="s">
        <v>261</v>
      </c>
      <c r="J2" s="95"/>
      <c r="K2" s="88" t="s">
        <v>262</v>
      </c>
      <c r="L2" s="79"/>
      <c r="M2" s="76"/>
    </row>
    <row r="3" spans="2:13" s="75" customFormat="1" ht="4.1500000000000004" customHeight="1" x14ac:dyDescent="0.2">
      <c r="B3" s="88"/>
      <c r="E3" s="93"/>
      <c r="F3" s="93"/>
      <c r="G3" s="93"/>
      <c r="H3" s="93"/>
      <c r="I3" s="96"/>
      <c r="J3" s="80"/>
      <c r="K3" s="88"/>
      <c r="L3" s="79"/>
      <c r="M3" s="76"/>
    </row>
    <row r="4" spans="2:13" x14ac:dyDescent="0.2">
      <c r="B4" s="88" t="s">
        <v>263</v>
      </c>
      <c r="C4" s="75"/>
      <c r="E4" s="92"/>
      <c r="F4" s="92"/>
      <c r="G4" s="92"/>
      <c r="H4" s="93"/>
      <c r="I4" s="96"/>
      <c r="J4" s="87"/>
      <c r="K4" s="88" t="s">
        <v>264</v>
      </c>
      <c r="L4" s="79"/>
      <c r="M4" s="76"/>
    </row>
    <row r="5" spans="2:13" ht="4.1500000000000004" customHeight="1" x14ac:dyDescent="0.2">
      <c r="B5" s="88"/>
      <c r="C5" s="75"/>
      <c r="E5" s="93"/>
      <c r="F5" s="93"/>
      <c r="G5" s="93"/>
      <c r="H5" s="93"/>
      <c r="I5" s="96"/>
      <c r="J5" s="75"/>
      <c r="K5" s="88"/>
      <c r="L5" s="79"/>
      <c r="M5" s="76"/>
    </row>
    <row r="6" spans="2:13" x14ac:dyDescent="0.2">
      <c r="B6" s="88" t="s">
        <v>1</v>
      </c>
      <c r="C6" s="75"/>
      <c r="E6" s="156"/>
      <c r="F6" s="156"/>
      <c r="G6" s="97"/>
      <c r="H6" s="98"/>
      <c r="I6" s="96"/>
      <c r="J6" s="87"/>
      <c r="K6" s="88" t="s">
        <v>265</v>
      </c>
      <c r="L6" s="79"/>
      <c r="M6" s="75"/>
    </row>
    <row r="7" spans="2:13" ht="4.1500000000000004" customHeight="1" x14ac:dyDescent="0.2">
      <c r="B7" s="88"/>
      <c r="C7" s="75"/>
      <c r="E7" s="98"/>
      <c r="F7" s="98"/>
      <c r="G7" s="98"/>
      <c r="H7" s="98"/>
      <c r="I7" s="96"/>
      <c r="J7" s="75"/>
      <c r="K7" s="88"/>
      <c r="L7" s="79"/>
      <c r="M7" s="75"/>
    </row>
    <row r="8" spans="2:13" x14ac:dyDescent="0.2">
      <c r="B8" s="88" t="s">
        <v>266</v>
      </c>
      <c r="C8" s="75"/>
      <c r="E8" s="156"/>
      <c r="F8" s="156"/>
      <c r="G8" s="97"/>
      <c r="H8" s="98"/>
      <c r="I8" s="96"/>
      <c r="J8" s="99"/>
      <c r="K8" s="88" t="s">
        <v>267</v>
      </c>
      <c r="L8" s="79"/>
      <c r="M8" s="73"/>
    </row>
    <row r="9" spans="2:13" x14ac:dyDescent="0.2">
      <c r="B9" s="88" t="s">
        <v>106</v>
      </c>
      <c r="E9" s="157"/>
      <c r="F9" s="157"/>
      <c r="G9" s="100"/>
      <c r="H9" s="101"/>
      <c r="J9" s="80"/>
      <c r="K9" s="81"/>
      <c r="L9" s="78"/>
      <c r="M9" s="74"/>
    </row>
    <row r="10" spans="2:13" x14ac:dyDescent="0.2">
      <c r="B10" s="88"/>
      <c r="C10" s="78"/>
      <c r="D10" s="78"/>
      <c r="E10" s="78"/>
      <c r="F10" s="78"/>
      <c r="G10" s="78"/>
      <c r="H10" s="78"/>
      <c r="I10" s="94" t="s">
        <v>187</v>
      </c>
      <c r="J10" s="158"/>
      <c r="K10" s="158"/>
      <c r="L10" s="158"/>
      <c r="M10" s="83"/>
    </row>
    <row r="11" spans="2:13" x14ac:dyDescent="0.2">
      <c r="B11" s="88" t="s">
        <v>4</v>
      </c>
      <c r="C11" s="78"/>
      <c r="D11" s="78"/>
      <c r="E11" s="160"/>
      <c r="F11" s="160"/>
      <c r="G11" s="160"/>
      <c r="H11" s="78"/>
      <c r="I11" s="75"/>
      <c r="J11" s="75"/>
      <c r="L11" s="78"/>
      <c r="M11" s="83"/>
    </row>
    <row r="12" spans="2:13" x14ac:dyDescent="0.2">
      <c r="B12" s="88" t="s">
        <v>5</v>
      </c>
      <c r="C12" s="78"/>
      <c r="D12" s="78"/>
      <c r="E12" s="160"/>
      <c r="F12" s="160"/>
      <c r="G12" s="160"/>
      <c r="H12" s="78"/>
      <c r="I12" s="82"/>
      <c r="J12" s="82"/>
      <c r="K12" s="81"/>
      <c r="L12" s="78"/>
      <c r="M12" s="83"/>
    </row>
    <row r="13" spans="2:13" x14ac:dyDescent="0.2">
      <c r="B13" s="88" t="s">
        <v>111</v>
      </c>
      <c r="C13" s="78"/>
      <c r="D13" s="78"/>
      <c r="E13" s="160"/>
      <c r="F13" s="160"/>
      <c r="G13" s="160"/>
      <c r="H13" s="78"/>
      <c r="I13" s="82"/>
      <c r="J13" s="82"/>
      <c r="K13" s="81"/>
      <c r="L13" s="78"/>
      <c r="M13" s="83"/>
    </row>
    <row r="14" spans="2:13" x14ac:dyDescent="0.2">
      <c r="B14" s="75"/>
      <c r="C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2:13" ht="18" x14ac:dyDescent="0.25">
      <c r="B15" s="75"/>
      <c r="C15" s="159" t="s">
        <v>186</v>
      </c>
      <c r="D15" s="159"/>
      <c r="E15" s="159"/>
      <c r="F15" s="159"/>
      <c r="G15" s="159"/>
      <c r="H15" s="159"/>
      <c r="I15" s="159"/>
      <c r="J15" s="159"/>
      <c r="K15" s="159"/>
      <c r="L15" s="75"/>
      <c r="M15" s="75"/>
    </row>
    <row r="16" spans="2:13" ht="28.35" customHeight="1" x14ac:dyDescent="0.2">
      <c r="B16" s="161" t="s">
        <v>268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75"/>
    </row>
    <row r="17" spans="2:13" x14ac:dyDescent="0.2">
      <c r="B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2:13" x14ac:dyDescent="0.2">
      <c r="B18" s="84" t="s">
        <v>193</v>
      </c>
      <c r="C18" s="75"/>
      <c r="E18" s="75"/>
      <c r="F18" s="75"/>
      <c r="G18" s="75"/>
      <c r="H18" s="75"/>
      <c r="I18" s="75"/>
      <c r="J18" s="75"/>
      <c r="K18" s="75"/>
      <c r="L18" s="75"/>
      <c r="M18" s="75"/>
    </row>
    <row r="19" spans="2:13" x14ac:dyDescent="0.2">
      <c r="B19" s="75"/>
      <c r="C19" s="86"/>
      <c r="E19" s="88" t="s">
        <v>269</v>
      </c>
      <c r="F19" s="88"/>
      <c r="G19" s="88"/>
      <c r="H19" s="154"/>
      <c r="I19" s="154"/>
      <c r="J19" s="154"/>
      <c r="K19" s="154"/>
      <c r="L19" s="75"/>
      <c r="M19" s="75"/>
    </row>
    <row r="20" spans="2:13" ht="4.1500000000000004" customHeight="1" x14ac:dyDescent="0.2">
      <c r="B20" s="75"/>
      <c r="E20" s="88"/>
      <c r="F20" s="88"/>
      <c r="G20" s="88"/>
      <c r="H20" s="88"/>
      <c r="I20" s="75"/>
      <c r="J20" s="75"/>
      <c r="K20" s="75"/>
      <c r="L20" s="75"/>
      <c r="M20" s="75"/>
    </row>
    <row r="21" spans="2:13" x14ac:dyDescent="0.2">
      <c r="B21" s="75"/>
      <c r="C21" s="86"/>
      <c r="E21" s="88" t="s">
        <v>198</v>
      </c>
      <c r="F21" s="86"/>
      <c r="G21" s="88"/>
      <c r="H21" s="88" t="s">
        <v>197</v>
      </c>
      <c r="I21" s="75"/>
      <c r="J21" s="75"/>
      <c r="K21" s="75"/>
      <c r="L21" s="75"/>
      <c r="M21" s="75"/>
    </row>
    <row r="22" spans="2:13" ht="4.1500000000000004" customHeight="1" x14ac:dyDescent="0.2">
      <c r="B22" s="75"/>
      <c r="E22" s="88"/>
      <c r="F22" s="88"/>
      <c r="G22" s="88"/>
      <c r="H22" s="88"/>
      <c r="I22" s="75"/>
      <c r="J22" s="75"/>
      <c r="K22" s="75"/>
      <c r="L22" s="75"/>
      <c r="M22" s="75"/>
    </row>
    <row r="23" spans="2:13" x14ac:dyDescent="0.2">
      <c r="B23" s="75"/>
      <c r="C23" s="86"/>
      <c r="E23" s="88" t="s">
        <v>270</v>
      </c>
      <c r="F23" s="88"/>
      <c r="G23" s="88"/>
      <c r="H23" s="88"/>
      <c r="I23" s="75"/>
      <c r="J23" s="75"/>
      <c r="K23" s="75"/>
      <c r="L23" s="75"/>
      <c r="M23" s="75"/>
    </row>
    <row r="24" spans="2:13" ht="4.1500000000000004" customHeight="1" x14ac:dyDescent="0.2">
      <c r="B24" s="75"/>
      <c r="E24" s="88"/>
      <c r="F24" s="88"/>
      <c r="G24" s="88"/>
      <c r="H24" s="88"/>
      <c r="I24" s="75"/>
      <c r="J24" s="75"/>
      <c r="K24" s="75"/>
      <c r="L24" s="75"/>
      <c r="M24" s="75"/>
    </row>
    <row r="25" spans="2:13" x14ac:dyDescent="0.2">
      <c r="B25" s="75"/>
      <c r="C25" s="86"/>
      <c r="E25" s="88" t="s">
        <v>196</v>
      </c>
      <c r="F25" s="88"/>
      <c r="G25" s="88"/>
      <c r="H25" s="88"/>
      <c r="I25" s="75"/>
      <c r="J25" s="75"/>
      <c r="K25" s="75"/>
      <c r="L25" s="75"/>
      <c r="M25" s="75"/>
    </row>
    <row r="26" spans="2:13" x14ac:dyDescent="0.2">
      <c r="B26" s="75"/>
      <c r="C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2:13" x14ac:dyDescent="0.2">
      <c r="B27" s="84" t="s">
        <v>194</v>
      </c>
      <c r="C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2:13" x14ac:dyDescent="0.2">
      <c r="B28" s="85" t="s">
        <v>200</v>
      </c>
      <c r="E28" s="75"/>
      <c r="F28" s="75"/>
      <c r="G28" s="75"/>
      <c r="H28" s="75"/>
      <c r="I28" s="75"/>
      <c r="J28" s="75"/>
      <c r="K28" s="75"/>
      <c r="L28" s="75"/>
      <c r="M28" s="75"/>
    </row>
    <row r="29" spans="2:13" x14ac:dyDescent="0.2">
      <c r="B29" s="75"/>
      <c r="C29" s="86"/>
      <c r="E29" s="88" t="s">
        <v>189</v>
      </c>
      <c r="F29" s="102"/>
      <c r="G29" s="102"/>
      <c r="H29" s="102"/>
      <c r="I29" s="103"/>
      <c r="J29" s="103"/>
      <c r="K29" s="103"/>
      <c r="L29" s="75"/>
      <c r="M29" s="75"/>
    </row>
    <row r="30" spans="2:13" s="75" customFormat="1" ht="3.95" customHeight="1" x14ac:dyDescent="0.2">
      <c r="F30" s="103"/>
      <c r="G30" s="103"/>
      <c r="H30" s="103"/>
      <c r="I30" s="103"/>
      <c r="J30" s="103"/>
      <c r="K30" s="103"/>
    </row>
    <row r="31" spans="2:13" x14ac:dyDescent="0.2">
      <c r="B31" s="75"/>
      <c r="C31" s="87"/>
      <c r="E31" s="88" t="s">
        <v>188</v>
      </c>
      <c r="F31" s="88"/>
      <c r="G31" s="88"/>
      <c r="H31" s="88"/>
      <c r="I31" s="75"/>
      <c r="J31" s="75"/>
      <c r="K31" s="75"/>
      <c r="L31" s="75"/>
      <c r="M31" s="75"/>
    </row>
    <row r="32" spans="2:13" ht="4.1500000000000004" customHeight="1" x14ac:dyDescent="0.2">
      <c r="B32" s="75"/>
      <c r="C32" s="75"/>
      <c r="E32" s="88"/>
      <c r="F32" s="88"/>
      <c r="G32" s="88"/>
      <c r="H32" s="88"/>
      <c r="I32" s="75"/>
      <c r="J32" s="75"/>
      <c r="K32" s="75"/>
      <c r="L32" s="75"/>
      <c r="M32" s="75"/>
    </row>
    <row r="33" spans="2:13" x14ac:dyDescent="0.2">
      <c r="B33" s="75"/>
      <c r="C33" s="75"/>
      <c r="E33" s="88" t="s">
        <v>271</v>
      </c>
      <c r="F33" s="88"/>
      <c r="G33" s="88"/>
      <c r="H33" s="88"/>
      <c r="I33" s="152"/>
      <c r="J33" s="152"/>
      <c r="K33" s="152"/>
      <c r="L33" s="75"/>
      <c r="M33" s="75"/>
    </row>
    <row r="34" spans="2:13" x14ac:dyDescent="0.2">
      <c r="B34" s="75"/>
      <c r="C34" s="75"/>
      <c r="E34" s="88"/>
      <c r="F34" s="88"/>
      <c r="G34" s="88"/>
      <c r="H34" s="88"/>
      <c r="I34" s="104"/>
      <c r="J34" s="104"/>
      <c r="K34" s="75"/>
      <c r="L34" s="75"/>
      <c r="M34" s="75"/>
    </row>
    <row r="35" spans="2:13" x14ac:dyDescent="0.2">
      <c r="B35" s="75"/>
      <c r="C35" s="75"/>
      <c r="E35" s="75"/>
      <c r="F35" s="75"/>
      <c r="G35" s="75"/>
      <c r="H35" s="75"/>
      <c r="I35" s="75"/>
      <c r="J35" s="75"/>
      <c r="K35" s="75"/>
      <c r="L35" s="75"/>
      <c r="M35" s="75"/>
    </row>
    <row r="36" spans="2:13" x14ac:dyDescent="0.2">
      <c r="B36" s="84" t="s">
        <v>190</v>
      </c>
      <c r="C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2:13" x14ac:dyDescent="0.2">
      <c r="B37" s="75"/>
      <c r="C37" s="87"/>
      <c r="E37" s="88" t="s">
        <v>201</v>
      </c>
      <c r="F37" s="88"/>
      <c r="G37" s="88"/>
      <c r="H37" s="88"/>
      <c r="I37" s="75"/>
      <c r="J37" s="75"/>
      <c r="K37" s="75"/>
      <c r="L37" s="75"/>
      <c r="M37" s="75"/>
    </row>
    <row r="38" spans="2:13" s="75" customFormat="1" ht="3.95" customHeight="1" x14ac:dyDescent="0.2">
      <c r="F38" s="103"/>
      <c r="G38" s="103"/>
      <c r="H38" s="103"/>
      <c r="I38" s="103"/>
      <c r="J38" s="103"/>
      <c r="K38" s="103"/>
    </row>
    <row r="39" spans="2:13" x14ac:dyDescent="0.2">
      <c r="B39" s="75"/>
      <c r="C39" s="87"/>
      <c r="E39" s="88" t="s">
        <v>272</v>
      </c>
      <c r="F39" s="88"/>
      <c r="G39" s="88"/>
      <c r="H39" s="88"/>
      <c r="I39" s="75"/>
      <c r="J39" s="75"/>
      <c r="K39" s="75"/>
      <c r="L39" s="75"/>
      <c r="M39" s="75"/>
    </row>
    <row r="40" spans="2:13" s="75" customFormat="1" ht="3.95" customHeight="1" x14ac:dyDescent="0.2">
      <c r="F40" s="103"/>
      <c r="G40" s="103"/>
      <c r="H40" s="103"/>
      <c r="I40" s="103"/>
      <c r="J40" s="103"/>
      <c r="K40" s="103"/>
    </row>
    <row r="41" spans="2:13" x14ac:dyDescent="0.2">
      <c r="B41" s="75"/>
      <c r="C41" s="87"/>
      <c r="E41" s="104" t="s">
        <v>273</v>
      </c>
      <c r="F41" s="104"/>
      <c r="G41" s="104"/>
      <c r="H41" s="104"/>
      <c r="I41" s="75"/>
      <c r="J41" s="75"/>
      <c r="K41" s="75"/>
      <c r="L41" s="75"/>
      <c r="M41" s="75"/>
    </row>
    <row r="42" spans="2:13" s="75" customFormat="1" ht="3.95" customHeight="1" x14ac:dyDescent="0.2">
      <c r="F42" s="103"/>
      <c r="G42" s="103"/>
      <c r="H42" s="103"/>
      <c r="I42" s="103"/>
      <c r="J42" s="103"/>
      <c r="K42" s="103"/>
    </row>
    <row r="43" spans="2:13" s="75" customFormat="1" x14ac:dyDescent="0.2">
      <c r="C43" s="87"/>
      <c r="E43" s="88" t="s">
        <v>274</v>
      </c>
      <c r="F43" s="103"/>
      <c r="G43" s="103"/>
      <c r="H43" s="103"/>
      <c r="I43" s="103"/>
      <c r="J43" s="103"/>
      <c r="K43" s="103"/>
    </row>
    <row r="44" spans="2:13" s="75" customFormat="1" x14ac:dyDescent="0.2">
      <c r="E44" s="153"/>
      <c r="F44" s="153"/>
      <c r="G44" s="153"/>
      <c r="H44" s="153"/>
      <c r="I44" s="153"/>
      <c r="J44" s="153"/>
      <c r="K44" s="153"/>
    </row>
    <row r="45" spans="2:13" s="75" customFormat="1" ht="6.4" customHeight="1" x14ac:dyDescent="0.2">
      <c r="F45" s="103"/>
      <c r="G45" s="103"/>
      <c r="H45" s="103"/>
      <c r="I45" s="103"/>
      <c r="J45" s="103"/>
      <c r="K45" s="103"/>
    </row>
    <row r="46" spans="2:13" s="75" customFormat="1" x14ac:dyDescent="0.2">
      <c r="C46" s="87"/>
      <c r="E46" s="104" t="s">
        <v>275</v>
      </c>
      <c r="F46" s="103"/>
      <c r="G46" s="103"/>
      <c r="H46" s="103"/>
      <c r="I46" s="103"/>
      <c r="J46" s="103"/>
      <c r="K46" s="103"/>
    </row>
    <row r="47" spans="2:13" s="75" customFormat="1" ht="6.4" customHeight="1" x14ac:dyDescent="0.2">
      <c r="F47" s="103"/>
      <c r="G47" s="103"/>
      <c r="H47" s="103"/>
      <c r="I47" s="103"/>
      <c r="J47" s="103"/>
      <c r="K47" s="103"/>
    </row>
    <row r="48" spans="2:13" s="75" customFormat="1" x14ac:dyDescent="0.2">
      <c r="C48" s="87"/>
      <c r="E48" s="88" t="s">
        <v>276</v>
      </c>
      <c r="F48" s="103"/>
      <c r="G48" s="103"/>
      <c r="H48" s="103"/>
      <c r="I48" s="103"/>
      <c r="J48" s="103"/>
      <c r="K48" s="103"/>
    </row>
    <row r="49" spans="2:13" s="75" customFormat="1" ht="3.95" customHeight="1" x14ac:dyDescent="0.2">
      <c r="F49" s="103"/>
      <c r="G49" s="103"/>
      <c r="H49" s="103"/>
      <c r="I49" s="103"/>
      <c r="J49" s="103"/>
      <c r="K49" s="103"/>
    </row>
    <row r="50" spans="2:13" x14ac:dyDescent="0.2">
      <c r="B50" s="75"/>
      <c r="C50" s="87"/>
      <c r="E50" s="88" t="s">
        <v>236</v>
      </c>
      <c r="F50" s="89"/>
      <c r="G50" s="89"/>
      <c r="H50" s="89"/>
      <c r="I50" s="75"/>
      <c r="J50" s="75"/>
      <c r="K50" s="75"/>
      <c r="L50" s="75"/>
      <c r="M50" s="75"/>
    </row>
    <row r="51" spans="2:13" x14ac:dyDescent="0.2">
      <c r="B51" s="75"/>
      <c r="C51" s="75"/>
      <c r="E51" s="89"/>
      <c r="F51" s="89"/>
      <c r="G51" s="89"/>
      <c r="H51" s="89"/>
      <c r="I51" s="75"/>
      <c r="J51" s="75"/>
      <c r="K51" s="75"/>
      <c r="L51" s="75"/>
      <c r="M51" s="75"/>
    </row>
    <row r="52" spans="2:13" x14ac:dyDescent="0.2">
      <c r="B52" s="84" t="s">
        <v>191</v>
      </c>
      <c r="C52" s="75"/>
      <c r="E52" s="89"/>
      <c r="F52" s="89"/>
      <c r="G52" s="89"/>
      <c r="H52" s="89"/>
      <c r="I52" s="75"/>
      <c r="J52" s="75"/>
      <c r="K52" s="75"/>
      <c r="L52" s="75"/>
      <c r="M52" s="75"/>
    </row>
    <row r="53" spans="2:13" x14ac:dyDescent="0.2">
      <c r="B53" s="75"/>
      <c r="C53" s="105"/>
      <c r="E53" s="88" t="s">
        <v>277</v>
      </c>
      <c r="F53" s="88"/>
      <c r="G53" s="88"/>
      <c r="H53" s="88"/>
      <c r="I53" s="75"/>
      <c r="J53" s="75"/>
      <c r="K53" s="75"/>
      <c r="L53" s="75"/>
      <c r="M53" s="75"/>
    </row>
    <row r="54" spans="2:13" s="75" customFormat="1" ht="3.95" customHeight="1" x14ac:dyDescent="0.2">
      <c r="F54" s="103"/>
      <c r="G54" s="103"/>
      <c r="H54" s="103"/>
      <c r="I54" s="103"/>
      <c r="J54" s="103"/>
      <c r="K54" s="103"/>
    </row>
    <row r="55" spans="2:13" x14ac:dyDescent="0.2">
      <c r="B55" s="75"/>
      <c r="C55" s="87"/>
      <c r="E55" s="88" t="s">
        <v>195</v>
      </c>
      <c r="F55" s="88"/>
      <c r="G55" s="88"/>
      <c r="H55" s="88"/>
      <c r="I55" s="75"/>
      <c r="J55" s="75"/>
      <c r="K55" s="75"/>
      <c r="L55" s="75"/>
      <c r="M55" s="75"/>
    </row>
    <row r="56" spans="2:13" s="75" customFormat="1" ht="3.95" customHeight="1" x14ac:dyDescent="0.2">
      <c r="F56" s="103"/>
      <c r="G56" s="103"/>
      <c r="H56" s="103"/>
      <c r="I56" s="103"/>
      <c r="J56" s="103"/>
      <c r="K56" s="103"/>
    </row>
    <row r="57" spans="2:13" x14ac:dyDescent="0.2">
      <c r="B57" s="75"/>
      <c r="C57" s="87"/>
      <c r="E57" s="88" t="s">
        <v>199</v>
      </c>
      <c r="F57" s="88"/>
      <c r="G57" s="88"/>
      <c r="H57" s="88"/>
      <c r="I57" s="75"/>
      <c r="J57" s="75"/>
      <c r="K57" s="75"/>
      <c r="L57" s="75"/>
      <c r="M57" s="75"/>
    </row>
    <row r="58" spans="2:13" ht="4.1500000000000004" customHeight="1" x14ac:dyDescent="0.2">
      <c r="B58" s="75"/>
      <c r="C58" s="75"/>
      <c r="E58" s="88"/>
      <c r="F58" s="88"/>
      <c r="G58" s="88"/>
      <c r="H58" s="88"/>
      <c r="I58" s="75"/>
      <c r="J58" s="75"/>
      <c r="K58" s="75"/>
      <c r="L58" s="75"/>
      <c r="M58" s="75"/>
    </row>
    <row r="59" spans="2:13" x14ac:dyDescent="0.2">
      <c r="B59" s="75"/>
      <c r="C59" s="87"/>
      <c r="E59" s="88" t="s">
        <v>278</v>
      </c>
      <c r="F59" s="88"/>
      <c r="G59" s="88"/>
      <c r="H59" s="88"/>
      <c r="I59" s="75"/>
      <c r="J59" s="75"/>
      <c r="K59" s="75"/>
      <c r="L59" s="75"/>
      <c r="M59" s="75"/>
    </row>
    <row r="60" spans="2:13" x14ac:dyDescent="0.2">
      <c r="B60" s="75"/>
      <c r="C60" s="75"/>
      <c r="E60" s="153"/>
      <c r="F60" s="153"/>
      <c r="G60" s="153"/>
      <c r="H60" s="153"/>
      <c r="I60" s="153"/>
      <c r="J60" s="153"/>
      <c r="K60" s="153"/>
      <c r="L60" s="75"/>
      <c r="M60" s="75"/>
    </row>
    <row r="61" spans="2:13" x14ac:dyDescent="0.2">
      <c r="B61" s="75"/>
      <c r="C61" s="75"/>
      <c r="E61" s="75"/>
      <c r="F61" s="75"/>
      <c r="G61" s="75"/>
      <c r="H61" s="75"/>
      <c r="I61" s="75"/>
      <c r="J61" s="75"/>
      <c r="K61" s="75"/>
      <c r="L61" s="75"/>
      <c r="M61" s="75"/>
    </row>
    <row r="62" spans="2:13" x14ac:dyDescent="0.2">
      <c r="B62" s="84" t="s">
        <v>279</v>
      </c>
      <c r="C62" s="75"/>
      <c r="E62" s="75"/>
      <c r="F62" s="75"/>
      <c r="G62" s="75"/>
      <c r="H62" s="75"/>
      <c r="I62" s="75"/>
      <c r="J62" s="75"/>
      <c r="K62" s="75"/>
      <c r="L62" s="75"/>
      <c r="M62" s="75"/>
    </row>
    <row r="63" spans="2:13" x14ac:dyDescent="0.2">
      <c r="B63" s="75"/>
      <c r="C63" s="86"/>
      <c r="E63" s="88" t="s">
        <v>280</v>
      </c>
      <c r="F63" s="154"/>
      <c r="G63" s="154"/>
      <c r="H63" s="154"/>
      <c r="I63" s="154"/>
      <c r="J63" s="154"/>
      <c r="K63" s="154"/>
      <c r="L63" s="75"/>
      <c r="M63" s="75"/>
    </row>
    <row r="64" spans="2:13" s="75" customFormat="1" ht="3.95" customHeight="1" x14ac:dyDescent="0.2">
      <c r="F64" s="103"/>
      <c r="G64" s="103"/>
      <c r="H64" s="103"/>
      <c r="I64" s="103"/>
      <c r="J64" s="103"/>
      <c r="K64" s="103"/>
    </row>
    <row r="65" spans="2:13" s="75" customFormat="1" x14ac:dyDescent="0.2">
      <c r="C65" s="86"/>
      <c r="E65" s="104" t="s">
        <v>281</v>
      </c>
      <c r="F65" s="103"/>
      <c r="G65" s="103"/>
      <c r="H65" s="103"/>
      <c r="I65" s="103"/>
      <c r="J65" s="103"/>
      <c r="K65" s="103"/>
    </row>
    <row r="66" spans="2:13" s="75" customFormat="1" ht="3.95" customHeight="1" x14ac:dyDescent="0.2">
      <c r="F66" s="103"/>
      <c r="G66" s="103"/>
      <c r="H66" s="103"/>
      <c r="I66" s="103"/>
      <c r="J66" s="103"/>
      <c r="K66" s="103"/>
    </row>
    <row r="67" spans="2:13" s="75" customFormat="1" x14ac:dyDescent="0.2">
      <c r="C67" s="86"/>
      <c r="E67" s="104" t="s">
        <v>282</v>
      </c>
      <c r="F67" s="103"/>
      <c r="G67" s="103"/>
      <c r="H67" s="103"/>
      <c r="I67" s="103"/>
      <c r="J67" s="103"/>
      <c r="K67" s="103"/>
    </row>
    <row r="68" spans="2:13" s="75" customFormat="1" ht="3.95" customHeight="1" x14ac:dyDescent="0.2">
      <c r="F68" s="103"/>
      <c r="G68" s="103"/>
      <c r="H68" s="103"/>
      <c r="I68" s="103"/>
      <c r="J68" s="103"/>
      <c r="K68" s="103"/>
    </row>
    <row r="69" spans="2:13" x14ac:dyDescent="0.2">
      <c r="B69" s="75"/>
      <c r="C69" s="86"/>
      <c r="D69" s="104"/>
      <c r="E69" s="104" t="s">
        <v>104</v>
      </c>
      <c r="F69" s="75"/>
      <c r="G69" s="75"/>
      <c r="H69" s="75"/>
      <c r="K69" s="75"/>
      <c r="L69" s="75"/>
      <c r="M69" s="75"/>
    </row>
    <row r="70" spans="2:13" s="75" customFormat="1" ht="3.95" customHeight="1" x14ac:dyDescent="0.2">
      <c r="F70" s="103"/>
      <c r="G70" s="103"/>
      <c r="H70" s="103"/>
      <c r="K70" s="103"/>
    </row>
    <row r="71" spans="2:13" x14ac:dyDescent="0.2">
      <c r="B71" s="75"/>
      <c r="C71" s="86"/>
      <c r="D71" s="104"/>
      <c r="E71" s="104" t="s">
        <v>283</v>
      </c>
      <c r="F71" s="75"/>
      <c r="G71" s="75"/>
      <c r="H71" s="75"/>
      <c r="K71" s="75"/>
      <c r="L71" s="75"/>
      <c r="M71" s="75"/>
    </row>
    <row r="72" spans="2:13" ht="4.1500000000000004" customHeight="1" x14ac:dyDescent="0.2">
      <c r="B72" s="75"/>
      <c r="C72" s="75"/>
      <c r="D72" s="104"/>
      <c r="E72" s="75"/>
      <c r="F72" s="75"/>
      <c r="G72" s="75"/>
      <c r="H72" s="75"/>
      <c r="I72" s="75"/>
      <c r="J72" s="75"/>
      <c r="K72" s="75"/>
      <c r="L72" s="75"/>
      <c r="M72" s="75"/>
    </row>
    <row r="73" spans="2:13" x14ac:dyDescent="0.2">
      <c r="B73" s="75"/>
      <c r="C73" s="87"/>
      <c r="E73" s="88" t="s">
        <v>284</v>
      </c>
      <c r="F73" s="103"/>
      <c r="G73" s="103"/>
      <c r="H73" s="103"/>
      <c r="I73" s="103"/>
      <c r="J73" s="103"/>
      <c r="K73" s="103"/>
      <c r="L73" s="75"/>
      <c r="M73" s="75"/>
    </row>
    <row r="74" spans="2:13" x14ac:dyDescent="0.2">
      <c r="B74" s="75"/>
      <c r="C74" s="75"/>
      <c r="E74" s="153"/>
      <c r="F74" s="153"/>
      <c r="G74" s="153"/>
      <c r="H74" s="153"/>
      <c r="I74" s="153"/>
      <c r="J74" s="153"/>
      <c r="K74" s="153"/>
      <c r="L74" s="75"/>
      <c r="M74" s="75"/>
    </row>
    <row r="75" spans="2:13" x14ac:dyDescent="0.2">
      <c r="B75" s="75"/>
      <c r="C75" s="75"/>
      <c r="E75" s="106"/>
      <c r="F75" s="106"/>
      <c r="G75" s="106"/>
      <c r="H75" s="106"/>
      <c r="I75" s="106"/>
      <c r="J75" s="106"/>
      <c r="K75" s="106"/>
      <c r="L75" s="75"/>
      <c r="M75" s="75"/>
    </row>
    <row r="76" spans="2:13" x14ac:dyDescent="0.2">
      <c r="B76" s="84" t="s">
        <v>192</v>
      </c>
      <c r="C76" s="75"/>
      <c r="E76" s="75"/>
      <c r="F76" s="75"/>
      <c r="G76" s="75"/>
      <c r="H76" s="75"/>
      <c r="I76" s="75"/>
      <c r="J76" s="75"/>
      <c r="K76" s="75"/>
      <c r="L76" s="75"/>
      <c r="M76" s="75"/>
    </row>
    <row r="77" spans="2:13" s="75" customFormat="1" x14ac:dyDescent="0.2">
      <c r="C77" s="86"/>
      <c r="E77" s="104" t="s">
        <v>285</v>
      </c>
      <c r="F77" s="103"/>
      <c r="G77" s="103"/>
      <c r="H77" s="103"/>
      <c r="I77" s="103"/>
      <c r="J77" s="103"/>
      <c r="K77" s="103"/>
    </row>
    <row r="78" spans="2:13" s="75" customFormat="1" ht="3.95" customHeight="1" x14ac:dyDescent="0.2">
      <c r="F78" s="103"/>
      <c r="G78" s="103"/>
      <c r="H78" s="103"/>
      <c r="I78" s="103"/>
      <c r="J78" s="103"/>
      <c r="K78" s="103"/>
    </row>
    <row r="79" spans="2:13" x14ac:dyDescent="0.2">
      <c r="B79" s="75"/>
      <c r="C79" s="86"/>
      <c r="E79" s="104" t="s">
        <v>286</v>
      </c>
      <c r="F79" s="86"/>
      <c r="H79" s="104" t="s">
        <v>287</v>
      </c>
      <c r="K79" s="75"/>
      <c r="L79" s="75"/>
      <c r="M79" s="75"/>
    </row>
    <row r="80" spans="2:13" s="75" customFormat="1" ht="3.95" customHeight="1" x14ac:dyDescent="0.2">
      <c r="F80" s="103"/>
      <c r="G80" s="103"/>
      <c r="H80" s="103"/>
      <c r="I80" s="103"/>
      <c r="J80" s="103"/>
      <c r="K80" s="103"/>
    </row>
    <row r="81" spans="2:13" x14ac:dyDescent="0.2">
      <c r="B81" s="75"/>
      <c r="C81" s="86"/>
      <c r="D81" s="104"/>
      <c r="E81" s="104" t="s">
        <v>202</v>
      </c>
      <c r="F81" s="75"/>
      <c r="G81" s="75"/>
      <c r="H81" s="75"/>
      <c r="K81" s="75"/>
      <c r="L81" s="75"/>
      <c r="M81" s="75"/>
    </row>
    <row r="82" spans="2:13" s="75" customFormat="1" ht="3.95" customHeight="1" x14ac:dyDescent="0.2">
      <c r="F82" s="103"/>
      <c r="G82" s="103"/>
      <c r="H82" s="103"/>
      <c r="I82" s="103"/>
      <c r="J82" s="103"/>
      <c r="K82" s="103"/>
    </row>
    <row r="83" spans="2:13" x14ac:dyDescent="0.2">
      <c r="B83" s="84"/>
      <c r="C83" s="86"/>
      <c r="E83" s="104" t="s">
        <v>288</v>
      </c>
      <c r="F83" s="87"/>
      <c r="G83" s="75"/>
      <c r="H83" s="75" t="s">
        <v>289</v>
      </c>
      <c r="I83" s="75"/>
      <c r="J83" s="75"/>
      <c r="K83" s="75"/>
      <c r="L83" s="75"/>
      <c r="M83" s="75"/>
    </row>
    <row r="84" spans="2:13" ht="4.1500000000000004" customHeight="1" x14ac:dyDescent="0.2">
      <c r="B84" s="84"/>
      <c r="C84" s="75"/>
      <c r="E84" s="103"/>
      <c r="F84" s="75"/>
      <c r="G84" s="75"/>
      <c r="H84" s="75"/>
      <c r="I84" s="75"/>
      <c r="J84" s="75"/>
      <c r="K84" s="75"/>
      <c r="L84" s="75"/>
      <c r="M84" s="75"/>
    </row>
    <row r="85" spans="2:13" x14ac:dyDescent="0.2">
      <c r="B85" s="84"/>
      <c r="C85" s="86"/>
      <c r="E85" s="104" t="s">
        <v>290</v>
      </c>
      <c r="F85" s="75"/>
      <c r="G85" s="75"/>
      <c r="H85" s="75"/>
      <c r="I85" s="75"/>
      <c r="J85" s="75"/>
      <c r="K85" s="75"/>
      <c r="L85" s="75"/>
      <c r="M85" s="75"/>
    </row>
    <row r="86" spans="2:13" x14ac:dyDescent="0.2">
      <c r="B86" s="84"/>
      <c r="C86" s="75"/>
      <c r="E86" s="75"/>
      <c r="F86" s="75"/>
      <c r="G86" s="75"/>
      <c r="H86" s="75"/>
      <c r="I86" s="75"/>
      <c r="J86" s="75"/>
      <c r="K86" s="75"/>
      <c r="L86" s="75"/>
      <c r="M86" s="75"/>
    </row>
    <row r="87" spans="2:13" x14ac:dyDescent="0.2">
      <c r="B87" s="84" t="s">
        <v>291</v>
      </c>
      <c r="C87" s="75"/>
      <c r="E87" s="75"/>
      <c r="F87" s="75"/>
      <c r="G87" s="75"/>
      <c r="H87" s="75"/>
      <c r="I87" s="75"/>
      <c r="J87" s="75"/>
      <c r="K87" s="75"/>
      <c r="L87" s="75"/>
      <c r="M87" s="75"/>
    </row>
    <row r="88" spans="2:13" x14ac:dyDescent="0.2">
      <c r="B88" s="75"/>
      <c r="C88" s="75"/>
      <c r="E88" s="107" t="s">
        <v>292</v>
      </c>
      <c r="F88" s="154"/>
      <c r="G88" s="154"/>
      <c r="H88" s="154"/>
      <c r="I88" s="154"/>
      <c r="J88" s="154"/>
      <c r="K88" s="154"/>
      <c r="L88" s="75"/>
      <c r="M88" s="75"/>
    </row>
    <row r="89" spans="2:13" s="75" customFormat="1" ht="4.1500000000000004" customHeight="1" x14ac:dyDescent="0.2">
      <c r="E89" s="80"/>
      <c r="F89" s="108"/>
      <c r="G89" s="108"/>
      <c r="H89" s="108"/>
      <c r="I89" s="108"/>
      <c r="J89" s="108"/>
      <c r="K89" s="108"/>
    </row>
    <row r="90" spans="2:13" x14ac:dyDescent="0.2">
      <c r="B90" s="75"/>
      <c r="C90" s="75"/>
      <c r="E90" s="104" t="s">
        <v>293</v>
      </c>
      <c r="F90" s="75"/>
      <c r="G90" s="75"/>
      <c r="H90" s="77"/>
      <c r="I90" s="162"/>
      <c r="J90" s="162"/>
      <c r="K90" s="162"/>
      <c r="L90" s="75"/>
      <c r="M90" s="75"/>
    </row>
    <row r="91" spans="2:13" ht="4.1500000000000004" customHeight="1" x14ac:dyDescent="0.2">
      <c r="B91" s="75"/>
      <c r="C91" s="75"/>
      <c r="E91" s="104"/>
      <c r="F91" s="75"/>
      <c r="G91" s="75"/>
      <c r="H91" s="75"/>
      <c r="I91" s="109"/>
      <c r="J91" s="109"/>
      <c r="K91" s="109"/>
      <c r="L91" s="75"/>
      <c r="M91" s="75"/>
    </row>
    <row r="92" spans="2:13" x14ac:dyDescent="0.2">
      <c r="B92" s="75"/>
      <c r="C92" s="75"/>
      <c r="E92" s="104" t="s">
        <v>294</v>
      </c>
      <c r="F92" s="163"/>
      <c r="G92" s="163"/>
      <c r="H92" s="163"/>
      <c r="I92" s="163"/>
      <c r="J92" s="163"/>
      <c r="K92" s="163"/>
      <c r="L92" s="75"/>
      <c r="M92" s="75"/>
    </row>
    <row r="93" spans="2:13" ht="4.1500000000000004" customHeight="1" x14ac:dyDescent="0.2">
      <c r="B93" s="75"/>
      <c r="C93" s="75"/>
      <c r="E93" s="75"/>
      <c r="F93" s="75"/>
      <c r="G93" s="75"/>
      <c r="H93" s="75"/>
      <c r="I93" s="75"/>
      <c r="J93" s="75"/>
      <c r="K93" s="75"/>
      <c r="L93" s="75"/>
      <c r="M93" s="75"/>
    </row>
    <row r="94" spans="2:13" x14ac:dyDescent="0.2">
      <c r="B94" s="75"/>
      <c r="C94" s="75"/>
      <c r="E94" s="104" t="s">
        <v>295</v>
      </c>
      <c r="F94" s="162"/>
      <c r="G94" s="162"/>
      <c r="H94" s="162"/>
      <c r="I94" s="162"/>
      <c r="J94" s="162"/>
      <c r="K94" s="162"/>
      <c r="L94" s="75"/>
      <c r="M94" s="75"/>
    </row>
    <row r="95" spans="2:13" x14ac:dyDescent="0.2">
      <c r="B95" s="75"/>
      <c r="C95" s="75"/>
      <c r="F95" s="75"/>
      <c r="G95" s="75"/>
      <c r="H95" s="75"/>
      <c r="I95" s="75"/>
      <c r="J95" s="75"/>
      <c r="K95" s="75"/>
      <c r="L95" s="75"/>
      <c r="M95" s="75"/>
    </row>
    <row r="96" spans="2:13" x14ac:dyDescent="0.2">
      <c r="B96" s="75"/>
      <c r="C96" s="75"/>
      <c r="E96" s="75"/>
      <c r="F96" s="75"/>
      <c r="G96" s="75"/>
      <c r="H96" s="75"/>
      <c r="I96" s="75"/>
      <c r="J96" s="75"/>
      <c r="K96" s="75"/>
      <c r="L96" s="75"/>
      <c r="M96" s="75"/>
    </row>
    <row r="97" spans="2:13" x14ac:dyDescent="0.2">
      <c r="B97" s="75"/>
      <c r="C97" s="75"/>
      <c r="E97" s="75"/>
      <c r="F97" s="75"/>
      <c r="G97" s="75"/>
      <c r="H97" s="75"/>
      <c r="I97" s="75"/>
      <c r="J97" s="75"/>
      <c r="K97" s="75"/>
      <c r="L97" s="75"/>
      <c r="M97" s="75"/>
    </row>
    <row r="98" spans="2:13" x14ac:dyDescent="0.2">
      <c r="B98" s="75"/>
      <c r="C98" s="75"/>
      <c r="E98" s="75"/>
      <c r="F98" s="75"/>
      <c r="G98" s="75"/>
      <c r="H98" s="75"/>
      <c r="I98" s="75"/>
      <c r="J98" s="75"/>
      <c r="K98" s="110" t="s">
        <v>298</v>
      </c>
      <c r="L98" s="75"/>
      <c r="M98" s="75"/>
    </row>
    <row r="99" spans="2:13" x14ac:dyDescent="0.2">
      <c r="B99" s="75"/>
      <c r="C99" s="75"/>
      <c r="E99" s="75"/>
      <c r="F99" s="75"/>
      <c r="G99" s="75"/>
      <c r="H99" s="75"/>
      <c r="I99" s="75"/>
      <c r="J99" s="75"/>
      <c r="K99" s="75"/>
      <c r="L99" s="75"/>
      <c r="M99" s="75"/>
    </row>
    <row r="100" spans="2:13" x14ac:dyDescent="0.2">
      <c r="B100" s="75"/>
      <c r="C100" s="75"/>
      <c r="E100" s="75"/>
      <c r="F100" s="75"/>
      <c r="G100" s="75"/>
      <c r="H100" s="75"/>
      <c r="I100" s="75"/>
      <c r="J100" s="75"/>
      <c r="K100" s="75"/>
      <c r="L100" s="75"/>
      <c r="M100" s="75"/>
    </row>
    <row r="101" spans="2:13" x14ac:dyDescent="0.2">
      <c r="B101" s="75"/>
      <c r="C101" s="75"/>
      <c r="E101" s="75"/>
      <c r="F101" s="75"/>
      <c r="G101" s="75"/>
      <c r="H101" s="75"/>
      <c r="I101" s="75"/>
      <c r="J101" s="75"/>
      <c r="K101" s="75"/>
      <c r="L101" s="75"/>
      <c r="M101" s="75"/>
    </row>
    <row r="102" spans="2:13" x14ac:dyDescent="0.2">
      <c r="B102" s="75"/>
      <c r="C102" s="75"/>
      <c r="E102" s="75"/>
      <c r="F102" s="75"/>
      <c r="G102" s="75"/>
      <c r="H102" s="75"/>
      <c r="I102" s="75"/>
      <c r="J102" s="75"/>
      <c r="K102" s="75"/>
      <c r="L102" s="75"/>
      <c r="M102" s="75"/>
    </row>
    <row r="103" spans="2:13" x14ac:dyDescent="0.2">
      <c r="B103" s="75"/>
      <c r="C103" s="75"/>
      <c r="E103" s="75"/>
      <c r="F103" s="75"/>
      <c r="G103" s="75"/>
      <c r="H103" s="75"/>
      <c r="I103" s="75"/>
      <c r="J103" s="75"/>
      <c r="K103" s="75"/>
      <c r="L103" s="75"/>
      <c r="M103" s="75"/>
    </row>
    <row r="104" spans="2:13" x14ac:dyDescent="0.2">
      <c r="B104" s="75"/>
      <c r="C104" s="75"/>
      <c r="E104" s="75"/>
      <c r="F104" s="75"/>
      <c r="G104" s="75"/>
      <c r="H104" s="75"/>
      <c r="I104" s="75"/>
      <c r="J104" s="75"/>
      <c r="K104" s="75"/>
      <c r="L104" s="75"/>
      <c r="M104" s="75"/>
    </row>
    <row r="105" spans="2:13" x14ac:dyDescent="0.2">
      <c r="B105" s="75"/>
      <c r="C105" s="75"/>
      <c r="E105" s="75"/>
      <c r="F105" s="75"/>
      <c r="G105" s="75"/>
      <c r="H105" s="75"/>
      <c r="I105" s="75"/>
      <c r="J105" s="75"/>
      <c r="K105" s="75"/>
      <c r="L105" s="75"/>
      <c r="M105" s="75"/>
    </row>
    <row r="106" spans="2:13" x14ac:dyDescent="0.2">
      <c r="B106" s="75"/>
      <c r="C106" s="75"/>
      <c r="E106" s="75"/>
      <c r="F106" s="75"/>
      <c r="G106" s="75"/>
      <c r="H106" s="75"/>
      <c r="I106" s="75"/>
      <c r="J106" s="75"/>
      <c r="K106" s="75"/>
      <c r="L106" s="75"/>
      <c r="M106" s="75"/>
    </row>
    <row r="107" spans="2:13" x14ac:dyDescent="0.2">
      <c r="B107" s="75"/>
      <c r="C107" s="75"/>
      <c r="E107" s="75"/>
      <c r="F107" s="75"/>
      <c r="G107" s="75"/>
      <c r="H107" s="75"/>
      <c r="I107" s="75"/>
      <c r="J107" s="75"/>
      <c r="K107" s="75"/>
      <c r="L107" s="75"/>
      <c r="M107" s="75"/>
    </row>
    <row r="108" spans="2:13" x14ac:dyDescent="0.2">
      <c r="B108" s="75"/>
      <c r="C108" s="75"/>
      <c r="E108" s="75"/>
      <c r="F108" s="75"/>
      <c r="G108" s="75"/>
      <c r="H108" s="75"/>
      <c r="I108" s="75"/>
      <c r="J108" s="75"/>
      <c r="K108" s="75"/>
      <c r="L108" s="75"/>
      <c r="M108" s="75"/>
    </row>
    <row r="109" spans="2:13" x14ac:dyDescent="0.2">
      <c r="B109" s="75"/>
      <c r="C109" s="75"/>
      <c r="E109" s="75"/>
      <c r="F109" s="75"/>
      <c r="G109" s="75"/>
      <c r="H109" s="75"/>
      <c r="I109" s="75"/>
      <c r="J109" s="75"/>
      <c r="K109" s="75"/>
      <c r="L109" s="75"/>
      <c r="M109" s="75"/>
    </row>
    <row r="110" spans="2:13" x14ac:dyDescent="0.2">
      <c r="B110" s="75"/>
      <c r="C110" s="75"/>
      <c r="E110" s="75"/>
      <c r="F110" s="75"/>
      <c r="G110" s="75"/>
      <c r="H110" s="75"/>
      <c r="I110" s="75"/>
      <c r="J110" s="75"/>
      <c r="K110" s="75"/>
      <c r="L110" s="75"/>
      <c r="M110" s="75"/>
    </row>
    <row r="111" spans="2:13" x14ac:dyDescent="0.2">
      <c r="B111" s="75"/>
      <c r="C111" s="75"/>
      <c r="E111" s="75"/>
      <c r="F111" s="75"/>
      <c r="G111" s="75"/>
      <c r="H111" s="75"/>
      <c r="I111" s="75"/>
      <c r="J111" s="75"/>
      <c r="K111" s="75"/>
      <c r="L111" s="75"/>
      <c r="M111" s="75"/>
    </row>
    <row r="112" spans="2:13" x14ac:dyDescent="0.2">
      <c r="B112" s="75"/>
      <c r="C112" s="75"/>
      <c r="E112" s="75"/>
      <c r="F112" s="75"/>
      <c r="G112" s="75"/>
      <c r="H112" s="75"/>
      <c r="I112" s="75"/>
      <c r="J112" s="75"/>
      <c r="K112" s="75"/>
      <c r="L112" s="75"/>
      <c r="M112" s="75"/>
    </row>
    <row r="113" spans="2:13" x14ac:dyDescent="0.2">
      <c r="B113" s="75"/>
      <c r="C113" s="75"/>
      <c r="E113" s="75"/>
      <c r="F113" s="75"/>
      <c r="G113" s="75"/>
      <c r="H113" s="75"/>
      <c r="I113" s="75"/>
      <c r="J113" s="75"/>
      <c r="K113" s="75"/>
      <c r="L113" s="75"/>
      <c r="M113" s="75"/>
    </row>
    <row r="114" spans="2:13" x14ac:dyDescent="0.2">
      <c r="B114" s="75"/>
      <c r="C114" s="75"/>
      <c r="E114" s="75"/>
      <c r="F114" s="75"/>
      <c r="G114" s="75"/>
      <c r="H114" s="75"/>
      <c r="I114" s="75"/>
      <c r="J114" s="75"/>
      <c r="K114" s="75"/>
      <c r="L114" s="75"/>
      <c r="M114" s="75"/>
    </row>
    <row r="115" spans="2:13" x14ac:dyDescent="0.2">
      <c r="B115" s="75"/>
      <c r="C115" s="75"/>
      <c r="E115" s="75"/>
      <c r="F115" s="75"/>
      <c r="G115" s="75"/>
      <c r="H115" s="75"/>
      <c r="I115" s="75"/>
      <c r="J115" s="75"/>
      <c r="K115" s="75"/>
      <c r="L115" s="75"/>
      <c r="M115" s="75"/>
    </row>
    <row r="116" spans="2:13" x14ac:dyDescent="0.2">
      <c r="B116" s="75"/>
      <c r="C116" s="75"/>
      <c r="E116" s="75"/>
      <c r="F116" s="75"/>
      <c r="G116" s="75"/>
      <c r="H116" s="75"/>
      <c r="I116" s="75"/>
      <c r="J116" s="75"/>
      <c r="K116" s="75"/>
      <c r="L116" s="75"/>
      <c r="M116" s="75"/>
    </row>
    <row r="117" spans="2:13" x14ac:dyDescent="0.2">
      <c r="B117" s="75"/>
      <c r="C117" s="75"/>
      <c r="E117" s="75"/>
      <c r="F117" s="75"/>
      <c r="G117" s="75"/>
      <c r="H117" s="75"/>
      <c r="I117" s="75"/>
      <c r="J117" s="75"/>
      <c r="K117" s="75"/>
      <c r="L117" s="75"/>
      <c r="M117" s="75"/>
    </row>
    <row r="118" spans="2:13" x14ac:dyDescent="0.2">
      <c r="B118" s="75"/>
      <c r="C118" s="75"/>
      <c r="E118" s="75"/>
      <c r="F118" s="75"/>
      <c r="G118" s="75"/>
      <c r="H118" s="75"/>
      <c r="I118" s="75"/>
      <c r="J118" s="75"/>
      <c r="K118" s="75"/>
      <c r="L118" s="75"/>
      <c r="M118" s="75"/>
    </row>
    <row r="119" spans="2:13" x14ac:dyDescent="0.2">
      <c r="B119" s="75"/>
      <c r="C119" s="75"/>
      <c r="E119" s="75"/>
      <c r="F119" s="75"/>
      <c r="G119" s="75"/>
      <c r="H119" s="75"/>
      <c r="I119" s="75"/>
      <c r="J119" s="75"/>
      <c r="K119" s="75"/>
      <c r="L119" s="75"/>
      <c r="M119" s="75"/>
    </row>
    <row r="120" spans="2:13" x14ac:dyDescent="0.2">
      <c r="B120" s="75"/>
      <c r="C120" s="75"/>
      <c r="E120" s="75"/>
      <c r="F120" s="75"/>
      <c r="G120" s="75"/>
      <c r="H120" s="75"/>
      <c r="I120" s="75"/>
      <c r="J120" s="75"/>
      <c r="K120" s="75"/>
      <c r="L120" s="75"/>
      <c r="M120" s="75"/>
    </row>
    <row r="121" spans="2:13" x14ac:dyDescent="0.2">
      <c r="B121" s="75"/>
      <c r="C121" s="75"/>
      <c r="E121" s="75"/>
      <c r="F121" s="75"/>
      <c r="G121" s="75"/>
      <c r="H121" s="75"/>
      <c r="I121" s="75"/>
      <c r="J121" s="75"/>
      <c r="K121" s="75"/>
      <c r="L121" s="75"/>
      <c r="M121" s="75"/>
    </row>
    <row r="122" spans="2:13" x14ac:dyDescent="0.2">
      <c r="B122" s="75"/>
      <c r="C122" s="75"/>
      <c r="E122" s="75"/>
      <c r="F122" s="75"/>
      <c r="G122" s="75"/>
      <c r="H122" s="75"/>
      <c r="I122" s="75"/>
      <c r="J122" s="75"/>
      <c r="K122" s="75"/>
      <c r="L122" s="75"/>
      <c r="M122" s="75"/>
    </row>
    <row r="123" spans="2:13" x14ac:dyDescent="0.2">
      <c r="B123" s="75"/>
      <c r="C123" s="75"/>
      <c r="E123" s="75"/>
      <c r="F123" s="75"/>
      <c r="G123" s="75"/>
      <c r="H123" s="75"/>
      <c r="I123" s="75"/>
      <c r="J123" s="75"/>
      <c r="K123" s="75"/>
      <c r="L123" s="75"/>
      <c r="M123" s="75"/>
    </row>
    <row r="124" spans="2:13" x14ac:dyDescent="0.2">
      <c r="B124" s="75"/>
      <c r="C124" s="75"/>
      <c r="E124" s="75"/>
      <c r="F124" s="75"/>
      <c r="G124" s="75"/>
      <c r="H124" s="75"/>
      <c r="I124" s="75"/>
      <c r="J124" s="75"/>
      <c r="K124" s="75"/>
      <c r="L124" s="75"/>
      <c r="M124" s="75"/>
    </row>
    <row r="125" spans="2:13" x14ac:dyDescent="0.2">
      <c r="B125" s="75"/>
      <c r="C125" s="75"/>
      <c r="E125" s="75"/>
      <c r="F125" s="75"/>
      <c r="G125" s="75"/>
      <c r="H125" s="75"/>
      <c r="I125" s="75"/>
      <c r="J125" s="75"/>
      <c r="K125" s="75"/>
      <c r="L125" s="75"/>
      <c r="M125" s="75"/>
    </row>
    <row r="126" spans="2:13" x14ac:dyDescent="0.2">
      <c r="B126" s="75"/>
      <c r="C126" s="75"/>
      <c r="E126" s="75"/>
      <c r="F126" s="75"/>
      <c r="G126" s="75"/>
      <c r="H126" s="75"/>
      <c r="I126" s="75"/>
      <c r="J126" s="75"/>
      <c r="K126" s="75"/>
      <c r="L126" s="75"/>
      <c r="M126" s="75"/>
    </row>
    <row r="127" spans="2:13" x14ac:dyDescent="0.2">
      <c r="B127" s="75"/>
      <c r="C127" s="75"/>
      <c r="E127" s="75"/>
      <c r="F127" s="75"/>
      <c r="G127" s="75"/>
      <c r="H127" s="75"/>
      <c r="I127" s="75"/>
      <c r="J127" s="75"/>
      <c r="K127" s="75"/>
      <c r="L127" s="75"/>
      <c r="M127" s="75"/>
    </row>
    <row r="128" spans="2:13" x14ac:dyDescent="0.2">
      <c r="B128" s="75"/>
      <c r="C128" s="75"/>
      <c r="E128" s="75"/>
      <c r="F128" s="75"/>
      <c r="G128" s="75"/>
      <c r="H128" s="75"/>
      <c r="I128" s="75"/>
      <c r="J128" s="75"/>
      <c r="K128" s="75"/>
      <c r="L128" s="75"/>
      <c r="M128" s="75"/>
    </row>
    <row r="129" spans="2:13" x14ac:dyDescent="0.2">
      <c r="B129" s="75"/>
      <c r="C129" s="75"/>
      <c r="E129" s="75"/>
      <c r="F129" s="75"/>
      <c r="G129" s="75"/>
      <c r="H129" s="75"/>
      <c r="I129" s="75"/>
      <c r="J129" s="75"/>
      <c r="K129" s="75"/>
      <c r="L129" s="75"/>
      <c r="M129" s="75"/>
    </row>
    <row r="130" spans="2:13" x14ac:dyDescent="0.2">
      <c r="B130" s="75"/>
      <c r="C130" s="75"/>
      <c r="E130" s="75"/>
      <c r="F130" s="75"/>
      <c r="G130" s="75"/>
      <c r="H130" s="75"/>
      <c r="I130" s="75"/>
      <c r="J130" s="75"/>
      <c r="K130" s="75"/>
      <c r="L130" s="75"/>
      <c r="M130" s="75"/>
    </row>
    <row r="131" spans="2:13" x14ac:dyDescent="0.2">
      <c r="B131" s="75"/>
      <c r="C131" s="75"/>
      <c r="E131" s="75"/>
      <c r="F131" s="75"/>
      <c r="G131" s="75"/>
      <c r="H131" s="75"/>
      <c r="I131" s="75"/>
      <c r="J131" s="75"/>
      <c r="K131" s="75"/>
      <c r="L131" s="75"/>
      <c r="M131" s="75"/>
    </row>
    <row r="132" spans="2:13" x14ac:dyDescent="0.2">
      <c r="B132" s="75"/>
      <c r="C132" s="75"/>
      <c r="E132" s="75"/>
      <c r="F132" s="75"/>
      <c r="G132" s="75"/>
      <c r="H132" s="75"/>
      <c r="I132" s="75"/>
      <c r="J132" s="75"/>
      <c r="K132" s="75"/>
      <c r="L132" s="75"/>
      <c r="M132" s="75"/>
    </row>
    <row r="133" spans="2:13" x14ac:dyDescent="0.2">
      <c r="B133" s="75"/>
      <c r="C133" s="75"/>
      <c r="E133" s="75"/>
      <c r="F133" s="75"/>
      <c r="G133" s="75"/>
      <c r="H133" s="75"/>
      <c r="I133" s="75"/>
      <c r="J133" s="75"/>
      <c r="K133" s="75"/>
      <c r="L133" s="75"/>
      <c r="M133" s="75"/>
    </row>
    <row r="134" spans="2:13" x14ac:dyDescent="0.2">
      <c r="B134" s="75"/>
      <c r="C134" s="75"/>
      <c r="E134" s="75"/>
      <c r="F134" s="75"/>
      <c r="G134" s="75"/>
      <c r="H134" s="75"/>
      <c r="I134" s="75"/>
      <c r="J134" s="75"/>
      <c r="K134" s="75"/>
      <c r="L134" s="75"/>
      <c r="M134" s="75"/>
    </row>
    <row r="135" spans="2:13" x14ac:dyDescent="0.2">
      <c r="B135" s="75"/>
      <c r="C135" s="75"/>
      <c r="E135" s="75"/>
      <c r="F135" s="75"/>
      <c r="G135" s="75"/>
      <c r="H135" s="75"/>
      <c r="I135" s="75"/>
      <c r="J135" s="75"/>
      <c r="K135" s="75"/>
      <c r="L135" s="75"/>
      <c r="M135" s="75"/>
    </row>
    <row r="136" spans="2:13" x14ac:dyDescent="0.2">
      <c r="B136" s="75"/>
      <c r="C136" s="75"/>
      <c r="E136" s="75"/>
      <c r="F136" s="75"/>
      <c r="G136" s="75"/>
      <c r="H136" s="75"/>
      <c r="I136" s="75"/>
      <c r="J136" s="75"/>
      <c r="K136" s="75"/>
      <c r="L136" s="75"/>
      <c r="M136" s="75"/>
    </row>
    <row r="137" spans="2:13" x14ac:dyDescent="0.2">
      <c r="B137" s="75"/>
      <c r="C137" s="75"/>
      <c r="E137" s="75"/>
      <c r="F137" s="75"/>
      <c r="G137" s="75"/>
      <c r="H137" s="75"/>
      <c r="I137" s="75"/>
      <c r="J137" s="75"/>
      <c r="K137" s="75"/>
      <c r="L137" s="75"/>
      <c r="M137" s="75"/>
    </row>
    <row r="138" spans="2:13" x14ac:dyDescent="0.2">
      <c r="B138" s="75"/>
      <c r="C138" s="75"/>
      <c r="E138" s="75"/>
      <c r="F138" s="75"/>
      <c r="G138" s="75"/>
      <c r="H138" s="75"/>
      <c r="I138" s="75"/>
      <c r="J138" s="75"/>
      <c r="K138" s="75"/>
      <c r="L138" s="75"/>
      <c r="M138" s="75"/>
    </row>
    <row r="139" spans="2:13" x14ac:dyDescent="0.2">
      <c r="B139" s="75"/>
      <c r="C139" s="75"/>
      <c r="E139" s="75"/>
      <c r="F139" s="75"/>
      <c r="G139" s="75"/>
      <c r="H139" s="75"/>
      <c r="I139" s="75"/>
      <c r="J139" s="75"/>
      <c r="K139" s="75"/>
      <c r="L139" s="75"/>
      <c r="M139" s="75"/>
    </row>
    <row r="140" spans="2:13" x14ac:dyDescent="0.2">
      <c r="B140" s="75"/>
      <c r="C140" s="75"/>
      <c r="E140" s="75"/>
      <c r="F140" s="75"/>
      <c r="G140" s="75"/>
      <c r="H140" s="75"/>
      <c r="I140" s="75"/>
      <c r="J140" s="75"/>
      <c r="K140" s="75"/>
      <c r="L140" s="75"/>
      <c r="M140" s="75"/>
    </row>
    <row r="141" spans="2:13" x14ac:dyDescent="0.2">
      <c r="B141" s="75"/>
      <c r="C141" s="75"/>
      <c r="E141" s="75"/>
      <c r="F141" s="75"/>
      <c r="G141" s="75"/>
      <c r="H141" s="75"/>
      <c r="I141" s="75"/>
      <c r="J141" s="75"/>
      <c r="K141" s="75"/>
      <c r="L141" s="75"/>
      <c r="M141" s="75"/>
    </row>
    <row r="142" spans="2:13" x14ac:dyDescent="0.2">
      <c r="B142" s="75"/>
      <c r="C142" s="75"/>
      <c r="E142" s="75"/>
      <c r="F142" s="75"/>
      <c r="G142" s="75"/>
      <c r="H142" s="75"/>
      <c r="I142" s="75"/>
      <c r="J142" s="75"/>
      <c r="K142" s="75"/>
      <c r="L142" s="75"/>
      <c r="M142" s="75"/>
    </row>
    <row r="143" spans="2:13" x14ac:dyDescent="0.2">
      <c r="B143" s="75"/>
      <c r="C143" s="75"/>
      <c r="E143" s="75"/>
      <c r="F143" s="75"/>
      <c r="G143" s="75"/>
      <c r="H143" s="75"/>
      <c r="I143" s="75"/>
      <c r="J143" s="75"/>
      <c r="K143" s="75"/>
      <c r="L143" s="75"/>
      <c r="M143" s="75"/>
    </row>
    <row r="144" spans="2:13" x14ac:dyDescent="0.2">
      <c r="B144" s="75"/>
      <c r="C144" s="75"/>
      <c r="E144" s="75"/>
      <c r="F144" s="75"/>
      <c r="G144" s="75"/>
      <c r="H144" s="75"/>
      <c r="I144" s="75"/>
      <c r="J144" s="75"/>
      <c r="K144" s="75"/>
      <c r="L144" s="75"/>
      <c r="M144" s="75"/>
    </row>
    <row r="145" spans="2:13" x14ac:dyDescent="0.2">
      <c r="B145" s="75"/>
      <c r="C145" s="75"/>
      <c r="E145" s="75"/>
      <c r="F145" s="75"/>
      <c r="G145" s="75"/>
      <c r="H145" s="75"/>
      <c r="I145" s="75"/>
      <c r="J145" s="75"/>
      <c r="K145" s="75"/>
      <c r="L145" s="75"/>
      <c r="M145" s="75"/>
    </row>
    <row r="146" spans="2:13" x14ac:dyDescent="0.2">
      <c r="B146" s="75"/>
      <c r="C146" s="75"/>
      <c r="E146" s="75"/>
      <c r="F146" s="75"/>
      <c r="G146" s="75"/>
      <c r="H146" s="75"/>
      <c r="I146" s="75"/>
      <c r="J146" s="75"/>
      <c r="K146" s="75"/>
      <c r="L146" s="75"/>
      <c r="M146" s="75"/>
    </row>
    <row r="147" spans="2:13" x14ac:dyDescent="0.2">
      <c r="B147" s="75"/>
      <c r="C147" s="75"/>
      <c r="E147" s="75"/>
      <c r="F147" s="75"/>
      <c r="G147" s="75"/>
      <c r="H147" s="75"/>
      <c r="I147" s="75"/>
      <c r="J147" s="75"/>
      <c r="K147" s="75"/>
      <c r="L147" s="75"/>
      <c r="M147" s="75"/>
    </row>
    <row r="148" spans="2:13" x14ac:dyDescent="0.2">
      <c r="B148" s="75"/>
      <c r="C148" s="75"/>
      <c r="E148" s="75"/>
      <c r="F148" s="75"/>
      <c r="G148" s="75"/>
      <c r="H148" s="75"/>
      <c r="I148" s="75"/>
      <c r="J148" s="75"/>
      <c r="K148" s="75"/>
      <c r="L148" s="75"/>
      <c r="M148" s="75"/>
    </row>
    <row r="149" spans="2:13" x14ac:dyDescent="0.2">
      <c r="B149" s="75"/>
      <c r="C149" s="75"/>
      <c r="E149" s="75"/>
      <c r="F149" s="75"/>
      <c r="G149" s="75"/>
      <c r="H149" s="75"/>
      <c r="I149" s="75"/>
      <c r="J149" s="75"/>
      <c r="K149" s="75"/>
      <c r="L149" s="75"/>
      <c r="M149" s="75"/>
    </row>
    <row r="150" spans="2:13" x14ac:dyDescent="0.2">
      <c r="B150" s="75"/>
      <c r="C150" s="75"/>
      <c r="E150" s="75"/>
      <c r="F150" s="75"/>
      <c r="G150" s="75"/>
      <c r="H150" s="75"/>
      <c r="I150" s="75"/>
      <c r="J150" s="75"/>
      <c r="K150" s="75"/>
      <c r="L150" s="75"/>
      <c r="M150" s="75"/>
    </row>
    <row r="151" spans="2:13" x14ac:dyDescent="0.2">
      <c r="B151" s="75"/>
      <c r="C151" s="75"/>
      <c r="E151" s="75"/>
      <c r="F151" s="75"/>
      <c r="G151" s="75"/>
      <c r="H151" s="75"/>
      <c r="I151" s="75"/>
      <c r="J151" s="75"/>
      <c r="K151" s="75"/>
      <c r="L151" s="75"/>
      <c r="M151" s="75"/>
    </row>
    <row r="152" spans="2:13" x14ac:dyDescent="0.2">
      <c r="B152" s="75"/>
      <c r="C152" s="75"/>
      <c r="E152" s="75"/>
      <c r="F152" s="75"/>
      <c r="G152" s="75"/>
      <c r="H152" s="75"/>
      <c r="I152" s="75"/>
      <c r="J152" s="75"/>
      <c r="K152" s="75"/>
      <c r="L152" s="75"/>
      <c r="M152" s="75"/>
    </row>
    <row r="153" spans="2:13" x14ac:dyDescent="0.2">
      <c r="B153" s="75"/>
      <c r="C153" s="75"/>
      <c r="E153" s="75"/>
      <c r="F153" s="75"/>
      <c r="G153" s="75"/>
      <c r="H153" s="75"/>
      <c r="I153" s="75"/>
      <c r="J153" s="75"/>
      <c r="K153" s="75"/>
      <c r="L153" s="75"/>
      <c r="M153" s="75"/>
    </row>
    <row r="154" spans="2:13" x14ac:dyDescent="0.2">
      <c r="B154" s="75"/>
      <c r="C154" s="75"/>
      <c r="E154" s="75"/>
      <c r="F154" s="75"/>
      <c r="G154" s="75"/>
      <c r="H154" s="75"/>
      <c r="I154" s="75"/>
      <c r="J154" s="75"/>
      <c r="K154" s="75"/>
      <c r="L154" s="75"/>
      <c r="M154" s="75"/>
    </row>
    <row r="155" spans="2:13" x14ac:dyDescent="0.2">
      <c r="B155" s="75"/>
      <c r="C155" s="75"/>
      <c r="E155" s="75"/>
      <c r="F155" s="75"/>
      <c r="G155" s="75"/>
      <c r="H155" s="75"/>
      <c r="I155" s="75"/>
      <c r="J155" s="75"/>
      <c r="K155" s="75"/>
      <c r="L155" s="75"/>
      <c r="M155" s="75"/>
    </row>
    <row r="156" spans="2:13" x14ac:dyDescent="0.2">
      <c r="B156" s="75"/>
      <c r="C156" s="75"/>
      <c r="E156" s="75"/>
      <c r="F156" s="75"/>
      <c r="G156" s="75"/>
      <c r="H156" s="75"/>
      <c r="I156" s="75"/>
      <c r="J156" s="75"/>
      <c r="K156" s="75"/>
      <c r="L156" s="75"/>
      <c r="M156" s="75"/>
    </row>
    <row r="157" spans="2:13" x14ac:dyDescent="0.2">
      <c r="B157" s="75"/>
      <c r="C157" s="75"/>
      <c r="E157" s="75"/>
      <c r="F157" s="75"/>
      <c r="G157" s="75"/>
      <c r="H157" s="75"/>
      <c r="I157" s="75"/>
      <c r="J157" s="75"/>
      <c r="K157" s="75"/>
      <c r="L157" s="75"/>
      <c r="M157" s="75"/>
    </row>
    <row r="158" spans="2:13" x14ac:dyDescent="0.2">
      <c r="B158" s="75"/>
      <c r="C158" s="75"/>
      <c r="E158" s="75"/>
      <c r="F158" s="75"/>
      <c r="G158" s="75"/>
      <c r="H158" s="75"/>
      <c r="I158" s="75"/>
      <c r="J158" s="75"/>
      <c r="K158" s="75"/>
      <c r="L158" s="75"/>
      <c r="M158" s="75"/>
    </row>
    <row r="159" spans="2:13" x14ac:dyDescent="0.2">
      <c r="B159" s="75"/>
      <c r="C159" s="75"/>
      <c r="E159" s="75"/>
      <c r="F159" s="75"/>
      <c r="G159" s="75"/>
      <c r="H159" s="75"/>
      <c r="I159" s="75"/>
      <c r="J159" s="75"/>
      <c r="K159" s="75"/>
      <c r="L159" s="75"/>
      <c r="M159" s="75"/>
    </row>
    <row r="160" spans="2:13" x14ac:dyDescent="0.2">
      <c r="B160" s="75"/>
      <c r="C160" s="75"/>
      <c r="E160" s="75"/>
      <c r="F160" s="75"/>
      <c r="G160" s="75"/>
      <c r="H160" s="75"/>
      <c r="I160" s="75"/>
      <c r="J160" s="75"/>
      <c r="K160" s="75"/>
      <c r="L160" s="75"/>
      <c r="M160" s="75"/>
    </row>
  </sheetData>
  <mergeCells count="20">
    <mergeCell ref="E74:K74"/>
    <mergeCell ref="F88:K88"/>
    <mergeCell ref="I90:K90"/>
    <mergeCell ref="F92:K92"/>
    <mergeCell ref="F94:K94"/>
    <mergeCell ref="I33:K33"/>
    <mergeCell ref="E44:K44"/>
    <mergeCell ref="E60:K60"/>
    <mergeCell ref="F63:K63"/>
    <mergeCell ref="E2:F2"/>
    <mergeCell ref="E6:F6"/>
    <mergeCell ref="E8:F8"/>
    <mergeCell ref="E9:F9"/>
    <mergeCell ref="J10:L10"/>
    <mergeCell ref="C15:K15"/>
    <mergeCell ref="E11:G11"/>
    <mergeCell ref="E12:G12"/>
    <mergeCell ref="E13:G13"/>
    <mergeCell ref="B16:L16"/>
    <mergeCell ref="H19:K19"/>
  </mergeCells>
  <pageMargins left="0.7" right="0.7" top="0.75" bottom="0.75" header="0.3" footer="0.3"/>
  <pageSetup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2.5703125" style="1" customWidth="1"/>
    <col min="10" max="10" width="25.42578125" style="1" bestFit="1" customWidth="1"/>
    <col min="11" max="11" width="3.7109375" style="1" customWidth="1"/>
    <col min="12" max="12" width="14.710937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260</v>
      </c>
      <c r="E1" s="44" t="s">
        <v>207</v>
      </c>
      <c r="F1" s="45"/>
      <c r="G1" s="39" t="s">
        <v>106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16</v>
      </c>
    </row>
    <row r="4" spans="1:10" ht="13.5" thickBot="1" x14ac:dyDescent="0.25">
      <c r="A4" s="1" t="s">
        <v>3</v>
      </c>
      <c r="D4" s="1" t="s">
        <v>109</v>
      </c>
      <c r="H4" s="3">
        <f>SUM(H100)</f>
        <v>0</v>
      </c>
    </row>
    <row r="5" spans="1:10" x14ac:dyDescent="0.2">
      <c r="E5" s="40" t="s">
        <v>101</v>
      </c>
    </row>
    <row r="6" spans="1:10" x14ac:dyDescent="0.2">
      <c r="A6" s="1" t="s">
        <v>4</v>
      </c>
      <c r="E6" s="41"/>
      <c r="F6" s="23"/>
    </row>
    <row r="7" spans="1:10" x14ac:dyDescent="0.2">
      <c r="A7" s="1" t="s">
        <v>5</v>
      </c>
      <c r="E7" s="41"/>
    </row>
    <row r="8" spans="1:10" ht="13.5" thickBot="1" x14ac:dyDescent="0.25">
      <c r="A8" s="1" t="s">
        <v>111</v>
      </c>
      <c r="E8" s="41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s="7" customFormat="1" x14ac:dyDescent="0.2">
      <c r="A10" s="42"/>
      <c r="B10" s="43"/>
      <c r="C10" s="43"/>
      <c r="D10" s="71" t="s">
        <v>183</v>
      </c>
      <c r="E10" s="72">
        <v>1</v>
      </c>
      <c r="F10" s="63" t="s">
        <v>31</v>
      </c>
      <c r="G10" s="14">
        <f>SUM(J60+J94)*0.05</f>
        <v>0</v>
      </c>
      <c r="H10" s="10">
        <f t="shared" ref="H10:H71" si="0">SUM(E10*G10)</f>
        <v>0</v>
      </c>
      <c r="J10" s="7" t="s">
        <v>182</v>
      </c>
    </row>
    <row r="11" spans="1:10" s="7" customFormat="1" x14ac:dyDescent="0.2">
      <c r="A11" s="42"/>
      <c r="B11" s="43"/>
      <c r="C11" s="43"/>
      <c r="D11" s="71" t="s">
        <v>203</v>
      </c>
      <c r="E11" s="72">
        <v>1</v>
      </c>
      <c r="F11" s="63" t="s">
        <v>31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23</v>
      </c>
      <c r="E12" s="27"/>
      <c r="F12" s="16" t="s">
        <v>28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45</v>
      </c>
      <c r="E13" s="13"/>
      <c r="F13" s="16" t="s">
        <v>28</v>
      </c>
      <c r="G13" s="14">
        <v>0</v>
      </c>
      <c r="H13" s="10">
        <f t="shared" si="0"/>
        <v>0</v>
      </c>
    </row>
    <row r="14" spans="1:10" x14ac:dyDescent="0.2">
      <c r="A14" s="8" t="s">
        <v>107</v>
      </c>
      <c r="B14" s="9"/>
      <c r="C14" s="9"/>
      <c r="D14" s="9" t="s">
        <v>105</v>
      </c>
      <c r="E14" s="13"/>
      <c r="F14" s="16" t="s">
        <v>30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24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46</v>
      </c>
      <c r="E17" s="13"/>
      <c r="F17" s="16" t="s">
        <v>25</v>
      </c>
      <c r="G17" s="14">
        <v>0</v>
      </c>
      <c r="H17" s="10">
        <f t="shared" si="0"/>
        <v>0</v>
      </c>
    </row>
    <row r="18" spans="1:8" x14ac:dyDescent="0.2">
      <c r="A18" s="8"/>
      <c r="B18" s="9"/>
      <c r="C18" s="9"/>
      <c r="D18" s="9" t="s">
        <v>47</v>
      </c>
      <c r="E18" s="13"/>
      <c r="F18" s="16" t="s">
        <v>25</v>
      </c>
      <c r="G18" s="14">
        <v>0</v>
      </c>
      <c r="H18" s="10">
        <f t="shared" si="0"/>
        <v>0</v>
      </c>
    </row>
    <row r="19" spans="1:8" x14ac:dyDescent="0.2">
      <c r="A19" s="8"/>
      <c r="B19" s="9"/>
      <c r="C19" s="9"/>
      <c r="D19" s="9" t="s">
        <v>225</v>
      </c>
      <c r="E19" s="13"/>
      <c r="F19" s="16" t="s">
        <v>20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/>
      <c r="E20" s="13"/>
      <c r="F20" s="16"/>
      <c r="G20" s="14"/>
      <c r="H20" s="10"/>
    </row>
    <row r="21" spans="1:8" x14ac:dyDescent="0.2">
      <c r="A21" s="8"/>
      <c r="B21" s="9"/>
      <c r="C21" s="9"/>
      <c r="D21" s="28" t="s">
        <v>204</v>
      </c>
      <c r="E21" s="13"/>
      <c r="F21" s="16"/>
      <c r="G21" s="14"/>
      <c r="H21" s="10"/>
    </row>
    <row r="22" spans="1:8" x14ac:dyDescent="0.2">
      <c r="A22" s="8"/>
      <c r="B22" s="9"/>
      <c r="C22" s="9"/>
      <c r="D22" s="9" t="s">
        <v>208</v>
      </c>
      <c r="E22" s="29"/>
      <c r="F22" s="16" t="s">
        <v>17</v>
      </c>
      <c r="G22" s="14">
        <v>0</v>
      </c>
      <c r="H22" s="10">
        <f t="shared" si="0"/>
        <v>0</v>
      </c>
    </row>
    <row r="23" spans="1:8" x14ac:dyDescent="0.2">
      <c r="A23" s="8"/>
      <c r="B23" s="9"/>
      <c r="C23" s="9"/>
      <c r="D23" s="9" t="s">
        <v>209</v>
      </c>
      <c r="E23" s="29"/>
      <c r="F23" s="16" t="s">
        <v>17</v>
      </c>
      <c r="G23" s="14">
        <v>0</v>
      </c>
      <c r="H23" s="10">
        <f t="shared" si="0"/>
        <v>0</v>
      </c>
    </row>
    <row r="24" spans="1:8" x14ac:dyDescent="0.2">
      <c r="A24" s="8"/>
      <c r="B24" s="9"/>
      <c r="C24" s="9"/>
      <c r="D24" s="9"/>
      <c r="E24" s="13"/>
      <c r="F24" s="16"/>
      <c r="G24" s="14"/>
      <c r="H24" s="10"/>
    </row>
    <row r="25" spans="1:8" x14ac:dyDescent="0.2">
      <c r="A25" s="8"/>
      <c r="B25" s="9"/>
      <c r="C25" s="9"/>
      <c r="D25" s="28" t="s">
        <v>235</v>
      </c>
      <c r="E25" s="13"/>
      <c r="F25" s="16"/>
      <c r="G25" s="14"/>
      <c r="H25" s="10"/>
    </row>
    <row r="26" spans="1:8" x14ac:dyDescent="0.2">
      <c r="A26" s="8"/>
      <c r="B26" s="9"/>
      <c r="C26" s="9"/>
      <c r="D26" s="9" t="s">
        <v>26</v>
      </c>
      <c r="E26" s="13"/>
      <c r="F26" s="16" t="s">
        <v>20</v>
      </c>
      <c r="G26" s="14">
        <v>0</v>
      </c>
      <c r="H26" s="10">
        <f t="shared" si="0"/>
        <v>0</v>
      </c>
    </row>
    <row r="27" spans="1:8" x14ac:dyDescent="0.2">
      <c r="A27" s="8"/>
      <c r="B27" s="9"/>
      <c r="C27" s="9"/>
      <c r="D27" s="9" t="s">
        <v>85</v>
      </c>
      <c r="E27" s="13"/>
      <c r="F27" s="16" t="s">
        <v>20</v>
      </c>
      <c r="G27" s="14">
        <v>0</v>
      </c>
      <c r="H27" s="10">
        <f t="shared" si="0"/>
        <v>0</v>
      </c>
    </row>
    <row r="28" spans="1:8" x14ac:dyDescent="0.2">
      <c r="A28" s="8"/>
      <c r="B28" s="9"/>
      <c r="C28" s="9"/>
      <c r="D28" s="9" t="s">
        <v>84</v>
      </c>
      <c r="E28" s="13"/>
      <c r="F28" s="16" t="s">
        <v>20</v>
      </c>
      <c r="G28" s="14">
        <v>0</v>
      </c>
      <c r="H28" s="10">
        <f t="shared" si="0"/>
        <v>0</v>
      </c>
    </row>
    <row r="29" spans="1:8" x14ac:dyDescent="0.2">
      <c r="A29" s="8"/>
      <c r="B29" s="9"/>
      <c r="C29" s="9"/>
      <c r="D29" s="9" t="s">
        <v>86</v>
      </c>
      <c r="E29" s="13"/>
      <c r="F29" s="16" t="s">
        <v>20</v>
      </c>
      <c r="G29" s="14">
        <v>0</v>
      </c>
      <c r="H29" s="10">
        <f t="shared" si="0"/>
        <v>0</v>
      </c>
    </row>
    <row r="30" spans="1:8" x14ac:dyDescent="0.2">
      <c r="A30" s="8"/>
      <c r="B30" s="9"/>
      <c r="C30" s="9"/>
      <c r="D30" s="9" t="s">
        <v>87</v>
      </c>
      <c r="E30" s="13"/>
      <c r="F30" s="16" t="s">
        <v>20</v>
      </c>
      <c r="G30" s="14">
        <v>0</v>
      </c>
      <c r="H30" s="10">
        <f t="shared" si="0"/>
        <v>0</v>
      </c>
    </row>
    <row r="31" spans="1:8" x14ac:dyDescent="0.2">
      <c r="A31" s="8"/>
      <c r="B31" s="9"/>
      <c r="C31" s="9"/>
      <c r="D31" s="9" t="s">
        <v>27</v>
      </c>
      <c r="E31" s="13"/>
      <c r="F31" s="16" t="s">
        <v>20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/>
      <c r="E32" s="13"/>
      <c r="F32" s="16"/>
      <c r="G32" s="14"/>
      <c r="H32" s="10"/>
    </row>
    <row r="33" spans="1:8" x14ac:dyDescent="0.2">
      <c r="A33" s="8"/>
      <c r="B33" s="9"/>
      <c r="C33" s="9"/>
      <c r="D33" s="9" t="s">
        <v>43</v>
      </c>
      <c r="E33" s="13"/>
      <c r="F33" s="16" t="s">
        <v>21</v>
      </c>
      <c r="G33" s="14">
        <v>0</v>
      </c>
      <c r="H33" s="10">
        <f t="shared" si="0"/>
        <v>0</v>
      </c>
    </row>
    <row r="34" spans="1:8" x14ac:dyDescent="0.2">
      <c r="A34" s="8"/>
      <c r="B34" s="9"/>
      <c r="C34" s="9"/>
      <c r="D34" s="9" t="s">
        <v>35</v>
      </c>
      <c r="E34" s="13"/>
      <c r="F34" s="16" t="s">
        <v>21</v>
      </c>
      <c r="G34" s="14">
        <v>0</v>
      </c>
      <c r="H34" s="10">
        <f t="shared" si="0"/>
        <v>0</v>
      </c>
    </row>
    <row r="35" spans="1:8" x14ac:dyDescent="0.2">
      <c r="A35" s="8"/>
      <c r="B35" s="9"/>
      <c r="C35" s="9"/>
      <c r="D35" s="9" t="s">
        <v>91</v>
      </c>
      <c r="E35" s="13"/>
      <c r="F35" s="16" t="s">
        <v>20</v>
      </c>
      <c r="G35" s="14">
        <v>0</v>
      </c>
      <c r="H35" s="10">
        <f t="shared" si="0"/>
        <v>0</v>
      </c>
    </row>
    <row r="36" spans="1:8" x14ac:dyDescent="0.2">
      <c r="A36" s="8"/>
      <c r="B36" s="9"/>
      <c r="C36" s="9"/>
      <c r="D36" s="9" t="s">
        <v>257</v>
      </c>
      <c r="E36" s="13"/>
      <c r="F36" s="16" t="s">
        <v>20</v>
      </c>
      <c r="G36" s="14">
        <v>0</v>
      </c>
      <c r="H36" s="10">
        <f t="shared" si="0"/>
        <v>0</v>
      </c>
    </row>
    <row r="37" spans="1:8" x14ac:dyDescent="0.2">
      <c r="A37" s="8"/>
      <c r="B37" s="9"/>
      <c r="C37" s="9"/>
      <c r="D37" s="9"/>
      <c r="E37" s="13"/>
      <c r="F37" s="16"/>
      <c r="G37" s="14"/>
      <c r="H37" s="10"/>
    </row>
    <row r="38" spans="1:8" x14ac:dyDescent="0.2">
      <c r="A38" s="8"/>
      <c r="B38" s="9"/>
      <c r="C38" s="9"/>
      <c r="D38" s="9" t="s">
        <v>36</v>
      </c>
      <c r="E38" s="13"/>
      <c r="F38" s="16" t="s">
        <v>21</v>
      </c>
      <c r="G38" s="14">
        <v>0</v>
      </c>
      <c r="H38" s="10">
        <f t="shared" si="0"/>
        <v>0</v>
      </c>
    </row>
    <row r="39" spans="1:8" x14ac:dyDescent="0.2">
      <c r="A39" s="8"/>
      <c r="B39" s="9"/>
      <c r="C39" s="9"/>
      <c r="D39" s="9" t="s">
        <v>230</v>
      </c>
      <c r="E39" s="13"/>
      <c r="F39" s="16" t="s">
        <v>152</v>
      </c>
      <c r="G39" s="14">
        <v>0</v>
      </c>
      <c r="H39" s="10">
        <f t="shared" si="0"/>
        <v>0</v>
      </c>
    </row>
    <row r="40" spans="1:8" x14ac:dyDescent="0.2">
      <c r="A40" s="8"/>
      <c r="B40" s="9"/>
      <c r="C40" s="9"/>
      <c r="D40" s="9" t="s">
        <v>231</v>
      </c>
      <c r="E40" s="13"/>
      <c r="F40" s="16" t="s">
        <v>152</v>
      </c>
      <c r="G40" s="14">
        <v>0</v>
      </c>
      <c r="H40" s="10">
        <f t="shared" si="0"/>
        <v>0</v>
      </c>
    </row>
    <row r="41" spans="1:8" x14ac:dyDescent="0.2">
      <c r="A41" s="8"/>
      <c r="B41" s="9"/>
      <c r="C41" s="9"/>
      <c r="D41" s="9" t="s">
        <v>232</v>
      </c>
      <c r="E41" s="13"/>
      <c r="F41" s="16" t="s">
        <v>21</v>
      </c>
      <c r="G41" s="14">
        <v>0</v>
      </c>
      <c r="H41" s="10">
        <f t="shared" si="0"/>
        <v>0</v>
      </c>
    </row>
    <row r="42" spans="1:8" x14ac:dyDescent="0.2">
      <c r="A42" s="8"/>
      <c r="B42" s="9"/>
      <c r="C42" s="9"/>
      <c r="D42" s="9"/>
      <c r="E42" s="13"/>
      <c r="F42" s="16"/>
      <c r="G42" s="14"/>
      <c r="H42" s="10"/>
    </row>
    <row r="43" spans="1:8" x14ac:dyDescent="0.2">
      <c r="A43" s="8"/>
      <c r="B43" s="9"/>
      <c r="C43" s="9"/>
      <c r="D43" s="28" t="s">
        <v>97</v>
      </c>
      <c r="E43" s="13"/>
      <c r="F43" s="16"/>
      <c r="G43" s="14"/>
      <c r="H43" s="10"/>
    </row>
    <row r="44" spans="1:8" x14ac:dyDescent="0.2">
      <c r="A44" s="8"/>
      <c r="B44" s="9"/>
      <c r="C44" s="9"/>
      <c r="D44" s="9" t="s">
        <v>98</v>
      </c>
      <c r="E44" s="13"/>
      <c r="F44" s="16" t="s">
        <v>21</v>
      </c>
      <c r="G44" s="14">
        <v>0</v>
      </c>
      <c r="H44" s="10">
        <f t="shared" si="0"/>
        <v>0</v>
      </c>
    </row>
    <row r="45" spans="1:8" x14ac:dyDescent="0.2">
      <c r="A45" s="8"/>
      <c r="B45" s="9"/>
      <c r="C45" s="9"/>
      <c r="D45" s="9" t="s">
        <v>99</v>
      </c>
      <c r="E45" s="13"/>
      <c r="F45" s="16" t="s">
        <v>21</v>
      </c>
      <c r="G45" s="14">
        <v>0</v>
      </c>
      <c r="H45" s="10">
        <f t="shared" si="0"/>
        <v>0</v>
      </c>
    </row>
    <row r="46" spans="1:8" x14ac:dyDescent="0.2">
      <c r="A46" s="8"/>
      <c r="B46" s="9"/>
      <c r="C46" s="9"/>
      <c r="D46" s="9"/>
      <c r="E46" s="13"/>
      <c r="F46" s="16"/>
      <c r="G46" s="14"/>
      <c r="H46" s="10"/>
    </row>
    <row r="47" spans="1:8" x14ac:dyDescent="0.2">
      <c r="A47" s="8"/>
      <c r="B47" s="9"/>
      <c r="C47" s="9"/>
      <c r="D47" s="28" t="s">
        <v>18</v>
      </c>
      <c r="E47" s="27"/>
      <c r="F47" s="16" t="s">
        <v>22</v>
      </c>
      <c r="G47" s="14">
        <v>0</v>
      </c>
      <c r="H47" s="10">
        <f t="shared" si="0"/>
        <v>0</v>
      </c>
    </row>
    <row r="48" spans="1:8" x14ac:dyDescent="0.2">
      <c r="A48" s="8"/>
      <c r="B48" s="9"/>
      <c r="C48" s="9"/>
      <c r="D48" s="9"/>
      <c r="E48" s="27"/>
      <c r="F48" s="16"/>
      <c r="G48" s="14"/>
      <c r="H48" s="10"/>
    </row>
    <row r="49" spans="1:10" x14ac:dyDescent="0.2">
      <c r="A49" s="8"/>
      <c r="B49" s="9"/>
      <c r="C49" s="9"/>
      <c r="D49" s="28" t="s">
        <v>206</v>
      </c>
      <c r="E49" s="27"/>
      <c r="F49" s="16"/>
      <c r="G49" s="14"/>
      <c r="H49" s="10"/>
    </row>
    <row r="50" spans="1:10" x14ac:dyDescent="0.2">
      <c r="A50" s="8"/>
      <c r="B50" s="9"/>
      <c r="C50" s="9"/>
      <c r="D50" s="62" t="s">
        <v>167</v>
      </c>
      <c r="E50" s="27"/>
      <c r="F50" s="16"/>
      <c r="G50" s="14"/>
      <c r="H50" s="10"/>
    </row>
    <row r="51" spans="1:10" x14ac:dyDescent="0.2">
      <c r="A51" s="8"/>
      <c r="B51" s="9"/>
      <c r="C51" s="9"/>
      <c r="D51" s="9" t="s">
        <v>210</v>
      </c>
      <c r="E51" s="27"/>
      <c r="F51" s="16" t="s">
        <v>17</v>
      </c>
      <c r="G51" s="14">
        <v>0</v>
      </c>
      <c r="H51" s="10">
        <f t="shared" si="0"/>
        <v>0</v>
      </c>
    </row>
    <row r="52" spans="1:10" x14ac:dyDescent="0.2">
      <c r="A52" s="8"/>
      <c r="B52" s="9"/>
      <c r="C52" s="9"/>
      <c r="D52" s="21" t="s">
        <v>211</v>
      </c>
      <c r="E52" s="27"/>
      <c r="F52" s="16"/>
      <c r="G52" s="14"/>
      <c r="H52" s="10"/>
    </row>
    <row r="53" spans="1:10" x14ac:dyDescent="0.2">
      <c r="A53" s="8"/>
      <c r="B53" s="9"/>
      <c r="C53" s="9"/>
      <c r="D53" s="9" t="s">
        <v>93</v>
      </c>
      <c r="E53" s="27"/>
      <c r="F53" s="16" t="s">
        <v>30</v>
      </c>
      <c r="G53" s="14">
        <v>0</v>
      </c>
      <c r="H53" s="10">
        <f t="shared" si="0"/>
        <v>0</v>
      </c>
    </row>
    <row r="54" spans="1:10" x14ac:dyDescent="0.2">
      <c r="A54" s="8"/>
      <c r="B54" s="9"/>
      <c r="C54" s="9"/>
      <c r="D54" s="9" t="s">
        <v>94</v>
      </c>
      <c r="E54" s="27"/>
      <c r="F54" s="16" t="s">
        <v>30</v>
      </c>
      <c r="G54" s="14">
        <v>0</v>
      </c>
      <c r="H54" s="10">
        <f t="shared" si="0"/>
        <v>0</v>
      </c>
    </row>
    <row r="55" spans="1:10" x14ac:dyDescent="0.2">
      <c r="A55" s="8"/>
      <c r="B55" s="9"/>
      <c r="C55" s="9"/>
      <c r="D55" s="9" t="s">
        <v>95</v>
      </c>
      <c r="E55" s="27"/>
      <c r="F55" s="16" t="s">
        <v>30</v>
      </c>
      <c r="G55" s="14">
        <v>0</v>
      </c>
      <c r="H55" s="10">
        <f t="shared" si="0"/>
        <v>0</v>
      </c>
    </row>
    <row r="56" spans="1:10" x14ac:dyDescent="0.2">
      <c r="A56" s="8"/>
      <c r="B56" s="9"/>
      <c r="C56" s="9"/>
      <c r="D56" s="9" t="s">
        <v>96</v>
      </c>
      <c r="E56" s="27"/>
      <c r="F56" s="16" t="s">
        <v>30</v>
      </c>
      <c r="G56" s="14">
        <v>0</v>
      </c>
      <c r="H56" s="10">
        <f t="shared" si="0"/>
        <v>0</v>
      </c>
    </row>
    <row r="57" spans="1:10" x14ac:dyDescent="0.2">
      <c r="A57" s="8"/>
      <c r="B57" s="9"/>
      <c r="C57" s="9"/>
      <c r="D57" s="9" t="s">
        <v>100</v>
      </c>
      <c r="E57" s="27"/>
      <c r="F57" s="16" t="s">
        <v>30</v>
      </c>
      <c r="G57" s="14">
        <v>0</v>
      </c>
      <c r="H57" s="10">
        <f t="shared" si="0"/>
        <v>0</v>
      </c>
    </row>
    <row r="58" spans="1:10" x14ac:dyDescent="0.2">
      <c r="A58" s="8"/>
      <c r="B58" s="9"/>
      <c r="C58" s="9"/>
      <c r="D58" s="9"/>
      <c r="E58" s="27"/>
      <c r="F58" s="16"/>
      <c r="G58" s="14"/>
      <c r="H58" s="10"/>
    </row>
    <row r="59" spans="1:10" x14ac:dyDescent="0.2">
      <c r="A59" s="8"/>
      <c r="B59" s="9"/>
      <c r="C59" s="9"/>
      <c r="D59" s="28" t="s">
        <v>19</v>
      </c>
      <c r="E59" s="27"/>
      <c r="F59" s="16"/>
      <c r="G59" s="14"/>
      <c r="H59" s="10"/>
    </row>
    <row r="60" spans="1:10" customFormat="1" x14ac:dyDescent="0.2">
      <c r="A60" s="49"/>
      <c r="B60" s="9"/>
      <c r="C60" s="9"/>
      <c r="D60" s="62" t="s">
        <v>168</v>
      </c>
      <c r="E60" s="13"/>
      <c r="F60" s="48"/>
      <c r="G60" s="14"/>
      <c r="H60" s="10"/>
      <c r="I60" s="1"/>
      <c r="J60" s="1"/>
    </row>
    <row r="61" spans="1:10" customFormat="1" x14ac:dyDescent="0.2">
      <c r="A61" s="49"/>
      <c r="B61" s="9"/>
      <c r="C61" s="9"/>
      <c r="D61" s="62" t="s">
        <v>169</v>
      </c>
      <c r="E61" s="13"/>
      <c r="F61" s="48"/>
      <c r="G61" s="14"/>
      <c r="H61" s="10"/>
      <c r="I61" s="1"/>
      <c r="J61" s="1"/>
    </row>
    <row r="62" spans="1:10" customFormat="1" x14ac:dyDescent="0.2">
      <c r="A62" s="49"/>
      <c r="B62" s="9"/>
      <c r="C62" s="9"/>
      <c r="D62" s="62" t="s">
        <v>170</v>
      </c>
      <c r="E62" s="13"/>
      <c r="F62" s="48"/>
      <c r="G62" s="14"/>
      <c r="H62" s="10"/>
      <c r="I62" s="1"/>
      <c r="J62" s="1"/>
    </row>
    <row r="63" spans="1:10" x14ac:dyDescent="0.2">
      <c r="A63" s="8"/>
      <c r="B63" s="9"/>
      <c r="C63" s="9"/>
      <c r="D63" s="9" t="s">
        <v>212</v>
      </c>
      <c r="E63" s="27"/>
      <c r="F63" s="16" t="s">
        <v>17</v>
      </c>
      <c r="G63" s="14">
        <v>0</v>
      </c>
      <c r="H63" s="10">
        <f t="shared" si="0"/>
        <v>0</v>
      </c>
      <c r="J63" s="38"/>
    </row>
    <row r="64" spans="1:10" customFormat="1" x14ac:dyDescent="0.2">
      <c r="A64" s="49"/>
      <c r="B64" s="9"/>
      <c r="C64" s="9"/>
      <c r="D64" s="90"/>
      <c r="E64" s="13"/>
      <c r="F64" s="48"/>
      <c r="G64" s="14"/>
      <c r="H64" s="10"/>
      <c r="I64" s="1"/>
      <c r="J64" s="1"/>
    </row>
    <row r="65" spans="1:10" customFormat="1" x14ac:dyDescent="0.2">
      <c r="A65" s="49"/>
      <c r="B65" s="9"/>
      <c r="C65" s="9"/>
      <c r="D65" s="47" t="s">
        <v>233</v>
      </c>
      <c r="E65" s="13"/>
      <c r="F65" s="48" t="s">
        <v>17</v>
      </c>
      <c r="G65" s="14">
        <v>0</v>
      </c>
      <c r="H65" s="10">
        <f t="shared" ref="H65" si="1">SUM(E65*G65)</f>
        <v>0</v>
      </c>
      <c r="I65" s="1"/>
      <c r="J65" s="1"/>
    </row>
    <row r="66" spans="1:10" customFormat="1" x14ac:dyDescent="0.2">
      <c r="A66" s="49"/>
      <c r="B66" s="9"/>
      <c r="C66" s="9"/>
      <c r="D66" s="47"/>
      <c r="E66" s="13"/>
      <c r="F66" s="48"/>
      <c r="G66" s="14"/>
      <c r="H66" s="10"/>
      <c r="I66" s="1"/>
      <c r="J66" s="1"/>
    </row>
    <row r="67" spans="1:10" x14ac:dyDescent="0.2">
      <c r="A67" s="8"/>
      <c r="B67" s="9"/>
      <c r="C67" s="9"/>
      <c r="D67" s="9" t="s">
        <v>41</v>
      </c>
      <c r="E67" s="13"/>
      <c r="F67" s="16" t="s">
        <v>30</v>
      </c>
      <c r="G67" s="14">
        <v>0</v>
      </c>
      <c r="H67" s="10">
        <f t="shared" si="0"/>
        <v>0</v>
      </c>
    </row>
    <row r="68" spans="1:10" x14ac:dyDescent="0.2">
      <c r="A68" s="8"/>
      <c r="B68" s="9"/>
      <c r="C68" s="9"/>
      <c r="D68" s="9" t="s">
        <v>44</v>
      </c>
      <c r="E68" s="13"/>
      <c r="F68" s="16" t="s">
        <v>30</v>
      </c>
      <c r="G68" s="14">
        <v>0</v>
      </c>
      <c r="H68" s="10">
        <f t="shared" si="0"/>
        <v>0</v>
      </c>
    </row>
    <row r="69" spans="1:10" x14ac:dyDescent="0.2">
      <c r="A69" s="8"/>
      <c r="B69" s="9"/>
      <c r="C69" s="9"/>
      <c r="D69" s="9"/>
      <c r="E69" s="13"/>
      <c r="F69" s="16"/>
      <c r="G69" s="14"/>
      <c r="H69" s="10"/>
    </row>
    <row r="70" spans="1:10" x14ac:dyDescent="0.2">
      <c r="A70" s="8"/>
      <c r="B70" s="9"/>
      <c r="C70" s="9"/>
      <c r="D70" s="9" t="s">
        <v>92</v>
      </c>
      <c r="E70" s="13"/>
      <c r="F70" s="16" t="s">
        <v>30</v>
      </c>
      <c r="G70" s="14">
        <v>0</v>
      </c>
      <c r="H70" s="10">
        <f t="shared" si="0"/>
        <v>0</v>
      </c>
      <c r="J70" s="38" t="s">
        <v>82</v>
      </c>
    </row>
    <row r="71" spans="1:10" x14ac:dyDescent="0.2">
      <c r="A71" s="8"/>
      <c r="B71" s="9"/>
      <c r="C71" s="9"/>
      <c r="D71" s="9" t="s">
        <v>213</v>
      </c>
      <c r="E71" s="13"/>
      <c r="F71" s="16" t="s">
        <v>30</v>
      </c>
      <c r="G71" s="14">
        <v>0</v>
      </c>
      <c r="H71" s="10">
        <f t="shared" si="0"/>
        <v>0</v>
      </c>
      <c r="J71" s="32">
        <f>SUM(H11:H71)</f>
        <v>0</v>
      </c>
    </row>
    <row r="72" spans="1:10" customFormat="1" x14ac:dyDescent="0.2">
      <c r="A72" s="49"/>
      <c r="B72" s="9"/>
      <c r="C72" s="9"/>
      <c r="D72" s="90"/>
      <c r="E72" s="13"/>
      <c r="F72" s="48"/>
      <c r="G72" s="14"/>
      <c r="H72" s="10"/>
      <c r="I72" s="1"/>
      <c r="J72" s="1"/>
    </row>
    <row r="73" spans="1:10" customFormat="1" x14ac:dyDescent="0.2">
      <c r="A73" s="49"/>
      <c r="B73" s="9"/>
      <c r="C73" s="9"/>
      <c r="D73" s="60" t="s">
        <v>171</v>
      </c>
      <c r="E73" s="29"/>
      <c r="F73" s="48"/>
      <c r="G73" s="14"/>
      <c r="H73" s="10"/>
      <c r="I73" s="1"/>
      <c r="J73" s="1"/>
    </row>
    <row r="74" spans="1:10" customFormat="1" x14ac:dyDescent="0.2">
      <c r="A74" s="49"/>
      <c r="B74" s="9"/>
      <c r="C74" s="9"/>
      <c r="D74" s="62" t="s">
        <v>172</v>
      </c>
      <c r="E74" s="29"/>
      <c r="F74" s="48"/>
      <c r="G74" s="14"/>
      <c r="H74" s="10"/>
      <c r="I74" s="1"/>
      <c r="J74" s="1"/>
    </row>
    <row r="75" spans="1:10" customFormat="1" x14ac:dyDescent="0.2">
      <c r="A75" s="49"/>
      <c r="B75" s="9"/>
      <c r="C75" s="9"/>
      <c r="D75" s="62" t="s">
        <v>170</v>
      </c>
      <c r="E75" s="29"/>
      <c r="F75" s="48"/>
      <c r="G75" s="14"/>
      <c r="H75" s="10"/>
      <c r="I75" s="1"/>
      <c r="J75" s="1"/>
    </row>
    <row r="76" spans="1:10" customFormat="1" x14ac:dyDescent="0.2">
      <c r="A76" s="49"/>
      <c r="B76" s="9"/>
      <c r="C76" s="9"/>
      <c r="D76" s="62" t="s">
        <v>173</v>
      </c>
      <c r="E76" s="29"/>
      <c r="F76" s="48"/>
      <c r="G76" s="14"/>
      <c r="H76" s="10"/>
      <c r="I76" s="1"/>
      <c r="J76" s="1"/>
    </row>
    <row r="77" spans="1:10" customFormat="1" x14ac:dyDescent="0.2">
      <c r="A77" s="49"/>
      <c r="B77" s="9"/>
      <c r="C77" s="9"/>
      <c r="D77" s="62" t="s">
        <v>174</v>
      </c>
      <c r="E77" s="29"/>
      <c r="F77" s="48"/>
      <c r="G77" s="14"/>
      <c r="H77" s="10"/>
      <c r="I77" s="1"/>
      <c r="J77" s="1"/>
    </row>
    <row r="78" spans="1:10" customFormat="1" x14ac:dyDescent="0.2">
      <c r="A78" s="49"/>
      <c r="B78" s="9"/>
      <c r="C78" s="9"/>
      <c r="D78" s="47" t="s">
        <v>214</v>
      </c>
      <c r="E78" s="29"/>
      <c r="F78" s="48" t="s">
        <v>33</v>
      </c>
      <c r="G78" s="14">
        <v>0</v>
      </c>
      <c r="H78" s="10">
        <f t="shared" ref="H78:H94" si="2">SUM(E78*G78)</f>
        <v>0</v>
      </c>
      <c r="I78" s="1"/>
      <c r="J78" s="1"/>
    </row>
    <row r="79" spans="1:10" customFormat="1" x14ac:dyDescent="0.2">
      <c r="A79" s="57"/>
      <c r="B79" s="51"/>
      <c r="C79" s="52"/>
      <c r="D79" s="50" t="s">
        <v>215</v>
      </c>
      <c r="E79" s="53">
        <v>1</v>
      </c>
      <c r="F79" s="48" t="s">
        <v>31</v>
      </c>
      <c r="G79" s="14">
        <v>0</v>
      </c>
      <c r="H79" s="10">
        <f t="shared" si="2"/>
        <v>0</v>
      </c>
      <c r="I79" s="55"/>
      <c r="J79" s="56"/>
    </row>
    <row r="80" spans="1:10" customFormat="1" x14ac:dyDescent="0.2">
      <c r="A80" s="57"/>
      <c r="B80" s="51"/>
      <c r="C80" s="52"/>
      <c r="D80" s="50" t="s">
        <v>216</v>
      </c>
      <c r="E80" s="53"/>
      <c r="F80" s="48" t="s">
        <v>33</v>
      </c>
      <c r="G80" s="14">
        <v>0</v>
      </c>
      <c r="H80" s="10">
        <f t="shared" si="2"/>
        <v>0</v>
      </c>
      <c r="I80" s="55"/>
      <c r="J80" s="56"/>
    </row>
    <row r="81" spans="1:12" customFormat="1" x14ac:dyDescent="0.2">
      <c r="A81" s="57"/>
      <c r="B81" s="51"/>
      <c r="C81" s="52"/>
      <c r="D81" s="50" t="s">
        <v>217</v>
      </c>
      <c r="E81" s="53"/>
      <c r="F81" s="48" t="s">
        <v>33</v>
      </c>
      <c r="G81" s="14">
        <v>0</v>
      </c>
      <c r="H81" s="10">
        <f t="shared" si="2"/>
        <v>0</v>
      </c>
      <c r="I81" s="55"/>
      <c r="J81" s="56"/>
    </row>
    <row r="82" spans="1:12" customFormat="1" x14ac:dyDescent="0.2">
      <c r="A82" s="8"/>
      <c r="B82" s="9"/>
      <c r="C82" s="9"/>
      <c r="D82" s="47"/>
      <c r="E82" s="13"/>
      <c r="F82" s="48"/>
      <c r="G82" s="14"/>
      <c r="H82" s="10"/>
      <c r="I82" s="1"/>
      <c r="J82" s="1"/>
    </row>
    <row r="83" spans="1:12" customFormat="1" x14ac:dyDescent="0.2">
      <c r="A83" s="8"/>
      <c r="B83" s="9"/>
      <c r="C83" s="9"/>
      <c r="D83" s="60" t="s">
        <v>221</v>
      </c>
      <c r="E83" s="13"/>
      <c r="F83" s="48"/>
      <c r="G83" s="14"/>
      <c r="H83" s="10"/>
      <c r="I83" s="1"/>
      <c r="J83" s="1"/>
    </row>
    <row r="84" spans="1:12" customFormat="1" x14ac:dyDescent="0.2">
      <c r="A84" s="8"/>
      <c r="B84" s="9"/>
      <c r="C84" s="9"/>
      <c r="D84" s="47" t="s">
        <v>218</v>
      </c>
      <c r="E84" s="29"/>
      <c r="F84" s="48" t="s">
        <v>33</v>
      </c>
      <c r="G84" s="14">
        <v>0</v>
      </c>
      <c r="H84" s="10">
        <f t="shared" si="2"/>
        <v>0</v>
      </c>
      <c r="I84" s="1"/>
      <c r="J84" s="1"/>
    </row>
    <row r="85" spans="1:12" customFormat="1" x14ac:dyDescent="0.2">
      <c r="A85" s="8"/>
      <c r="B85" s="9"/>
      <c r="C85" s="9"/>
      <c r="D85" s="47" t="s">
        <v>219</v>
      </c>
      <c r="E85" s="13"/>
      <c r="F85" s="48" t="s">
        <v>33</v>
      </c>
      <c r="G85" s="14">
        <v>0</v>
      </c>
      <c r="H85" s="10">
        <f t="shared" si="2"/>
        <v>0</v>
      </c>
      <c r="I85" s="1"/>
      <c r="J85" s="1"/>
    </row>
    <row r="86" spans="1:12" customFormat="1" x14ac:dyDescent="0.2">
      <c r="A86" s="8"/>
      <c r="B86" s="9"/>
      <c r="C86" s="9"/>
      <c r="D86" s="47" t="s">
        <v>220</v>
      </c>
      <c r="E86" s="13"/>
      <c r="F86" s="48" t="s">
        <v>33</v>
      </c>
      <c r="G86" s="14">
        <v>0</v>
      </c>
      <c r="H86" s="10">
        <f t="shared" si="2"/>
        <v>0</v>
      </c>
      <c r="I86" s="1"/>
      <c r="J86" s="1"/>
    </row>
    <row r="87" spans="1:12" customFormat="1" x14ac:dyDescent="0.2">
      <c r="A87" s="8"/>
      <c r="B87" s="9"/>
      <c r="C87" s="9"/>
      <c r="D87" s="47"/>
      <c r="E87" s="13"/>
      <c r="F87" s="48"/>
      <c r="G87" s="14"/>
      <c r="H87" s="10"/>
      <c r="I87" s="1"/>
      <c r="J87" s="38"/>
    </row>
    <row r="88" spans="1:12" customFormat="1" x14ac:dyDescent="0.2">
      <c r="A88" s="8"/>
      <c r="B88" s="9"/>
      <c r="C88" s="9"/>
      <c r="D88" s="60" t="s">
        <v>222</v>
      </c>
      <c r="E88" s="13"/>
      <c r="F88" s="48"/>
      <c r="G88" s="14"/>
      <c r="H88" s="10"/>
      <c r="I88" s="1"/>
      <c r="J88" s="32"/>
    </row>
    <row r="89" spans="1:12" customFormat="1" x14ac:dyDescent="0.2">
      <c r="A89" s="8"/>
      <c r="B89" s="9"/>
      <c r="C89" s="9"/>
      <c r="D89" s="47" t="s">
        <v>223</v>
      </c>
      <c r="E89" s="13"/>
      <c r="F89" s="48" t="s">
        <v>21</v>
      </c>
      <c r="G89" s="14">
        <v>0</v>
      </c>
      <c r="H89" s="10">
        <f t="shared" si="2"/>
        <v>0</v>
      </c>
      <c r="I89" s="1"/>
      <c r="J89" s="32"/>
    </row>
    <row r="90" spans="1:12" x14ac:dyDescent="0.2">
      <c r="A90" s="8"/>
      <c r="B90" s="9"/>
      <c r="C90" s="9"/>
      <c r="D90" s="9"/>
      <c r="E90" s="29"/>
      <c r="F90" s="16"/>
      <c r="G90" s="14"/>
      <c r="H90" s="10"/>
    </row>
    <row r="91" spans="1:12" x14ac:dyDescent="0.2">
      <c r="A91" s="8"/>
      <c r="B91" s="9"/>
      <c r="C91" s="9"/>
      <c r="D91" s="9"/>
      <c r="E91" s="13"/>
      <c r="F91" s="16"/>
      <c r="G91" s="14"/>
      <c r="H91" s="10"/>
    </row>
    <row r="92" spans="1:12" x14ac:dyDescent="0.2">
      <c r="A92" s="8"/>
      <c r="B92" s="9"/>
      <c r="C92" s="9"/>
      <c r="D92" s="28" t="s">
        <v>37</v>
      </c>
      <c r="E92" s="13"/>
      <c r="F92" s="16"/>
      <c r="G92" s="14"/>
      <c r="H92" s="10"/>
    </row>
    <row r="93" spans="1:12" x14ac:dyDescent="0.2">
      <c r="A93" s="8"/>
      <c r="B93" s="9"/>
      <c r="C93" s="9"/>
      <c r="D93" s="9" t="s">
        <v>38</v>
      </c>
      <c r="E93" s="13"/>
      <c r="F93" s="16" t="s">
        <v>21</v>
      </c>
      <c r="G93" s="14">
        <v>0</v>
      </c>
      <c r="H93" s="10">
        <f t="shared" si="2"/>
        <v>0</v>
      </c>
      <c r="J93" s="38" t="s">
        <v>83</v>
      </c>
    </row>
    <row r="94" spans="1:12" x14ac:dyDescent="0.2">
      <c r="A94" s="8"/>
      <c r="B94" s="9"/>
      <c r="C94" s="9"/>
      <c r="D94" s="9" t="s">
        <v>39</v>
      </c>
      <c r="E94" s="13"/>
      <c r="F94" s="16" t="s">
        <v>21</v>
      </c>
      <c r="G94" s="14">
        <v>0</v>
      </c>
      <c r="H94" s="10">
        <f t="shared" si="2"/>
        <v>0</v>
      </c>
      <c r="J94" s="32">
        <f>SUM(H74:H94)</f>
        <v>0</v>
      </c>
    </row>
    <row r="95" spans="1:12" x14ac:dyDescent="0.2">
      <c r="A95" s="8"/>
      <c r="B95" s="9"/>
      <c r="C95" s="9"/>
      <c r="D95" s="9"/>
      <c r="E95" s="13"/>
      <c r="F95" s="16"/>
      <c r="G95" s="14"/>
      <c r="H95" s="10"/>
    </row>
    <row r="96" spans="1:12" x14ac:dyDescent="0.2">
      <c r="A96" s="8"/>
      <c r="B96" s="9"/>
      <c r="C96" s="9"/>
      <c r="D96" s="9" t="s">
        <v>178</v>
      </c>
      <c r="E96" s="13"/>
      <c r="F96" s="16"/>
      <c r="G96" s="14"/>
      <c r="H96" s="64">
        <v>0</v>
      </c>
      <c r="J96" s="32">
        <f>J94*0.1</f>
        <v>0</v>
      </c>
      <c r="K96"/>
      <c r="L96"/>
    </row>
    <row r="97" spans="1:12" ht="13.5" thickBot="1" x14ac:dyDescent="0.25">
      <c r="A97" s="11"/>
      <c r="B97" s="12"/>
      <c r="C97" s="12"/>
      <c r="D97" s="12" t="s">
        <v>177</v>
      </c>
      <c r="E97" s="26"/>
      <c r="F97" s="17"/>
      <c r="G97" s="12"/>
      <c r="H97" s="66">
        <v>0</v>
      </c>
      <c r="J97" s="32">
        <f>J71*0.4</f>
        <v>0</v>
      </c>
      <c r="K97"/>
      <c r="L97"/>
    </row>
    <row r="98" spans="1:12" ht="13.5" thickTop="1" x14ac:dyDescent="0.2">
      <c r="A98" s="20" t="s">
        <v>40</v>
      </c>
      <c r="B98" s="20" t="s">
        <v>88</v>
      </c>
      <c r="F98" s="18" t="s">
        <v>14</v>
      </c>
      <c r="G98" s="1" t="s">
        <v>110</v>
      </c>
      <c r="H98" s="67">
        <v>0</v>
      </c>
      <c r="J98" s="32">
        <f>SUM(J71:J97)+H10</f>
        <v>0</v>
      </c>
      <c r="K98" s="70"/>
      <c r="L98" s="70"/>
    </row>
    <row r="99" spans="1:12" x14ac:dyDescent="0.2">
      <c r="F99" s="22" t="s">
        <v>297</v>
      </c>
      <c r="G99" s="1" t="s">
        <v>110</v>
      </c>
      <c r="H99" s="68">
        <v>0</v>
      </c>
      <c r="J99" s="32">
        <f>J98*0.16</f>
        <v>0</v>
      </c>
      <c r="K99"/>
      <c r="L99"/>
    </row>
    <row r="100" spans="1:12" x14ac:dyDescent="0.2">
      <c r="F100" s="18" t="s">
        <v>15</v>
      </c>
      <c r="G100" s="1" t="s">
        <v>110</v>
      </c>
      <c r="H100" s="69">
        <v>0</v>
      </c>
      <c r="J100" s="32">
        <f>SUM(J98:J99)</f>
        <v>0</v>
      </c>
      <c r="K100"/>
      <c r="L100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2"/>
  <sheetViews>
    <sheetView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2.140625" style="1" customWidth="1"/>
    <col min="10" max="10" width="15.5703125" style="1" customWidth="1"/>
    <col min="11" max="11" width="3.7109375" style="1" customWidth="1"/>
    <col min="12" max="12" width="14.710937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260</v>
      </c>
      <c r="E1" s="44" t="s">
        <v>112</v>
      </c>
      <c r="F1" s="45"/>
      <c r="G1" s="39" t="s">
        <v>106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16</v>
      </c>
    </row>
    <row r="4" spans="1:10" ht="13.5" thickBot="1" x14ac:dyDescent="0.25">
      <c r="A4" s="1" t="s">
        <v>3</v>
      </c>
      <c r="D4" s="1" t="s">
        <v>109</v>
      </c>
      <c r="H4" s="3">
        <f>SUM(H102)</f>
        <v>0</v>
      </c>
    </row>
    <row r="5" spans="1:10" x14ac:dyDescent="0.2">
      <c r="E5" s="40" t="s">
        <v>101</v>
      </c>
    </row>
    <row r="6" spans="1:10" x14ac:dyDescent="0.2">
      <c r="A6" s="1" t="s">
        <v>4</v>
      </c>
      <c r="E6" s="41"/>
      <c r="F6" s="23"/>
    </row>
    <row r="7" spans="1:10" x14ac:dyDescent="0.2">
      <c r="A7" s="1" t="s">
        <v>5</v>
      </c>
      <c r="E7" s="41"/>
    </row>
    <row r="8" spans="1:10" ht="13.5" thickBot="1" x14ac:dyDescent="0.25">
      <c r="A8" s="1" t="s">
        <v>111</v>
      </c>
      <c r="E8" s="41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s="7" customFormat="1" x14ac:dyDescent="0.2">
      <c r="A10" s="42"/>
      <c r="B10" s="43"/>
      <c r="C10" s="43"/>
      <c r="D10" s="71" t="s">
        <v>184</v>
      </c>
      <c r="E10" s="72">
        <v>1</v>
      </c>
      <c r="F10" s="63" t="s">
        <v>31</v>
      </c>
      <c r="G10" s="14">
        <f>SUM(J74+J96)*0.05</f>
        <v>0</v>
      </c>
      <c r="H10" s="10">
        <f t="shared" ref="H10:H96" si="0">SUM(E10*G10)</f>
        <v>0</v>
      </c>
      <c r="J10" s="1" t="s">
        <v>182</v>
      </c>
    </row>
    <row r="11" spans="1:10" s="7" customFormat="1" x14ac:dyDescent="0.2">
      <c r="A11" s="42"/>
      <c r="B11" s="43"/>
      <c r="C11" s="43"/>
      <c r="D11" s="71" t="s">
        <v>203</v>
      </c>
      <c r="E11" s="72">
        <v>1</v>
      </c>
      <c r="F11" s="63" t="s">
        <v>31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23</v>
      </c>
      <c r="E12" s="27"/>
      <c r="F12" s="16" t="s">
        <v>28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45</v>
      </c>
      <c r="E13" s="13"/>
      <c r="F13" s="16" t="s">
        <v>28</v>
      </c>
      <c r="G13" s="14">
        <v>0</v>
      </c>
      <c r="H13" s="10">
        <f t="shared" si="0"/>
        <v>0</v>
      </c>
    </row>
    <row r="14" spans="1:10" x14ac:dyDescent="0.2">
      <c r="A14" s="8" t="s">
        <v>107</v>
      </c>
      <c r="B14" s="9"/>
      <c r="C14" s="9"/>
      <c r="D14" s="9" t="s">
        <v>105</v>
      </c>
      <c r="E14" s="13"/>
      <c r="F14" s="16" t="s">
        <v>30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24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46</v>
      </c>
      <c r="E17" s="13"/>
      <c r="F17" s="16" t="s">
        <v>25</v>
      </c>
      <c r="G17" s="14">
        <v>0</v>
      </c>
      <c r="H17" s="10">
        <f t="shared" si="0"/>
        <v>0</v>
      </c>
    </row>
    <row r="18" spans="1:8" x14ac:dyDescent="0.2">
      <c r="A18" s="8"/>
      <c r="B18" s="9"/>
      <c r="C18" s="9"/>
      <c r="D18" s="9" t="s">
        <v>47</v>
      </c>
      <c r="E18" s="13"/>
      <c r="F18" s="16" t="s">
        <v>25</v>
      </c>
      <c r="G18" s="14">
        <v>0</v>
      </c>
      <c r="H18" s="10">
        <f t="shared" si="0"/>
        <v>0</v>
      </c>
    </row>
    <row r="19" spans="1:8" x14ac:dyDescent="0.2">
      <c r="A19" s="8"/>
      <c r="B19" s="9"/>
      <c r="C19" s="9"/>
      <c r="D19" s="9" t="s">
        <v>34</v>
      </c>
      <c r="E19" s="13"/>
      <c r="F19" s="16" t="s">
        <v>25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 t="s">
        <v>224</v>
      </c>
      <c r="E20" s="13"/>
      <c r="F20" s="16" t="s">
        <v>20</v>
      </c>
      <c r="G20" s="14">
        <v>0</v>
      </c>
      <c r="H20" s="10">
        <f t="shared" si="0"/>
        <v>0</v>
      </c>
    </row>
    <row r="21" spans="1:8" x14ac:dyDescent="0.2">
      <c r="A21" s="8"/>
      <c r="B21" s="9"/>
      <c r="C21" s="9"/>
      <c r="D21" s="9" t="s">
        <v>225</v>
      </c>
      <c r="E21" s="13"/>
      <c r="F21" s="16" t="s">
        <v>20</v>
      </c>
      <c r="G21" s="14">
        <v>0</v>
      </c>
      <c r="H21" s="10">
        <f t="shared" si="0"/>
        <v>0</v>
      </c>
    </row>
    <row r="22" spans="1:8" x14ac:dyDescent="0.2">
      <c r="A22" s="8"/>
      <c r="B22" s="9"/>
      <c r="C22" s="9"/>
      <c r="D22" s="9"/>
      <c r="E22" s="13"/>
      <c r="F22" s="16"/>
      <c r="G22" s="14"/>
      <c r="H22" s="10"/>
    </row>
    <row r="23" spans="1:8" x14ac:dyDescent="0.2">
      <c r="A23" s="8"/>
      <c r="B23" s="9"/>
      <c r="C23" s="9"/>
      <c r="D23" s="28" t="s">
        <v>204</v>
      </c>
      <c r="E23" s="13"/>
      <c r="F23" s="16"/>
      <c r="G23" s="14"/>
      <c r="H23" s="10"/>
    </row>
    <row r="24" spans="1:8" x14ac:dyDescent="0.2">
      <c r="A24" s="8"/>
      <c r="B24" s="9"/>
      <c r="C24" s="9"/>
      <c r="D24" s="9" t="s">
        <v>208</v>
      </c>
      <c r="E24" s="29"/>
      <c r="F24" s="16" t="s">
        <v>17</v>
      </c>
      <c r="G24" s="14">
        <v>0</v>
      </c>
      <c r="H24" s="10">
        <f t="shared" ref="H24:H25" si="1">SUM(E24*G24)</f>
        <v>0</v>
      </c>
    </row>
    <row r="25" spans="1:8" x14ac:dyDescent="0.2">
      <c r="A25" s="8"/>
      <c r="B25" s="9"/>
      <c r="C25" s="9"/>
      <c r="D25" s="9" t="s">
        <v>209</v>
      </c>
      <c r="E25" s="29"/>
      <c r="F25" s="16" t="s">
        <v>17</v>
      </c>
      <c r="G25" s="14">
        <v>0</v>
      </c>
      <c r="H25" s="10">
        <f t="shared" si="1"/>
        <v>0</v>
      </c>
    </row>
    <row r="26" spans="1:8" x14ac:dyDescent="0.2">
      <c r="A26" s="8"/>
      <c r="B26" s="9"/>
      <c r="C26" s="9"/>
      <c r="D26" s="9"/>
      <c r="E26" s="13"/>
      <c r="F26" s="16"/>
      <c r="G26" s="14"/>
      <c r="H26" s="10"/>
    </row>
    <row r="27" spans="1:8" x14ac:dyDescent="0.2">
      <c r="A27" s="8"/>
      <c r="B27" s="9"/>
      <c r="C27" s="9"/>
      <c r="D27" s="28" t="s">
        <v>205</v>
      </c>
      <c r="E27" s="13"/>
      <c r="F27" s="16"/>
      <c r="G27" s="14"/>
      <c r="H27" s="10"/>
    </row>
    <row r="28" spans="1:8" x14ac:dyDescent="0.2">
      <c r="A28" s="8"/>
      <c r="B28" s="9"/>
      <c r="C28" s="9"/>
      <c r="D28" s="9" t="s">
        <v>26</v>
      </c>
      <c r="E28" s="13"/>
      <c r="F28" s="16" t="s">
        <v>20</v>
      </c>
      <c r="G28" s="14">
        <v>0</v>
      </c>
      <c r="H28" s="10">
        <f t="shared" si="0"/>
        <v>0</v>
      </c>
    </row>
    <row r="29" spans="1:8" x14ac:dyDescent="0.2">
      <c r="A29" s="8"/>
      <c r="B29" s="9"/>
      <c r="C29" s="9"/>
      <c r="D29" s="9" t="s">
        <v>27</v>
      </c>
      <c r="E29" s="13"/>
      <c r="F29" s="16" t="s">
        <v>20</v>
      </c>
      <c r="G29" s="14">
        <v>0</v>
      </c>
      <c r="H29" s="10">
        <f t="shared" si="0"/>
        <v>0</v>
      </c>
    </row>
    <row r="30" spans="1:8" x14ac:dyDescent="0.2">
      <c r="A30" s="8"/>
      <c r="B30" s="9"/>
      <c r="C30" s="9"/>
      <c r="D30" s="9" t="s">
        <v>32</v>
      </c>
      <c r="E30" s="13"/>
      <c r="F30" s="16" t="s">
        <v>29</v>
      </c>
      <c r="G30" s="14">
        <v>0</v>
      </c>
      <c r="H30" s="10">
        <f t="shared" si="0"/>
        <v>0</v>
      </c>
    </row>
    <row r="31" spans="1:8" x14ac:dyDescent="0.2">
      <c r="A31" s="8"/>
      <c r="B31" s="9"/>
      <c r="C31" s="9"/>
      <c r="D31" s="9" t="s">
        <v>226</v>
      </c>
      <c r="E31" s="13"/>
      <c r="F31" s="16" t="s">
        <v>29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 t="s">
        <v>227</v>
      </c>
      <c r="E32" s="13"/>
      <c r="F32" s="16" t="s">
        <v>29</v>
      </c>
      <c r="G32" s="14">
        <v>0</v>
      </c>
      <c r="H32" s="10">
        <f t="shared" si="0"/>
        <v>0</v>
      </c>
    </row>
    <row r="33" spans="1:8" x14ac:dyDescent="0.2">
      <c r="A33" s="8"/>
      <c r="B33" s="9"/>
      <c r="C33" s="9"/>
      <c r="D33" s="9" t="s">
        <v>229</v>
      </c>
      <c r="E33" s="13"/>
      <c r="F33" s="16" t="s">
        <v>29</v>
      </c>
      <c r="G33" s="14">
        <v>0</v>
      </c>
      <c r="H33" s="10">
        <f t="shared" si="0"/>
        <v>0</v>
      </c>
    </row>
    <row r="34" spans="1:8" x14ac:dyDescent="0.2">
      <c r="A34" s="8"/>
      <c r="B34" s="9"/>
      <c r="C34" s="9"/>
      <c r="D34" s="9" t="s">
        <v>228</v>
      </c>
      <c r="E34" s="13"/>
      <c r="F34" s="16" t="s">
        <v>29</v>
      </c>
      <c r="G34" s="14">
        <v>0</v>
      </c>
      <c r="H34" s="10">
        <f>SUM(E34*G34)</f>
        <v>0</v>
      </c>
    </row>
    <row r="35" spans="1:8" x14ac:dyDescent="0.2">
      <c r="A35" s="8"/>
      <c r="B35" s="9"/>
      <c r="C35" s="9"/>
      <c r="D35" s="9"/>
      <c r="E35" s="13"/>
      <c r="F35" s="16"/>
      <c r="G35" s="14"/>
      <c r="H35" s="10"/>
    </row>
    <row r="36" spans="1:8" x14ac:dyDescent="0.2">
      <c r="A36" s="8"/>
      <c r="B36" s="9"/>
      <c r="C36" s="9"/>
      <c r="D36" s="9" t="s">
        <v>43</v>
      </c>
      <c r="E36" s="13"/>
      <c r="F36" s="16" t="s">
        <v>21</v>
      </c>
      <c r="G36" s="14">
        <v>0</v>
      </c>
      <c r="H36" s="10">
        <f t="shared" si="0"/>
        <v>0</v>
      </c>
    </row>
    <row r="37" spans="1:8" x14ac:dyDescent="0.2">
      <c r="A37" s="8"/>
      <c r="B37" s="9"/>
      <c r="C37" s="9"/>
      <c r="D37" s="9" t="s">
        <v>35</v>
      </c>
      <c r="E37" s="13"/>
      <c r="F37" s="16" t="s">
        <v>21</v>
      </c>
      <c r="G37" s="14">
        <v>0</v>
      </c>
      <c r="H37" s="10">
        <f t="shared" si="0"/>
        <v>0</v>
      </c>
    </row>
    <row r="38" spans="1:8" x14ac:dyDescent="0.2">
      <c r="A38" s="8"/>
      <c r="B38" s="9"/>
      <c r="C38" s="9"/>
      <c r="D38" s="9" t="s">
        <v>91</v>
      </c>
      <c r="E38" s="13"/>
      <c r="F38" s="16" t="s">
        <v>20</v>
      </c>
      <c r="G38" s="14">
        <v>0</v>
      </c>
      <c r="H38" s="10">
        <f t="shared" si="0"/>
        <v>0</v>
      </c>
    </row>
    <row r="39" spans="1:8" x14ac:dyDescent="0.2">
      <c r="A39" s="8"/>
      <c r="B39" s="9"/>
      <c r="C39" s="9"/>
      <c r="D39" s="9" t="s">
        <v>256</v>
      </c>
      <c r="E39" s="13"/>
      <c r="F39" s="16" t="s">
        <v>20</v>
      </c>
      <c r="G39" s="14">
        <v>0</v>
      </c>
      <c r="H39" s="10">
        <f t="shared" si="0"/>
        <v>0</v>
      </c>
    </row>
    <row r="40" spans="1:8" x14ac:dyDescent="0.2">
      <c r="A40" s="8"/>
      <c r="B40" s="9"/>
      <c r="C40" s="9"/>
      <c r="D40" s="9"/>
      <c r="E40" s="13"/>
      <c r="F40" s="16"/>
      <c r="G40" s="14"/>
      <c r="H40" s="10"/>
    </row>
    <row r="41" spans="1:8" x14ac:dyDescent="0.2">
      <c r="A41" s="8"/>
      <c r="B41" s="9"/>
      <c r="C41" s="9"/>
      <c r="D41" s="9" t="s">
        <v>36</v>
      </c>
      <c r="E41" s="13"/>
      <c r="F41" s="16" t="s">
        <v>21</v>
      </c>
      <c r="G41" s="14">
        <v>0</v>
      </c>
      <c r="H41" s="10">
        <f t="shared" ref="H41:H44" si="2">SUM(E41*G41)</f>
        <v>0</v>
      </c>
    </row>
    <row r="42" spans="1:8" x14ac:dyDescent="0.2">
      <c r="A42" s="8"/>
      <c r="B42" s="9"/>
      <c r="C42" s="9"/>
      <c r="D42" s="9" t="s">
        <v>230</v>
      </c>
      <c r="E42" s="13"/>
      <c r="F42" s="16" t="s">
        <v>152</v>
      </c>
      <c r="G42" s="14">
        <v>0</v>
      </c>
      <c r="H42" s="10">
        <f t="shared" si="2"/>
        <v>0</v>
      </c>
    </row>
    <row r="43" spans="1:8" x14ac:dyDescent="0.2">
      <c r="A43" s="8"/>
      <c r="B43" s="9"/>
      <c r="C43" s="9"/>
      <c r="D43" s="9" t="s">
        <v>231</v>
      </c>
      <c r="E43" s="13"/>
      <c r="F43" s="16" t="s">
        <v>152</v>
      </c>
      <c r="G43" s="14">
        <v>0</v>
      </c>
      <c r="H43" s="10">
        <f t="shared" si="2"/>
        <v>0</v>
      </c>
    </row>
    <row r="44" spans="1:8" x14ac:dyDescent="0.2">
      <c r="A44" s="8"/>
      <c r="B44" s="9"/>
      <c r="C44" s="9"/>
      <c r="D44" s="9" t="s">
        <v>232</v>
      </c>
      <c r="E44" s="13"/>
      <c r="F44" s="16" t="s">
        <v>21</v>
      </c>
      <c r="G44" s="14">
        <v>0</v>
      </c>
      <c r="H44" s="10">
        <f t="shared" si="2"/>
        <v>0</v>
      </c>
    </row>
    <row r="45" spans="1:8" x14ac:dyDescent="0.2">
      <c r="A45" s="8"/>
      <c r="B45" s="9"/>
      <c r="C45" s="9"/>
      <c r="D45" s="9"/>
      <c r="E45" s="27"/>
      <c r="F45" s="16"/>
      <c r="G45" s="14"/>
      <c r="H45" s="10"/>
    </row>
    <row r="46" spans="1:8" x14ac:dyDescent="0.2">
      <c r="A46" s="8"/>
      <c r="B46" s="9"/>
      <c r="C46" s="9"/>
      <c r="D46" s="28" t="s">
        <v>97</v>
      </c>
      <c r="E46" s="13"/>
      <c r="F46" s="16"/>
      <c r="G46" s="14"/>
      <c r="H46" s="10"/>
    </row>
    <row r="47" spans="1:8" x14ac:dyDescent="0.2">
      <c r="A47" s="8"/>
      <c r="B47" s="9"/>
      <c r="C47" s="9"/>
      <c r="D47" s="9" t="s">
        <v>98</v>
      </c>
      <c r="E47" s="13"/>
      <c r="F47" s="16" t="s">
        <v>21</v>
      </c>
      <c r="G47" s="14">
        <v>0</v>
      </c>
      <c r="H47" s="10">
        <f t="shared" ref="H47:H50" si="3">SUM(E47*G47)</f>
        <v>0</v>
      </c>
    </row>
    <row r="48" spans="1:8" x14ac:dyDescent="0.2">
      <c r="A48" s="8"/>
      <c r="B48" s="9"/>
      <c r="C48" s="9"/>
      <c r="D48" s="9" t="s">
        <v>99</v>
      </c>
      <c r="E48" s="13"/>
      <c r="F48" s="16" t="s">
        <v>21</v>
      </c>
      <c r="G48" s="14">
        <v>0</v>
      </c>
      <c r="H48" s="10">
        <f t="shared" si="3"/>
        <v>0</v>
      </c>
    </row>
    <row r="49" spans="1:10" x14ac:dyDescent="0.2">
      <c r="A49" s="8"/>
      <c r="B49" s="9"/>
      <c r="C49" s="9"/>
      <c r="D49" s="9"/>
      <c r="E49" s="13"/>
      <c r="F49" s="16"/>
      <c r="G49" s="14"/>
      <c r="H49" s="10"/>
    </row>
    <row r="50" spans="1:10" x14ac:dyDescent="0.2">
      <c r="A50" s="8"/>
      <c r="B50" s="9"/>
      <c r="C50" s="9"/>
      <c r="D50" s="28" t="s">
        <v>18</v>
      </c>
      <c r="E50" s="27"/>
      <c r="F50" s="16" t="s">
        <v>22</v>
      </c>
      <c r="G50" s="14">
        <v>0</v>
      </c>
      <c r="H50" s="10">
        <f t="shared" si="3"/>
        <v>0</v>
      </c>
    </row>
    <row r="51" spans="1:10" x14ac:dyDescent="0.2">
      <c r="A51" s="8"/>
      <c r="B51" s="9"/>
      <c r="C51" s="9"/>
      <c r="D51" s="28"/>
      <c r="E51" s="27"/>
      <c r="F51" s="16"/>
      <c r="G51" s="14"/>
      <c r="H51" s="10"/>
    </row>
    <row r="52" spans="1:10" x14ac:dyDescent="0.2">
      <c r="A52" s="8"/>
      <c r="B52" s="9"/>
      <c r="C52" s="9"/>
      <c r="D52" s="28" t="s">
        <v>206</v>
      </c>
      <c r="E52" s="27"/>
      <c r="F52" s="16"/>
      <c r="G52" s="14"/>
      <c r="H52" s="10"/>
    </row>
    <row r="53" spans="1:10" x14ac:dyDescent="0.2">
      <c r="A53" s="8"/>
      <c r="B53" s="9"/>
      <c r="C53" s="9"/>
      <c r="D53" s="62" t="s">
        <v>167</v>
      </c>
      <c r="E53" s="27"/>
      <c r="F53" s="16"/>
      <c r="G53" s="14"/>
      <c r="H53" s="10"/>
    </row>
    <row r="54" spans="1:10" x14ac:dyDescent="0.2">
      <c r="A54" s="8"/>
      <c r="B54" s="9"/>
      <c r="C54" s="9"/>
      <c r="D54" s="9" t="s">
        <v>210</v>
      </c>
      <c r="E54" s="27"/>
      <c r="F54" s="16" t="s">
        <v>17</v>
      </c>
      <c r="G54" s="14">
        <v>0</v>
      </c>
      <c r="H54" s="10">
        <f t="shared" ref="H54:H60" si="4">SUM(E54*G54)</f>
        <v>0</v>
      </c>
    </row>
    <row r="55" spans="1:10" x14ac:dyDescent="0.2">
      <c r="A55" s="8"/>
      <c r="B55" s="9"/>
      <c r="C55" s="9"/>
      <c r="D55" s="21" t="s">
        <v>211</v>
      </c>
      <c r="E55" s="27"/>
      <c r="F55" s="16"/>
      <c r="G55" s="14"/>
      <c r="H55" s="10"/>
    </row>
    <row r="56" spans="1:10" x14ac:dyDescent="0.2">
      <c r="A56" s="8"/>
      <c r="B56" s="9"/>
      <c r="C56" s="9"/>
      <c r="D56" s="9" t="s">
        <v>93</v>
      </c>
      <c r="E56" s="27"/>
      <c r="F56" s="16" t="s">
        <v>30</v>
      </c>
      <c r="G56" s="14">
        <v>0</v>
      </c>
      <c r="H56" s="10">
        <f t="shared" si="4"/>
        <v>0</v>
      </c>
    </row>
    <row r="57" spans="1:10" x14ac:dyDescent="0.2">
      <c r="A57" s="8"/>
      <c r="B57" s="9"/>
      <c r="C57" s="9"/>
      <c r="D57" s="9" t="s">
        <v>94</v>
      </c>
      <c r="E57" s="27"/>
      <c r="F57" s="16" t="s">
        <v>30</v>
      </c>
      <c r="G57" s="14">
        <v>0</v>
      </c>
      <c r="H57" s="10">
        <f t="shared" si="4"/>
        <v>0</v>
      </c>
    </row>
    <row r="58" spans="1:10" x14ac:dyDescent="0.2">
      <c r="A58" s="8"/>
      <c r="B58" s="9"/>
      <c r="C58" s="9"/>
      <c r="D58" s="9" t="s">
        <v>95</v>
      </c>
      <c r="E58" s="27"/>
      <c r="F58" s="16" t="s">
        <v>30</v>
      </c>
      <c r="G58" s="14">
        <v>0</v>
      </c>
      <c r="H58" s="10">
        <f t="shared" si="4"/>
        <v>0</v>
      </c>
    </row>
    <row r="59" spans="1:10" x14ac:dyDescent="0.2">
      <c r="A59" s="8"/>
      <c r="B59" s="9"/>
      <c r="C59" s="9"/>
      <c r="D59" s="9" t="s">
        <v>96</v>
      </c>
      <c r="E59" s="27"/>
      <c r="F59" s="16" t="s">
        <v>30</v>
      </c>
      <c r="G59" s="14">
        <v>0</v>
      </c>
      <c r="H59" s="10">
        <f t="shared" si="4"/>
        <v>0</v>
      </c>
    </row>
    <row r="60" spans="1:10" x14ac:dyDescent="0.2">
      <c r="A60" s="8"/>
      <c r="B60" s="9"/>
      <c r="C60" s="9"/>
      <c r="D60" s="9" t="s">
        <v>100</v>
      </c>
      <c r="E60" s="27"/>
      <c r="F60" s="16" t="s">
        <v>30</v>
      </c>
      <c r="G60" s="14">
        <v>0</v>
      </c>
      <c r="H60" s="10">
        <f t="shared" si="4"/>
        <v>0</v>
      </c>
    </row>
    <row r="61" spans="1:10" x14ac:dyDescent="0.2">
      <c r="A61" s="8"/>
      <c r="B61" s="9"/>
      <c r="C61" s="9"/>
      <c r="D61" s="9"/>
      <c r="E61" s="27"/>
      <c r="F61" s="16"/>
      <c r="G61" s="14"/>
      <c r="H61" s="10"/>
    </row>
    <row r="62" spans="1:10" x14ac:dyDescent="0.2">
      <c r="A62" s="8"/>
      <c r="B62" s="9"/>
      <c r="C62" s="9"/>
      <c r="D62" s="28" t="s">
        <v>19</v>
      </c>
      <c r="E62" s="27"/>
      <c r="F62" s="16"/>
      <c r="G62" s="14"/>
      <c r="H62" s="10"/>
    </row>
    <row r="63" spans="1:10" customFormat="1" x14ac:dyDescent="0.2">
      <c r="A63" s="49"/>
      <c r="B63" s="9"/>
      <c r="C63" s="9"/>
      <c r="D63" s="62" t="s">
        <v>168</v>
      </c>
      <c r="E63" s="13"/>
      <c r="F63" s="48"/>
      <c r="G63" s="14"/>
      <c r="H63" s="10"/>
      <c r="I63" s="1"/>
      <c r="J63" s="1"/>
    </row>
    <row r="64" spans="1:10" customFormat="1" x14ac:dyDescent="0.2">
      <c r="A64" s="49"/>
      <c r="B64" s="9"/>
      <c r="C64" s="9"/>
      <c r="D64" s="62" t="s">
        <v>169</v>
      </c>
      <c r="E64" s="13"/>
      <c r="F64" s="48"/>
      <c r="G64" s="14"/>
      <c r="H64" s="10"/>
      <c r="I64" s="1"/>
      <c r="J64" s="1"/>
    </row>
    <row r="65" spans="1:10" customFormat="1" x14ac:dyDescent="0.2">
      <c r="A65" s="49"/>
      <c r="B65" s="9"/>
      <c r="C65" s="9"/>
      <c r="D65" s="62" t="s">
        <v>170</v>
      </c>
      <c r="E65" s="13"/>
      <c r="F65" s="48"/>
      <c r="G65" s="14"/>
      <c r="H65" s="10"/>
      <c r="I65" s="1"/>
      <c r="J65" s="1"/>
    </row>
    <row r="66" spans="1:10" x14ac:dyDescent="0.2">
      <c r="A66" s="8"/>
      <c r="B66" s="9"/>
      <c r="C66" s="9"/>
      <c r="D66" s="9" t="s">
        <v>212</v>
      </c>
      <c r="E66" s="27"/>
      <c r="F66" s="16" t="s">
        <v>17</v>
      </c>
      <c r="G66" s="14">
        <v>0</v>
      </c>
      <c r="H66" s="10">
        <f t="shared" ref="H66" si="5">SUM(E66*G66)</f>
        <v>0</v>
      </c>
      <c r="J66" s="38"/>
    </row>
    <row r="67" spans="1:10" x14ac:dyDescent="0.2">
      <c r="A67" s="8"/>
      <c r="B67" s="9"/>
      <c r="C67" s="9"/>
      <c r="D67" s="9"/>
      <c r="E67" s="27"/>
      <c r="F67" s="16"/>
      <c r="G67" s="14"/>
      <c r="H67" s="10"/>
      <c r="J67" s="38"/>
    </row>
    <row r="68" spans="1:10" customFormat="1" x14ac:dyDescent="0.2">
      <c r="A68" s="49"/>
      <c r="B68" s="9"/>
      <c r="C68" s="9"/>
      <c r="D68" s="47" t="s">
        <v>233</v>
      </c>
      <c r="E68" s="13"/>
      <c r="F68" s="48" t="s">
        <v>17</v>
      </c>
      <c r="G68" s="14">
        <v>0</v>
      </c>
      <c r="H68" s="10">
        <f t="shared" ref="H68" si="6">SUM(E68*G68)</f>
        <v>0</v>
      </c>
      <c r="I68" s="1"/>
      <c r="J68" s="1"/>
    </row>
    <row r="69" spans="1:10" customFormat="1" x14ac:dyDescent="0.2">
      <c r="A69" s="49"/>
      <c r="B69" s="9"/>
      <c r="C69" s="9"/>
      <c r="D69" s="47"/>
      <c r="E69" s="13"/>
      <c r="F69" s="48"/>
      <c r="G69" s="14"/>
      <c r="H69" s="10"/>
      <c r="I69" s="1"/>
      <c r="J69" s="1"/>
    </row>
    <row r="70" spans="1:10" x14ac:dyDescent="0.2">
      <c r="A70" s="8"/>
      <c r="B70" s="9"/>
      <c r="C70" s="9"/>
      <c r="D70" s="9" t="s">
        <v>41</v>
      </c>
      <c r="E70" s="13"/>
      <c r="F70" s="16" t="s">
        <v>30</v>
      </c>
      <c r="G70" s="14">
        <v>0</v>
      </c>
      <c r="H70" s="10">
        <f t="shared" ref="H70:H71" si="7">SUM(E70*G70)</f>
        <v>0</v>
      </c>
    </row>
    <row r="71" spans="1:10" x14ac:dyDescent="0.2">
      <c r="A71" s="8"/>
      <c r="B71" s="9"/>
      <c r="C71" s="9"/>
      <c r="D71" s="9" t="s">
        <v>44</v>
      </c>
      <c r="E71" s="13"/>
      <c r="F71" s="16" t="s">
        <v>30</v>
      </c>
      <c r="G71" s="14">
        <v>0</v>
      </c>
      <c r="H71" s="10">
        <f t="shared" si="7"/>
        <v>0</v>
      </c>
    </row>
    <row r="72" spans="1:10" x14ac:dyDescent="0.2">
      <c r="A72" s="8"/>
      <c r="B72" s="9"/>
      <c r="C72" s="9"/>
      <c r="D72" s="9"/>
      <c r="E72" s="27"/>
      <c r="F72" s="16"/>
      <c r="G72" s="14"/>
      <c r="H72" s="10"/>
    </row>
    <row r="73" spans="1:10" x14ac:dyDescent="0.2">
      <c r="A73" s="8"/>
      <c r="B73" s="9"/>
      <c r="C73" s="9"/>
      <c r="D73" s="9" t="s">
        <v>102</v>
      </c>
      <c r="E73" s="27"/>
      <c r="F73" s="16" t="s">
        <v>30</v>
      </c>
      <c r="G73" s="14">
        <v>0</v>
      </c>
      <c r="H73" s="10">
        <f t="shared" si="0"/>
        <v>0</v>
      </c>
      <c r="J73" s="38" t="s">
        <v>82</v>
      </c>
    </row>
    <row r="74" spans="1:10" x14ac:dyDescent="0.2">
      <c r="A74" s="8"/>
      <c r="B74" s="9"/>
      <c r="C74" s="9"/>
      <c r="D74" s="9" t="s">
        <v>103</v>
      </c>
      <c r="E74" s="27"/>
      <c r="F74" s="16" t="s">
        <v>30</v>
      </c>
      <c r="G74" s="14">
        <v>0</v>
      </c>
      <c r="H74" s="10">
        <f t="shared" si="0"/>
        <v>0</v>
      </c>
      <c r="J74" s="32">
        <f>SUM(H11:H74)</f>
        <v>0</v>
      </c>
    </row>
    <row r="75" spans="1:10" x14ac:dyDescent="0.2">
      <c r="A75" s="8"/>
      <c r="B75" s="9"/>
      <c r="C75" s="9"/>
      <c r="D75" s="9"/>
      <c r="E75" s="27"/>
      <c r="F75" s="16"/>
      <c r="G75" s="14"/>
      <c r="H75" s="10"/>
      <c r="J75" s="32"/>
    </row>
    <row r="76" spans="1:10" customFormat="1" x14ac:dyDescent="0.2">
      <c r="A76" s="49"/>
      <c r="B76" s="9"/>
      <c r="C76" s="9"/>
      <c r="D76" s="60" t="s">
        <v>171</v>
      </c>
      <c r="E76" s="29"/>
      <c r="F76" s="48"/>
      <c r="G76" s="14"/>
      <c r="H76" s="10"/>
      <c r="I76" s="1"/>
      <c r="J76" s="1"/>
    </row>
    <row r="77" spans="1:10" customFormat="1" x14ac:dyDescent="0.2">
      <c r="A77" s="49"/>
      <c r="B77" s="9"/>
      <c r="C77" s="9"/>
      <c r="D77" s="62" t="s">
        <v>172</v>
      </c>
      <c r="E77" s="29"/>
      <c r="F77" s="48"/>
      <c r="G77" s="14"/>
      <c r="H77" s="10"/>
      <c r="I77" s="1"/>
      <c r="J77" s="1"/>
    </row>
    <row r="78" spans="1:10" customFormat="1" x14ac:dyDescent="0.2">
      <c r="A78" s="49"/>
      <c r="B78" s="9"/>
      <c r="C78" s="9"/>
      <c r="D78" s="62" t="s">
        <v>170</v>
      </c>
      <c r="E78" s="29"/>
      <c r="F78" s="48"/>
      <c r="G78" s="14"/>
      <c r="H78" s="10"/>
      <c r="I78" s="1"/>
      <c r="J78" s="1"/>
    </row>
    <row r="79" spans="1:10" customFormat="1" x14ac:dyDescent="0.2">
      <c r="A79" s="49"/>
      <c r="B79" s="9"/>
      <c r="C79" s="9"/>
      <c r="D79" s="62" t="s">
        <v>173</v>
      </c>
      <c r="E79" s="29"/>
      <c r="F79" s="48"/>
      <c r="G79" s="14"/>
      <c r="H79" s="10"/>
      <c r="I79" s="1"/>
      <c r="J79" s="1"/>
    </row>
    <row r="80" spans="1:10" customFormat="1" x14ac:dyDescent="0.2">
      <c r="A80" s="49"/>
      <c r="B80" s="9"/>
      <c r="C80" s="9"/>
      <c r="D80" s="62" t="s">
        <v>174</v>
      </c>
      <c r="E80" s="29"/>
      <c r="F80" s="48"/>
      <c r="G80" s="14"/>
      <c r="H80" s="10"/>
      <c r="I80" s="1"/>
      <c r="J80" s="1"/>
    </row>
    <row r="81" spans="1:10" customFormat="1" x14ac:dyDescent="0.2">
      <c r="A81" s="49"/>
      <c r="B81" s="9"/>
      <c r="C81" s="9"/>
      <c r="D81" s="47" t="s">
        <v>214</v>
      </c>
      <c r="E81" s="29"/>
      <c r="F81" s="48" t="s">
        <v>33</v>
      </c>
      <c r="G81" s="14">
        <v>0</v>
      </c>
      <c r="H81" s="10">
        <f t="shared" ref="H81:H92" si="8">SUM(E81*G81)</f>
        <v>0</v>
      </c>
      <c r="I81" s="1"/>
      <c r="J81" s="1"/>
    </row>
    <row r="82" spans="1:10" customFormat="1" x14ac:dyDescent="0.2">
      <c r="A82" s="57"/>
      <c r="B82" s="51"/>
      <c r="C82" s="52"/>
      <c r="D82" s="50" t="s">
        <v>215</v>
      </c>
      <c r="E82" s="53">
        <v>1</v>
      </c>
      <c r="F82" s="48" t="s">
        <v>31</v>
      </c>
      <c r="G82" s="14">
        <v>0</v>
      </c>
      <c r="H82" s="10">
        <f t="shared" si="8"/>
        <v>0</v>
      </c>
      <c r="I82" s="55"/>
      <c r="J82" s="56"/>
    </row>
    <row r="83" spans="1:10" customFormat="1" x14ac:dyDescent="0.2">
      <c r="A83" s="57"/>
      <c r="B83" s="51"/>
      <c r="C83" s="52"/>
      <c r="D83" s="50" t="s">
        <v>216</v>
      </c>
      <c r="E83" s="53"/>
      <c r="F83" s="48" t="s">
        <v>33</v>
      </c>
      <c r="G83" s="14">
        <v>0</v>
      </c>
      <c r="H83" s="10">
        <f t="shared" si="8"/>
        <v>0</v>
      </c>
      <c r="I83" s="55"/>
      <c r="J83" s="56"/>
    </row>
    <row r="84" spans="1:10" customFormat="1" x14ac:dyDescent="0.2">
      <c r="A84" s="57"/>
      <c r="B84" s="51"/>
      <c r="C84" s="52"/>
      <c r="D84" s="50" t="s">
        <v>217</v>
      </c>
      <c r="E84" s="53"/>
      <c r="F84" s="48" t="s">
        <v>33</v>
      </c>
      <c r="G84" s="14">
        <v>0</v>
      </c>
      <c r="H84" s="10">
        <f t="shared" si="8"/>
        <v>0</v>
      </c>
      <c r="I84" s="55"/>
      <c r="J84" s="56"/>
    </row>
    <row r="85" spans="1:10" customFormat="1" x14ac:dyDescent="0.2">
      <c r="A85" s="8"/>
      <c r="B85" s="9"/>
      <c r="C85" s="9"/>
      <c r="D85" s="47"/>
      <c r="E85" s="13"/>
      <c r="F85" s="48"/>
      <c r="G85" s="14"/>
      <c r="H85" s="10"/>
      <c r="I85" s="1"/>
      <c r="J85" s="1"/>
    </row>
    <row r="86" spans="1:10" customFormat="1" x14ac:dyDescent="0.2">
      <c r="A86" s="8"/>
      <c r="B86" s="9"/>
      <c r="C86" s="9"/>
      <c r="D86" s="60" t="s">
        <v>221</v>
      </c>
      <c r="E86" s="13"/>
      <c r="F86" s="48"/>
      <c r="G86" s="14"/>
      <c r="H86" s="10"/>
      <c r="I86" s="1"/>
      <c r="J86" s="1"/>
    </row>
    <row r="87" spans="1:10" customFormat="1" x14ac:dyDescent="0.2">
      <c r="A87" s="8"/>
      <c r="B87" s="9"/>
      <c r="C87" s="9"/>
      <c r="D87" s="47" t="s">
        <v>218</v>
      </c>
      <c r="E87" s="29"/>
      <c r="F87" s="48" t="s">
        <v>33</v>
      </c>
      <c r="G87" s="14">
        <v>0</v>
      </c>
      <c r="H87" s="10">
        <f t="shared" si="8"/>
        <v>0</v>
      </c>
      <c r="I87" s="1"/>
      <c r="J87" s="1"/>
    </row>
    <row r="88" spans="1:10" customFormat="1" x14ac:dyDescent="0.2">
      <c r="A88" s="8"/>
      <c r="B88" s="9"/>
      <c r="C88" s="9"/>
      <c r="D88" s="47" t="s">
        <v>219</v>
      </c>
      <c r="E88" s="13"/>
      <c r="F88" s="48" t="s">
        <v>33</v>
      </c>
      <c r="G88" s="14">
        <v>0</v>
      </c>
      <c r="H88" s="10">
        <f t="shared" si="8"/>
        <v>0</v>
      </c>
      <c r="I88" s="1"/>
      <c r="J88" s="1"/>
    </row>
    <row r="89" spans="1:10" customFormat="1" x14ac:dyDescent="0.2">
      <c r="A89" s="8"/>
      <c r="B89" s="9"/>
      <c r="C89" s="9"/>
      <c r="D89" s="47" t="s">
        <v>220</v>
      </c>
      <c r="E89" s="13"/>
      <c r="F89" s="48" t="s">
        <v>33</v>
      </c>
      <c r="G89" s="14">
        <v>0</v>
      </c>
      <c r="H89" s="10">
        <f t="shared" si="8"/>
        <v>0</v>
      </c>
      <c r="I89" s="1"/>
      <c r="J89" s="1"/>
    </row>
    <row r="90" spans="1:10" customFormat="1" x14ac:dyDescent="0.2">
      <c r="A90" s="8"/>
      <c r="B90" s="9"/>
      <c r="C90" s="9"/>
      <c r="D90" s="47"/>
      <c r="E90" s="13"/>
      <c r="F90" s="48"/>
      <c r="G90" s="14"/>
      <c r="H90" s="10"/>
      <c r="I90" s="1"/>
      <c r="J90" s="38"/>
    </row>
    <row r="91" spans="1:10" customFormat="1" x14ac:dyDescent="0.2">
      <c r="A91" s="8"/>
      <c r="B91" s="9"/>
      <c r="C91" s="9"/>
      <c r="D91" s="60" t="s">
        <v>222</v>
      </c>
      <c r="E91" s="13"/>
      <c r="F91" s="48"/>
      <c r="G91" s="14"/>
      <c r="H91" s="10"/>
      <c r="I91" s="1"/>
      <c r="J91" s="32"/>
    </row>
    <row r="92" spans="1:10" customFormat="1" x14ac:dyDescent="0.2">
      <c r="A92" s="8"/>
      <c r="B92" s="9"/>
      <c r="C92" s="9"/>
      <c r="D92" s="47" t="s">
        <v>223</v>
      </c>
      <c r="E92" s="13"/>
      <c r="F92" s="48" t="s">
        <v>21</v>
      </c>
      <c r="G92" s="14">
        <v>0</v>
      </c>
      <c r="H92" s="10">
        <f t="shared" si="8"/>
        <v>0</v>
      </c>
      <c r="I92" s="1"/>
      <c r="J92" s="32"/>
    </row>
    <row r="93" spans="1:10" x14ac:dyDescent="0.2">
      <c r="A93" s="8"/>
      <c r="B93" s="9"/>
      <c r="C93" s="9"/>
      <c r="D93" s="9"/>
      <c r="E93" s="13"/>
      <c r="F93" s="16"/>
      <c r="G93" s="14"/>
      <c r="H93" s="10"/>
    </row>
    <row r="94" spans="1:10" x14ac:dyDescent="0.2">
      <c r="A94" s="8"/>
      <c r="B94" s="9"/>
      <c r="C94" s="9"/>
      <c r="D94" s="28" t="s">
        <v>37</v>
      </c>
      <c r="E94" s="13"/>
      <c r="F94" s="16"/>
      <c r="G94" s="14"/>
      <c r="H94" s="10"/>
    </row>
    <row r="95" spans="1:10" x14ac:dyDescent="0.2">
      <c r="A95" s="8"/>
      <c r="B95" s="9"/>
      <c r="C95" s="9"/>
      <c r="D95" s="9" t="s">
        <v>38</v>
      </c>
      <c r="E95" s="27"/>
      <c r="F95" s="16" t="s">
        <v>21</v>
      </c>
      <c r="G95" s="14">
        <v>0</v>
      </c>
      <c r="H95" s="10">
        <f t="shared" si="0"/>
        <v>0</v>
      </c>
      <c r="J95" s="38" t="s">
        <v>181</v>
      </c>
    </row>
    <row r="96" spans="1:10" x14ac:dyDescent="0.2">
      <c r="A96" s="8"/>
      <c r="B96" s="9"/>
      <c r="C96" s="9"/>
      <c r="D96" s="9" t="s">
        <v>39</v>
      </c>
      <c r="E96" s="13"/>
      <c r="F96" s="16" t="s">
        <v>21</v>
      </c>
      <c r="G96" s="14">
        <v>0</v>
      </c>
      <c r="H96" s="10">
        <f t="shared" si="0"/>
        <v>0</v>
      </c>
      <c r="J96" s="32">
        <f>SUM(H77:H96)</f>
        <v>0</v>
      </c>
    </row>
    <row r="97" spans="1:12" x14ac:dyDescent="0.2">
      <c r="A97" s="8"/>
      <c r="B97" s="9"/>
      <c r="C97" s="9"/>
      <c r="D97" s="9"/>
      <c r="E97" s="13"/>
      <c r="F97" s="16"/>
      <c r="G97" s="14"/>
      <c r="H97" s="10"/>
    </row>
    <row r="98" spans="1:12" x14ac:dyDescent="0.2">
      <c r="A98" s="8"/>
      <c r="B98" s="9"/>
      <c r="C98" s="9"/>
      <c r="D98" s="9" t="s">
        <v>296</v>
      </c>
      <c r="E98" s="13"/>
      <c r="F98" s="16"/>
      <c r="G98" s="14"/>
      <c r="H98" s="64">
        <v>0</v>
      </c>
      <c r="J98" s="32">
        <f>J96*0.05</f>
        <v>0</v>
      </c>
      <c r="K98"/>
      <c r="L98"/>
    </row>
    <row r="99" spans="1:12" ht="13.5" thickBot="1" x14ac:dyDescent="0.25">
      <c r="A99" s="11"/>
      <c r="B99" s="12"/>
      <c r="C99" s="12"/>
      <c r="D99" s="12" t="s">
        <v>179</v>
      </c>
      <c r="E99" s="26"/>
      <c r="F99" s="17"/>
      <c r="G99" s="12"/>
      <c r="H99" s="66">
        <v>0</v>
      </c>
      <c r="J99" s="32">
        <f>J74*0.3</f>
        <v>0</v>
      </c>
      <c r="K99"/>
      <c r="L99"/>
    </row>
    <row r="100" spans="1:12" ht="13.5" thickTop="1" x14ac:dyDescent="0.2">
      <c r="A100" s="20" t="s">
        <v>40</v>
      </c>
      <c r="B100" s="20" t="s">
        <v>89</v>
      </c>
      <c r="F100" s="18" t="s">
        <v>14</v>
      </c>
      <c r="G100" s="1" t="s">
        <v>110</v>
      </c>
      <c r="H100" s="67">
        <v>0</v>
      </c>
      <c r="J100" s="32">
        <f>SUM(J74:J99)+H10</f>
        <v>0</v>
      </c>
      <c r="K100" s="70"/>
      <c r="L100" s="70">
        <f>SUM(H10:H99)</f>
        <v>0</v>
      </c>
    </row>
    <row r="101" spans="1:12" x14ac:dyDescent="0.2">
      <c r="F101" s="22" t="s">
        <v>297</v>
      </c>
      <c r="G101" s="1" t="s">
        <v>110</v>
      </c>
      <c r="H101" s="68">
        <v>0</v>
      </c>
      <c r="J101" s="32">
        <f>J100*0.16</f>
        <v>0</v>
      </c>
      <c r="K101"/>
      <c r="L101"/>
    </row>
    <row r="102" spans="1:12" x14ac:dyDescent="0.2">
      <c r="F102" s="18" t="s">
        <v>15</v>
      </c>
      <c r="G102" s="1" t="s">
        <v>110</v>
      </c>
      <c r="H102" s="69">
        <v>0</v>
      </c>
      <c r="J102" s="32">
        <f>SUM(J100:J101)</f>
        <v>0</v>
      </c>
      <c r="K102"/>
      <c r="L102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3"/>
  <sheetViews>
    <sheetView topLeftCell="A110" zoomScaleNormal="100" workbookViewId="0"/>
  </sheetViews>
  <sheetFormatPr defaultColWidth="9.140625" defaultRowHeight="12.75" x14ac:dyDescent="0.2"/>
  <cols>
    <col min="1" max="1" width="13.7109375" style="1" customWidth="1"/>
    <col min="2" max="3" width="5.7109375" style="1" customWidth="1"/>
    <col min="4" max="4" width="60.7109375" style="1" customWidth="1"/>
    <col min="5" max="5" width="10.7109375" style="24" customWidth="1"/>
    <col min="6" max="6" width="10.7109375" style="15" customWidth="1"/>
    <col min="7" max="7" width="15.7109375" style="1" customWidth="1"/>
    <col min="8" max="8" width="15.7109375" style="2" customWidth="1"/>
    <col min="9" max="9" width="3.42578125" style="1" customWidth="1"/>
    <col min="10" max="10" width="13.7109375" style="1" bestFit="1" customWidth="1"/>
    <col min="11" max="11" width="3.7109375" style="1" customWidth="1"/>
    <col min="12" max="12" width="23.28515625" style="1" customWidth="1"/>
    <col min="13" max="16384" width="9.140625" style="1"/>
  </cols>
  <sheetData>
    <row r="1" spans="1:10" ht="13.5" thickBot="1" x14ac:dyDescent="0.25">
      <c r="A1" s="1" t="s">
        <v>0</v>
      </c>
      <c r="D1" s="21" t="s">
        <v>260</v>
      </c>
      <c r="E1" s="44" t="s">
        <v>113</v>
      </c>
      <c r="F1" s="45"/>
      <c r="G1" s="39" t="s">
        <v>106</v>
      </c>
      <c r="H1" s="19"/>
    </row>
    <row r="2" spans="1:10" ht="13.5" thickBot="1" x14ac:dyDescent="0.25">
      <c r="A2" s="1" t="s">
        <v>1</v>
      </c>
    </row>
    <row r="3" spans="1:10" x14ac:dyDescent="0.2">
      <c r="A3" s="1" t="s">
        <v>2</v>
      </c>
      <c r="H3" s="30" t="s">
        <v>16</v>
      </c>
    </row>
    <row r="4" spans="1:10" ht="13.5" thickBot="1" x14ac:dyDescent="0.25">
      <c r="A4" s="1" t="s">
        <v>3</v>
      </c>
      <c r="D4" s="1" t="s">
        <v>109</v>
      </c>
      <c r="H4" s="3">
        <f>SUM(H153)</f>
        <v>0</v>
      </c>
    </row>
    <row r="5" spans="1:10" x14ac:dyDescent="0.2">
      <c r="E5" s="40" t="s">
        <v>101</v>
      </c>
    </row>
    <row r="6" spans="1:10" x14ac:dyDescent="0.2">
      <c r="A6" s="1" t="s">
        <v>4</v>
      </c>
      <c r="E6" s="41"/>
      <c r="F6" s="23"/>
    </row>
    <row r="7" spans="1:10" x14ac:dyDescent="0.2">
      <c r="A7" s="1" t="s">
        <v>5</v>
      </c>
      <c r="E7" s="41"/>
    </row>
    <row r="8" spans="1:10" ht="13.5" thickBot="1" x14ac:dyDescent="0.25">
      <c r="A8" s="1" t="s">
        <v>111</v>
      </c>
      <c r="E8" s="41"/>
    </row>
    <row r="9" spans="1:10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</row>
    <row r="10" spans="1:10" x14ac:dyDescent="0.2">
      <c r="A10" s="8"/>
      <c r="B10" s="9"/>
      <c r="C10" s="9"/>
      <c r="D10" s="71" t="s">
        <v>183</v>
      </c>
      <c r="E10" s="72">
        <v>1</v>
      </c>
      <c r="F10" s="63" t="s">
        <v>31</v>
      </c>
      <c r="G10" s="14">
        <f>SUM(J124+J147)*0.05</f>
        <v>0</v>
      </c>
      <c r="H10" s="10">
        <f t="shared" ref="H10:H87" si="0">SUM(E10*G10)</f>
        <v>0</v>
      </c>
      <c r="J10" s="1" t="s">
        <v>182</v>
      </c>
    </row>
    <row r="11" spans="1:10" s="7" customFormat="1" x14ac:dyDescent="0.2">
      <c r="A11" s="42"/>
      <c r="B11" s="43"/>
      <c r="C11" s="43"/>
      <c r="D11" s="71" t="s">
        <v>203</v>
      </c>
      <c r="E11" s="72">
        <v>1</v>
      </c>
      <c r="F11" s="63" t="s">
        <v>31</v>
      </c>
      <c r="G11" s="14">
        <v>0</v>
      </c>
      <c r="H11" s="10">
        <f t="shared" si="0"/>
        <v>0</v>
      </c>
    </row>
    <row r="12" spans="1:10" x14ac:dyDescent="0.2">
      <c r="A12" s="8"/>
      <c r="B12" s="9"/>
      <c r="C12" s="9"/>
      <c r="D12" s="9" t="s">
        <v>23</v>
      </c>
      <c r="E12" s="27"/>
      <c r="F12" s="16" t="s">
        <v>28</v>
      </c>
      <c r="G12" s="14">
        <v>0</v>
      </c>
      <c r="H12" s="10">
        <f t="shared" si="0"/>
        <v>0</v>
      </c>
    </row>
    <row r="13" spans="1:10" x14ac:dyDescent="0.2">
      <c r="A13" s="8"/>
      <c r="B13" s="9"/>
      <c r="C13" s="9"/>
      <c r="D13" s="9" t="s">
        <v>45</v>
      </c>
      <c r="E13" s="13"/>
      <c r="F13" s="16" t="s">
        <v>28</v>
      </c>
      <c r="G13" s="14">
        <v>0</v>
      </c>
      <c r="H13" s="10">
        <f t="shared" si="0"/>
        <v>0</v>
      </c>
    </row>
    <row r="14" spans="1:10" x14ac:dyDescent="0.2">
      <c r="A14" s="8" t="s">
        <v>107</v>
      </c>
      <c r="B14" s="9"/>
      <c r="C14" s="9"/>
      <c r="D14" s="9" t="s">
        <v>105</v>
      </c>
      <c r="E14" s="13"/>
      <c r="F14" s="16" t="s">
        <v>30</v>
      </c>
      <c r="G14" s="14">
        <v>0</v>
      </c>
      <c r="H14" s="10">
        <f>SUM(E14*G14)</f>
        <v>0</v>
      </c>
    </row>
    <row r="15" spans="1:10" x14ac:dyDescent="0.2">
      <c r="A15" s="8"/>
      <c r="B15" s="9"/>
      <c r="C15" s="9"/>
      <c r="D15" s="9"/>
      <c r="E15" s="13"/>
      <c r="F15" s="16"/>
      <c r="G15" s="14"/>
      <c r="H15" s="10"/>
    </row>
    <row r="16" spans="1:10" x14ac:dyDescent="0.2">
      <c r="A16" s="8"/>
      <c r="B16" s="9"/>
      <c r="C16" s="9"/>
      <c r="D16" s="28" t="s">
        <v>24</v>
      </c>
      <c r="E16" s="13"/>
      <c r="F16" s="16"/>
      <c r="G16" s="14"/>
      <c r="H16" s="10"/>
    </row>
    <row r="17" spans="1:8" x14ac:dyDescent="0.2">
      <c r="A17" s="8"/>
      <c r="B17" s="9"/>
      <c r="C17" s="9"/>
      <c r="D17" s="9" t="s">
        <v>46</v>
      </c>
      <c r="E17" s="13"/>
      <c r="F17" s="16" t="s">
        <v>25</v>
      </c>
      <c r="G17" s="14">
        <v>0</v>
      </c>
      <c r="H17" s="10">
        <f>SUM(E17*G17)</f>
        <v>0</v>
      </c>
    </row>
    <row r="18" spans="1:8" x14ac:dyDescent="0.2">
      <c r="A18" s="8"/>
      <c r="B18" s="9"/>
      <c r="C18" s="9"/>
      <c r="D18" s="9" t="s">
        <v>47</v>
      </c>
      <c r="E18" s="13"/>
      <c r="F18" s="16" t="s">
        <v>25</v>
      </c>
      <c r="G18" s="14">
        <v>0</v>
      </c>
      <c r="H18" s="10">
        <f>SUM(E18*G18)</f>
        <v>0</v>
      </c>
    </row>
    <row r="19" spans="1:8" x14ac:dyDescent="0.2">
      <c r="A19" s="8"/>
      <c r="B19" s="9"/>
      <c r="C19" s="9"/>
      <c r="D19" s="9" t="s">
        <v>34</v>
      </c>
      <c r="E19" s="13"/>
      <c r="F19" s="16" t="s">
        <v>25</v>
      </c>
      <c r="G19" s="14">
        <v>0</v>
      </c>
      <c r="H19" s="10">
        <f t="shared" si="0"/>
        <v>0</v>
      </c>
    </row>
    <row r="20" spans="1:8" x14ac:dyDescent="0.2">
      <c r="A20" s="8"/>
      <c r="B20" s="9"/>
      <c r="C20" s="9"/>
      <c r="D20" s="9" t="s">
        <v>54</v>
      </c>
      <c r="E20" s="13"/>
      <c r="F20" s="16" t="s">
        <v>29</v>
      </c>
      <c r="G20" s="14">
        <v>0</v>
      </c>
      <c r="H20" s="10">
        <f t="shared" si="0"/>
        <v>0</v>
      </c>
    </row>
    <row r="21" spans="1:8" x14ac:dyDescent="0.2">
      <c r="A21" s="8"/>
      <c r="B21" s="9"/>
      <c r="C21" s="9"/>
      <c r="D21" s="9" t="s">
        <v>55</v>
      </c>
      <c r="E21" s="13"/>
      <c r="F21" s="16" t="s">
        <v>25</v>
      </c>
      <c r="G21" s="14">
        <v>0</v>
      </c>
      <c r="H21" s="10">
        <f t="shared" si="0"/>
        <v>0</v>
      </c>
    </row>
    <row r="22" spans="1:8" x14ac:dyDescent="0.2">
      <c r="A22" s="8"/>
      <c r="B22" s="9"/>
      <c r="C22" s="9"/>
      <c r="D22" s="9" t="s">
        <v>56</v>
      </c>
      <c r="E22" s="13"/>
      <c r="F22" s="16" t="s">
        <v>21</v>
      </c>
      <c r="G22" s="14">
        <v>0</v>
      </c>
      <c r="H22" s="10">
        <f t="shared" si="0"/>
        <v>0</v>
      </c>
    </row>
    <row r="23" spans="1:8" x14ac:dyDescent="0.2">
      <c r="A23" s="8"/>
      <c r="B23" s="9"/>
      <c r="C23" s="9"/>
      <c r="D23" s="9" t="s">
        <v>234</v>
      </c>
      <c r="E23" s="13"/>
      <c r="F23" s="16" t="s">
        <v>20</v>
      </c>
      <c r="G23" s="14">
        <v>0</v>
      </c>
      <c r="H23" s="10">
        <f t="shared" si="0"/>
        <v>0</v>
      </c>
    </row>
    <row r="24" spans="1:8" x14ac:dyDescent="0.2">
      <c r="A24" s="8"/>
      <c r="B24" s="9"/>
      <c r="C24" s="9"/>
      <c r="D24" s="9" t="s">
        <v>57</v>
      </c>
      <c r="E24" s="13"/>
      <c r="F24" s="16" t="s">
        <v>20</v>
      </c>
      <c r="G24" s="14">
        <v>0</v>
      </c>
      <c r="H24" s="10">
        <f t="shared" si="0"/>
        <v>0</v>
      </c>
    </row>
    <row r="25" spans="1:8" x14ac:dyDescent="0.2">
      <c r="A25" s="8"/>
      <c r="B25" s="9"/>
      <c r="C25" s="9"/>
      <c r="D25" s="9" t="s">
        <v>58</v>
      </c>
      <c r="E25" s="13"/>
      <c r="F25" s="16" t="s">
        <v>25</v>
      </c>
      <c r="G25" s="14">
        <v>0</v>
      </c>
      <c r="H25" s="10">
        <f t="shared" si="0"/>
        <v>0</v>
      </c>
    </row>
    <row r="26" spans="1:8" x14ac:dyDescent="0.2">
      <c r="A26" s="8"/>
      <c r="B26" s="9"/>
      <c r="C26" s="9"/>
      <c r="D26" s="9" t="s">
        <v>224</v>
      </c>
      <c r="E26" s="13"/>
      <c r="F26" s="16" t="s">
        <v>20</v>
      </c>
      <c r="G26" s="14">
        <v>0</v>
      </c>
      <c r="H26" s="10">
        <f t="shared" si="0"/>
        <v>0</v>
      </c>
    </row>
    <row r="27" spans="1:8" x14ac:dyDescent="0.2">
      <c r="A27" s="8"/>
      <c r="B27" s="9"/>
      <c r="C27" s="9"/>
      <c r="D27" s="9" t="s">
        <v>236</v>
      </c>
      <c r="E27" s="13"/>
      <c r="F27" s="16" t="s">
        <v>33</v>
      </c>
      <c r="G27" s="14">
        <v>0</v>
      </c>
      <c r="H27" s="10">
        <f t="shared" ref="H27:H28" si="1">SUM(E27*G27)</f>
        <v>0</v>
      </c>
    </row>
    <row r="28" spans="1:8" x14ac:dyDescent="0.2">
      <c r="A28" s="8"/>
      <c r="B28" s="9"/>
      <c r="C28" s="9"/>
      <c r="D28" s="9" t="s">
        <v>237</v>
      </c>
      <c r="E28" s="13"/>
      <c r="F28" s="16" t="s">
        <v>20</v>
      </c>
      <c r="G28" s="14">
        <v>0</v>
      </c>
      <c r="H28" s="10">
        <f t="shared" si="1"/>
        <v>0</v>
      </c>
    </row>
    <row r="29" spans="1:8" x14ac:dyDescent="0.2">
      <c r="A29" s="8"/>
      <c r="B29" s="9"/>
      <c r="C29" s="9"/>
      <c r="D29" s="9"/>
      <c r="E29" s="13"/>
      <c r="F29" s="16"/>
      <c r="G29" s="14"/>
      <c r="H29" s="10"/>
    </row>
    <row r="30" spans="1:8" x14ac:dyDescent="0.2">
      <c r="A30" s="8"/>
      <c r="B30" s="9"/>
      <c r="C30" s="9"/>
      <c r="D30" s="28" t="s">
        <v>204</v>
      </c>
      <c r="E30" s="13"/>
      <c r="F30" s="16"/>
      <c r="G30" s="14"/>
      <c r="H30" s="10"/>
    </row>
    <row r="31" spans="1:8" x14ac:dyDescent="0.2">
      <c r="A31" s="8"/>
      <c r="B31" s="9"/>
      <c r="C31" s="9"/>
      <c r="D31" s="9" t="s">
        <v>185</v>
      </c>
      <c r="E31" s="13"/>
      <c r="F31" s="16" t="s">
        <v>29</v>
      </c>
      <c r="G31" s="14">
        <v>0</v>
      </c>
      <c r="H31" s="10">
        <f t="shared" si="0"/>
        <v>0</v>
      </c>
    </row>
    <row r="32" spans="1:8" x14ac:dyDescent="0.2">
      <c r="A32" s="8"/>
      <c r="B32" s="9"/>
      <c r="C32" s="9"/>
      <c r="D32" s="9" t="s">
        <v>238</v>
      </c>
      <c r="E32" s="13"/>
      <c r="F32" s="16"/>
      <c r="G32" s="14"/>
      <c r="H32" s="10"/>
    </row>
    <row r="33" spans="1:10" customFormat="1" x14ac:dyDescent="0.2">
      <c r="A33" s="46"/>
      <c r="B33" s="51"/>
      <c r="C33" s="52"/>
      <c r="D33" s="50" t="s">
        <v>239</v>
      </c>
      <c r="E33" s="53"/>
      <c r="F33" s="48" t="s">
        <v>21</v>
      </c>
      <c r="G33" s="54">
        <v>0</v>
      </c>
      <c r="H33" s="10">
        <f t="shared" ref="H33:H50" si="2">SUM(E33*G33)</f>
        <v>0</v>
      </c>
      <c r="I33" s="55"/>
      <c r="J33" s="56"/>
    </row>
    <row r="34" spans="1:10" customFormat="1" x14ac:dyDescent="0.2">
      <c r="A34" s="46"/>
      <c r="B34" s="51"/>
      <c r="C34" s="52"/>
      <c r="D34" s="50" t="s">
        <v>240</v>
      </c>
      <c r="E34" s="53"/>
      <c r="F34" s="48" t="s">
        <v>21</v>
      </c>
      <c r="G34" s="54">
        <v>0</v>
      </c>
      <c r="H34" s="10">
        <f t="shared" si="2"/>
        <v>0</v>
      </c>
      <c r="I34" s="55"/>
      <c r="J34" s="56"/>
    </row>
    <row r="35" spans="1:10" customFormat="1" x14ac:dyDescent="0.2">
      <c r="A35" s="46"/>
      <c r="B35" s="51"/>
      <c r="C35" s="52"/>
      <c r="D35" s="50" t="s">
        <v>241</v>
      </c>
      <c r="E35" s="53"/>
      <c r="F35" s="48" t="s">
        <v>21</v>
      </c>
      <c r="G35" s="54">
        <v>0</v>
      </c>
      <c r="H35" s="10">
        <f t="shared" si="2"/>
        <v>0</v>
      </c>
      <c r="I35" s="55"/>
      <c r="J35" s="56"/>
    </row>
    <row r="36" spans="1:10" customFormat="1" x14ac:dyDescent="0.2">
      <c r="A36" s="46"/>
      <c r="B36" s="51"/>
      <c r="C36" s="52"/>
      <c r="D36" s="50" t="s">
        <v>242</v>
      </c>
      <c r="E36" s="53"/>
      <c r="F36" s="48" t="s">
        <v>21</v>
      </c>
      <c r="G36" s="54">
        <v>0</v>
      </c>
      <c r="H36" s="10">
        <f t="shared" si="2"/>
        <v>0</v>
      </c>
      <c r="I36" s="55"/>
      <c r="J36" s="56"/>
    </row>
    <row r="37" spans="1:10" customFormat="1" x14ac:dyDescent="0.2">
      <c r="A37" s="57"/>
      <c r="B37" s="51"/>
      <c r="C37" s="52"/>
      <c r="D37" s="50" t="s">
        <v>243</v>
      </c>
      <c r="E37" s="53"/>
      <c r="F37" s="48" t="s">
        <v>125</v>
      </c>
      <c r="G37" s="54">
        <v>0</v>
      </c>
      <c r="H37" s="10">
        <f t="shared" si="2"/>
        <v>0</v>
      </c>
      <c r="I37" s="55"/>
      <c r="J37" s="56"/>
    </row>
    <row r="38" spans="1:10" customFormat="1" x14ac:dyDescent="0.2">
      <c r="A38" s="57"/>
      <c r="B38" s="51"/>
      <c r="C38" s="52"/>
      <c r="D38" s="50" t="s">
        <v>244</v>
      </c>
      <c r="E38" s="53"/>
      <c r="F38" s="58" t="s">
        <v>125</v>
      </c>
      <c r="G38" s="54">
        <v>0</v>
      </c>
      <c r="H38" s="10">
        <f t="shared" si="2"/>
        <v>0</v>
      </c>
      <c r="I38" s="55"/>
      <c r="J38" s="56"/>
    </row>
    <row r="39" spans="1:10" customFormat="1" x14ac:dyDescent="0.2">
      <c r="A39" s="49"/>
      <c r="B39" s="9"/>
      <c r="C39" s="9"/>
      <c r="D39" s="47" t="s">
        <v>245</v>
      </c>
      <c r="E39" s="13"/>
      <c r="F39" s="48" t="s">
        <v>21</v>
      </c>
      <c r="G39" s="54">
        <v>0</v>
      </c>
      <c r="H39" s="10">
        <f t="shared" si="2"/>
        <v>0</v>
      </c>
      <c r="I39" s="1"/>
      <c r="J39" s="1"/>
    </row>
    <row r="40" spans="1:10" customFormat="1" x14ac:dyDescent="0.2">
      <c r="A40" s="49"/>
      <c r="B40" s="9"/>
      <c r="C40" s="9"/>
      <c r="D40" s="47" t="s">
        <v>59</v>
      </c>
      <c r="E40" s="13"/>
      <c r="F40" s="48" t="s">
        <v>21</v>
      </c>
      <c r="G40" s="54">
        <v>0</v>
      </c>
      <c r="H40" s="10">
        <f t="shared" si="2"/>
        <v>0</v>
      </c>
      <c r="I40" s="1"/>
      <c r="J40" s="1"/>
    </row>
    <row r="41" spans="1:10" customFormat="1" x14ac:dyDescent="0.2">
      <c r="A41" s="49"/>
      <c r="B41" s="9"/>
      <c r="C41" s="9"/>
      <c r="D41" s="47" t="s">
        <v>60</v>
      </c>
      <c r="E41" s="13"/>
      <c r="F41" s="48" t="s">
        <v>21</v>
      </c>
      <c r="G41" s="54">
        <v>0</v>
      </c>
      <c r="H41" s="10">
        <f t="shared" si="2"/>
        <v>0</v>
      </c>
      <c r="I41" s="1"/>
      <c r="J41" s="1"/>
    </row>
    <row r="42" spans="1:10" customFormat="1" x14ac:dyDescent="0.2">
      <c r="A42" s="57"/>
      <c r="B42" s="51"/>
      <c r="C42" s="52"/>
      <c r="D42" s="50" t="s">
        <v>246</v>
      </c>
      <c r="E42" s="53"/>
      <c r="F42" s="48" t="s">
        <v>21</v>
      </c>
      <c r="G42" s="54">
        <v>0</v>
      </c>
      <c r="H42" s="10">
        <f t="shared" si="2"/>
        <v>0</v>
      </c>
      <c r="I42" s="55"/>
      <c r="J42" s="56"/>
    </row>
    <row r="43" spans="1:10" customFormat="1" x14ac:dyDescent="0.2">
      <c r="A43" s="57"/>
      <c r="B43" s="51"/>
      <c r="C43" s="52"/>
      <c r="D43" s="50" t="s">
        <v>247</v>
      </c>
      <c r="E43" s="53"/>
      <c r="F43" s="48" t="s">
        <v>21</v>
      </c>
      <c r="G43" s="54">
        <v>0</v>
      </c>
      <c r="H43" s="10">
        <f t="shared" si="2"/>
        <v>0</v>
      </c>
      <c r="I43" s="55"/>
      <c r="J43" s="56"/>
    </row>
    <row r="44" spans="1:10" customFormat="1" x14ac:dyDescent="0.2">
      <c r="A44" s="57"/>
      <c r="B44" s="51"/>
      <c r="C44" s="52"/>
      <c r="D44" s="50" t="s">
        <v>248</v>
      </c>
      <c r="E44" s="53"/>
      <c r="F44" s="48" t="s">
        <v>21</v>
      </c>
      <c r="G44" s="54">
        <v>0</v>
      </c>
      <c r="H44" s="10">
        <f t="shared" si="2"/>
        <v>0</v>
      </c>
      <c r="I44" s="55"/>
      <c r="J44" s="56"/>
    </row>
    <row r="45" spans="1:10" customFormat="1" x14ac:dyDescent="0.2">
      <c r="A45" s="57"/>
      <c r="B45" s="51"/>
      <c r="C45" s="52"/>
      <c r="D45" s="50" t="s">
        <v>250</v>
      </c>
      <c r="E45" s="53"/>
      <c r="F45" s="48" t="s">
        <v>21</v>
      </c>
      <c r="G45" s="54">
        <v>0</v>
      </c>
      <c r="H45" s="10">
        <f t="shared" si="2"/>
        <v>0</v>
      </c>
      <c r="I45" s="55"/>
      <c r="J45" s="56"/>
    </row>
    <row r="46" spans="1:10" customFormat="1" x14ac:dyDescent="0.2">
      <c r="A46" s="57"/>
      <c r="B46" s="51"/>
      <c r="C46" s="52"/>
      <c r="D46" s="50" t="s">
        <v>249</v>
      </c>
      <c r="E46" s="53"/>
      <c r="F46" s="48" t="s">
        <v>21</v>
      </c>
      <c r="G46" s="54">
        <v>0</v>
      </c>
      <c r="H46" s="10">
        <f t="shared" si="2"/>
        <v>0</v>
      </c>
      <c r="I46" s="55"/>
      <c r="J46" s="56"/>
    </row>
    <row r="47" spans="1:10" customFormat="1" x14ac:dyDescent="0.2">
      <c r="A47" s="57"/>
      <c r="B47" s="51"/>
      <c r="C47" s="52"/>
      <c r="D47" s="50" t="s">
        <v>251</v>
      </c>
      <c r="E47" s="53"/>
      <c r="F47" s="48" t="s">
        <v>21</v>
      </c>
      <c r="G47" s="54">
        <v>0</v>
      </c>
      <c r="H47" s="10">
        <f t="shared" si="2"/>
        <v>0</v>
      </c>
      <c r="I47" s="55"/>
      <c r="J47" s="56"/>
    </row>
    <row r="48" spans="1:10" customFormat="1" x14ac:dyDescent="0.2">
      <c r="A48" s="57"/>
      <c r="B48" s="51"/>
      <c r="C48" s="52"/>
      <c r="D48" s="50" t="s">
        <v>252</v>
      </c>
      <c r="E48" s="53"/>
      <c r="F48" s="48" t="s">
        <v>21</v>
      </c>
      <c r="G48" s="54">
        <v>0</v>
      </c>
      <c r="H48" s="10">
        <f t="shared" si="2"/>
        <v>0</v>
      </c>
      <c r="I48" s="55"/>
      <c r="J48" s="56"/>
    </row>
    <row r="49" spans="1:10" customFormat="1" x14ac:dyDescent="0.2">
      <c r="A49" s="57"/>
      <c r="B49" s="51"/>
      <c r="C49" s="52"/>
      <c r="D49" s="50" t="s">
        <v>253</v>
      </c>
      <c r="E49" s="53"/>
      <c r="F49" s="48" t="s">
        <v>21</v>
      </c>
      <c r="G49" s="54">
        <v>0</v>
      </c>
      <c r="H49" s="10">
        <f t="shared" si="2"/>
        <v>0</v>
      </c>
      <c r="I49" s="55"/>
      <c r="J49" s="56"/>
    </row>
    <row r="50" spans="1:10" customFormat="1" x14ac:dyDescent="0.2">
      <c r="A50" s="57"/>
      <c r="B50" s="51"/>
      <c r="C50" s="52"/>
      <c r="D50" s="50" t="s">
        <v>254</v>
      </c>
      <c r="E50" s="53"/>
      <c r="F50" s="48" t="s">
        <v>21</v>
      </c>
      <c r="G50" s="54">
        <v>0</v>
      </c>
      <c r="H50" s="10">
        <f t="shared" si="2"/>
        <v>0</v>
      </c>
      <c r="I50" s="55"/>
      <c r="J50" s="56"/>
    </row>
    <row r="51" spans="1:10" x14ac:dyDescent="0.2">
      <c r="A51" s="8"/>
      <c r="B51" s="9"/>
      <c r="C51" s="9"/>
      <c r="D51" s="9" t="s">
        <v>61</v>
      </c>
      <c r="E51" s="13"/>
      <c r="F51" s="16" t="s">
        <v>21</v>
      </c>
      <c r="G51" s="14">
        <v>0</v>
      </c>
      <c r="H51" s="10">
        <f t="shared" si="0"/>
        <v>0</v>
      </c>
    </row>
    <row r="52" spans="1:10" x14ac:dyDescent="0.2">
      <c r="A52" s="8"/>
      <c r="B52" s="9"/>
      <c r="C52" s="9"/>
      <c r="D52" s="9"/>
      <c r="E52" s="13"/>
      <c r="F52" s="16"/>
      <c r="G52" s="14"/>
      <c r="H52" s="10"/>
    </row>
    <row r="53" spans="1:10" x14ac:dyDescent="0.2">
      <c r="A53" s="8"/>
      <c r="B53" s="9"/>
      <c r="C53" s="9"/>
      <c r="D53" s="28" t="s">
        <v>205</v>
      </c>
      <c r="E53" s="13"/>
      <c r="F53" s="16"/>
      <c r="G53" s="14"/>
      <c r="H53" s="10"/>
    </row>
    <row r="54" spans="1:10" x14ac:dyDescent="0.2">
      <c r="A54" s="8"/>
      <c r="B54" s="9"/>
      <c r="C54" s="9"/>
      <c r="D54" s="9" t="s">
        <v>26</v>
      </c>
      <c r="E54" s="13"/>
      <c r="F54" s="16" t="s">
        <v>20</v>
      </c>
      <c r="G54" s="14">
        <v>0</v>
      </c>
      <c r="H54" s="10">
        <f t="shared" ref="H54:H59" si="3">SUM(E54*G54)</f>
        <v>0</v>
      </c>
    </row>
    <row r="55" spans="1:10" x14ac:dyDescent="0.2">
      <c r="A55" s="8"/>
      <c r="B55" s="9"/>
      <c r="C55" s="9"/>
      <c r="D55" s="9" t="s">
        <v>27</v>
      </c>
      <c r="E55" s="13"/>
      <c r="F55" s="16" t="s">
        <v>20</v>
      </c>
      <c r="G55" s="14">
        <v>0</v>
      </c>
      <c r="H55" s="10">
        <f t="shared" si="3"/>
        <v>0</v>
      </c>
    </row>
    <row r="56" spans="1:10" x14ac:dyDescent="0.2">
      <c r="A56" s="8"/>
      <c r="B56" s="9"/>
      <c r="C56" s="9"/>
      <c r="D56" s="9" t="s">
        <v>32</v>
      </c>
      <c r="E56" s="13"/>
      <c r="F56" s="16" t="s">
        <v>29</v>
      </c>
      <c r="G56" s="14">
        <v>0</v>
      </c>
      <c r="H56" s="10">
        <f t="shared" si="3"/>
        <v>0</v>
      </c>
    </row>
    <row r="57" spans="1:10" x14ac:dyDescent="0.2">
      <c r="A57" s="8"/>
      <c r="B57" s="9"/>
      <c r="C57" s="9"/>
      <c r="D57" s="9" t="s">
        <v>226</v>
      </c>
      <c r="E57" s="13"/>
      <c r="F57" s="16" t="s">
        <v>29</v>
      </c>
      <c r="G57" s="14">
        <v>0</v>
      </c>
      <c r="H57" s="10">
        <f t="shared" si="3"/>
        <v>0</v>
      </c>
    </row>
    <row r="58" spans="1:10" x14ac:dyDescent="0.2">
      <c r="A58" s="8"/>
      <c r="B58" s="9"/>
      <c r="C58" s="9"/>
      <c r="D58" s="9" t="s">
        <v>227</v>
      </c>
      <c r="E58" s="13"/>
      <c r="F58" s="16" t="s">
        <v>29</v>
      </c>
      <c r="G58" s="14">
        <v>0</v>
      </c>
      <c r="H58" s="10">
        <f t="shared" si="3"/>
        <v>0</v>
      </c>
    </row>
    <row r="59" spans="1:10" x14ac:dyDescent="0.2">
      <c r="A59" s="8"/>
      <c r="B59" s="9"/>
      <c r="C59" s="9"/>
      <c r="D59" s="9" t="s">
        <v>229</v>
      </c>
      <c r="E59" s="13"/>
      <c r="F59" s="16" t="s">
        <v>29</v>
      </c>
      <c r="G59" s="14">
        <v>0</v>
      </c>
      <c r="H59" s="10">
        <f t="shared" si="3"/>
        <v>0</v>
      </c>
    </row>
    <row r="60" spans="1:10" x14ac:dyDescent="0.2">
      <c r="A60" s="8"/>
      <c r="B60" s="9"/>
      <c r="C60" s="9"/>
      <c r="D60" s="9" t="s">
        <v>228</v>
      </c>
      <c r="E60" s="13"/>
      <c r="F60" s="16" t="s">
        <v>29</v>
      </c>
      <c r="G60" s="14">
        <v>0</v>
      </c>
      <c r="H60" s="10">
        <f>SUM(E60*G60)</f>
        <v>0</v>
      </c>
    </row>
    <row r="61" spans="1:10" x14ac:dyDescent="0.2">
      <c r="A61" s="8"/>
      <c r="B61" s="9"/>
      <c r="C61" s="9"/>
      <c r="D61" s="9"/>
      <c r="E61" s="13"/>
      <c r="F61" s="16"/>
      <c r="G61" s="14"/>
      <c r="H61" s="10"/>
    </row>
    <row r="62" spans="1:10" x14ac:dyDescent="0.2">
      <c r="A62" s="8"/>
      <c r="B62" s="9"/>
      <c r="C62" s="9"/>
      <c r="D62" s="28" t="s">
        <v>255</v>
      </c>
      <c r="E62" s="13"/>
      <c r="F62" s="16"/>
      <c r="G62" s="14"/>
      <c r="H62" s="10"/>
    </row>
    <row r="63" spans="1:10" x14ac:dyDescent="0.2">
      <c r="A63" s="8"/>
      <c r="B63" s="9"/>
      <c r="C63" s="9"/>
      <c r="D63" s="9" t="s">
        <v>62</v>
      </c>
      <c r="E63" s="13"/>
      <c r="F63" s="16" t="s">
        <v>25</v>
      </c>
      <c r="G63" s="14">
        <v>0</v>
      </c>
      <c r="H63" s="10">
        <f t="shared" si="0"/>
        <v>0</v>
      </c>
    </row>
    <row r="64" spans="1:10" x14ac:dyDescent="0.2">
      <c r="A64" s="8"/>
      <c r="B64" s="9"/>
      <c r="C64" s="9"/>
      <c r="D64" s="9" t="s">
        <v>63</v>
      </c>
      <c r="E64" s="13"/>
      <c r="F64" s="16" t="s">
        <v>25</v>
      </c>
      <c r="G64" s="14">
        <v>0</v>
      </c>
      <c r="H64" s="10">
        <f t="shared" si="0"/>
        <v>0</v>
      </c>
    </row>
    <row r="65" spans="1:8" x14ac:dyDescent="0.2">
      <c r="A65" s="8"/>
      <c r="B65" s="9"/>
      <c r="C65" s="9"/>
      <c r="D65" s="9" t="s">
        <v>64</v>
      </c>
      <c r="E65" s="13"/>
      <c r="F65" s="16" t="s">
        <v>25</v>
      </c>
      <c r="G65" s="14">
        <v>0</v>
      </c>
      <c r="H65" s="10">
        <f t="shared" si="0"/>
        <v>0</v>
      </c>
    </row>
    <row r="66" spans="1:8" x14ac:dyDescent="0.2">
      <c r="A66" s="8"/>
      <c r="B66" s="9"/>
      <c r="C66" s="9"/>
      <c r="D66" s="9" t="s">
        <v>65</v>
      </c>
      <c r="E66" s="13"/>
      <c r="F66" s="16" t="s">
        <v>30</v>
      </c>
      <c r="G66" s="14">
        <v>0</v>
      </c>
      <c r="H66" s="10">
        <f t="shared" si="0"/>
        <v>0</v>
      </c>
    </row>
    <row r="67" spans="1:8" x14ac:dyDescent="0.2">
      <c r="A67" s="8"/>
      <c r="B67" s="9"/>
      <c r="C67" s="9"/>
      <c r="D67" s="9" t="s">
        <v>66</v>
      </c>
      <c r="E67" s="13"/>
      <c r="F67" s="16" t="s">
        <v>30</v>
      </c>
      <c r="G67" s="14">
        <v>0</v>
      </c>
      <c r="H67" s="10">
        <f t="shared" si="0"/>
        <v>0</v>
      </c>
    </row>
    <row r="68" spans="1:8" x14ac:dyDescent="0.2">
      <c r="A68" s="8"/>
      <c r="B68" s="9"/>
      <c r="C68" s="9"/>
      <c r="D68" s="9" t="s">
        <v>67</v>
      </c>
      <c r="E68" s="13"/>
      <c r="F68" s="16" t="s">
        <v>30</v>
      </c>
      <c r="G68" s="14">
        <v>0</v>
      </c>
      <c r="H68" s="10">
        <f t="shared" si="0"/>
        <v>0</v>
      </c>
    </row>
    <row r="69" spans="1:8" x14ac:dyDescent="0.2">
      <c r="A69" s="8"/>
      <c r="B69" s="9"/>
      <c r="C69" s="9"/>
      <c r="D69" s="9" t="s">
        <v>68</v>
      </c>
      <c r="E69" s="13"/>
      <c r="F69" s="16" t="s">
        <v>30</v>
      </c>
      <c r="G69" s="14">
        <v>0</v>
      </c>
      <c r="H69" s="10">
        <f t="shared" si="0"/>
        <v>0</v>
      </c>
    </row>
    <row r="70" spans="1:8" x14ac:dyDescent="0.2">
      <c r="A70" s="8"/>
      <c r="B70" s="9"/>
      <c r="C70" s="9"/>
      <c r="D70" s="9" t="s">
        <v>69</v>
      </c>
      <c r="E70" s="13"/>
      <c r="F70" s="16" t="s">
        <v>30</v>
      </c>
      <c r="G70" s="14">
        <v>0</v>
      </c>
      <c r="H70" s="10">
        <f t="shared" si="0"/>
        <v>0</v>
      </c>
    </row>
    <row r="71" spans="1:8" x14ac:dyDescent="0.2">
      <c r="A71" s="8"/>
      <c r="B71" s="9"/>
      <c r="C71" s="9"/>
      <c r="D71" s="9" t="s">
        <v>70</v>
      </c>
      <c r="E71" s="13"/>
      <c r="F71" s="16" t="s">
        <v>30</v>
      </c>
      <c r="G71" s="14">
        <v>0</v>
      </c>
      <c r="H71" s="10">
        <f t="shared" si="0"/>
        <v>0</v>
      </c>
    </row>
    <row r="72" spans="1:8" x14ac:dyDescent="0.2">
      <c r="A72" s="8"/>
      <c r="B72" s="9"/>
      <c r="C72" s="9"/>
      <c r="D72" s="9" t="s">
        <v>71</v>
      </c>
      <c r="E72" s="13"/>
      <c r="F72" s="16" t="s">
        <v>30</v>
      </c>
      <c r="G72" s="14">
        <v>0</v>
      </c>
      <c r="H72" s="10">
        <f t="shared" si="0"/>
        <v>0</v>
      </c>
    </row>
    <row r="73" spans="1:8" x14ac:dyDescent="0.2">
      <c r="A73" s="8"/>
      <c r="B73" s="9"/>
      <c r="C73" s="9"/>
      <c r="D73" s="9" t="s">
        <v>72</v>
      </c>
      <c r="E73" s="13"/>
      <c r="F73" s="16" t="s">
        <v>30</v>
      </c>
      <c r="G73" s="14">
        <v>0</v>
      </c>
      <c r="H73" s="10">
        <f t="shared" si="0"/>
        <v>0</v>
      </c>
    </row>
    <row r="74" spans="1:8" x14ac:dyDescent="0.2">
      <c r="A74" s="8"/>
      <c r="B74" s="9"/>
      <c r="C74" s="9"/>
      <c r="D74" s="9" t="s">
        <v>73</v>
      </c>
      <c r="E74" s="13"/>
      <c r="F74" s="16" t="s">
        <v>30</v>
      </c>
      <c r="G74" s="14">
        <v>0</v>
      </c>
      <c r="H74" s="10">
        <f t="shared" si="0"/>
        <v>0</v>
      </c>
    </row>
    <row r="75" spans="1:8" x14ac:dyDescent="0.2">
      <c r="A75" s="8"/>
      <c r="B75" s="9"/>
      <c r="C75" s="9"/>
      <c r="D75" s="9"/>
      <c r="E75" s="13"/>
      <c r="F75" s="16"/>
      <c r="G75" s="14"/>
      <c r="H75" s="10"/>
    </row>
    <row r="76" spans="1:8" x14ac:dyDescent="0.2">
      <c r="A76" s="8"/>
      <c r="B76" s="9"/>
      <c r="C76" s="9"/>
      <c r="D76" s="9" t="s">
        <v>43</v>
      </c>
      <c r="E76" s="13"/>
      <c r="F76" s="16" t="s">
        <v>21</v>
      </c>
      <c r="G76" s="14">
        <v>0</v>
      </c>
      <c r="H76" s="10">
        <f t="shared" si="0"/>
        <v>0</v>
      </c>
    </row>
    <row r="77" spans="1:8" x14ac:dyDescent="0.2">
      <c r="A77" s="8"/>
      <c r="B77" s="9"/>
      <c r="C77" s="9"/>
      <c r="D77" s="9" t="s">
        <v>35</v>
      </c>
      <c r="E77" s="13"/>
      <c r="F77" s="16" t="s">
        <v>21</v>
      </c>
      <c r="G77" s="14">
        <v>0</v>
      </c>
      <c r="H77" s="10">
        <f t="shared" si="0"/>
        <v>0</v>
      </c>
    </row>
    <row r="78" spans="1:8" x14ac:dyDescent="0.2">
      <c r="A78" s="8"/>
      <c r="B78" s="9"/>
      <c r="C78" s="9"/>
      <c r="D78" s="9" t="s">
        <v>42</v>
      </c>
      <c r="E78" s="13"/>
      <c r="F78" s="16" t="s">
        <v>20</v>
      </c>
      <c r="G78" s="14">
        <v>0</v>
      </c>
      <c r="H78" s="10">
        <f t="shared" si="0"/>
        <v>0</v>
      </c>
    </row>
    <row r="79" spans="1:8" x14ac:dyDescent="0.2">
      <c r="A79" s="8"/>
      <c r="B79" s="9"/>
      <c r="C79" s="9"/>
      <c r="D79" s="9" t="s">
        <v>49</v>
      </c>
      <c r="E79" s="13"/>
      <c r="F79" s="16" t="s">
        <v>20</v>
      </c>
      <c r="G79" s="14">
        <v>0</v>
      </c>
      <c r="H79" s="10">
        <f t="shared" si="0"/>
        <v>0</v>
      </c>
    </row>
    <row r="80" spans="1:8" x14ac:dyDescent="0.2">
      <c r="A80" s="8"/>
      <c r="B80" s="9"/>
      <c r="C80" s="9"/>
      <c r="D80" s="9" t="s">
        <v>48</v>
      </c>
      <c r="E80" s="13"/>
      <c r="F80" s="16" t="s">
        <v>20</v>
      </c>
      <c r="G80" s="14">
        <v>0</v>
      </c>
      <c r="H80" s="10">
        <f t="shared" si="0"/>
        <v>0</v>
      </c>
    </row>
    <row r="81" spans="1:8" x14ac:dyDescent="0.2">
      <c r="A81" s="8"/>
      <c r="B81" s="9"/>
      <c r="C81" s="9"/>
      <c r="D81" s="9" t="s">
        <v>74</v>
      </c>
      <c r="E81" s="13"/>
      <c r="F81" s="16" t="s">
        <v>20</v>
      </c>
      <c r="G81" s="14">
        <v>0</v>
      </c>
      <c r="H81" s="10">
        <f t="shared" si="0"/>
        <v>0</v>
      </c>
    </row>
    <row r="82" spans="1:8" x14ac:dyDescent="0.2">
      <c r="A82" s="8"/>
      <c r="B82" s="9"/>
      <c r="C82" s="9"/>
      <c r="D82" s="9" t="s">
        <v>75</v>
      </c>
      <c r="E82" s="13"/>
      <c r="F82" s="16" t="s">
        <v>20</v>
      </c>
      <c r="G82" s="14">
        <v>0</v>
      </c>
      <c r="H82" s="10">
        <f t="shared" si="0"/>
        <v>0</v>
      </c>
    </row>
    <row r="83" spans="1:8" x14ac:dyDescent="0.2">
      <c r="A83" s="8"/>
      <c r="B83" s="9"/>
      <c r="C83" s="9"/>
      <c r="D83" s="9" t="s">
        <v>76</v>
      </c>
      <c r="E83" s="13"/>
      <c r="F83" s="16" t="s">
        <v>30</v>
      </c>
      <c r="G83" s="14">
        <v>0</v>
      </c>
      <c r="H83" s="10">
        <f t="shared" si="0"/>
        <v>0</v>
      </c>
    </row>
    <row r="84" spans="1:8" x14ac:dyDescent="0.2">
      <c r="A84" s="8"/>
      <c r="B84" s="9"/>
      <c r="C84" s="9"/>
      <c r="D84" s="9" t="s">
        <v>77</v>
      </c>
      <c r="E84" s="13"/>
      <c r="F84" s="16" t="s">
        <v>30</v>
      </c>
      <c r="G84" s="14">
        <v>0</v>
      </c>
      <c r="H84" s="10">
        <f t="shared" si="0"/>
        <v>0</v>
      </c>
    </row>
    <row r="85" spans="1:8" x14ac:dyDescent="0.2">
      <c r="A85" s="8"/>
      <c r="B85" s="9"/>
      <c r="C85" s="9"/>
      <c r="D85" s="9"/>
      <c r="E85" s="27"/>
      <c r="F85" s="31"/>
      <c r="G85" s="14"/>
      <c r="H85" s="10"/>
    </row>
    <row r="86" spans="1:8" x14ac:dyDescent="0.2">
      <c r="A86" s="8"/>
      <c r="B86" s="9"/>
      <c r="C86" s="9"/>
      <c r="D86" s="9" t="s">
        <v>50</v>
      </c>
      <c r="E86" s="27"/>
      <c r="F86" s="31" t="s">
        <v>21</v>
      </c>
      <c r="G86" s="14">
        <v>0</v>
      </c>
      <c r="H86" s="10">
        <f t="shared" si="0"/>
        <v>0</v>
      </c>
    </row>
    <row r="87" spans="1:8" x14ac:dyDescent="0.2">
      <c r="A87" s="8"/>
      <c r="B87" s="9"/>
      <c r="C87" s="9"/>
      <c r="D87" s="9" t="s">
        <v>51</v>
      </c>
      <c r="E87" s="13"/>
      <c r="F87" s="16" t="s">
        <v>30</v>
      </c>
      <c r="G87" s="14">
        <v>0</v>
      </c>
      <c r="H87" s="10">
        <f t="shared" si="0"/>
        <v>0</v>
      </c>
    </row>
    <row r="88" spans="1:8" x14ac:dyDescent="0.2">
      <c r="A88" s="8"/>
      <c r="B88" s="9"/>
      <c r="C88" s="9"/>
      <c r="D88" s="9" t="s">
        <v>258</v>
      </c>
      <c r="E88" s="13"/>
      <c r="F88" s="16" t="s">
        <v>30</v>
      </c>
      <c r="G88" s="14">
        <v>0</v>
      </c>
      <c r="H88" s="10">
        <f>SUM(E88*G88)</f>
        <v>0</v>
      </c>
    </row>
    <row r="89" spans="1:8" x14ac:dyDescent="0.2">
      <c r="A89" s="8"/>
      <c r="B89" s="9"/>
      <c r="C89" s="9"/>
      <c r="D89" s="9" t="s">
        <v>52</v>
      </c>
      <c r="E89" s="13"/>
      <c r="F89" s="16" t="s">
        <v>30</v>
      </c>
      <c r="G89" s="14">
        <v>0</v>
      </c>
      <c r="H89" s="10">
        <f t="shared" ref="H89:H147" si="4">SUM(E89*G89)</f>
        <v>0</v>
      </c>
    </row>
    <row r="90" spans="1:8" x14ac:dyDescent="0.2">
      <c r="A90" s="8"/>
      <c r="B90" s="9"/>
      <c r="C90" s="9"/>
      <c r="D90" s="9" t="s">
        <v>53</v>
      </c>
      <c r="E90" s="13"/>
      <c r="F90" s="16" t="s">
        <v>21</v>
      </c>
      <c r="G90" s="14">
        <v>0</v>
      </c>
      <c r="H90" s="10">
        <f t="shared" si="4"/>
        <v>0</v>
      </c>
    </row>
    <row r="91" spans="1:8" x14ac:dyDescent="0.2">
      <c r="A91" s="8"/>
      <c r="B91" s="9"/>
      <c r="C91" s="9"/>
      <c r="D91" s="9"/>
      <c r="E91" s="13"/>
      <c r="F91" s="16"/>
      <c r="G91" s="14"/>
      <c r="H91" s="10"/>
    </row>
    <row r="92" spans="1:8" x14ac:dyDescent="0.2">
      <c r="A92" s="8"/>
      <c r="B92" s="9"/>
      <c r="C92" s="9"/>
      <c r="D92" s="9" t="s">
        <v>108</v>
      </c>
      <c r="E92" s="13"/>
      <c r="F92" s="16" t="s">
        <v>21</v>
      </c>
      <c r="G92" s="14">
        <v>0</v>
      </c>
      <c r="H92" s="10">
        <f t="shared" si="4"/>
        <v>0</v>
      </c>
    </row>
    <row r="93" spans="1:8" x14ac:dyDescent="0.2">
      <c r="A93" s="8"/>
      <c r="B93" s="9"/>
      <c r="C93" s="9"/>
      <c r="D93" s="9" t="s">
        <v>99</v>
      </c>
      <c r="E93" s="13"/>
      <c r="F93" s="16" t="s">
        <v>21</v>
      </c>
      <c r="G93" s="14">
        <v>0</v>
      </c>
      <c r="H93" s="10">
        <f t="shared" si="4"/>
        <v>0</v>
      </c>
    </row>
    <row r="94" spans="1:8" x14ac:dyDescent="0.2">
      <c r="A94" s="8"/>
      <c r="B94" s="9"/>
      <c r="C94" s="9"/>
      <c r="D94" s="9" t="s">
        <v>78</v>
      </c>
      <c r="E94" s="13"/>
      <c r="F94" s="16" t="s">
        <v>21</v>
      </c>
      <c r="G94" s="14">
        <v>0</v>
      </c>
      <c r="H94" s="10">
        <f t="shared" si="4"/>
        <v>0</v>
      </c>
    </row>
    <row r="95" spans="1:8" x14ac:dyDescent="0.2">
      <c r="A95" s="8"/>
      <c r="B95" s="9"/>
      <c r="C95" s="9"/>
      <c r="D95" s="9"/>
      <c r="E95" s="13"/>
      <c r="F95" s="16"/>
      <c r="G95" s="14"/>
      <c r="H95" s="10"/>
    </row>
    <row r="96" spans="1:8" x14ac:dyDescent="0.2">
      <c r="A96" s="8"/>
      <c r="B96" s="9"/>
      <c r="C96" s="9"/>
      <c r="D96" s="9" t="s">
        <v>79</v>
      </c>
      <c r="E96" s="13"/>
      <c r="F96" s="16" t="s">
        <v>81</v>
      </c>
      <c r="G96" s="14">
        <v>0</v>
      </c>
      <c r="H96" s="10">
        <f t="shared" si="4"/>
        <v>0</v>
      </c>
    </row>
    <row r="97" spans="1:8" x14ac:dyDescent="0.2">
      <c r="A97" s="8"/>
      <c r="B97" s="9"/>
      <c r="C97" s="9"/>
      <c r="D97" s="9" t="s">
        <v>80</v>
      </c>
      <c r="E97" s="13"/>
      <c r="F97" s="16" t="s">
        <v>81</v>
      </c>
      <c r="G97" s="14">
        <v>0</v>
      </c>
      <c r="H97" s="10">
        <f t="shared" si="4"/>
        <v>0</v>
      </c>
    </row>
    <row r="98" spans="1:8" x14ac:dyDescent="0.2">
      <c r="A98" s="8"/>
      <c r="B98" s="9"/>
      <c r="C98" s="9"/>
      <c r="D98" s="9" t="s">
        <v>259</v>
      </c>
      <c r="E98" s="13"/>
      <c r="F98" s="16" t="s">
        <v>20</v>
      </c>
      <c r="G98" s="14">
        <v>0</v>
      </c>
      <c r="H98" s="10">
        <f t="shared" si="4"/>
        <v>0</v>
      </c>
    </row>
    <row r="99" spans="1:8" x14ac:dyDescent="0.2">
      <c r="A99" s="8"/>
      <c r="B99" s="9"/>
      <c r="C99" s="9"/>
      <c r="D99" s="9"/>
      <c r="E99" s="13"/>
      <c r="F99" s="16"/>
      <c r="G99" s="14"/>
      <c r="H99" s="10"/>
    </row>
    <row r="100" spans="1:8" x14ac:dyDescent="0.2">
      <c r="A100" s="8"/>
      <c r="B100" s="9"/>
      <c r="C100" s="9"/>
      <c r="D100" s="28" t="s">
        <v>18</v>
      </c>
      <c r="E100" s="27"/>
      <c r="F100" s="16" t="s">
        <v>22</v>
      </c>
      <c r="G100" s="14">
        <v>0</v>
      </c>
      <c r="H100" s="10">
        <f t="shared" si="4"/>
        <v>0</v>
      </c>
    </row>
    <row r="101" spans="1:8" x14ac:dyDescent="0.2">
      <c r="A101" s="8"/>
      <c r="B101" s="9"/>
      <c r="C101" s="9"/>
      <c r="D101" s="9"/>
      <c r="E101" s="27"/>
      <c r="F101" s="16"/>
      <c r="G101" s="14"/>
      <c r="H101" s="10"/>
    </row>
    <row r="102" spans="1:8" x14ac:dyDescent="0.2">
      <c r="A102" s="8"/>
      <c r="B102" s="9"/>
      <c r="C102" s="9"/>
      <c r="D102" s="28" t="s">
        <v>206</v>
      </c>
      <c r="E102" s="27"/>
      <c r="F102" s="16"/>
      <c r="G102" s="14"/>
      <c r="H102" s="10"/>
    </row>
    <row r="103" spans="1:8" x14ac:dyDescent="0.2">
      <c r="A103" s="8"/>
      <c r="B103" s="9"/>
      <c r="C103" s="9"/>
      <c r="D103" s="62" t="s">
        <v>167</v>
      </c>
      <c r="E103" s="27"/>
      <c r="F103" s="16"/>
      <c r="G103" s="14"/>
      <c r="H103" s="10"/>
    </row>
    <row r="104" spans="1:8" x14ac:dyDescent="0.2">
      <c r="A104" s="8"/>
      <c r="B104" s="9"/>
      <c r="C104" s="9"/>
      <c r="D104" s="9" t="s">
        <v>210</v>
      </c>
      <c r="E104" s="27"/>
      <c r="F104" s="16" t="s">
        <v>17</v>
      </c>
      <c r="G104" s="14">
        <v>0</v>
      </c>
      <c r="H104" s="10">
        <f t="shared" ref="H104:H110" si="5">SUM(E104*G104)</f>
        <v>0</v>
      </c>
    </row>
    <row r="105" spans="1:8" x14ac:dyDescent="0.2">
      <c r="A105" s="8"/>
      <c r="B105" s="9"/>
      <c r="C105" s="9"/>
      <c r="D105" s="21" t="s">
        <v>211</v>
      </c>
      <c r="E105" s="27"/>
      <c r="F105" s="16"/>
      <c r="G105" s="14"/>
      <c r="H105" s="10"/>
    </row>
    <row r="106" spans="1:8" x14ac:dyDescent="0.2">
      <c r="A106" s="8"/>
      <c r="B106" s="9"/>
      <c r="C106" s="9"/>
      <c r="D106" s="9" t="s">
        <v>93</v>
      </c>
      <c r="E106" s="27"/>
      <c r="F106" s="16" t="s">
        <v>30</v>
      </c>
      <c r="G106" s="14">
        <v>0</v>
      </c>
      <c r="H106" s="10">
        <f t="shared" si="5"/>
        <v>0</v>
      </c>
    </row>
    <row r="107" spans="1:8" x14ac:dyDescent="0.2">
      <c r="A107" s="8"/>
      <c r="B107" s="9"/>
      <c r="C107" s="9"/>
      <c r="D107" s="9" t="s">
        <v>94</v>
      </c>
      <c r="E107" s="27"/>
      <c r="F107" s="16" t="s">
        <v>30</v>
      </c>
      <c r="G107" s="14">
        <v>0</v>
      </c>
      <c r="H107" s="10">
        <f t="shared" si="5"/>
        <v>0</v>
      </c>
    </row>
    <row r="108" spans="1:8" x14ac:dyDescent="0.2">
      <c r="A108" s="8"/>
      <c r="B108" s="9"/>
      <c r="C108" s="9"/>
      <c r="D108" s="9" t="s">
        <v>95</v>
      </c>
      <c r="E108" s="27"/>
      <c r="F108" s="16" t="s">
        <v>30</v>
      </c>
      <c r="G108" s="14">
        <v>0</v>
      </c>
      <c r="H108" s="10">
        <f t="shared" si="5"/>
        <v>0</v>
      </c>
    </row>
    <row r="109" spans="1:8" x14ac:dyDescent="0.2">
      <c r="A109" s="8"/>
      <c r="B109" s="9"/>
      <c r="C109" s="9"/>
      <c r="D109" s="9" t="s">
        <v>96</v>
      </c>
      <c r="E109" s="27"/>
      <c r="F109" s="16" t="s">
        <v>30</v>
      </c>
      <c r="G109" s="14">
        <v>0</v>
      </c>
      <c r="H109" s="10">
        <f t="shared" si="5"/>
        <v>0</v>
      </c>
    </row>
    <row r="110" spans="1:8" x14ac:dyDescent="0.2">
      <c r="A110" s="8"/>
      <c r="B110" s="9"/>
      <c r="C110" s="9"/>
      <c r="D110" s="9" t="s">
        <v>100</v>
      </c>
      <c r="E110" s="27"/>
      <c r="F110" s="16" t="s">
        <v>30</v>
      </c>
      <c r="G110" s="14">
        <v>0</v>
      </c>
      <c r="H110" s="10">
        <f t="shared" si="5"/>
        <v>0</v>
      </c>
    </row>
    <row r="111" spans="1:8" x14ac:dyDescent="0.2">
      <c r="A111" s="8"/>
      <c r="B111" s="9"/>
      <c r="C111" s="9"/>
      <c r="D111" s="9"/>
      <c r="E111" s="27"/>
      <c r="F111" s="16"/>
      <c r="G111" s="14"/>
      <c r="H111" s="10"/>
    </row>
    <row r="112" spans="1:8" x14ac:dyDescent="0.2">
      <c r="A112" s="8"/>
      <c r="B112" s="9"/>
      <c r="C112" s="9"/>
      <c r="D112" s="28" t="s">
        <v>19</v>
      </c>
      <c r="E112" s="27"/>
      <c r="F112" s="16"/>
      <c r="G112" s="14"/>
      <c r="H112" s="10"/>
    </row>
    <row r="113" spans="1:10" customFormat="1" x14ac:dyDescent="0.2">
      <c r="A113" s="49"/>
      <c r="B113" s="9"/>
      <c r="C113" s="9"/>
      <c r="D113" s="62" t="s">
        <v>168</v>
      </c>
      <c r="E113" s="13"/>
      <c r="F113" s="48"/>
      <c r="G113" s="14"/>
      <c r="H113" s="10"/>
      <c r="I113" s="1"/>
      <c r="J113" s="1"/>
    </row>
    <row r="114" spans="1:10" customFormat="1" x14ac:dyDescent="0.2">
      <c r="A114" s="49"/>
      <c r="B114" s="9"/>
      <c r="C114" s="9"/>
      <c r="D114" s="62" t="s">
        <v>169</v>
      </c>
      <c r="E114" s="13"/>
      <c r="F114" s="48"/>
      <c r="G114" s="14"/>
      <c r="H114" s="10"/>
      <c r="I114" s="1"/>
      <c r="J114" s="1"/>
    </row>
    <row r="115" spans="1:10" customFormat="1" x14ac:dyDescent="0.2">
      <c r="A115" s="49"/>
      <c r="B115" s="9"/>
      <c r="C115" s="9"/>
      <c r="D115" s="62" t="s">
        <v>170</v>
      </c>
      <c r="E115" s="13"/>
      <c r="F115" s="48"/>
      <c r="G115" s="14"/>
      <c r="H115" s="10"/>
      <c r="I115" s="1"/>
      <c r="J115" s="1"/>
    </row>
    <row r="116" spans="1:10" x14ac:dyDescent="0.2">
      <c r="A116" s="8"/>
      <c r="B116" s="9"/>
      <c r="C116" s="9"/>
      <c r="D116" s="9" t="s">
        <v>212</v>
      </c>
      <c r="E116" s="27"/>
      <c r="F116" s="16" t="s">
        <v>17</v>
      </c>
      <c r="G116" s="14">
        <v>0</v>
      </c>
      <c r="H116" s="10">
        <f t="shared" ref="H116" si="6">SUM(E116*G116)</f>
        <v>0</v>
      </c>
      <c r="J116" s="38"/>
    </row>
    <row r="117" spans="1:10" x14ac:dyDescent="0.2">
      <c r="A117" s="8"/>
      <c r="B117" s="9"/>
      <c r="C117" s="9"/>
      <c r="D117" s="9"/>
      <c r="E117" s="27"/>
      <c r="F117" s="16"/>
      <c r="G117" s="14"/>
      <c r="H117" s="10"/>
      <c r="J117" s="38"/>
    </row>
    <row r="118" spans="1:10" customFormat="1" x14ac:dyDescent="0.2">
      <c r="A118" s="49"/>
      <c r="B118" s="9"/>
      <c r="C118" s="9"/>
      <c r="D118" s="47" t="s">
        <v>233</v>
      </c>
      <c r="E118" s="13"/>
      <c r="F118" s="48" t="s">
        <v>17</v>
      </c>
      <c r="G118" s="14">
        <v>0</v>
      </c>
      <c r="H118" s="10">
        <f t="shared" ref="H118" si="7">SUM(E118*G118)</f>
        <v>0</v>
      </c>
      <c r="I118" s="1"/>
      <c r="J118" s="1"/>
    </row>
    <row r="119" spans="1:10" customFormat="1" x14ac:dyDescent="0.2">
      <c r="A119" s="49"/>
      <c r="B119" s="9"/>
      <c r="C119" s="9"/>
      <c r="D119" s="47"/>
      <c r="E119" s="13"/>
      <c r="F119" s="48"/>
      <c r="G119" s="14"/>
      <c r="H119" s="10"/>
      <c r="I119" s="1"/>
      <c r="J119" s="1"/>
    </row>
    <row r="120" spans="1:10" x14ac:dyDescent="0.2">
      <c r="A120" s="8"/>
      <c r="B120" s="9"/>
      <c r="C120" s="9"/>
      <c r="D120" s="9" t="s">
        <v>41</v>
      </c>
      <c r="E120" s="13"/>
      <c r="F120" s="16" t="s">
        <v>30</v>
      </c>
      <c r="G120" s="14">
        <v>0</v>
      </c>
      <c r="H120" s="10">
        <f t="shared" ref="H120:H121" si="8">SUM(E120*G120)</f>
        <v>0</v>
      </c>
    </row>
    <row r="121" spans="1:10" x14ac:dyDescent="0.2">
      <c r="A121" s="8"/>
      <c r="B121" s="9"/>
      <c r="C121" s="9"/>
      <c r="D121" s="9" t="s">
        <v>44</v>
      </c>
      <c r="E121" s="13"/>
      <c r="F121" s="16" t="s">
        <v>30</v>
      </c>
      <c r="G121" s="14">
        <v>0</v>
      </c>
      <c r="H121" s="10">
        <f t="shared" si="8"/>
        <v>0</v>
      </c>
    </row>
    <row r="122" spans="1:10" x14ac:dyDescent="0.2">
      <c r="A122" s="8"/>
      <c r="B122" s="9"/>
      <c r="C122" s="9"/>
      <c r="D122" s="9"/>
      <c r="E122" s="27"/>
      <c r="F122" s="16"/>
      <c r="G122" s="14"/>
      <c r="H122" s="10"/>
    </row>
    <row r="123" spans="1:10" x14ac:dyDescent="0.2">
      <c r="A123" s="8"/>
      <c r="B123" s="9"/>
      <c r="C123" s="9"/>
      <c r="D123" s="9" t="s">
        <v>102</v>
      </c>
      <c r="E123" s="27"/>
      <c r="F123" s="16" t="s">
        <v>30</v>
      </c>
      <c r="G123" s="14">
        <v>0</v>
      </c>
      <c r="H123" s="10">
        <f t="shared" ref="H123:H124" si="9">SUM(E123*G123)</f>
        <v>0</v>
      </c>
      <c r="J123" s="38" t="s">
        <v>82</v>
      </c>
    </row>
    <row r="124" spans="1:10" x14ac:dyDescent="0.2">
      <c r="A124" s="8"/>
      <c r="B124" s="9"/>
      <c r="C124" s="9"/>
      <c r="D124" s="9" t="s">
        <v>103</v>
      </c>
      <c r="E124" s="27"/>
      <c r="F124" s="16" t="s">
        <v>30</v>
      </c>
      <c r="G124" s="14">
        <v>0</v>
      </c>
      <c r="H124" s="10">
        <f t="shared" si="9"/>
        <v>0</v>
      </c>
      <c r="J124" s="32">
        <f>SUM(H11:H124)</f>
        <v>0</v>
      </c>
    </row>
    <row r="125" spans="1:10" x14ac:dyDescent="0.2">
      <c r="A125" s="8"/>
      <c r="B125" s="9"/>
      <c r="C125" s="9"/>
      <c r="D125" s="9"/>
      <c r="E125" s="27"/>
      <c r="F125" s="16"/>
      <c r="G125" s="14"/>
      <c r="H125" s="10"/>
    </row>
    <row r="126" spans="1:10" x14ac:dyDescent="0.2">
      <c r="A126" s="8"/>
      <c r="B126" s="9"/>
      <c r="C126" s="9"/>
      <c r="D126" s="9"/>
      <c r="E126" s="29"/>
      <c r="F126" s="16"/>
      <c r="G126" s="14"/>
      <c r="H126" s="10"/>
    </row>
    <row r="127" spans="1:10" customFormat="1" x14ac:dyDescent="0.2">
      <c r="A127" s="49"/>
      <c r="B127" s="9"/>
      <c r="C127" s="9"/>
      <c r="D127" s="60" t="s">
        <v>171</v>
      </c>
      <c r="E127" s="29"/>
      <c r="F127" s="48"/>
      <c r="G127" s="14"/>
      <c r="H127" s="10"/>
      <c r="I127" s="1"/>
      <c r="J127" s="1"/>
    </row>
    <row r="128" spans="1:10" customFormat="1" x14ac:dyDescent="0.2">
      <c r="A128" s="49"/>
      <c r="B128" s="9"/>
      <c r="C128" s="9"/>
      <c r="D128" s="62" t="s">
        <v>172</v>
      </c>
      <c r="E128" s="29"/>
      <c r="F128" s="48"/>
      <c r="G128" s="14"/>
      <c r="H128" s="10"/>
      <c r="I128" s="1"/>
      <c r="J128" s="1"/>
    </row>
    <row r="129" spans="1:10" customFormat="1" x14ac:dyDescent="0.2">
      <c r="A129" s="49"/>
      <c r="B129" s="9"/>
      <c r="C129" s="9"/>
      <c r="D129" s="62" t="s">
        <v>170</v>
      </c>
      <c r="E129" s="29"/>
      <c r="F129" s="48"/>
      <c r="G129" s="14"/>
      <c r="H129" s="10"/>
      <c r="I129" s="1"/>
      <c r="J129" s="1"/>
    </row>
    <row r="130" spans="1:10" customFormat="1" x14ac:dyDescent="0.2">
      <c r="A130" s="49"/>
      <c r="B130" s="9"/>
      <c r="C130" s="9"/>
      <c r="D130" s="62" t="s">
        <v>173</v>
      </c>
      <c r="E130" s="29"/>
      <c r="F130" s="48"/>
      <c r="G130" s="14"/>
      <c r="H130" s="10"/>
      <c r="I130" s="1"/>
      <c r="J130" s="1"/>
    </row>
    <row r="131" spans="1:10" customFormat="1" x14ac:dyDescent="0.2">
      <c r="A131" s="49"/>
      <c r="B131" s="9"/>
      <c r="C131" s="9"/>
      <c r="D131" s="62" t="s">
        <v>174</v>
      </c>
      <c r="E131" s="29"/>
      <c r="F131" s="48"/>
      <c r="G131" s="14"/>
      <c r="H131" s="10"/>
      <c r="I131" s="1"/>
      <c r="J131" s="1"/>
    </row>
    <row r="132" spans="1:10" customFormat="1" x14ac:dyDescent="0.2">
      <c r="A132" s="49"/>
      <c r="B132" s="9"/>
      <c r="C132" s="9"/>
      <c r="D132" s="47" t="s">
        <v>214</v>
      </c>
      <c r="E132" s="29"/>
      <c r="F132" s="48" t="s">
        <v>33</v>
      </c>
      <c r="G132" s="14">
        <v>0</v>
      </c>
      <c r="H132" s="10">
        <f t="shared" ref="H132:H143" si="10">SUM(E132*G132)</f>
        <v>0</v>
      </c>
      <c r="I132" s="1"/>
      <c r="J132" s="1"/>
    </row>
    <row r="133" spans="1:10" customFormat="1" x14ac:dyDescent="0.2">
      <c r="A133" s="57"/>
      <c r="B133" s="51"/>
      <c r="C133" s="52"/>
      <c r="D133" s="50" t="s">
        <v>215</v>
      </c>
      <c r="E133" s="53">
        <v>1</v>
      </c>
      <c r="F133" s="48" t="s">
        <v>31</v>
      </c>
      <c r="G133" s="14">
        <v>0</v>
      </c>
      <c r="H133" s="10">
        <f t="shared" si="10"/>
        <v>0</v>
      </c>
      <c r="I133" s="55"/>
      <c r="J133" s="56"/>
    </row>
    <row r="134" spans="1:10" customFormat="1" x14ac:dyDescent="0.2">
      <c r="A134" s="57"/>
      <c r="B134" s="51"/>
      <c r="C134" s="52"/>
      <c r="D134" s="50" t="s">
        <v>216</v>
      </c>
      <c r="E134" s="53"/>
      <c r="F134" s="48" t="s">
        <v>33</v>
      </c>
      <c r="G134" s="14">
        <v>0</v>
      </c>
      <c r="H134" s="10">
        <f t="shared" si="10"/>
        <v>0</v>
      </c>
      <c r="I134" s="55"/>
      <c r="J134" s="56"/>
    </row>
    <row r="135" spans="1:10" customFormat="1" x14ac:dyDescent="0.2">
      <c r="A135" s="57"/>
      <c r="B135" s="51"/>
      <c r="C135" s="52"/>
      <c r="D135" s="50" t="s">
        <v>217</v>
      </c>
      <c r="E135" s="53"/>
      <c r="F135" s="48" t="s">
        <v>33</v>
      </c>
      <c r="G135" s="14">
        <v>0</v>
      </c>
      <c r="H135" s="10">
        <f t="shared" si="10"/>
        <v>0</v>
      </c>
      <c r="I135" s="55"/>
      <c r="J135" s="56"/>
    </row>
    <row r="136" spans="1:10" customFormat="1" x14ac:dyDescent="0.2">
      <c r="A136" s="8"/>
      <c r="B136" s="9"/>
      <c r="C136" s="9"/>
      <c r="D136" s="47"/>
      <c r="E136" s="13"/>
      <c r="F136" s="48"/>
      <c r="G136" s="14"/>
      <c r="H136" s="10"/>
      <c r="I136" s="1"/>
      <c r="J136" s="1"/>
    </row>
    <row r="137" spans="1:10" customFormat="1" x14ac:dyDescent="0.2">
      <c r="A137" s="8"/>
      <c r="B137" s="9"/>
      <c r="C137" s="9"/>
      <c r="D137" s="60" t="s">
        <v>221</v>
      </c>
      <c r="E137" s="13"/>
      <c r="F137" s="48"/>
      <c r="G137" s="14"/>
      <c r="H137" s="10"/>
      <c r="I137" s="1"/>
      <c r="J137" s="1"/>
    </row>
    <row r="138" spans="1:10" customFormat="1" x14ac:dyDescent="0.2">
      <c r="A138" s="8"/>
      <c r="B138" s="9"/>
      <c r="C138" s="9"/>
      <c r="D138" s="47" t="s">
        <v>218</v>
      </c>
      <c r="E138" s="29"/>
      <c r="F138" s="48" t="s">
        <v>33</v>
      </c>
      <c r="G138" s="14">
        <v>0</v>
      </c>
      <c r="H138" s="10">
        <f t="shared" si="10"/>
        <v>0</v>
      </c>
      <c r="I138" s="1"/>
      <c r="J138" s="1"/>
    </row>
    <row r="139" spans="1:10" customFormat="1" x14ac:dyDescent="0.2">
      <c r="A139" s="8"/>
      <c r="B139" s="9"/>
      <c r="C139" s="9"/>
      <c r="D139" s="47" t="s">
        <v>219</v>
      </c>
      <c r="E139" s="13"/>
      <c r="F139" s="48" t="s">
        <v>33</v>
      </c>
      <c r="G139" s="14">
        <v>0</v>
      </c>
      <c r="H139" s="10">
        <f t="shared" si="10"/>
        <v>0</v>
      </c>
      <c r="I139" s="1"/>
      <c r="J139" s="1"/>
    </row>
    <row r="140" spans="1:10" customFormat="1" x14ac:dyDescent="0.2">
      <c r="A140" s="8"/>
      <c r="B140" s="9"/>
      <c r="C140" s="9"/>
      <c r="D140" s="47" t="s">
        <v>220</v>
      </c>
      <c r="E140" s="13"/>
      <c r="F140" s="48" t="s">
        <v>33</v>
      </c>
      <c r="G140" s="14">
        <v>0</v>
      </c>
      <c r="H140" s="10">
        <f t="shared" si="10"/>
        <v>0</v>
      </c>
      <c r="I140" s="1"/>
      <c r="J140" s="1"/>
    </row>
    <row r="141" spans="1:10" customFormat="1" x14ac:dyDescent="0.2">
      <c r="A141" s="8"/>
      <c r="B141" s="9"/>
      <c r="C141" s="9"/>
      <c r="D141" s="47"/>
      <c r="E141" s="13"/>
      <c r="F141" s="48"/>
      <c r="G141" s="14"/>
      <c r="H141" s="10"/>
      <c r="I141" s="1"/>
      <c r="J141" s="38"/>
    </row>
    <row r="142" spans="1:10" customFormat="1" x14ac:dyDescent="0.2">
      <c r="A142" s="8"/>
      <c r="B142" s="9"/>
      <c r="C142" s="9"/>
      <c r="D142" s="60" t="s">
        <v>222</v>
      </c>
      <c r="E142" s="13"/>
      <c r="F142" s="48"/>
      <c r="G142" s="14"/>
      <c r="H142" s="10"/>
      <c r="I142" s="1"/>
      <c r="J142" s="32"/>
    </row>
    <row r="143" spans="1:10" customFormat="1" x14ac:dyDescent="0.2">
      <c r="A143" s="8"/>
      <c r="B143" s="9"/>
      <c r="C143" s="9"/>
      <c r="D143" s="47" t="s">
        <v>223</v>
      </c>
      <c r="E143" s="13"/>
      <c r="F143" s="48" t="s">
        <v>21</v>
      </c>
      <c r="G143" s="14">
        <v>0</v>
      </c>
      <c r="H143" s="10">
        <f t="shared" si="10"/>
        <v>0</v>
      </c>
      <c r="I143" s="1"/>
      <c r="J143" s="32"/>
    </row>
    <row r="144" spans="1:10" x14ac:dyDescent="0.2">
      <c r="A144" s="8"/>
      <c r="B144" s="9"/>
      <c r="C144" s="9"/>
      <c r="D144" s="9"/>
      <c r="E144" s="13"/>
      <c r="F144" s="16"/>
      <c r="G144" s="14"/>
      <c r="H144" s="10"/>
    </row>
    <row r="145" spans="1:12" x14ac:dyDescent="0.2">
      <c r="A145" s="8"/>
      <c r="B145" s="9"/>
      <c r="C145" s="9"/>
      <c r="D145" s="28" t="s">
        <v>37</v>
      </c>
      <c r="E145" s="13"/>
      <c r="F145" s="16"/>
      <c r="G145" s="14"/>
      <c r="H145" s="10"/>
    </row>
    <row r="146" spans="1:12" x14ac:dyDescent="0.2">
      <c r="A146" s="8"/>
      <c r="B146" s="9"/>
      <c r="C146" s="9"/>
      <c r="D146" s="9" t="s">
        <v>38</v>
      </c>
      <c r="E146" s="13"/>
      <c r="F146" s="16" t="s">
        <v>21</v>
      </c>
      <c r="G146" s="14">
        <v>0</v>
      </c>
      <c r="H146" s="10">
        <f t="shared" si="4"/>
        <v>0</v>
      </c>
      <c r="J146" s="38" t="s">
        <v>83</v>
      </c>
    </row>
    <row r="147" spans="1:12" x14ac:dyDescent="0.2">
      <c r="A147" s="8"/>
      <c r="B147" s="9"/>
      <c r="C147" s="9"/>
      <c r="D147" s="9" t="s">
        <v>39</v>
      </c>
      <c r="E147" s="13"/>
      <c r="F147" s="16" t="s">
        <v>21</v>
      </c>
      <c r="G147" s="14">
        <v>0</v>
      </c>
      <c r="H147" s="10">
        <f t="shared" si="4"/>
        <v>0</v>
      </c>
      <c r="J147" s="32">
        <f>SUM(H128:H147)</f>
        <v>0</v>
      </c>
    </row>
    <row r="148" spans="1:12" x14ac:dyDescent="0.2">
      <c r="A148" s="8"/>
      <c r="B148" s="9"/>
      <c r="C148" s="9"/>
      <c r="D148" s="9"/>
      <c r="E148" s="13"/>
      <c r="F148" s="16"/>
      <c r="G148" s="14"/>
      <c r="H148" s="10"/>
    </row>
    <row r="149" spans="1:12" x14ac:dyDescent="0.2">
      <c r="A149" s="33"/>
      <c r="B149" s="34"/>
      <c r="C149" s="34"/>
      <c r="D149" s="9" t="s">
        <v>296</v>
      </c>
      <c r="E149" s="35"/>
      <c r="F149" s="36" t="s">
        <v>31</v>
      </c>
      <c r="G149" s="37"/>
      <c r="H149" s="64">
        <v>0</v>
      </c>
      <c r="J149" s="32">
        <f>J147*0.05</f>
        <v>0</v>
      </c>
      <c r="K149"/>
      <c r="L149"/>
    </row>
    <row r="150" spans="1:12" ht="13.5" thickBot="1" x14ac:dyDescent="0.25">
      <c r="A150" s="11"/>
      <c r="B150" s="12"/>
      <c r="C150" s="12"/>
      <c r="D150" s="12" t="s">
        <v>180</v>
      </c>
      <c r="E150" s="26"/>
      <c r="F150" s="17" t="s">
        <v>31</v>
      </c>
      <c r="G150" s="12"/>
      <c r="H150" s="66">
        <v>0</v>
      </c>
      <c r="J150" s="32">
        <f>J124*0.2</f>
        <v>0</v>
      </c>
      <c r="K150"/>
      <c r="L150"/>
    </row>
    <row r="151" spans="1:12" ht="13.5" thickTop="1" x14ac:dyDescent="0.2">
      <c r="A151" s="20" t="s">
        <v>40</v>
      </c>
      <c r="B151" s="20" t="s">
        <v>90</v>
      </c>
      <c r="F151" s="18" t="s">
        <v>14</v>
      </c>
      <c r="G151" s="1" t="s">
        <v>110</v>
      </c>
      <c r="H151" s="67">
        <v>0</v>
      </c>
      <c r="J151" s="32">
        <f>SUM(J124:J150)+H10</f>
        <v>0</v>
      </c>
      <c r="K151" s="70"/>
      <c r="L151" s="70">
        <f>SUM(H10:H150)</f>
        <v>0</v>
      </c>
    </row>
    <row r="152" spans="1:12" x14ac:dyDescent="0.2">
      <c r="F152" s="22" t="s">
        <v>297</v>
      </c>
      <c r="G152" s="1" t="s">
        <v>110</v>
      </c>
      <c r="H152" s="68">
        <v>0</v>
      </c>
      <c r="J152" s="32">
        <f>J151*0.16</f>
        <v>0</v>
      </c>
      <c r="K152"/>
      <c r="L152"/>
    </row>
    <row r="153" spans="1:12" x14ac:dyDescent="0.2">
      <c r="F153" s="18" t="s">
        <v>15</v>
      </c>
      <c r="G153" s="1" t="s">
        <v>110</v>
      </c>
      <c r="H153" s="69">
        <v>0</v>
      </c>
      <c r="J153" s="32">
        <f>SUM(J151:J152)</f>
        <v>0</v>
      </c>
      <c r="K153"/>
      <c r="L153"/>
    </row>
  </sheetData>
  <phoneticPr fontId="0" type="noConversion"/>
  <printOptions horizontalCentered="1"/>
  <pageMargins left="0.1" right="0.1" top="1" bottom="1" header="0.25" footer="0.5"/>
  <pageSetup scale="75" fitToHeight="0"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75"/>
  <sheetViews>
    <sheetView tabSelected="1" zoomScaleNormal="100" workbookViewId="0">
      <selection activeCell="E7" sqref="E7"/>
    </sheetView>
  </sheetViews>
  <sheetFormatPr defaultRowHeight="12.75" x14ac:dyDescent="0.2"/>
  <cols>
    <col min="1" max="1" width="13.7109375" customWidth="1"/>
    <col min="2" max="3" width="5.7109375" customWidth="1"/>
    <col min="4" max="4" width="60.7109375" customWidth="1"/>
    <col min="5" max="6" width="10.7109375" customWidth="1"/>
    <col min="7" max="8" width="15.7109375" customWidth="1"/>
    <col min="9" max="9" width="2.7109375" customWidth="1"/>
    <col min="10" max="10" width="15.7109375" customWidth="1"/>
    <col min="11" max="11" width="3.7109375" customWidth="1"/>
    <col min="12" max="12" width="14.140625" bestFit="1" customWidth="1"/>
    <col min="14" max="14" width="14.140625" bestFit="1" customWidth="1"/>
  </cols>
  <sheetData>
    <row r="1" spans="1:10" ht="13.5" thickBot="1" x14ac:dyDescent="0.25">
      <c r="A1" s="1" t="s">
        <v>0</v>
      </c>
      <c r="B1" s="1"/>
      <c r="C1" s="1"/>
      <c r="D1" s="21" t="s">
        <v>299</v>
      </c>
      <c r="E1" s="164" t="s">
        <v>519</v>
      </c>
      <c r="F1" s="165"/>
      <c r="G1" s="39" t="s">
        <v>114</v>
      </c>
      <c r="H1" s="19" t="s">
        <v>304</v>
      </c>
      <c r="I1" s="1"/>
      <c r="J1" s="1"/>
    </row>
    <row r="2" spans="1:10" ht="13.5" thickBot="1" x14ac:dyDescent="0.25">
      <c r="A2" s="1" t="s">
        <v>1</v>
      </c>
      <c r="B2" s="1"/>
      <c r="C2" s="1"/>
      <c r="D2" s="1" t="s">
        <v>300</v>
      </c>
      <c r="E2" s="24"/>
      <c r="F2" s="15"/>
      <c r="G2" s="1"/>
      <c r="H2" s="2"/>
      <c r="I2" s="1"/>
      <c r="J2" s="1"/>
    </row>
    <row r="3" spans="1:10" x14ac:dyDescent="0.2">
      <c r="A3" s="1" t="s">
        <v>2</v>
      </c>
      <c r="B3" s="1"/>
      <c r="C3" s="1"/>
      <c r="D3" s="1"/>
      <c r="E3" s="24"/>
      <c r="F3" s="15"/>
      <c r="G3" s="1"/>
      <c r="H3" s="30" t="s">
        <v>16</v>
      </c>
      <c r="I3" s="1"/>
      <c r="J3" s="1"/>
    </row>
    <row r="4" spans="1:10" ht="13.5" thickBot="1" x14ac:dyDescent="0.25">
      <c r="A4" s="1" t="s">
        <v>3</v>
      </c>
      <c r="B4" s="1"/>
      <c r="C4" s="1"/>
      <c r="D4" s="1" t="s">
        <v>301</v>
      </c>
      <c r="E4" s="24"/>
      <c r="F4" s="15"/>
      <c r="G4" s="1"/>
      <c r="H4" s="3">
        <f>SUM(H175)</f>
        <v>0</v>
      </c>
      <c r="I4" s="1"/>
      <c r="J4" s="1"/>
    </row>
    <row r="5" spans="1:10" x14ac:dyDescent="0.2">
      <c r="A5" s="1"/>
      <c r="B5" s="1"/>
      <c r="C5" s="1"/>
      <c r="D5" s="1"/>
      <c r="E5" s="91" t="s">
        <v>101</v>
      </c>
      <c r="F5" s="15"/>
      <c r="G5" s="1"/>
      <c r="H5" s="2"/>
      <c r="I5" s="1"/>
      <c r="J5" s="1"/>
    </row>
    <row r="6" spans="1:10" x14ac:dyDescent="0.2">
      <c r="A6" s="1" t="s">
        <v>4</v>
      </c>
      <c r="B6" s="1"/>
      <c r="C6" s="1"/>
      <c r="D6" s="1" t="s">
        <v>302</v>
      </c>
      <c r="E6" s="41">
        <v>45909</v>
      </c>
      <c r="F6" s="23"/>
      <c r="G6" s="1"/>
      <c r="H6" s="2"/>
      <c r="I6" s="1"/>
      <c r="J6" s="1"/>
    </row>
    <row r="7" spans="1:10" x14ac:dyDescent="0.2">
      <c r="A7" s="1" t="s">
        <v>5</v>
      </c>
      <c r="B7" s="1"/>
      <c r="C7" s="1"/>
      <c r="D7" s="1" t="s">
        <v>303</v>
      </c>
      <c r="E7" s="41"/>
      <c r="F7" s="15"/>
      <c r="G7" s="1"/>
      <c r="H7" s="2"/>
      <c r="I7" s="1"/>
      <c r="J7" s="1"/>
    </row>
    <row r="8" spans="1:10" ht="13.5" thickBot="1" x14ac:dyDescent="0.25">
      <c r="A8" s="1" t="s">
        <v>111</v>
      </c>
      <c r="B8" s="1"/>
      <c r="C8" s="1"/>
      <c r="D8" s="1"/>
      <c r="E8" s="41"/>
      <c r="F8" s="15"/>
      <c r="G8" s="1"/>
      <c r="H8" s="2"/>
      <c r="I8" s="1"/>
      <c r="J8" s="1"/>
    </row>
    <row r="9" spans="1:10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5" t="s">
        <v>10</v>
      </c>
      <c r="F9" s="5" t="s">
        <v>11</v>
      </c>
      <c r="G9" s="5" t="s">
        <v>12</v>
      </c>
      <c r="H9" s="6" t="s">
        <v>13</v>
      </c>
      <c r="I9" s="7"/>
      <c r="J9" s="7"/>
    </row>
    <row r="10" spans="1:10" x14ac:dyDescent="0.2">
      <c r="A10" s="42"/>
      <c r="B10" s="43"/>
      <c r="C10" s="43"/>
      <c r="D10" s="120" t="s">
        <v>431</v>
      </c>
      <c r="E10" s="123"/>
      <c r="F10" s="43"/>
      <c r="G10" s="43"/>
      <c r="H10" s="124"/>
      <c r="I10" s="7"/>
      <c r="J10" s="7"/>
    </row>
    <row r="11" spans="1:10" x14ac:dyDescent="0.2">
      <c r="A11" s="118" t="s">
        <v>381</v>
      </c>
      <c r="B11" s="9"/>
      <c r="C11" s="16">
        <v>800</v>
      </c>
      <c r="D11" s="9" t="s">
        <v>176</v>
      </c>
      <c r="E11" s="13">
        <v>1</v>
      </c>
      <c r="F11" s="16" t="s">
        <v>31</v>
      </c>
      <c r="G11" s="14">
        <f>J11*0.05</f>
        <v>0</v>
      </c>
      <c r="H11" s="10">
        <f t="shared" ref="H11:H13" si="0">SUM(E11*G11)</f>
        <v>0</v>
      </c>
      <c r="I11" s="1"/>
      <c r="J11" s="32">
        <f>(SUM(H12:H172))</f>
        <v>0</v>
      </c>
    </row>
    <row r="12" spans="1:10" x14ac:dyDescent="0.2">
      <c r="A12" s="46" t="s">
        <v>115</v>
      </c>
      <c r="B12" s="9"/>
      <c r="C12" s="16">
        <v>801</v>
      </c>
      <c r="D12" s="47" t="s">
        <v>116</v>
      </c>
      <c r="E12" s="13">
        <v>1</v>
      </c>
      <c r="F12" s="48" t="s">
        <v>31</v>
      </c>
      <c r="G12" s="14">
        <v>0</v>
      </c>
      <c r="H12" s="10">
        <f t="shared" si="0"/>
        <v>0</v>
      </c>
      <c r="I12" s="1"/>
      <c r="J12" s="1"/>
    </row>
    <row r="13" spans="1:10" x14ac:dyDescent="0.2">
      <c r="A13" s="46" t="s">
        <v>307</v>
      </c>
      <c r="B13" s="9"/>
      <c r="C13" s="16">
        <v>225</v>
      </c>
      <c r="D13" s="47" t="s">
        <v>118</v>
      </c>
      <c r="E13" s="13">
        <v>22640</v>
      </c>
      <c r="F13" s="48" t="s">
        <v>25</v>
      </c>
      <c r="G13" s="14">
        <v>0</v>
      </c>
      <c r="H13" s="10">
        <f t="shared" si="0"/>
        <v>0</v>
      </c>
      <c r="I13" s="1"/>
      <c r="J13" s="1"/>
    </row>
    <row r="14" spans="1:10" x14ac:dyDescent="0.2">
      <c r="A14" s="49" t="s">
        <v>305</v>
      </c>
      <c r="B14" s="112"/>
      <c r="C14" s="113">
        <v>226</v>
      </c>
      <c r="D14" s="112" t="s">
        <v>306</v>
      </c>
      <c r="E14" s="114">
        <v>1</v>
      </c>
      <c r="F14" s="48" t="s">
        <v>31</v>
      </c>
      <c r="G14" s="14">
        <v>0</v>
      </c>
      <c r="H14" s="115">
        <f>SUM(E14*G14)</f>
        <v>0</v>
      </c>
      <c r="I14" s="1"/>
      <c r="J14" s="1"/>
    </row>
    <row r="15" spans="1:10" x14ac:dyDescent="0.2">
      <c r="A15" s="49"/>
      <c r="B15" s="112"/>
      <c r="C15" s="113"/>
      <c r="D15" s="112" t="s">
        <v>528</v>
      </c>
      <c r="E15" s="114"/>
      <c r="F15" s="48"/>
      <c r="G15" s="116"/>
      <c r="H15" s="115"/>
      <c r="I15" s="1"/>
      <c r="J15" s="1"/>
    </row>
    <row r="16" spans="1:10" x14ac:dyDescent="0.2">
      <c r="A16" s="135"/>
      <c r="B16" s="136"/>
      <c r="C16" s="137"/>
      <c r="D16" s="136" t="s">
        <v>551</v>
      </c>
      <c r="E16" s="114"/>
      <c r="F16" s="48"/>
      <c r="G16" s="116"/>
      <c r="H16" s="115"/>
      <c r="I16" s="1"/>
      <c r="J16" s="1"/>
    </row>
    <row r="17" spans="1:10" x14ac:dyDescent="0.2">
      <c r="A17" s="49"/>
      <c r="B17" s="112"/>
      <c r="C17" s="113"/>
      <c r="D17" s="112" t="s">
        <v>382</v>
      </c>
      <c r="E17" s="114"/>
      <c r="F17" s="48"/>
      <c r="G17" s="116"/>
      <c r="H17" s="115"/>
      <c r="I17" s="1"/>
      <c r="J17" s="1"/>
    </row>
    <row r="18" spans="1:10" x14ac:dyDescent="0.2">
      <c r="A18" s="49"/>
      <c r="B18" s="112"/>
      <c r="C18" s="113"/>
      <c r="D18" s="112" t="s">
        <v>383</v>
      </c>
      <c r="E18" s="114"/>
      <c r="F18" s="48"/>
      <c r="G18" s="116"/>
      <c r="H18" s="115"/>
      <c r="I18" s="1"/>
      <c r="J18" s="1"/>
    </row>
    <row r="19" spans="1:10" x14ac:dyDescent="0.2">
      <c r="A19" s="49" t="s">
        <v>308</v>
      </c>
      <c r="B19" s="112"/>
      <c r="C19" s="113">
        <v>226</v>
      </c>
      <c r="D19" s="47" t="s">
        <v>117</v>
      </c>
      <c r="E19" s="114">
        <v>1</v>
      </c>
      <c r="F19" s="48" t="s">
        <v>166</v>
      </c>
      <c r="G19" s="14">
        <v>0</v>
      </c>
      <c r="H19" s="115">
        <f t="shared" ref="H19:H20" si="1">SUM(E19*G19)</f>
        <v>0</v>
      </c>
      <c r="I19" s="1"/>
      <c r="J19" s="1"/>
    </row>
    <row r="20" spans="1:10" x14ac:dyDescent="0.2">
      <c r="A20" s="49" t="s">
        <v>309</v>
      </c>
      <c r="B20" s="112"/>
      <c r="C20" s="113">
        <v>226</v>
      </c>
      <c r="D20" s="47" t="s">
        <v>119</v>
      </c>
      <c r="E20" s="114">
        <v>450</v>
      </c>
      <c r="F20" s="48" t="s">
        <v>25</v>
      </c>
      <c r="G20" s="14">
        <v>0</v>
      </c>
      <c r="H20" s="115">
        <f t="shared" si="1"/>
        <v>0</v>
      </c>
      <c r="I20" s="1"/>
      <c r="J20" s="1"/>
    </row>
    <row r="21" spans="1:10" x14ac:dyDescent="0.2">
      <c r="A21" s="127" t="s">
        <v>552</v>
      </c>
      <c r="B21" s="136"/>
      <c r="C21" s="137">
        <v>240</v>
      </c>
      <c r="D21" s="130" t="s">
        <v>553</v>
      </c>
      <c r="E21" s="138">
        <v>330</v>
      </c>
      <c r="F21" s="132" t="s">
        <v>25</v>
      </c>
      <c r="G21" s="133">
        <v>0</v>
      </c>
      <c r="H21" s="134">
        <f t="shared" ref="H21" si="2">SUM(E21*G21)</f>
        <v>0</v>
      </c>
      <c r="I21" s="1"/>
      <c r="J21" s="1"/>
    </row>
    <row r="22" spans="1:10" x14ac:dyDescent="0.2">
      <c r="A22" s="46" t="s">
        <v>310</v>
      </c>
      <c r="B22" s="9"/>
      <c r="C22" s="113">
        <v>265</v>
      </c>
      <c r="D22" s="47" t="s">
        <v>120</v>
      </c>
      <c r="E22" s="13">
        <v>400</v>
      </c>
      <c r="F22" s="48" t="s">
        <v>25</v>
      </c>
      <c r="G22" s="14">
        <v>0</v>
      </c>
      <c r="H22" s="115">
        <f t="shared" ref="H22:H23" si="3">SUM(E22*G22)</f>
        <v>0</v>
      </c>
      <c r="I22" s="1"/>
      <c r="J22" s="1"/>
    </row>
    <row r="23" spans="1:10" x14ac:dyDescent="0.2">
      <c r="A23" s="49" t="s">
        <v>311</v>
      </c>
      <c r="B23" s="9"/>
      <c r="C23" s="113">
        <v>270</v>
      </c>
      <c r="D23" s="47" t="s">
        <v>121</v>
      </c>
      <c r="E23" s="13">
        <v>400</v>
      </c>
      <c r="F23" s="48" t="s">
        <v>20</v>
      </c>
      <c r="G23" s="14">
        <v>0</v>
      </c>
      <c r="H23" s="115">
        <f t="shared" si="3"/>
        <v>0</v>
      </c>
      <c r="I23" s="1"/>
      <c r="J23" s="1"/>
    </row>
    <row r="24" spans="1:10" x14ac:dyDescent="0.2">
      <c r="A24" s="46" t="s">
        <v>392</v>
      </c>
      <c r="B24" s="9"/>
      <c r="C24" s="113" t="s">
        <v>336</v>
      </c>
      <c r="D24" s="47" t="s">
        <v>393</v>
      </c>
      <c r="E24" s="13">
        <v>1035</v>
      </c>
      <c r="F24" s="48" t="s">
        <v>33</v>
      </c>
      <c r="G24" s="14">
        <v>0</v>
      </c>
      <c r="H24" s="115">
        <f t="shared" ref="H24" si="4">SUM(E24*G24)</f>
        <v>0</v>
      </c>
      <c r="I24" s="1"/>
      <c r="J24" s="1"/>
    </row>
    <row r="25" spans="1:10" x14ac:dyDescent="0.2">
      <c r="A25" s="46" t="s">
        <v>390</v>
      </c>
      <c r="B25" s="9"/>
      <c r="C25" s="113" t="s">
        <v>336</v>
      </c>
      <c r="D25" s="47" t="s">
        <v>391</v>
      </c>
      <c r="E25" s="13">
        <v>1</v>
      </c>
      <c r="F25" s="48" t="s">
        <v>31</v>
      </c>
      <c r="G25" s="14">
        <v>0</v>
      </c>
      <c r="H25" s="10">
        <f t="shared" ref="H25" si="5">SUM(E25*G25)</f>
        <v>0</v>
      </c>
      <c r="I25" s="1"/>
      <c r="J25" s="1"/>
    </row>
    <row r="26" spans="1:10" ht="25.5" x14ac:dyDescent="0.2">
      <c r="A26" s="46" t="s">
        <v>386</v>
      </c>
      <c r="B26" s="9"/>
      <c r="C26" s="113" t="s">
        <v>336</v>
      </c>
      <c r="D26" s="119" t="s">
        <v>387</v>
      </c>
      <c r="E26" s="13">
        <v>100</v>
      </c>
      <c r="F26" s="48" t="s">
        <v>123</v>
      </c>
      <c r="G26" s="14">
        <v>0</v>
      </c>
      <c r="H26" s="115">
        <f t="shared" ref="H26" si="6">SUM(E26*G26)</f>
        <v>0</v>
      </c>
      <c r="I26" s="1"/>
      <c r="J26" s="1"/>
    </row>
    <row r="27" spans="1:10" x14ac:dyDescent="0.2">
      <c r="A27" s="46" t="s">
        <v>312</v>
      </c>
      <c r="B27" s="9"/>
      <c r="C27" s="16">
        <v>300</v>
      </c>
      <c r="D27" s="47" t="s">
        <v>122</v>
      </c>
      <c r="E27" s="13">
        <v>240</v>
      </c>
      <c r="F27" s="48" t="s">
        <v>123</v>
      </c>
      <c r="G27" s="14">
        <v>0</v>
      </c>
      <c r="H27" s="115">
        <f t="shared" ref="H27:H28" si="7">SUM(E27*G27)</f>
        <v>0</v>
      </c>
      <c r="I27" s="1"/>
      <c r="J27" s="1"/>
    </row>
    <row r="28" spans="1:10" x14ac:dyDescent="0.2">
      <c r="A28" s="46" t="s">
        <v>313</v>
      </c>
      <c r="B28" s="9"/>
      <c r="C28" s="16">
        <v>300</v>
      </c>
      <c r="D28" s="47" t="s">
        <v>124</v>
      </c>
      <c r="E28" s="13">
        <v>760</v>
      </c>
      <c r="F28" s="48" t="s">
        <v>20</v>
      </c>
      <c r="G28" s="14">
        <v>0</v>
      </c>
      <c r="H28" s="115">
        <f t="shared" si="7"/>
        <v>0</v>
      </c>
      <c r="I28" s="1"/>
      <c r="J28" s="1"/>
    </row>
    <row r="29" spans="1:10" x14ac:dyDescent="0.2">
      <c r="A29" s="127" t="s">
        <v>563</v>
      </c>
      <c r="B29" s="128"/>
      <c r="C29" s="129">
        <v>305</v>
      </c>
      <c r="D29" s="130" t="s">
        <v>560</v>
      </c>
      <c r="E29" s="131">
        <v>784</v>
      </c>
      <c r="F29" s="132" t="s">
        <v>21</v>
      </c>
      <c r="G29" s="133">
        <v>0</v>
      </c>
      <c r="H29" s="134">
        <f t="shared" ref="H29:H32" si="8">SUM(E29*G29)</f>
        <v>0</v>
      </c>
      <c r="I29" s="1"/>
      <c r="J29" s="1"/>
    </row>
    <row r="30" spans="1:10" x14ac:dyDescent="0.2">
      <c r="A30" s="127" t="s">
        <v>564</v>
      </c>
      <c r="B30" s="128"/>
      <c r="C30" s="129">
        <v>305</v>
      </c>
      <c r="D30" s="130" t="s">
        <v>561</v>
      </c>
      <c r="E30" s="131">
        <v>52</v>
      </c>
      <c r="F30" s="132" t="s">
        <v>21</v>
      </c>
      <c r="G30" s="133">
        <v>0</v>
      </c>
      <c r="H30" s="134">
        <f t="shared" si="8"/>
        <v>0</v>
      </c>
      <c r="I30" s="1"/>
      <c r="J30" s="1"/>
    </row>
    <row r="31" spans="1:10" x14ac:dyDescent="0.2">
      <c r="A31" s="127" t="s">
        <v>565</v>
      </c>
      <c r="B31" s="128"/>
      <c r="C31" s="129">
        <v>305</v>
      </c>
      <c r="D31" s="130" t="s">
        <v>562</v>
      </c>
      <c r="E31" s="131">
        <v>76</v>
      </c>
      <c r="F31" s="132" t="s">
        <v>21</v>
      </c>
      <c r="G31" s="133">
        <v>0</v>
      </c>
      <c r="H31" s="134">
        <f t="shared" si="8"/>
        <v>0</v>
      </c>
      <c r="I31" s="1"/>
      <c r="J31" s="1"/>
    </row>
    <row r="32" spans="1:10" x14ac:dyDescent="0.2">
      <c r="A32" s="127" t="s">
        <v>566</v>
      </c>
      <c r="B32" s="128"/>
      <c r="C32" s="129">
        <v>305</v>
      </c>
      <c r="D32" s="130" t="s">
        <v>567</v>
      </c>
      <c r="E32" s="131">
        <v>12</v>
      </c>
      <c r="F32" s="132" t="s">
        <v>21</v>
      </c>
      <c r="G32" s="133">
        <v>0</v>
      </c>
      <c r="H32" s="134">
        <f t="shared" si="8"/>
        <v>0</v>
      </c>
      <c r="I32" s="1"/>
      <c r="J32" s="1"/>
    </row>
    <row r="33" spans="1:10" x14ac:dyDescent="0.2">
      <c r="A33" s="127" t="s">
        <v>540</v>
      </c>
      <c r="B33" s="128"/>
      <c r="C33" s="129">
        <v>310</v>
      </c>
      <c r="D33" s="130" t="s">
        <v>541</v>
      </c>
      <c r="E33" s="131">
        <v>160</v>
      </c>
      <c r="F33" s="132" t="s">
        <v>21</v>
      </c>
      <c r="G33" s="133">
        <v>0</v>
      </c>
      <c r="H33" s="134">
        <f t="shared" ref="H33" si="9">SUM(E33*G33)</f>
        <v>0</v>
      </c>
      <c r="I33" s="1"/>
      <c r="J33" s="1"/>
    </row>
    <row r="34" spans="1:10" x14ac:dyDescent="0.2">
      <c r="A34" s="46" t="s">
        <v>351</v>
      </c>
      <c r="B34" s="9"/>
      <c r="C34" s="16">
        <v>310</v>
      </c>
      <c r="D34" s="47" t="s">
        <v>126</v>
      </c>
      <c r="E34" s="13">
        <v>60</v>
      </c>
      <c r="F34" s="48" t="s">
        <v>21</v>
      </c>
      <c r="G34" s="14">
        <v>0</v>
      </c>
      <c r="H34" s="115">
        <f t="shared" ref="H34:H36" si="10">SUM(E34*G34)</f>
        <v>0</v>
      </c>
      <c r="I34" s="1"/>
      <c r="J34" s="1"/>
    </row>
    <row r="35" spans="1:10" x14ac:dyDescent="0.2">
      <c r="A35" s="46" t="s">
        <v>352</v>
      </c>
      <c r="B35" s="9"/>
      <c r="C35" s="16">
        <v>310</v>
      </c>
      <c r="D35" s="47" t="s">
        <v>350</v>
      </c>
      <c r="E35" s="13">
        <v>164</v>
      </c>
      <c r="F35" s="48" t="s">
        <v>21</v>
      </c>
      <c r="G35" s="14">
        <v>0</v>
      </c>
      <c r="H35" s="115">
        <f t="shared" si="10"/>
        <v>0</v>
      </c>
      <c r="I35" s="1"/>
      <c r="J35" s="1"/>
    </row>
    <row r="36" spans="1:10" x14ac:dyDescent="0.2">
      <c r="A36" s="46" t="s">
        <v>353</v>
      </c>
      <c r="B36" s="9"/>
      <c r="C36" s="16">
        <v>310</v>
      </c>
      <c r="D36" s="47" t="s">
        <v>127</v>
      </c>
      <c r="E36" s="13">
        <v>40</v>
      </c>
      <c r="F36" s="48" t="s">
        <v>21</v>
      </c>
      <c r="G36" s="14">
        <v>0</v>
      </c>
      <c r="H36" s="115">
        <f t="shared" si="10"/>
        <v>0</v>
      </c>
      <c r="I36" s="1"/>
      <c r="J36" s="1"/>
    </row>
    <row r="37" spans="1:10" x14ac:dyDescent="0.2">
      <c r="A37" s="127" t="s">
        <v>355</v>
      </c>
      <c r="B37" s="128"/>
      <c r="C37" s="129">
        <v>310</v>
      </c>
      <c r="D37" s="130" t="s">
        <v>354</v>
      </c>
      <c r="E37" s="131">
        <v>80</v>
      </c>
      <c r="F37" s="132" t="s">
        <v>21</v>
      </c>
      <c r="G37" s="133">
        <v>0</v>
      </c>
      <c r="H37" s="134">
        <f t="shared" ref="H37:H38" si="11">SUM(E37*G37)</f>
        <v>0</v>
      </c>
      <c r="I37" s="1"/>
      <c r="J37" s="1"/>
    </row>
    <row r="38" spans="1:10" x14ac:dyDescent="0.2">
      <c r="A38" s="46" t="s">
        <v>357</v>
      </c>
      <c r="B38" s="9"/>
      <c r="C38" s="16">
        <v>310</v>
      </c>
      <c r="D38" s="47" t="s">
        <v>356</v>
      </c>
      <c r="E38" s="13">
        <v>448</v>
      </c>
      <c r="F38" s="48" t="s">
        <v>21</v>
      </c>
      <c r="G38" s="14">
        <v>0</v>
      </c>
      <c r="H38" s="115">
        <f t="shared" si="11"/>
        <v>0</v>
      </c>
      <c r="I38" s="1"/>
      <c r="J38" s="1"/>
    </row>
    <row r="39" spans="1:10" x14ac:dyDescent="0.2">
      <c r="A39" s="46" t="s">
        <v>364</v>
      </c>
      <c r="B39" s="9"/>
      <c r="C39" s="16">
        <v>310</v>
      </c>
      <c r="D39" s="47" t="s">
        <v>365</v>
      </c>
      <c r="E39" s="13">
        <v>2</v>
      </c>
      <c r="F39" s="48" t="s">
        <v>152</v>
      </c>
      <c r="G39" s="14">
        <v>0</v>
      </c>
      <c r="H39" s="115">
        <f t="shared" ref="H39:H40" si="12">SUM(E39*G39)</f>
        <v>0</v>
      </c>
      <c r="I39" s="1"/>
      <c r="J39" s="1"/>
    </row>
    <row r="40" spans="1:10" x14ac:dyDescent="0.2">
      <c r="A40" s="46" t="s">
        <v>364</v>
      </c>
      <c r="B40" s="9"/>
      <c r="C40" s="16">
        <v>310</v>
      </c>
      <c r="D40" s="47" t="s">
        <v>366</v>
      </c>
      <c r="E40" s="13">
        <v>8</v>
      </c>
      <c r="F40" s="48" t="s">
        <v>152</v>
      </c>
      <c r="G40" s="14">
        <v>0</v>
      </c>
      <c r="H40" s="115">
        <f t="shared" si="12"/>
        <v>0</v>
      </c>
      <c r="I40" s="1"/>
      <c r="J40" s="1"/>
    </row>
    <row r="41" spans="1:10" x14ac:dyDescent="0.2">
      <c r="A41" s="46" t="s">
        <v>358</v>
      </c>
      <c r="B41" s="9"/>
      <c r="C41" s="16">
        <v>330</v>
      </c>
      <c r="D41" s="47" t="s">
        <v>360</v>
      </c>
      <c r="E41" s="13">
        <v>38</v>
      </c>
      <c r="F41" s="48" t="s">
        <v>21</v>
      </c>
      <c r="G41" s="14">
        <v>0</v>
      </c>
      <c r="H41" s="115">
        <f t="shared" ref="H41:H44" si="13">SUM(E41*G41)</f>
        <v>0</v>
      </c>
      <c r="I41" s="1"/>
      <c r="J41" s="1"/>
    </row>
    <row r="42" spans="1:10" x14ac:dyDescent="0.2">
      <c r="A42" s="46" t="s">
        <v>358</v>
      </c>
      <c r="B42" s="9"/>
      <c r="C42" s="16">
        <v>330</v>
      </c>
      <c r="D42" s="47" t="s">
        <v>362</v>
      </c>
      <c r="E42" s="13">
        <v>151</v>
      </c>
      <c r="F42" s="48" t="s">
        <v>21</v>
      </c>
      <c r="G42" s="14">
        <v>0</v>
      </c>
      <c r="H42" s="115">
        <f t="shared" si="13"/>
        <v>0</v>
      </c>
      <c r="I42" s="1"/>
      <c r="J42" s="1"/>
    </row>
    <row r="43" spans="1:10" x14ac:dyDescent="0.2">
      <c r="A43" s="46" t="s">
        <v>359</v>
      </c>
      <c r="B43" s="9"/>
      <c r="C43" s="16">
        <v>330</v>
      </c>
      <c r="D43" s="47" t="s">
        <v>361</v>
      </c>
      <c r="E43" s="13">
        <v>38</v>
      </c>
      <c r="F43" s="48" t="s">
        <v>21</v>
      </c>
      <c r="G43" s="14">
        <v>0</v>
      </c>
      <c r="H43" s="115">
        <f t="shared" si="13"/>
        <v>0</v>
      </c>
      <c r="I43" s="1"/>
      <c r="J43" s="1"/>
    </row>
    <row r="44" spans="1:10" x14ac:dyDescent="0.2">
      <c r="A44" s="46" t="s">
        <v>359</v>
      </c>
      <c r="B44" s="9"/>
      <c r="C44" s="16">
        <v>330</v>
      </c>
      <c r="D44" s="47" t="s">
        <v>363</v>
      </c>
      <c r="E44" s="13">
        <v>151</v>
      </c>
      <c r="F44" s="48" t="s">
        <v>21</v>
      </c>
      <c r="G44" s="14">
        <v>0</v>
      </c>
      <c r="H44" s="115">
        <f t="shared" si="13"/>
        <v>0</v>
      </c>
      <c r="I44" s="1"/>
      <c r="J44" s="1"/>
    </row>
    <row r="45" spans="1:10" x14ac:dyDescent="0.2">
      <c r="A45" s="46" t="s">
        <v>128</v>
      </c>
      <c r="B45" s="9"/>
      <c r="C45" s="16">
        <v>340</v>
      </c>
      <c r="D45" s="47" t="s">
        <v>129</v>
      </c>
      <c r="E45" s="13">
        <v>1309</v>
      </c>
      <c r="F45" s="48" t="s">
        <v>21</v>
      </c>
      <c r="G45" s="14">
        <v>0</v>
      </c>
      <c r="H45" s="115">
        <v>0</v>
      </c>
      <c r="I45" s="1"/>
      <c r="J45" s="1"/>
    </row>
    <row r="46" spans="1:10" x14ac:dyDescent="0.2">
      <c r="A46" s="127" t="s">
        <v>315</v>
      </c>
      <c r="B46" s="128"/>
      <c r="C46" s="129">
        <v>505</v>
      </c>
      <c r="D46" s="130" t="s">
        <v>314</v>
      </c>
      <c r="E46" s="131">
        <v>1200</v>
      </c>
      <c r="F46" s="132" t="s">
        <v>25</v>
      </c>
      <c r="G46" s="133">
        <v>0</v>
      </c>
      <c r="H46" s="134">
        <f t="shared" ref="H46:H47" si="14">SUM(E46*G46)</f>
        <v>0</v>
      </c>
      <c r="I46" s="1"/>
      <c r="J46" s="1"/>
    </row>
    <row r="47" spans="1:10" x14ac:dyDescent="0.2">
      <c r="A47" s="127" t="s">
        <v>130</v>
      </c>
      <c r="B47" s="128"/>
      <c r="C47" s="129">
        <v>505</v>
      </c>
      <c r="D47" s="130" t="s">
        <v>131</v>
      </c>
      <c r="E47" s="131">
        <v>3800</v>
      </c>
      <c r="F47" s="132" t="s">
        <v>123</v>
      </c>
      <c r="G47" s="133">
        <v>0</v>
      </c>
      <c r="H47" s="134">
        <f t="shared" si="14"/>
        <v>0</v>
      </c>
      <c r="I47" s="1"/>
      <c r="J47" s="1"/>
    </row>
    <row r="48" spans="1:10" x14ac:dyDescent="0.2">
      <c r="A48" s="127" t="s">
        <v>542</v>
      </c>
      <c r="B48" s="128"/>
      <c r="C48" s="129">
        <v>505</v>
      </c>
      <c r="D48" s="130" t="s">
        <v>543</v>
      </c>
      <c r="E48" s="131">
        <v>5640</v>
      </c>
      <c r="F48" s="132" t="s">
        <v>20</v>
      </c>
      <c r="G48" s="133">
        <v>0</v>
      </c>
      <c r="H48" s="134">
        <f t="shared" ref="H48" si="15">SUM(E48*G48)</f>
        <v>0</v>
      </c>
      <c r="I48" s="1"/>
      <c r="J48" s="1"/>
    </row>
    <row r="49" spans="1:10" x14ac:dyDescent="0.2">
      <c r="A49" s="46" t="s">
        <v>394</v>
      </c>
      <c r="B49" s="9"/>
      <c r="C49" s="16">
        <v>520</v>
      </c>
      <c r="D49" s="47" t="s">
        <v>395</v>
      </c>
      <c r="E49" s="13">
        <v>50</v>
      </c>
      <c r="F49" s="48" t="s">
        <v>123</v>
      </c>
      <c r="G49" s="14">
        <v>0</v>
      </c>
      <c r="H49" s="115">
        <f t="shared" ref="H49" si="16">SUM(E49*G49)</f>
        <v>0</v>
      </c>
      <c r="I49" s="1"/>
      <c r="J49" s="1"/>
    </row>
    <row r="50" spans="1:10" x14ac:dyDescent="0.2">
      <c r="A50" s="46" t="s">
        <v>132</v>
      </c>
      <c r="B50" s="9"/>
      <c r="C50" s="16">
        <v>607</v>
      </c>
      <c r="D50" s="47" t="s">
        <v>325</v>
      </c>
      <c r="E50" s="13">
        <v>630</v>
      </c>
      <c r="F50" s="48" t="s">
        <v>133</v>
      </c>
      <c r="G50" s="14">
        <v>0</v>
      </c>
      <c r="H50" s="115">
        <f t="shared" ref="H50:H56" si="17">SUM(E50*G50)</f>
        <v>0</v>
      </c>
      <c r="I50" s="1"/>
      <c r="J50" s="1"/>
    </row>
    <row r="51" spans="1:10" x14ac:dyDescent="0.2">
      <c r="A51" s="46" t="s">
        <v>132</v>
      </c>
      <c r="B51" s="9"/>
      <c r="C51" s="16">
        <v>607</v>
      </c>
      <c r="D51" s="47" t="s">
        <v>316</v>
      </c>
      <c r="E51" s="13">
        <v>630</v>
      </c>
      <c r="F51" s="48" t="s">
        <v>133</v>
      </c>
      <c r="G51" s="14">
        <v>0</v>
      </c>
      <c r="H51" s="115">
        <f t="shared" si="17"/>
        <v>0</v>
      </c>
      <c r="I51" s="1"/>
      <c r="J51" s="1"/>
    </row>
    <row r="52" spans="1:10" x14ac:dyDescent="0.2">
      <c r="A52" s="49" t="s">
        <v>317</v>
      </c>
      <c r="B52" s="9"/>
      <c r="C52" s="16">
        <v>610</v>
      </c>
      <c r="D52" s="47" t="s">
        <v>134</v>
      </c>
      <c r="E52" s="13">
        <v>2650</v>
      </c>
      <c r="F52" s="48" t="s">
        <v>123</v>
      </c>
      <c r="G52" s="14">
        <v>0</v>
      </c>
      <c r="H52" s="115">
        <f t="shared" si="17"/>
        <v>0</v>
      </c>
      <c r="I52" s="1"/>
      <c r="J52" s="1"/>
    </row>
    <row r="53" spans="1:10" x14ac:dyDescent="0.2">
      <c r="A53" s="46" t="s">
        <v>318</v>
      </c>
      <c r="B53" s="9"/>
      <c r="C53" s="16">
        <v>610</v>
      </c>
      <c r="D53" s="47" t="s">
        <v>319</v>
      </c>
      <c r="E53" s="13">
        <v>2110</v>
      </c>
      <c r="F53" s="48" t="s">
        <v>123</v>
      </c>
      <c r="G53" s="14">
        <v>0</v>
      </c>
      <c r="H53" s="115">
        <f t="shared" si="17"/>
        <v>0</v>
      </c>
      <c r="I53" s="1"/>
      <c r="J53" s="1"/>
    </row>
    <row r="54" spans="1:10" x14ac:dyDescent="0.2">
      <c r="A54" s="46" t="s">
        <v>320</v>
      </c>
      <c r="B54" s="9"/>
      <c r="C54" s="16">
        <v>610</v>
      </c>
      <c r="D54" s="50" t="s">
        <v>321</v>
      </c>
      <c r="E54" s="13">
        <v>270</v>
      </c>
      <c r="F54" s="48" t="s">
        <v>123</v>
      </c>
      <c r="G54" s="14">
        <v>0</v>
      </c>
      <c r="H54" s="115">
        <f t="shared" si="17"/>
        <v>0</v>
      </c>
      <c r="I54" s="1"/>
      <c r="J54" s="1"/>
    </row>
    <row r="55" spans="1:10" x14ac:dyDescent="0.2">
      <c r="A55" s="46" t="s">
        <v>322</v>
      </c>
      <c r="B55" s="51"/>
      <c r="C55" s="16">
        <v>610</v>
      </c>
      <c r="D55" s="50" t="s">
        <v>323</v>
      </c>
      <c r="E55" s="53">
        <v>1770</v>
      </c>
      <c r="F55" s="48" t="s">
        <v>123</v>
      </c>
      <c r="G55" s="14">
        <v>0</v>
      </c>
      <c r="H55" s="115">
        <f t="shared" si="17"/>
        <v>0</v>
      </c>
      <c r="I55" s="55"/>
      <c r="J55" s="56"/>
    </row>
    <row r="56" spans="1:10" x14ac:dyDescent="0.2">
      <c r="A56" s="46" t="s">
        <v>324</v>
      </c>
      <c r="B56" s="51"/>
      <c r="C56" s="16">
        <v>620</v>
      </c>
      <c r="D56" s="50" t="s">
        <v>135</v>
      </c>
      <c r="E56" s="53">
        <v>345</v>
      </c>
      <c r="F56" s="48" t="s">
        <v>123</v>
      </c>
      <c r="G56" s="14">
        <v>0</v>
      </c>
      <c r="H56" s="115">
        <f t="shared" si="17"/>
        <v>0</v>
      </c>
      <c r="I56" s="55"/>
      <c r="J56" s="56"/>
    </row>
    <row r="57" spans="1:10" x14ac:dyDescent="0.2">
      <c r="A57" s="46" t="s">
        <v>550</v>
      </c>
      <c r="B57" s="51"/>
      <c r="C57" s="16">
        <v>654</v>
      </c>
      <c r="D57" s="50" t="s">
        <v>549</v>
      </c>
      <c r="E57" s="53">
        <v>25</v>
      </c>
      <c r="F57" s="48" t="s">
        <v>123</v>
      </c>
      <c r="G57" s="14">
        <v>0</v>
      </c>
      <c r="H57" s="115">
        <f t="shared" ref="H57" si="18">SUM(E57*G57)</f>
        <v>0</v>
      </c>
      <c r="I57" s="55"/>
      <c r="J57" s="56"/>
    </row>
    <row r="58" spans="1:10" x14ac:dyDescent="0.2">
      <c r="A58" s="46" t="s">
        <v>545</v>
      </c>
      <c r="B58" s="51"/>
      <c r="C58" s="16">
        <v>665</v>
      </c>
      <c r="D58" s="50" t="s">
        <v>546</v>
      </c>
      <c r="E58" s="53">
        <v>1097</v>
      </c>
      <c r="F58" s="48" t="s">
        <v>21</v>
      </c>
      <c r="G58" s="14">
        <v>0</v>
      </c>
      <c r="H58" s="115">
        <v>0</v>
      </c>
      <c r="I58" s="55"/>
      <c r="J58" s="56"/>
    </row>
    <row r="59" spans="1:10" x14ac:dyDescent="0.2">
      <c r="A59" s="46" t="s">
        <v>326</v>
      </c>
      <c r="B59" s="51"/>
      <c r="C59" s="16" t="s">
        <v>327</v>
      </c>
      <c r="D59" s="50" t="s">
        <v>328</v>
      </c>
      <c r="E59" s="53">
        <v>3200</v>
      </c>
      <c r="F59" s="48" t="s">
        <v>133</v>
      </c>
      <c r="G59" s="14">
        <v>0</v>
      </c>
      <c r="H59" s="115">
        <f t="shared" ref="H59:H60" si="19">SUM(E59*G59)</f>
        <v>0</v>
      </c>
      <c r="I59" s="55"/>
      <c r="J59" s="56"/>
    </row>
    <row r="60" spans="1:10" x14ac:dyDescent="0.2">
      <c r="A60" s="57" t="s">
        <v>330</v>
      </c>
      <c r="B60" s="51"/>
      <c r="C60" s="16">
        <v>710</v>
      </c>
      <c r="D60" s="50" t="s">
        <v>329</v>
      </c>
      <c r="E60" s="53">
        <v>775</v>
      </c>
      <c r="F60" s="48" t="s">
        <v>20</v>
      </c>
      <c r="G60" s="14">
        <v>0</v>
      </c>
      <c r="H60" s="115">
        <f t="shared" si="19"/>
        <v>0</v>
      </c>
      <c r="I60" s="55"/>
      <c r="J60" s="56"/>
    </row>
    <row r="61" spans="1:10" x14ac:dyDescent="0.2">
      <c r="A61" s="139" t="s">
        <v>555</v>
      </c>
      <c r="B61" s="140"/>
      <c r="C61" s="129">
        <v>724</v>
      </c>
      <c r="D61" s="141" t="s">
        <v>554</v>
      </c>
      <c r="E61" s="142">
        <v>3920</v>
      </c>
      <c r="F61" s="132" t="s">
        <v>20</v>
      </c>
      <c r="G61" s="133">
        <v>0</v>
      </c>
      <c r="H61" s="134">
        <f t="shared" ref="H61" si="20">SUM(E61*G61)</f>
        <v>0</v>
      </c>
      <c r="I61" s="55"/>
      <c r="J61" s="56"/>
    </row>
    <row r="62" spans="1:10" x14ac:dyDescent="0.2">
      <c r="A62" s="57" t="s">
        <v>547</v>
      </c>
      <c r="B62" s="51"/>
      <c r="C62" s="16">
        <v>730</v>
      </c>
      <c r="D62" s="50" t="s">
        <v>548</v>
      </c>
      <c r="E62" s="53">
        <v>1097</v>
      </c>
      <c r="F62" s="48" t="s">
        <v>21</v>
      </c>
      <c r="G62" s="14">
        <v>0</v>
      </c>
      <c r="H62" s="115">
        <v>0</v>
      </c>
      <c r="I62" s="55"/>
      <c r="J62" s="56"/>
    </row>
    <row r="63" spans="1:10" x14ac:dyDescent="0.2">
      <c r="A63" s="57" t="s">
        <v>368</v>
      </c>
      <c r="B63" s="51"/>
      <c r="C63" s="16">
        <v>806</v>
      </c>
      <c r="D63" s="50" t="s">
        <v>367</v>
      </c>
      <c r="E63" s="53">
        <v>9</v>
      </c>
      <c r="F63" s="58" t="s">
        <v>152</v>
      </c>
      <c r="G63" s="14">
        <v>0</v>
      </c>
      <c r="H63" s="115">
        <f t="shared" ref="H63" si="21">SUM(E63*G63)</f>
        <v>0</v>
      </c>
      <c r="I63" s="55"/>
      <c r="J63" s="56"/>
    </row>
    <row r="64" spans="1:10" x14ac:dyDescent="0.2">
      <c r="A64" s="49" t="s">
        <v>136</v>
      </c>
      <c r="B64" s="9"/>
      <c r="C64" s="16">
        <v>815</v>
      </c>
      <c r="D64" s="47" t="s">
        <v>137</v>
      </c>
      <c r="E64" s="27">
        <v>44.8</v>
      </c>
      <c r="F64" s="48" t="s">
        <v>25</v>
      </c>
      <c r="G64" s="14">
        <v>0</v>
      </c>
      <c r="H64" s="115">
        <f t="shared" ref="H64:H69" si="22">SUM(E64*G64)</f>
        <v>0</v>
      </c>
      <c r="I64" s="1"/>
      <c r="J64" s="1"/>
    </row>
    <row r="65" spans="1:10" x14ac:dyDescent="0.2">
      <c r="A65" s="57" t="s">
        <v>138</v>
      </c>
      <c r="B65" s="51"/>
      <c r="C65" s="16">
        <v>815</v>
      </c>
      <c r="D65" s="50" t="s">
        <v>331</v>
      </c>
      <c r="E65" s="53">
        <v>200</v>
      </c>
      <c r="F65" s="48" t="s">
        <v>20</v>
      </c>
      <c r="G65" s="14">
        <v>0</v>
      </c>
      <c r="H65" s="115">
        <f t="shared" si="22"/>
        <v>0</v>
      </c>
      <c r="I65" s="55"/>
      <c r="J65" s="56"/>
    </row>
    <row r="66" spans="1:10" x14ac:dyDescent="0.2">
      <c r="A66" s="57" t="s">
        <v>139</v>
      </c>
      <c r="B66" s="51"/>
      <c r="C66" s="16">
        <v>815</v>
      </c>
      <c r="D66" s="50" t="s">
        <v>140</v>
      </c>
      <c r="E66" s="111">
        <v>33.6</v>
      </c>
      <c r="F66" s="48" t="s">
        <v>25</v>
      </c>
      <c r="G66" s="14">
        <v>0</v>
      </c>
      <c r="H66" s="115">
        <f t="shared" si="22"/>
        <v>0</v>
      </c>
      <c r="I66" s="55"/>
      <c r="J66" s="56"/>
    </row>
    <row r="67" spans="1:10" x14ac:dyDescent="0.2">
      <c r="A67" s="57" t="s">
        <v>141</v>
      </c>
      <c r="B67" s="51"/>
      <c r="C67" s="16">
        <v>815</v>
      </c>
      <c r="D67" s="50" t="s">
        <v>142</v>
      </c>
      <c r="E67" s="53">
        <v>200</v>
      </c>
      <c r="F67" s="48" t="s">
        <v>21</v>
      </c>
      <c r="G67" s="14">
        <v>0</v>
      </c>
      <c r="H67" s="115">
        <f t="shared" si="22"/>
        <v>0</v>
      </c>
      <c r="I67" s="55"/>
      <c r="J67" s="56"/>
    </row>
    <row r="68" spans="1:10" x14ac:dyDescent="0.2">
      <c r="A68" s="57" t="s">
        <v>143</v>
      </c>
      <c r="B68" s="51"/>
      <c r="C68" s="16">
        <v>815</v>
      </c>
      <c r="D68" s="50" t="s">
        <v>144</v>
      </c>
      <c r="E68" s="53">
        <v>1</v>
      </c>
      <c r="F68" s="48" t="s">
        <v>152</v>
      </c>
      <c r="G68" s="14">
        <v>0</v>
      </c>
      <c r="H68" s="115">
        <f t="shared" si="22"/>
        <v>0</v>
      </c>
      <c r="I68" s="55"/>
      <c r="J68" s="56"/>
    </row>
    <row r="69" spans="1:10" x14ac:dyDescent="0.2">
      <c r="A69" s="57" t="s">
        <v>145</v>
      </c>
      <c r="B69" s="51"/>
      <c r="C69" s="16">
        <v>815</v>
      </c>
      <c r="D69" s="50" t="s">
        <v>146</v>
      </c>
      <c r="E69" s="53">
        <v>6</v>
      </c>
      <c r="F69" s="48" t="s">
        <v>21</v>
      </c>
      <c r="G69" s="14">
        <v>0</v>
      </c>
      <c r="H69" s="115">
        <f t="shared" si="22"/>
        <v>0</v>
      </c>
      <c r="I69" s="55"/>
      <c r="J69" s="56"/>
    </row>
    <row r="70" spans="1:10" x14ac:dyDescent="0.2">
      <c r="A70" s="57" t="s">
        <v>520</v>
      </c>
      <c r="B70" s="51"/>
      <c r="C70" s="16">
        <v>816</v>
      </c>
      <c r="D70" s="50" t="s">
        <v>524</v>
      </c>
      <c r="E70" s="53">
        <v>2150</v>
      </c>
      <c r="F70" s="48" t="s">
        <v>21</v>
      </c>
      <c r="G70" s="14">
        <v>0</v>
      </c>
      <c r="H70" s="115">
        <f t="shared" ref="H70:H73" si="23">SUM(E70*G70)</f>
        <v>0</v>
      </c>
      <c r="I70" s="55"/>
      <c r="J70" s="56"/>
    </row>
    <row r="71" spans="1:10" x14ac:dyDescent="0.2">
      <c r="A71" s="57" t="s">
        <v>521</v>
      </c>
      <c r="B71" s="51"/>
      <c r="C71" s="16">
        <v>816</v>
      </c>
      <c r="D71" s="50" t="s">
        <v>525</v>
      </c>
      <c r="E71" s="53">
        <v>2150</v>
      </c>
      <c r="F71" s="48" t="s">
        <v>21</v>
      </c>
      <c r="G71" s="14">
        <v>0</v>
      </c>
      <c r="H71" s="115">
        <f t="shared" si="23"/>
        <v>0</v>
      </c>
      <c r="I71" s="55"/>
      <c r="J71" s="56"/>
    </row>
    <row r="72" spans="1:10" x14ac:dyDescent="0.2">
      <c r="A72" s="57" t="s">
        <v>522</v>
      </c>
      <c r="B72" s="51"/>
      <c r="C72" s="16">
        <v>816</v>
      </c>
      <c r="D72" s="50" t="s">
        <v>526</v>
      </c>
      <c r="E72" s="53">
        <v>170</v>
      </c>
      <c r="F72" s="48" t="s">
        <v>21</v>
      </c>
      <c r="G72" s="14">
        <v>0</v>
      </c>
      <c r="H72" s="115">
        <f t="shared" si="23"/>
        <v>0</v>
      </c>
      <c r="I72" s="55"/>
      <c r="J72" s="56"/>
    </row>
    <row r="73" spans="1:10" x14ac:dyDescent="0.2">
      <c r="A73" s="57" t="s">
        <v>523</v>
      </c>
      <c r="B73" s="51"/>
      <c r="C73" s="16">
        <v>816</v>
      </c>
      <c r="D73" s="50" t="s">
        <v>527</v>
      </c>
      <c r="E73" s="53">
        <v>1</v>
      </c>
      <c r="F73" s="48" t="s">
        <v>152</v>
      </c>
      <c r="G73" s="14">
        <v>0</v>
      </c>
      <c r="H73" s="115">
        <f t="shared" si="23"/>
        <v>0</v>
      </c>
      <c r="I73" s="55"/>
      <c r="J73" s="56"/>
    </row>
    <row r="74" spans="1:10" x14ac:dyDescent="0.2">
      <c r="A74" s="57" t="s">
        <v>385</v>
      </c>
      <c r="B74" s="51"/>
      <c r="C74" s="16">
        <v>828</v>
      </c>
      <c r="D74" s="50" t="s">
        <v>384</v>
      </c>
      <c r="E74" s="53">
        <v>3</v>
      </c>
      <c r="F74" s="48" t="s">
        <v>152</v>
      </c>
      <c r="G74" s="14">
        <v>0</v>
      </c>
      <c r="H74" s="115">
        <f t="shared" ref="H74" si="24">SUM(E74*G74)</f>
        <v>0</v>
      </c>
      <c r="I74" s="55"/>
      <c r="J74" s="56"/>
    </row>
    <row r="75" spans="1:10" x14ac:dyDescent="0.2">
      <c r="A75" s="57" t="s">
        <v>147</v>
      </c>
      <c r="B75" s="51"/>
      <c r="C75" s="16">
        <v>838</v>
      </c>
      <c r="D75" s="50" t="s">
        <v>148</v>
      </c>
      <c r="E75" s="117">
        <v>1.4</v>
      </c>
      <c r="F75" s="48" t="s">
        <v>25</v>
      </c>
      <c r="G75" s="14">
        <v>0</v>
      </c>
      <c r="H75" s="115">
        <f t="shared" ref="H75" si="25">SUM(E75*G75)</f>
        <v>0</v>
      </c>
      <c r="I75" s="55"/>
      <c r="J75" s="56"/>
    </row>
    <row r="76" spans="1:10" x14ac:dyDescent="0.2">
      <c r="A76" s="57" t="s">
        <v>378</v>
      </c>
      <c r="B76" s="51"/>
      <c r="C76" s="16" t="s">
        <v>336</v>
      </c>
      <c r="D76" s="50" t="s">
        <v>149</v>
      </c>
      <c r="E76" s="53">
        <v>36</v>
      </c>
      <c r="F76" s="48" t="s">
        <v>25</v>
      </c>
      <c r="G76" s="54">
        <v>0</v>
      </c>
      <c r="H76" s="10">
        <v>0</v>
      </c>
      <c r="I76" s="55"/>
      <c r="J76" s="56"/>
    </row>
    <row r="77" spans="1:10" x14ac:dyDescent="0.2">
      <c r="A77" s="57" t="s">
        <v>150</v>
      </c>
      <c r="B77" s="51"/>
      <c r="C77" s="16">
        <v>840</v>
      </c>
      <c r="D77" s="50" t="s">
        <v>151</v>
      </c>
      <c r="E77" s="53">
        <v>41</v>
      </c>
      <c r="F77" s="48" t="s">
        <v>152</v>
      </c>
      <c r="G77" s="14">
        <v>0</v>
      </c>
      <c r="H77" s="115">
        <f t="shared" ref="H77:H78" si="26">SUM(E77*G77)</f>
        <v>0</v>
      </c>
      <c r="I77" s="55"/>
      <c r="J77" s="56"/>
    </row>
    <row r="78" spans="1:10" x14ac:dyDescent="0.2">
      <c r="A78" s="57" t="s">
        <v>369</v>
      </c>
      <c r="B78" s="51"/>
      <c r="C78" s="16">
        <v>840</v>
      </c>
      <c r="D78" s="50" t="s">
        <v>151</v>
      </c>
      <c r="E78" s="111">
        <v>22.1</v>
      </c>
      <c r="F78" s="48" t="s">
        <v>21</v>
      </c>
      <c r="G78" s="14">
        <v>0</v>
      </c>
      <c r="H78" s="115">
        <f t="shared" si="26"/>
        <v>0</v>
      </c>
      <c r="I78" s="55"/>
      <c r="J78" s="56"/>
    </row>
    <row r="79" spans="1:10" x14ac:dyDescent="0.2">
      <c r="A79" s="146" t="s">
        <v>371</v>
      </c>
      <c r="B79" s="140"/>
      <c r="C79" s="147">
        <v>840</v>
      </c>
      <c r="D79" s="148" t="s">
        <v>370</v>
      </c>
      <c r="E79" s="149">
        <v>2</v>
      </c>
      <c r="F79" s="150" t="s">
        <v>152</v>
      </c>
      <c r="G79" s="133">
        <v>0</v>
      </c>
      <c r="H79" s="134">
        <f t="shared" ref="H79:H81" si="27">SUM(E79*G79)</f>
        <v>0</v>
      </c>
      <c r="I79" s="55"/>
      <c r="J79" s="151" t="s">
        <v>570</v>
      </c>
    </row>
    <row r="80" spans="1:10" x14ac:dyDescent="0.2">
      <c r="A80" s="139" t="s">
        <v>373</v>
      </c>
      <c r="B80" s="140"/>
      <c r="C80" s="129">
        <v>840</v>
      </c>
      <c r="D80" s="141" t="s">
        <v>153</v>
      </c>
      <c r="E80" s="142">
        <v>14</v>
      </c>
      <c r="F80" s="132" t="s">
        <v>152</v>
      </c>
      <c r="G80" s="133">
        <v>0</v>
      </c>
      <c r="H80" s="134">
        <f t="shared" si="27"/>
        <v>0</v>
      </c>
      <c r="I80" s="55"/>
      <c r="J80" s="56"/>
    </row>
    <row r="81" spans="1:10" x14ac:dyDescent="0.2">
      <c r="A81" s="139" t="s">
        <v>374</v>
      </c>
      <c r="B81" s="140"/>
      <c r="C81" s="129">
        <v>840</v>
      </c>
      <c r="D81" s="141" t="s">
        <v>372</v>
      </c>
      <c r="E81" s="142">
        <v>15</v>
      </c>
      <c r="F81" s="132" t="s">
        <v>152</v>
      </c>
      <c r="G81" s="133">
        <v>0</v>
      </c>
      <c r="H81" s="134">
        <f t="shared" si="27"/>
        <v>0</v>
      </c>
      <c r="I81" s="55"/>
      <c r="J81" s="151"/>
    </row>
    <row r="82" spans="1:10" x14ac:dyDescent="0.2">
      <c r="A82" s="139" t="s">
        <v>376</v>
      </c>
      <c r="B82" s="140"/>
      <c r="C82" s="129">
        <v>840</v>
      </c>
      <c r="D82" s="141" t="s">
        <v>375</v>
      </c>
      <c r="E82" s="142">
        <v>3</v>
      </c>
      <c r="F82" s="132" t="s">
        <v>152</v>
      </c>
      <c r="G82" s="133">
        <v>0</v>
      </c>
      <c r="H82" s="134">
        <v>0</v>
      </c>
      <c r="I82" s="55"/>
      <c r="J82" s="56"/>
    </row>
    <row r="83" spans="1:10" x14ac:dyDescent="0.2">
      <c r="A83" s="57" t="s">
        <v>377</v>
      </c>
      <c r="B83" s="51"/>
      <c r="C83" s="16">
        <v>840</v>
      </c>
      <c r="D83" s="50" t="s">
        <v>154</v>
      </c>
      <c r="E83" s="53">
        <v>1</v>
      </c>
      <c r="F83" s="48" t="s">
        <v>152</v>
      </c>
      <c r="G83" s="14">
        <v>0</v>
      </c>
      <c r="H83" s="115">
        <v>0</v>
      </c>
      <c r="I83" s="55"/>
      <c r="J83" s="56"/>
    </row>
    <row r="84" spans="1:10" x14ac:dyDescent="0.2">
      <c r="A84" s="139" t="s">
        <v>568</v>
      </c>
      <c r="B84" s="140"/>
      <c r="C84" s="129">
        <v>840</v>
      </c>
      <c r="D84" s="141" t="s">
        <v>569</v>
      </c>
      <c r="E84" s="142">
        <v>7</v>
      </c>
      <c r="F84" s="132" t="s">
        <v>152</v>
      </c>
      <c r="G84" s="133">
        <v>0</v>
      </c>
      <c r="H84" s="134">
        <v>0</v>
      </c>
      <c r="I84" s="55"/>
      <c r="J84" s="56"/>
    </row>
    <row r="85" spans="1:10" x14ac:dyDescent="0.2">
      <c r="A85" s="57" t="s">
        <v>380</v>
      </c>
      <c r="B85" s="51"/>
      <c r="C85" s="16">
        <v>846</v>
      </c>
      <c r="D85" s="50" t="s">
        <v>379</v>
      </c>
      <c r="E85" s="53">
        <v>570</v>
      </c>
      <c r="F85" s="48" t="s">
        <v>21</v>
      </c>
      <c r="G85" s="14">
        <v>0</v>
      </c>
      <c r="H85" s="115">
        <v>0</v>
      </c>
      <c r="I85" s="55"/>
      <c r="J85" s="56"/>
    </row>
    <row r="86" spans="1:10" x14ac:dyDescent="0.2">
      <c r="A86" s="57" t="s">
        <v>155</v>
      </c>
      <c r="B86" s="51"/>
      <c r="C86" s="16">
        <v>857</v>
      </c>
      <c r="D86" s="50" t="s">
        <v>332</v>
      </c>
      <c r="E86" s="53">
        <v>207</v>
      </c>
      <c r="F86" s="48" t="s">
        <v>21</v>
      </c>
      <c r="G86" s="14">
        <v>0</v>
      </c>
      <c r="H86" s="115">
        <f t="shared" ref="H86" si="28">SUM(E86*G86)</f>
        <v>0</v>
      </c>
      <c r="I86" s="55"/>
      <c r="J86" s="56"/>
    </row>
    <row r="87" spans="1:10" x14ac:dyDescent="0.2">
      <c r="A87" s="49" t="s">
        <v>156</v>
      </c>
      <c r="B87" s="9"/>
      <c r="C87" s="16">
        <v>862</v>
      </c>
      <c r="D87" s="47" t="s">
        <v>157</v>
      </c>
      <c r="E87" s="29">
        <v>737.5</v>
      </c>
      <c r="F87" s="48" t="s">
        <v>21</v>
      </c>
      <c r="G87" s="14">
        <v>0</v>
      </c>
      <c r="H87" s="115">
        <f t="shared" ref="H87:H88" si="29">SUM(E87*G87)</f>
        <v>0</v>
      </c>
      <c r="I87" s="1"/>
      <c r="J87" s="1"/>
    </row>
    <row r="88" spans="1:10" x14ac:dyDescent="0.2">
      <c r="A88" s="49" t="s">
        <v>333</v>
      </c>
      <c r="B88" s="9"/>
      <c r="C88" s="16">
        <v>862</v>
      </c>
      <c r="D88" s="47" t="s">
        <v>334</v>
      </c>
      <c r="E88" s="13">
        <v>10</v>
      </c>
      <c r="F88" s="48" t="s">
        <v>152</v>
      </c>
      <c r="G88" s="14">
        <v>0</v>
      </c>
      <c r="H88" s="115">
        <f t="shared" si="29"/>
        <v>0</v>
      </c>
      <c r="I88" s="1"/>
      <c r="J88" s="1"/>
    </row>
    <row r="89" spans="1:10" x14ac:dyDescent="0.2">
      <c r="A89" s="57" t="s">
        <v>158</v>
      </c>
      <c r="B89" s="51"/>
      <c r="C89" s="16">
        <v>862</v>
      </c>
      <c r="D89" s="50" t="s">
        <v>335</v>
      </c>
      <c r="E89" s="53">
        <v>1</v>
      </c>
      <c r="F89" s="58" t="s">
        <v>152</v>
      </c>
      <c r="G89" s="14">
        <v>0</v>
      </c>
      <c r="H89" s="115">
        <v>0</v>
      </c>
      <c r="I89" s="55"/>
      <c r="J89" s="56"/>
    </row>
    <row r="90" spans="1:10" x14ac:dyDescent="0.2">
      <c r="A90" s="57" t="s">
        <v>159</v>
      </c>
      <c r="B90" s="51"/>
      <c r="C90" s="16" t="s">
        <v>336</v>
      </c>
      <c r="D90" s="50" t="s">
        <v>160</v>
      </c>
      <c r="E90" s="53">
        <v>5</v>
      </c>
      <c r="F90" s="58" t="s">
        <v>152</v>
      </c>
      <c r="G90" s="14">
        <v>0</v>
      </c>
      <c r="H90" s="115">
        <v>0</v>
      </c>
      <c r="I90" s="55"/>
      <c r="J90" s="56"/>
    </row>
    <row r="91" spans="1:10" x14ac:dyDescent="0.2">
      <c r="A91" s="49" t="s">
        <v>161</v>
      </c>
      <c r="B91" s="9"/>
      <c r="C91" s="16" t="s">
        <v>336</v>
      </c>
      <c r="D91" s="47" t="s">
        <v>162</v>
      </c>
      <c r="E91" s="13">
        <v>6</v>
      </c>
      <c r="F91" s="48" t="s">
        <v>152</v>
      </c>
      <c r="G91" s="14">
        <v>0</v>
      </c>
      <c r="H91" s="10">
        <v>0</v>
      </c>
      <c r="I91" s="1"/>
      <c r="J91" s="1"/>
    </row>
    <row r="92" spans="1:10" x14ac:dyDescent="0.2">
      <c r="A92" s="49" t="s">
        <v>346</v>
      </c>
      <c r="B92" s="9"/>
      <c r="C92" s="16">
        <v>864</v>
      </c>
      <c r="D92" s="47" t="s">
        <v>347</v>
      </c>
      <c r="E92" s="13">
        <v>222</v>
      </c>
      <c r="F92" s="48" t="s">
        <v>21</v>
      </c>
      <c r="G92" s="14">
        <v>0</v>
      </c>
      <c r="H92" s="10">
        <v>0</v>
      </c>
      <c r="I92" s="1"/>
      <c r="J92" s="1"/>
    </row>
    <row r="93" spans="1:10" x14ac:dyDescent="0.2">
      <c r="A93" s="49" t="s">
        <v>337</v>
      </c>
      <c r="B93" s="9"/>
      <c r="C93" s="16" t="s">
        <v>338</v>
      </c>
      <c r="D93" s="47" t="s">
        <v>163</v>
      </c>
      <c r="E93" s="13">
        <v>870</v>
      </c>
      <c r="F93" s="48" t="s">
        <v>21</v>
      </c>
      <c r="G93" s="14">
        <v>0</v>
      </c>
      <c r="H93" s="10">
        <v>0</v>
      </c>
      <c r="I93" s="1"/>
      <c r="J93" s="1"/>
    </row>
    <row r="94" spans="1:10" x14ac:dyDescent="0.2">
      <c r="A94" s="49" t="s">
        <v>339</v>
      </c>
      <c r="B94" s="9"/>
      <c r="C94" s="16" t="s">
        <v>338</v>
      </c>
      <c r="D94" s="47" t="s">
        <v>340</v>
      </c>
      <c r="E94" s="13">
        <v>3100</v>
      </c>
      <c r="F94" s="48" t="s">
        <v>21</v>
      </c>
      <c r="G94" s="14">
        <v>0</v>
      </c>
      <c r="H94" s="10">
        <v>0</v>
      </c>
      <c r="I94" s="1"/>
      <c r="J94" s="1"/>
    </row>
    <row r="95" spans="1:10" x14ac:dyDescent="0.2">
      <c r="A95" s="49" t="s">
        <v>389</v>
      </c>
      <c r="B95" s="9"/>
      <c r="C95" s="16" t="s">
        <v>341</v>
      </c>
      <c r="D95" s="47" t="s">
        <v>388</v>
      </c>
      <c r="E95" s="13">
        <v>3050</v>
      </c>
      <c r="F95" s="48" t="s">
        <v>21</v>
      </c>
      <c r="G95" s="14">
        <v>0</v>
      </c>
      <c r="H95" s="10">
        <v>0</v>
      </c>
      <c r="I95" s="1"/>
      <c r="J95" s="1"/>
    </row>
    <row r="96" spans="1:10" x14ac:dyDescent="0.2">
      <c r="A96" s="59" t="s">
        <v>342</v>
      </c>
      <c r="B96" s="9"/>
      <c r="C96" s="16" t="s">
        <v>341</v>
      </c>
      <c r="D96" s="47" t="s">
        <v>343</v>
      </c>
      <c r="E96" s="13">
        <v>10</v>
      </c>
      <c r="F96" s="48" t="s">
        <v>152</v>
      </c>
      <c r="G96" s="14">
        <v>0</v>
      </c>
      <c r="H96" s="10">
        <v>0</v>
      </c>
      <c r="I96" s="1"/>
      <c r="J96" s="1"/>
    </row>
    <row r="97" spans="1:10" x14ac:dyDescent="0.2">
      <c r="A97" s="49" t="s">
        <v>344</v>
      </c>
      <c r="B97" s="9"/>
      <c r="C97" s="16" t="s">
        <v>341</v>
      </c>
      <c r="D97" s="47" t="s">
        <v>345</v>
      </c>
      <c r="E97" s="13">
        <v>4</v>
      </c>
      <c r="F97" s="48" t="s">
        <v>152</v>
      </c>
      <c r="G97" s="14">
        <v>0</v>
      </c>
      <c r="H97" s="10">
        <v>0</v>
      </c>
      <c r="I97" s="1"/>
      <c r="J97" s="1"/>
    </row>
    <row r="98" spans="1:10" x14ac:dyDescent="0.2">
      <c r="A98" s="135" t="s">
        <v>556</v>
      </c>
      <c r="B98" s="128"/>
      <c r="C98" s="129">
        <v>867</v>
      </c>
      <c r="D98" s="130" t="s">
        <v>557</v>
      </c>
      <c r="E98" s="131">
        <v>60</v>
      </c>
      <c r="F98" s="132" t="s">
        <v>21</v>
      </c>
      <c r="G98" s="133">
        <v>0</v>
      </c>
      <c r="H98" s="143">
        <v>0</v>
      </c>
      <c r="I98" s="1"/>
      <c r="J98" s="1"/>
    </row>
    <row r="99" spans="1:10" x14ac:dyDescent="0.2">
      <c r="A99" s="57" t="s">
        <v>348</v>
      </c>
      <c r="B99" s="51"/>
      <c r="C99" s="16">
        <v>876</v>
      </c>
      <c r="D99" s="50" t="s">
        <v>164</v>
      </c>
      <c r="E99" s="53">
        <v>90</v>
      </c>
      <c r="F99" s="58" t="s">
        <v>123</v>
      </c>
      <c r="G99" s="14">
        <v>0</v>
      </c>
      <c r="H99" s="10">
        <v>0</v>
      </c>
      <c r="I99" s="55"/>
      <c r="J99" s="56"/>
    </row>
    <row r="100" spans="1:10" x14ac:dyDescent="0.2">
      <c r="A100" s="57" t="s">
        <v>349</v>
      </c>
      <c r="B100" s="51"/>
      <c r="C100" s="16">
        <v>876</v>
      </c>
      <c r="D100" s="50" t="s">
        <v>165</v>
      </c>
      <c r="E100" s="53">
        <v>145</v>
      </c>
      <c r="F100" s="58" t="s">
        <v>20</v>
      </c>
      <c r="G100" s="14">
        <v>0</v>
      </c>
      <c r="H100" s="10">
        <v>0</v>
      </c>
      <c r="I100" s="55"/>
      <c r="J100" s="56"/>
    </row>
    <row r="101" spans="1:10" x14ac:dyDescent="0.2">
      <c r="A101" s="57"/>
      <c r="B101" s="51"/>
      <c r="C101" s="52"/>
      <c r="D101" s="50"/>
      <c r="E101" s="53"/>
      <c r="F101" s="58"/>
      <c r="G101" s="54"/>
      <c r="H101" s="10"/>
      <c r="I101" s="55"/>
      <c r="J101" s="56"/>
    </row>
    <row r="102" spans="1:10" x14ac:dyDescent="0.2">
      <c r="A102" s="57"/>
      <c r="B102" s="51"/>
      <c r="C102" s="52"/>
      <c r="D102" s="120" t="s">
        <v>396</v>
      </c>
      <c r="E102" s="53"/>
      <c r="F102" s="58"/>
      <c r="G102" s="54"/>
      <c r="H102" s="10"/>
      <c r="I102" s="55"/>
      <c r="J102" s="56"/>
    </row>
    <row r="103" spans="1:10" x14ac:dyDescent="0.2">
      <c r="A103" s="57" t="s">
        <v>403</v>
      </c>
      <c r="B103" s="51"/>
      <c r="C103" s="16">
        <v>902</v>
      </c>
      <c r="D103" s="50" t="s">
        <v>404</v>
      </c>
      <c r="E103" s="122">
        <v>1.82</v>
      </c>
      <c r="F103" s="58" t="s">
        <v>25</v>
      </c>
      <c r="G103" s="14">
        <v>0</v>
      </c>
      <c r="H103" s="10">
        <v>0</v>
      </c>
      <c r="I103" s="55"/>
      <c r="J103" s="56"/>
    </row>
    <row r="104" spans="1:10" x14ac:dyDescent="0.2">
      <c r="A104" s="57" t="s">
        <v>535</v>
      </c>
      <c r="B104" s="51"/>
      <c r="C104" s="16">
        <v>902</v>
      </c>
      <c r="D104" s="50" t="s">
        <v>536</v>
      </c>
      <c r="E104" s="122">
        <v>0.3</v>
      </c>
      <c r="F104" s="58" t="s">
        <v>25</v>
      </c>
      <c r="G104" s="14">
        <v>0</v>
      </c>
      <c r="H104" s="10">
        <v>0</v>
      </c>
      <c r="I104" s="55"/>
      <c r="J104" s="56"/>
    </row>
    <row r="105" spans="1:10" x14ac:dyDescent="0.2">
      <c r="A105" s="57" t="s">
        <v>405</v>
      </c>
      <c r="B105" s="51"/>
      <c r="C105" s="16">
        <v>903</v>
      </c>
      <c r="D105" s="50" t="s">
        <v>406</v>
      </c>
      <c r="E105" s="122">
        <v>1508.5</v>
      </c>
      <c r="F105" s="58" t="s">
        <v>407</v>
      </c>
      <c r="G105" s="14">
        <v>0</v>
      </c>
      <c r="H105" s="10">
        <v>0</v>
      </c>
      <c r="I105" s="55"/>
      <c r="J105" s="56"/>
    </row>
    <row r="106" spans="1:10" x14ac:dyDescent="0.2">
      <c r="A106" s="57" t="s">
        <v>538</v>
      </c>
      <c r="B106" s="51"/>
      <c r="C106" s="16">
        <v>903</v>
      </c>
      <c r="D106" s="50" t="s">
        <v>537</v>
      </c>
      <c r="E106" s="122">
        <v>304.27</v>
      </c>
      <c r="F106" s="58" t="s">
        <v>407</v>
      </c>
      <c r="G106" s="14">
        <v>0</v>
      </c>
      <c r="H106" s="10">
        <v>0</v>
      </c>
      <c r="I106" s="55"/>
      <c r="J106" s="56"/>
    </row>
    <row r="107" spans="1:10" x14ac:dyDescent="0.2">
      <c r="A107" s="57" t="s">
        <v>408</v>
      </c>
      <c r="B107" s="51"/>
      <c r="C107" s="16">
        <v>903</v>
      </c>
      <c r="D107" s="50" t="s">
        <v>409</v>
      </c>
      <c r="E107" s="111">
        <v>129</v>
      </c>
      <c r="F107" s="58" t="s">
        <v>21</v>
      </c>
      <c r="G107" s="14">
        <v>0</v>
      </c>
      <c r="H107" s="10">
        <v>0</v>
      </c>
      <c r="I107" s="55"/>
      <c r="J107" s="56"/>
    </row>
    <row r="108" spans="1:10" x14ac:dyDescent="0.2">
      <c r="A108" s="57" t="s">
        <v>410</v>
      </c>
      <c r="B108" s="51"/>
      <c r="C108" s="16">
        <v>904</v>
      </c>
      <c r="D108" s="50" t="s">
        <v>412</v>
      </c>
      <c r="E108" s="53">
        <v>2</v>
      </c>
      <c r="F108" s="58" t="s">
        <v>152</v>
      </c>
      <c r="G108" s="14">
        <v>0</v>
      </c>
      <c r="H108" s="10">
        <v>0</v>
      </c>
      <c r="I108" s="55"/>
      <c r="J108" s="56"/>
    </row>
    <row r="109" spans="1:10" x14ac:dyDescent="0.2">
      <c r="A109" s="57" t="s">
        <v>411</v>
      </c>
      <c r="B109" s="51"/>
      <c r="C109" s="16">
        <v>904</v>
      </c>
      <c r="D109" s="50" t="s">
        <v>413</v>
      </c>
      <c r="E109" s="53">
        <v>4</v>
      </c>
      <c r="F109" s="58" t="s">
        <v>152</v>
      </c>
      <c r="G109" s="14">
        <v>0</v>
      </c>
      <c r="H109" s="10">
        <v>0</v>
      </c>
      <c r="I109" s="55"/>
      <c r="J109" s="56"/>
    </row>
    <row r="110" spans="1:10" x14ac:dyDescent="0.2">
      <c r="A110" s="57" t="s">
        <v>414</v>
      </c>
      <c r="B110" s="51"/>
      <c r="C110" s="16">
        <v>904</v>
      </c>
      <c r="D110" s="50" t="s">
        <v>415</v>
      </c>
      <c r="E110" s="53">
        <v>1</v>
      </c>
      <c r="F110" s="58" t="s">
        <v>152</v>
      </c>
      <c r="G110" s="14">
        <v>0</v>
      </c>
      <c r="H110" s="10">
        <v>0</v>
      </c>
      <c r="I110" s="55"/>
      <c r="J110" s="56"/>
    </row>
    <row r="111" spans="1:10" x14ac:dyDescent="0.2">
      <c r="A111" s="57" t="s">
        <v>414</v>
      </c>
      <c r="B111" s="51"/>
      <c r="C111" s="16">
        <v>904</v>
      </c>
      <c r="D111" s="50" t="s">
        <v>416</v>
      </c>
      <c r="E111" s="53">
        <v>3</v>
      </c>
      <c r="F111" s="58" t="s">
        <v>152</v>
      </c>
      <c r="G111" s="14">
        <v>0</v>
      </c>
      <c r="H111" s="10">
        <v>0</v>
      </c>
      <c r="I111" s="55"/>
      <c r="J111" s="56"/>
    </row>
    <row r="112" spans="1:10" x14ac:dyDescent="0.2">
      <c r="A112" s="57" t="s">
        <v>417</v>
      </c>
      <c r="B112" s="51"/>
      <c r="C112" s="16">
        <v>907</v>
      </c>
      <c r="D112" s="50" t="s">
        <v>418</v>
      </c>
      <c r="E112" s="53">
        <v>2</v>
      </c>
      <c r="F112" s="58" t="s">
        <v>152</v>
      </c>
      <c r="G112" s="14">
        <v>0</v>
      </c>
      <c r="H112" s="10">
        <v>0</v>
      </c>
      <c r="I112" s="55"/>
      <c r="J112" s="56"/>
    </row>
    <row r="113" spans="1:10" x14ac:dyDescent="0.2">
      <c r="A113" s="57" t="s">
        <v>419</v>
      </c>
      <c r="B113" s="51"/>
      <c r="C113" s="16">
        <v>907</v>
      </c>
      <c r="D113" s="50" t="s">
        <v>420</v>
      </c>
      <c r="E113" s="53">
        <v>3</v>
      </c>
      <c r="F113" s="58" t="s">
        <v>152</v>
      </c>
      <c r="G113" s="14">
        <v>0</v>
      </c>
      <c r="H113" s="10">
        <v>0</v>
      </c>
      <c r="I113" s="55"/>
      <c r="J113" s="56"/>
    </row>
    <row r="114" spans="1:10" x14ac:dyDescent="0.2">
      <c r="A114" s="57" t="s">
        <v>421</v>
      </c>
      <c r="B114" s="51"/>
      <c r="C114" s="16">
        <v>907</v>
      </c>
      <c r="D114" s="50" t="s">
        <v>422</v>
      </c>
      <c r="E114" s="53">
        <v>2</v>
      </c>
      <c r="F114" s="58" t="s">
        <v>152</v>
      </c>
      <c r="G114" s="14">
        <v>0</v>
      </c>
      <c r="H114" s="10">
        <v>0</v>
      </c>
      <c r="I114" s="55"/>
      <c r="J114" s="56"/>
    </row>
    <row r="115" spans="1:10" x14ac:dyDescent="0.2">
      <c r="A115" s="57"/>
      <c r="B115" s="51"/>
      <c r="C115" s="16"/>
      <c r="D115" s="50"/>
      <c r="E115" s="53"/>
      <c r="F115" s="58"/>
      <c r="G115" s="54"/>
      <c r="H115" s="10"/>
      <c r="I115" s="55"/>
      <c r="J115" s="56"/>
    </row>
    <row r="116" spans="1:10" x14ac:dyDescent="0.2">
      <c r="A116" s="57"/>
      <c r="B116" s="51"/>
      <c r="C116" s="52"/>
      <c r="D116" s="50"/>
      <c r="E116" s="53"/>
      <c r="F116" s="58"/>
      <c r="G116" s="54"/>
      <c r="H116" s="10"/>
      <c r="I116" s="55"/>
      <c r="J116" s="56"/>
    </row>
    <row r="117" spans="1:10" x14ac:dyDescent="0.2">
      <c r="A117" s="57"/>
      <c r="B117" s="51"/>
      <c r="C117" s="52"/>
      <c r="D117" s="120" t="s">
        <v>397</v>
      </c>
      <c r="E117" s="53"/>
      <c r="F117" s="58"/>
      <c r="G117" s="54"/>
      <c r="H117" s="10"/>
      <c r="I117" s="55"/>
      <c r="J117" s="56"/>
    </row>
    <row r="118" spans="1:10" x14ac:dyDescent="0.2">
      <c r="A118" s="57"/>
      <c r="B118" s="51"/>
      <c r="C118" s="52"/>
      <c r="D118" s="50" t="s">
        <v>398</v>
      </c>
      <c r="E118" s="53"/>
      <c r="F118" s="58"/>
      <c r="G118" s="54"/>
      <c r="H118" s="10"/>
      <c r="I118" s="55"/>
      <c r="J118" s="56"/>
    </row>
    <row r="119" spans="1:10" x14ac:dyDescent="0.2">
      <c r="A119" s="57"/>
      <c r="B119" s="51"/>
      <c r="C119" s="52"/>
      <c r="D119" s="50"/>
      <c r="E119" s="53"/>
      <c r="F119" s="58"/>
      <c r="G119" s="54"/>
      <c r="H119" s="10"/>
      <c r="I119" s="55"/>
      <c r="J119" s="56"/>
    </row>
    <row r="120" spans="1:10" x14ac:dyDescent="0.2">
      <c r="A120" s="57"/>
      <c r="B120" s="51"/>
      <c r="C120" s="52"/>
      <c r="D120" s="120" t="s">
        <v>399</v>
      </c>
      <c r="E120" s="53"/>
      <c r="F120" s="58"/>
      <c r="G120" s="54"/>
      <c r="H120" s="10"/>
      <c r="I120" s="55"/>
      <c r="J120" s="56"/>
    </row>
    <row r="121" spans="1:10" x14ac:dyDescent="0.2">
      <c r="A121" s="57" t="s">
        <v>423</v>
      </c>
      <c r="B121" s="51"/>
      <c r="C121" s="16">
        <v>1205</v>
      </c>
      <c r="D121" s="50" t="s">
        <v>424</v>
      </c>
      <c r="E121" s="53">
        <v>1648</v>
      </c>
      <c r="F121" s="58" t="s">
        <v>21</v>
      </c>
      <c r="G121" s="54">
        <v>0</v>
      </c>
      <c r="H121" s="10">
        <v>0</v>
      </c>
      <c r="I121" s="55"/>
      <c r="J121" s="56"/>
    </row>
    <row r="122" spans="1:10" x14ac:dyDescent="0.2">
      <c r="A122" s="139" t="s">
        <v>558</v>
      </c>
      <c r="B122" s="140"/>
      <c r="C122" s="129">
        <v>1205</v>
      </c>
      <c r="D122" s="141" t="s">
        <v>559</v>
      </c>
      <c r="E122" s="142">
        <v>10</v>
      </c>
      <c r="F122" s="144" t="s">
        <v>152</v>
      </c>
      <c r="G122" s="145">
        <v>0</v>
      </c>
      <c r="H122" s="143">
        <v>0</v>
      </c>
      <c r="I122" s="55"/>
      <c r="J122" s="151" t="s">
        <v>571</v>
      </c>
    </row>
    <row r="123" spans="1:10" x14ac:dyDescent="0.2">
      <c r="A123" s="57" t="s">
        <v>425</v>
      </c>
      <c r="B123" s="51"/>
      <c r="C123" s="16">
        <v>1205</v>
      </c>
      <c r="D123" s="50" t="s">
        <v>426</v>
      </c>
      <c r="E123" s="53">
        <v>27355</v>
      </c>
      <c r="F123" s="58" t="s">
        <v>21</v>
      </c>
      <c r="G123" s="54">
        <v>0</v>
      </c>
      <c r="H123" s="10">
        <v>0</v>
      </c>
      <c r="I123" s="55"/>
      <c r="J123" s="56"/>
    </row>
    <row r="124" spans="1:10" x14ac:dyDescent="0.2">
      <c r="A124" s="57" t="s">
        <v>425</v>
      </c>
      <c r="B124" s="51"/>
      <c r="C124" s="16">
        <v>1205</v>
      </c>
      <c r="D124" s="50" t="s">
        <v>539</v>
      </c>
      <c r="E124" s="53">
        <v>430</v>
      </c>
      <c r="F124" s="58" t="s">
        <v>21</v>
      </c>
      <c r="G124" s="54">
        <v>0</v>
      </c>
      <c r="H124" s="10">
        <v>0</v>
      </c>
      <c r="I124" s="55"/>
      <c r="J124" s="56"/>
    </row>
    <row r="125" spans="1:10" x14ac:dyDescent="0.2">
      <c r="A125" s="57" t="s">
        <v>427</v>
      </c>
      <c r="B125" s="51"/>
      <c r="C125" s="16">
        <v>1251</v>
      </c>
      <c r="D125" s="50" t="s">
        <v>429</v>
      </c>
      <c r="E125" s="53">
        <v>35</v>
      </c>
      <c r="F125" s="58" t="s">
        <v>152</v>
      </c>
      <c r="G125" s="54">
        <v>0</v>
      </c>
      <c r="H125" s="10">
        <v>0</v>
      </c>
      <c r="I125" s="55"/>
      <c r="J125" s="56"/>
    </row>
    <row r="126" spans="1:10" x14ac:dyDescent="0.2">
      <c r="A126" s="57" t="s">
        <v>428</v>
      </c>
      <c r="B126" s="51"/>
      <c r="C126" s="16">
        <v>1253</v>
      </c>
      <c r="D126" s="50" t="s">
        <v>430</v>
      </c>
      <c r="E126" s="53">
        <v>132</v>
      </c>
      <c r="F126" s="58" t="s">
        <v>152</v>
      </c>
      <c r="G126" s="54">
        <v>0</v>
      </c>
      <c r="H126" s="10">
        <v>0</v>
      </c>
      <c r="I126" s="55"/>
      <c r="J126" s="56"/>
    </row>
    <row r="127" spans="1:10" x14ac:dyDescent="0.2">
      <c r="A127" s="57"/>
      <c r="B127" s="51"/>
      <c r="C127" s="16"/>
      <c r="D127" s="50"/>
      <c r="E127" s="53"/>
      <c r="F127" s="58"/>
      <c r="G127" s="54"/>
      <c r="H127" s="10"/>
      <c r="I127" s="55"/>
      <c r="J127" s="56"/>
    </row>
    <row r="128" spans="1:10" x14ac:dyDescent="0.2">
      <c r="A128" s="49"/>
      <c r="B128" s="9"/>
      <c r="C128" s="9"/>
      <c r="D128" s="60" t="s">
        <v>400</v>
      </c>
      <c r="E128" s="27"/>
      <c r="F128" s="48"/>
      <c r="G128" s="14"/>
      <c r="H128" s="10"/>
      <c r="I128" s="1"/>
      <c r="J128" s="1"/>
    </row>
    <row r="129" spans="1:10" x14ac:dyDescent="0.2">
      <c r="A129" s="49" t="s">
        <v>432</v>
      </c>
      <c r="B129" s="9"/>
      <c r="C129" s="16">
        <v>270</v>
      </c>
      <c r="D129" s="50" t="s">
        <v>121</v>
      </c>
      <c r="E129" s="13">
        <v>100</v>
      </c>
      <c r="F129" s="48" t="s">
        <v>20</v>
      </c>
      <c r="G129" s="54">
        <v>0</v>
      </c>
      <c r="H129" s="10">
        <v>0</v>
      </c>
      <c r="I129" s="1"/>
      <c r="J129" s="1"/>
    </row>
    <row r="130" spans="1:10" x14ac:dyDescent="0.2">
      <c r="A130" s="49" t="s">
        <v>433</v>
      </c>
      <c r="B130" s="9"/>
      <c r="C130" s="16" t="s">
        <v>454</v>
      </c>
      <c r="D130" s="50" t="s">
        <v>165</v>
      </c>
      <c r="E130" s="13">
        <v>3625</v>
      </c>
      <c r="F130" s="48" t="s">
        <v>133</v>
      </c>
      <c r="G130" s="54">
        <v>0</v>
      </c>
      <c r="H130" s="10">
        <v>0</v>
      </c>
      <c r="I130" s="1"/>
      <c r="J130" s="1"/>
    </row>
    <row r="131" spans="1:10" x14ac:dyDescent="0.2">
      <c r="A131" s="49" t="s">
        <v>434</v>
      </c>
      <c r="B131" s="9"/>
      <c r="C131" s="16" t="s">
        <v>446</v>
      </c>
      <c r="D131" s="50" t="s">
        <v>455</v>
      </c>
      <c r="E131" s="13">
        <v>1860</v>
      </c>
      <c r="F131" s="48" t="s">
        <v>467</v>
      </c>
      <c r="G131" s="54">
        <v>0</v>
      </c>
      <c r="H131" s="10">
        <v>0</v>
      </c>
      <c r="I131" s="1"/>
      <c r="J131" s="1"/>
    </row>
    <row r="132" spans="1:10" x14ac:dyDescent="0.2">
      <c r="A132" s="49" t="s">
        <v>435</v>
      </c>
      <c r="B132" s="9"/>
      <c r="C132" s="16" t="s">
        <v>447</v>
      </c>
      <c r="D132" s="50" t="s">
        <v>456</v>
      </c>
      <c r="E132" s="13">
        <v>455</v>
      </c>
      <c r="F132" s="48" t="s">
        <v>468</v>
      </c>
      <c r="G132" s="54">
        <v>0</v>
      </c>
      <c r="H132" s="10">
        <v>0</v>
      </c>
      <c r="I132" s="1"/>
      <c r="J132" s="1"/>
    </row>
    <row r="133" spans="1:10" x14ac:dyDescent="0.2">
      <c r="A133" s="49" t="s">
        <v>436</v>
      </c>
      <c r="B133" s="9"/>
      <c r="C133" s="16" t="s">
        <v>447</v>
      </c>
      <c r="D133" s="50" t="s">
        <v>457</v>
      </c>
      <c r="E133" s="13">
        <v>685</v>
      </c>
      <c r="F133" s="48" t="s">
        <v>468</v>
      </c>
      <c r="G133" s="54">
        <v>0</v>
      </c>
      <c r="H133" s="10">
        <v>0</v>
      </c>
      <c r="I133" s="1"/>
      <c r="J133" s="1"/>
    </row>
    <row r="134" spans="1:10" x14ac:dyDescent="0.2">
      <c r="A134" s="57" t="s">
        <v>437</v>
      </c>
      <c r="B134" s="51"/>
      <c r="C134" s="16" t="s">
        <v>447</v>
      </c>
      <c r="D134" s="50" t="s">
        <v>458</v>
      </c>
      <c r="E134" s="53">
        <v>1550</v>
      </c>
      <c r="F134" s="58" t="s">
        <v>468</v>
      </c>
      <c r="G134" s="54">
        <v>0</v>
      </c>
      <c r="H134" s="10">
        <v>0</v>
      </c>
      <c r="I134" s="55"/>
      <c r="J134" s="56"/>
    </row>
    <row r="135" spans="1:10" x14ac:dyDescent="0.2">
      <c r="A135" s="57" t="s">
        <v>438</v>
      </c>
      <c r="B135" s="51"/>
      <c r="C135" s="16" t="s">
        <v>448</v>
      </c>
      <c r="D135" s="50" t="s">
        <v>459</v>
      </c>
      <c r="E135" s="126">
        <v>6</v>
      </c>
      <c r="F135" s="58" t="s">
        <v>166</v>
      </c>
      <c r="G135" s="54">
        <v>0</v>
      </c>
      <c r="H135" s="10">
        <v>0</v>
      </c>
      <c r="I135" s="55"/>
      <c r="J135" s="56"/>
    </row>
    <row r="136" spans="1:10" x14ac:dyDescent="0.2">
      <c r="A136" s="57" t="s">
        <v>439</v>
      </c>
      <c r="B136" s="51"/>
      <c r="C136" s="16" t="s">
        <v>449</v>
      </c>
      <c r="D136" s="50" t="s">
        <v>460</v>
      </c>
      <c r="E136" s="122">
        <v>400</v>
      </c>
      <c r="F136" s="58" t="s">
        <v>469</v>
      </c>
      <c r="G136" s="54">
        <v>0</v>
      </c>
      <c r="H136" s="10">
        <v>0</v>
      </c>
      <c r="I136" s="55"/>
      <c r="J136" s="56"/>
    </row>
    <row r="137" spans="1:10" x14ac:dyDescent="0.2">
      <c r="A137" s="57" t="s">
        <v>440</v>
      </c>
      <c r="B137" s="51"/>
      <c r="C137" s="16" t="s">
        <v>449</v>
      </c>
      <c r="D137" s="50" t="s">
        <v>461</v>
      </c>
      <c r="E137" s="122">
        <v>3</v>
      </c>
      <c r="F137" s="58" t="s">
        <v>468</v>
      </c>
      <c r="G137" s="54">
        <v>0</v>
      </c>
      <c r="H137" s="10">
        <v>0</v>
      </c>
      <c r="I137" s="55"/>
      <c r="J137" s="56"/>
    </row>
    <row r="138" spans="1:10" x14ac:dyDescent="0.2">
      <c r="A138" s="57" t="s">
        <v>441</v>
      </c>
      <c r="B138" s="51"/>
      <c r="C138" s="16" t="s">
        <v>450</v>
      </c>
      <c r="D138" s="50" t="s">
        <v>462</v>
      </c>
      <c r="E138" s="53">
        <v>360</v>
      </c>
      <c r="F138" s="58" t="s">
        <v>467</v>
      </c>
      <c r="G138" s="54">
        <v>0</v>
      </c>
      <c r="H138" s="10">
        <v>0</v>
      </c>
      <c r="I138" s="55"/>
      <c r="J138" s="56"/>
    </row>
    <row r="139" spans="1:10" x14ac:dyDescent="0.2">
      <c r="A139" s="57" t="s">
        <v>442</v>
      </c>
      <c r="B139" s="51"/>
      <c r="C139" s="16" t="s">
        <v>451</v>
      </c>
      <c r="D139" s="50" t="s">
        <v>463</v>
      </c>
      <c r="E139" s="53">
        <v>960</v>
      </c>
      <c r="F139" s="58" t="s">
        <v>467</v>
      </c>
      <c r="G139" s="54">
        <v>0</v>
      </c>
      <c r="H139" s="10">
        <v>0</v>
      </c>
      <c r="I139" s="55"/>
      <c r="J139" s="56"/>
    </row>
    <row r="140" spans="1:10" x14ac:dyDescent="0.2">
      <c r="A140" s="57" t="s">
        <v>443</v>
      </c>
      <c r="B140" s="51"/>
      <c r="C140" s="16" t="s">
        <v>452</v>
      </c>
      <c r="D140" s="50" t="s">
        <v>464</v>
      </c>
      <c r="E140" s="53">
        <v>3490</v>
      </c>
      <c r="F140" s="58" t="s">
        <v>470</v>
      </c>
      <c r="G140" s="54">
        <v>0</v>
      </c>
      <c r="H140" s="10">
        <v>0</v>
      </c>
      <c r="I140" s="55"/>
      <c r="J140" s="56"/>
    </row>
    <row r="141" spans="1:10" x14ac:dyDescent="0.2">
      <c r="A141" s="57" t="s">
        <v>444</v>
      </c>
      <c r="B141" s="51"/>
      <c r="C141" s="16" t="s">
        <v>453</v>
      </c>
      <c r="D141" s="50" t="s">
        <v>465</v>
      </c>
      <c r="E141" s="53">
        <v>12000</v>
      </c>
      <c r="F141" s="58" t="s">
        <v>133</v>
      </c>
      <c r="G141" s="54">
        <v>0</v>
      </c>
      <c r="H141" s="10">
        <v>0</v>
      </c>
      <c r="I141" s="55"/>
      <c r="J141" s="56"/>
    </row>
    <row r="142" spans="1:10" x14ac:dyDescent="0.2">
      <c r="A142" s="57" t="s">
        <v>445</v>
      </c>
      <c r="B142" s="51"/>
      <c r="C142" s="16" t="s">
        <v>451</v>
      </c>
      <c r="D142" s="50" t="s">
        <v>466</v>
      </c>
      <c r="E142" s="53">
        <v>100</v>
      </c>
      <c r="F142" s="58" t="s">
        <v>133</v>
      </c>
      <c r="G142" s="54">
        <v>0</v>
      </c>
      <c r="H142" s="10">
        <v>0</v>
      </c>
      <c r="I142" s="55"/>
      <c r="J142" s="56"/>
    </row>
    <row r="143" spans="1:10" x14ac:dyDescent="0.2">
      <c r="A143" s="57" t="s">
        <v>471</v>
      </c>
      <c r="B143" s="51"/>
      <c r="C143" s="16" t="s">
        <v>473</v>
      </c>
      <c r="D143" s="50" t="s">
        <v>474</v>
      </c>
      <c r="E143" s="53">
        <v>1110</v>
      </c>
      <c r="F143" s="58" t="s">
        <v>467</v>
      </c>
      <c r="G143" s="54">
        <v>0</v>
      </c>
      <c r="H143" s="10">
        <v>0</v>
      </c>
      <c r="I143" s="55"/>
      <c r="J143" s="56"/>
    </row>
    <row r="144" spans="1:10" x14ac:dyDescent="0.2">
      <c r="A144" s="57" t="s">
        <v>472</v>
      </c>
      <c r="B144" s="51"/>
      <c r="C144" s="16">
        <v>1644</v>
      </c>
      <c r="D144" s="50" t="s">
        <v>475</v>
      </c>
      <c r="E144" s="53">
        <v>100</v>
      </c>
      <c r="F144" s="58" t="s">
        <v>133</v>
      </c>
      <c r="G144" s="54">
        <v>0</v>
      </c>
      <c r="H144" s="10">
        <v>0</v>
      </c>
      <c r="I144" s="55"/>
      <c r="J144" s="56"/>
    </row>
    <row r="145" spans="1:10" x14ac:dyDescent="0.2">
      <c r="A145" s="57" t="s">
        <v>530</v>
      </c>
      <c r="B145" s="51"/>
      <c r="C145" s="16" t="s">
        <v>336</v>
      </c>
      <c r="D145" s="50" t="s">
        <v>529</v>
      </c>
      <c r="E145" s="53">
        <v>735</v>
      </c>
      <c r="F145" s="58" t="s">
        <v>20</v>
      </c>
      <c r="G145" s="54">
        <v>0</v>
      </c>
      <c r="H145" s="10">
        <v>0</v>
      </c>
      <c r="I145" s="55"/>
      <c r="J145" s="56"/>
    </row>
    <row r="146" spans="1:10" x14ac:dyDescent="0.2">
      <c r="A146" s="57" t="s">
        <v>479</v>
      </c>
      <c r="B146" s="51"/>
      <c r="C146" s="16">
        <v>1639</v>
      </c>
      <c r="D146" s="50" t="s">
        <v>476</v>
      </c>
      <c r="E146" s="53">
        <v>36</v>
      </c>
      <c r="F146" s="58" t="s">
        <v>152</v>
      </c>
      <c r="G146" s="54">
        <v>0</v>
      </c>
      <c r="H146" s="10">
        <v>0</v>
      </c>
      <c r="I146" s="55"/>
      <c r="J146" s="56"/>
    </row>
    <row r="147" spans="1:10" x14ac:dyDescent="0.2">
      <c r="A147" s="57" t="s">
        <v>481</v>
      </c>
      <c r="B147" s="51"/>
      <c r="C147" s="16" t="s">
        <v>336</v>
      </c>
      <c r="D147" s="50" t="s">
        <v>478</v>
      </c>
      <c r="E147" s="53">
        <v>560</v>
      </c>
      <c r="F147" s="58" t="s">
        <v>21</v>
      </c>
      <c r="G147" s="54">
        <v>0</v>
      </c>
      <c r="H147" s="10">
        <v>0</v>
      </c>
      <c r="I147" s="55"/>
      <c r="J147" s="56"/>
    </row>
    <row r="148" spans="1:10" x14ac:dyDescent="0.2">
      <c r="A148" s="57" t="s">
        <v>531</v>
      </c>
      <c r="B148" s="51"/>
      <c r="C148" s="16" t="s">
        <v>336</v>
      </c>
      <c r="D148" s="50" t="s">
        <v>532</v>
      </c>
      <c r="E148" s="53">
        <v>800</v>
      </c>
      <c r="F148" s="58" t="s">
        <v>21</v>
      </c>
      <c r="G148" s="54">
        <v>0</v>
      </c>
      <c r="H148" s="10">
        <v>0</v>
      </c>
      <c r="I148" s="55"/>
      <c r="J148" s="56"/>
    </row>
    <row r="149" spans="1:10" x14ac:dyDescent="0.2">
      <c r="A149" s="57" t="s">
        <v>480</v>
      </c>
      <c r="B149" s="51"/>
      <c r="C149" s="16">
        <v>1642</v>
      </c>
      <c r="D149" s="50" t="s">
        <v>477</v>
      </c>
      <c r="E149" s="53">
        <v>400</v>
      </c>
      <c r="F149" s="58" t="s">
        <v>407</v>
      </c>
      <c r="G149" s="54">
        <v>0</v>
      </c>
      <c r="H149" s="10">
        <v>0</v>
      </c>
      <c r="I149" s="55"/>
      <c r="J149" s="56"/>
    </row>
    <row r="150" spans="1:10" x14ac:dyDescent="0.2">
      <c r="A150" s="57" t="s">
        <v>483</v>
      </c>
      <c r="B150" s="51"/>
      <c r="C150" s="16">
        <v>1640</v>
      </c>
      <c r="D150" s="50" t="s">
        <v>482</v>
      </c>
      <c r="E150" s="53">
        <v>390</v>
      </c>
      <c r="F150" s="58" t="s">
        <v>21</v>
      </c>
      <c r="G150" s="54">
        <v>0</v>
      </c>
      <c r="H150" s="10">
        <v>0</v>
      </c>
      <c r="I150" s="55"/>
      <c r="J150" s="56"/>
    </row>
    <row r="151" spans="1:10" x14ac:dyDescent="0.2">
      <c r="A151" s="57" t="s">
        <v>484</v>
      </c>
      <c r="B151" s="51"/>
      <c r="C151" s="16">
        <v>1644</v>
      </c>
      <c r="D151" s="50" t="s">
        <v>485</v>
      </c>
      <c r="E151" s="53">
        <v>1</v>
      </c>
      <c r="F151" s="58" t="s">
        <v>152</v>
      </c>
      <c r="G151" s="54">
        <v>0</v>
      </c>
      <c r="H151" s="10">
        <v>0</v>
      </c>
      <c r="I151" s="55"/>
      <c r="J151" s="56"/>
    </row>
    <row r="152" spans="1:10" x14ac:dyDescent="0.2">
      <c r="A152" s="57" t="s">
        <v>484</v>
      </c>
      <c r="B152" s="51"/>
      <c r="C152" s="16">
        <v>1644</v>
      </c>
      <c r="D152" s="50" t="s">
        <v>486</v>
      </c>
      <c r="E152" s="53">
        <v>1</v>
      </c>
      <c r="F152" s="58" t="s">
        <v>152</v>
      </c>
      <c r="G152" s="54">
        <v>0</v>
      </c>
      <c r="H152" s="10">
        <v>0</v>
      </c>
      <c r="I152" s="55"/>
      <c r="J152" s="56"/>
    </row>
    <row r="153" spans="1:10" x14ac:dyDescent="0.2">
      <c r="A153" s="57" t="s">
        <v>496</v>
      </c>
      <c r="B153" s="51"/>
      <c r="C153" s="16" t="s">
        <v>505</v>
      </c>
      <c r="D153" s="50" t="s">
        <v>487</v>
      </c>
      <c r="E153" s="122">
        <v>5.4</v>
      </c>
      <c r="F153" s="58" t="s">
        <v>166</v>
      </c>
      <c r="G153" s="54">
        <v>0</v>
      </c>
      <c r="H153" s="10">
        <v>0</v>
      </c>
      <c r="I153" s="55"/>
      <c r="J153" s="56"/>
    </row>
    <row r="154" spans="1:10" x14ac:dyDescent="0.2">
      <c r="A154" s="57" t="s">
        <v>497</v>
      </c>
      <c r="B154" s="51"/>
      <c r="C154" s="16" t="s">
        <v>505</v>
      </c>
      <c r="D154" s="50" t="s">
        <v>488</v>
      </c>
      <c r="E154" s="122">
        <v>2.7</v>
      </c>
      <c r="F154" s="58" t="s">
        <v>166</v>
      </c>
      <c r="G154" s="54">
        <v>0</v>
      </c>
      <c r="H154" s="10">
        <v>0</v>
      </c>
      <c r="I154" s="55"/>
      <c r="J154" s="56"/>
    </row>
    <row r="155" spans="1:10" x14ac:dyDescent="0.2">
      <c r="A155" s="57" t="s">
        <v>498</v>
      </c>
      <c r="B155" s="51"/>
      <c r="C155" s="16" t="s">
        <v>506</v>
      </c>
      <c r="D155" s="50" t="s">
        <v>489</v>
      </c>
      <c r="E155" s="122">
        <v>100</v>
      </c>
      <c r="F155" s="58" t="s">
        <v>469</v>
      </c>
      <c r="G155" s="54">
        <v>0</v>
      </c>
      <c r="H155" s="10">
        <v>0</v>
      </c>
      <c r="I155" s="55"/>
      <c r="J155" s="56"/>
    </row>
    <row r="156" spans="1:10" x14ac:dyDescent="0.2">
      <c r="A156" s="57" t="s">
        <v>499</v>
      </c>
      <c r="B156" s="51"/>
      <c r="C156" s="16" t="s">
        <v>506</v>
      </c>
      <c r="D156" s="50" t="s">
        <v>490</v>
      </c>
      <c r="E156" s="122">
        <v>0.25</v>
      </c>
      <c r="F156" s="58" t="s">
        <v>468</v>
      </c>
      <c r="G156" s="54">
        <v>0</v>
      </c>
      <c r="H156" s="10">
        <v>0</v>
      </c>
      <c r="I156" s="55"/>
      <c r="J156" s="56"/>
    </row>
    <row r="157" spans="1:10" x14ac:dyDescent="0.2">
      <c r="A157" s="57" t="s">
        <v>500</v>
      </c>
      <c r="B157" s="51"/>
      <c r="C157" s="16" t="s">
        <v>507</v>
      </c>
      <c r="D157" s="50" t="s">
        <v>491</v>
      </c>
      <c r="E157" s="122">
        <v>150</v>
      </c>
      <c r="F157" s="58" t="s">
        <v>469</v>
      </c>
      <c r="G157" s="54">
        <v>0</v>
      </c>
      <c r="H157" s="10">
        <v>0</v>
      </c>
      <c r="I157" s="55"/>
      <c r="J157" s="56"/>
    </row>
    <row r="158" spans="1:10" x14ac:dyDescent="0.2">
      <c r="A158" s="57" t="s">
        <v>501</v>
      </c>
      <c r="B158" s="51"/>
      <c r="C158" s="16" t="s">
        <v>508</v>
      </c>
      <c r="D158" s="50" t="s">
        <v>492</v>
      </c>
      <c r="E158" s="122">
        <v>4</v>
      </c>
      <c r="F158" s="58" t="s">
        <v>468</v>
      </c>
      <c r="G158" s="54">
        <v>0</v>
      </c>
      <c r="H158" s="10">
        <v>0</v>
      </c>
      <c r="I158" s="55"/>
      <c r="J158" s="56"/>
    </row>
    <row r="159" spans="1:10" x14ac:dyDescent="0.2">
      <c r="A159" s="57" t="s">
        <v>533</v>
      </c>
      <c r="B159" s="51"/>
      <c r="C159" s="16" t="s">
        <v>336</v>
      </c>
      <c r="D159" s="50" t="s">
        <v>534</v>
      </c>
      <c r="E159" s="53">
        <v>300</v>
      </c>
      <c r="F159" s="58" t="s">
        <v>21</v>
      </c>
      <c r="G159" s="54">
        <v>0</v>
      </c>
      <c r="H159" s="10">
        <v>0</v>
      </c>
      <c r="I159" s="55"/>
      <c r="J159" s="56"/>
    </row>
    <row r="160" spans="1:10" x14ac:dyDescent="0.2">
      <c r="A160" s="57" t="s">
        <v>502</v>
      </c>
      <c r="B160" s="51"/>
      <c r="C160" s="16" t="s">
        <v>509</v>
      </c>
      <c r="D160" s="50" t="s">
        <v>493</v>
      </c>
      <c r="E160" s="53">
        <v>10</v>
      </c>
      <c r="F160" s="58" t="s">
        <v>510</v>
      </c>
      <c r="G160" s="54">
        <v>0</v>
      </c>
      <c r="H160" s="10">
        <v>0</v>
      </c>
      <c r="I160" s="55"/>
      <c r="J160" s="56"/>
    </row>
    <row r="161" spans="1:12" x14ac:dyDescent="0.2">
      <c r="A161" s="57" t="s">
        <v>503</v>
      </c>
      <c r="B161" s="51"/>
      <c r="C161" s="16">
        <v>1675</v>
      </c>
      <c r="D161" s="50" t="s">
        <v>494</v>
      </c>
      <c r="E161" s="53">
        <v>75</v>
      </c>
      <c r="F161" s="58" t="s">
        <v>125</v>
      </c>
      <c r="G161" s="54">
        <v>0</v>
      </c>
      <c r="H161" s="10">
        <v>0</v>
      </c>
      <c r="I161" s="55"/>
      <c r="J161" s="56"/>
    </row>
    <row r="162" spans="1:12" x14ac:dyDescent="0.2">
      <c r="A162" s="57" t="s">
        <v>504</v>
      </c>
      <c r="B162" s="51"/>
      <c r="C162" s="16" t="s">
        <v>451</v>
      </c>
      <c r="D162" s="50" t="s">
        <v>495</v>
      </c>
      <c r="E162" s="53">
        <v>6</v>
      </c>
      <c r="F162" s="58" t="s">
        <v>125</v>
      </c>
      <c r="G162" s="54">
        <v>0</v>
      </c>
      <c r="H162" s="10">
        <v>0</v>
      </c>
      <c r="I162" s="55"/>
      <c r="J162" s="56"/>
    </row>
    <row r="163" spans="1:12" x14ac:dyDescent="0.2">
      <c r="A163" s="57" t="s">
        <v>513</v>
      </c>
      <c r="B163" s="51"/>
      <c r="C163" s="16" t="s">
        <v>336</v>
      </c>
      <c r="D163" s="50" t="s">
        <v>511</v>
      </c>
      <c r="E163" s="53">
        <v>2</v>
      </c>
      <c r="F163" s="58" t="s">
        <v>515</v>
      </c>
      <c r="G163" s="54">
        <v>0</v>
      </c>
      <c r="H163" s="10">
        <v>0</v>
      </c>
      <c r="I163" s="55"/>
      <c r="J163" s="56"/>
    </row>
    <row r="164" spans="1:12" x14ac:dyDescent="0.2">
      <c r="A164" s="57" t="s">
        <v>514</v>
      </c>
      <c r="B164" s="51"/>
      <c r="C164" s="16" t="s">
        <v>336</v>
      </c>
      <c r="D164" s="50" t="s">
        <v>512</v>
      </c>
      <c r="E164" s="53">
        <v>1</v>
      </c>
      <c r="F164" s="58" t="s">
        <v>123</v>
      </c>
      <c r="G164" s="54">
        <v>0</v>
      </c>
      <c r="H164" s="10">
        <v>0</v>
      </c>
      <c r="I164" s="55"/>
      <c r="J164" s="56"/>
    </row>
    <row r="165" spans="1:12" ht="25.5" x14ac:dyDescent="0.2">
      <c r="A165" s="57" t="s">
        <v>516</v>
      </c>
      <c r="B165" s="51"/>
      <c r="C165" s="16" t="s">
        <v>336</v>
      </c>
      <c r="D165" s="125" t="s">
        <v>517</v>
      </c>
      <c r="E165" s="53">
        <v>27</v>
      </c>
      <c r="F165" s="58" t="s">
        <v>125</v>
      </c>
      <c r="G165" s="54">
        <v>0</v>
      </c>
      <c r="H165" s="10">
        <v>0</v>
      </c>
      <c r="I165" s="55"/>
      <c r="J165" s="56"/>
    </row>
    <row r="166" spans="1:12" ht="25.5" x14ac:dyDescent="0.2">
      <c r="A166" s="57" t="s">
        <v>516</v>
      </c>
      <c r="B166" s="51"/>
      <c r="C166" s="16" t="s">
        <v>336</v>
      </c>
      <c r="D166" s="125" t="s">
        <v>518</v>
      </c>
      <c r="E166" s="53">
        <v>81</v>
      </c>
      <c r="F166" s="58" t="s">
        <v>125</v>
      </c>
      <c r="G166" s="54">
        <v>0</v>
      </c>
      <c r="H166" s="10">
        <v>0</v>
      </c>
      <c r="I166" s="55"/>
      <c r="J166" s="56"/>
    </row>
    <row r="167" spans="1:12" x14ac:dyDescent="0.2">
      <c r="A167" s="57"/>
      <c r="B167" s="51"/>
      <c r="C167" s="16"/>
      <c r="D167" s="125"/>
      <c r="E167" s="53"/>
      <c r="F167" s="58"/>
      <c r="G167" s="54"/>
      <c r="H167" s="10"/>
      <c r="I167" s="55"/>
      <c r="J167" s="56"/>
    </row>
    <row r="168" spans="1:12" x14ac:dyDescent="0.2">
      <c r="A168" s="57"/>
      <c r="B168" s="51"/>
      <c r="C168" s="16"/>
      <c r="D168" s="50"/>
      <c r="E168" s="111"/>
      <c r="F168" s="58"/>
      <c r="G168" s="54"/>
      <c r="H168" s="10"/>
      <c r="I168" s="55"/>
      <c r="J168" s="56"/>
    </row>
    <row r="169" spans="1:12" x14ac:dyDescent="0.2">
      <c r="A169" s="49"/>
      <c r="B169" s="9"/>
      <c r="C169" s="9"/>
      <c r="D169" s="60" t="s">
        <v>401</v>
      </c>
      <c r="E169" s="13"/>
      <c r="F169" s="48"/>
      <c r="G169" s="61"/>
      <c r="H169" s="10"/>
      <c r="I169" s="1"/>
      <c r="J169" s="1"/>
    </row>
    <row r="170" spans="1:12" x14ac:dyDescent="0.2">
      <c r="A170" s="49"/>
      <c r="B170" s="9"/>
      <c r="C170" s="9"/>
      <c r="D170" s="47" t="s">
        <v>544</v>
      </c>
      <c r="E170" s="13"/>
      <c r="F170" s="48"/>
      <c r="G170" s="61"/>
      <c r="H170" s="10"/>
      <c r="I170" s="1"/>
      <c r="J170" s="1"/>
    </row>
    <row r="171" spans="1:12" x14ac:dyDescent="0.2">
      <c r="A171" s="49"/>
      <c r="B171" s="9"/>
      <c r="C171" s="9"/>
      <c r="D171" s="47"/>
      <c r="E171" s="13"/>
      <c r="F171" s="48"/>
      <c r="G171" s="61"/>
      <c r="H171" s="10"/>
      <c r="I171" s="1"/>
      <c r="J171" s="1"/>
    </row>
    <row r="172" spans="1:12" ht="13.5" thickBot="1" x14ac:dyDescent="0.25">
      <c r="A172" s="11"/>
      <c r="B172" s="12"/>
      <c r="C172" s="12"/>
      <c r="D172" s="12"/>
      <c r="E172" s="26"/>
      <c r="F172" s="65"/>
      <c r="G172" s="12"/>
      <c r="H172" s="66"/>
      <c r="I172" s="1"/>
      <c r="J172" s="32"/>
    </row>
    <row r="173" spans="1:12" ht="13.5" thickTop="1" x14ac:dyDescent="0.2">
      <c r="A173" s="20" t="s">
        <v>40</v>
      </c>
      <c r="B173" s="20" t="s">
        <v>402</v>
      </c>
      <c r="C173" s="1"/>
      <c r="D173" s="18" t="s">
        <v>15</v>
      </c>
      <c r="E173" s="24" t="s">
        <v>175</v>
      </c>
      <c r="F173" s="15" t="s">
        <v>175</v>
      </c>
      <c r="G173" s="1" t="s">
        <v>175</v>
      </c>
      <c r="H173" s="69">
        <f>SUM(H11:H172)</f>
        <v>0</v>
      </c>
      <c r="I173" s="1"/>
      <c r="J173" s="32"/>
      <c r="K173" s="70"/>
      <c r="L173" s="70"/>
    </row>
    <row r="174" spans="1:12" x14ac:dyDescent="0.2">
      <c r="A174" s="1"/>
      <c r="B174" s="1"/>
      <c r="C174" s="1"/>
      <c r="D174" s="22"/>
      <c r="E174" s="24"/>
      <c r="F174" s="15"/>
      <c r="G174" s="1"/>
      <c r="H174" s="121"/>
      <c r="I174" s="1"/>
      <c r="J174" s="32"/>
    </row>
    <row r="175" spans="1:12" x14ac:dyDescent="0.2">
      <c r="A175" s="1"/>
      <c r="B175" s="1"/>
      <c r="C175" s="1"/>
      <c r="D175" s="18"/>
      <c r="E175" s="24"/>
      <c r="F175" s="15"/>
      <c r="G175" s="1"/>
      <c r="H175" s="69"/>
      <c r="I175" s="1"/>
      <c r="J175" s="32"/>
    </row>
  </sheetData>
  <mergeCells count="1">
    <mergeCell ref="E1:F1"/>
  </mergeCells>
  <pageMargins left="0.7" right="0.7" top="0.75" bottom="0.75" header="0.3" footer="0.3"/>
  <pageSetup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FAED2ECA1EC048A97C2F5815B0D13E" ma:contentTypeVersion="11" ma:contentTypeDescription="Create a new document." ma:contentTypeScope="" ma:versionID="6daacdf7952949df81d71b963cf04a58">
  <xsd:schema xmlns:xsd="http://www.w3.org/2001/XMLSchema" xmlns:xs="http://www.w3.org/2001/XMLSchema" xmlns:p="http://schemas.microsoft.com/office/2006/metadata/properties" xmlns:ns1="http://schemas.microsoft.com/sharepoint/v3" xmlns:ns2="a196b273-b883-4f7f-a363-6a23d205eadd" xmlns:ns3="http://schemas.microsoft.com/sharepoint/v4" xmlns:ns4="42e9f71e-7944-4cb4-a567-9abd75753251" xmlns:ns5="16f00c2e-ac5c-418b-9f13-a0771dbd417d" targetNamespace="http://schemas.microsoft.com/office/2006/metadata/properties" ma:root="true" ma:fieldsID="04fcb7b7ae5c7cc2baecb8b5b7726b77" ns1:_="" ns2:_="" ns3:_="" ns4:_="" ns5:_="">
    <xsd:import namespace="http://schemas.microsoft.com/sharepoint/v3"/>
    <xsd:import namespace="a196b273-b883-4f7f-a363-6a23d205eadd"/>
    <xsd:import namespace="http://schemas.microsoft.com/sharepoint/v4"/>
    <xsd:import namespace="42e9f71e-7944-4cb4-a567-9abd75753251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 minOccurs="0"/>
                <xsd:element ref="ns2:Description0" minOccurs="0"/>
                <xsd:element ref="ns3:IconOverlay" minOccurs="0"/>
                <xsd:element ref="ns4:Location" minOccurs="0"/>
                <xsd:element ref="ns4:No_x002e_" minOccurs="0"/>
                <xsd:element ref="ns4:Filter" minOccurs="0"/>
                <xsd:element ref="ns5:_dlc_DocId" minOccurs="0"/>
                <xsd:element ref="ns5:_dlc_DocIdUrl" minOccurs="0"/>
                <xsd:element ref="ns5:_dlc_DocIdPersistId" minOccurs="0"/>
                <xsd:element ref="ns1:URL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7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6b273-b883-4f7f-a363-6a23d205eadd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2" nillable="true" ma:displayName="Resource Type" ma:internalName="Resource_x0020_Type">
      <xsd:simpleType>
        <xsd:restriction base="dms:Choice">
          <xsd:enumeration value="Notes and Standard"/>
          <xsd:enumeration value="Quantity"/>
          <xsd:enumeration value="Resource"/>
          <xsd:enumeration value="Archived"/>
          <xsd:maxLength value="255"/>
        </xsd:restriction>
      </xsd:simpleType>
    </xsd:element>
    <xsd:element name="Description0" ma:index="3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9f71e-7944-4cb4-a567-9abd75753251" elementFormDefault="qualified">
    <xsd:import namespace="http://schemas.microsoft.com/office/2006/documentManagement/types"/>
    <xsd:import namespace="http://schemas.microsoft.com/office/infopath/2007/PartnerControls"/>
    <xsd:element name="Location" ma:index="11" nillable="true" ma:displayName="Located Other" ma:internalName="Location">
      <xsd:simpleType>
        <xsd:restriction base="dms:Text">
          <xsd:maxLength value="255"/>
        </xsd:restriction>
      </xsd:simpleType>
    </xsd:element>
    <xsd:element name="No_x002e_" ma:index="12" nillable="true" ma:displayName="No." ma:internalName="No_x002e_">
      <xsd:simpleType>
        <xsd:restriction base="dms:Text">
          <xsd:maxLength value="255"/>
        </xsd:restriction>
      </xsd:simpleType>
    </xsd:element>
    <xsd:element name="Filter" ma:index="13" nillable="true" ma:displayName="Filter" ma:internalName="Filt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a196b273-b883-4f7f-a363-6a23d205eadd">Contracts and Resources Page - Web Part - Additional Resources</Description0>
    <URL xmlns="http://schemas.microsoft.com/sharepoint/v3">
      <Url xsi:nil="true"/>
      <Description xsi:nil="true"/>
    </URL>
    <Filter xmlns="42e9f71e-7944-4cb4-a567-9abd75753251" xsi:nil="true"/>
    <Location xmlns="42e9f71e-7944-4cb4-a567-9abd75753251">TransPort</Location>
    <No_x002e_ xmlns="42e9f71e-7944-4cb4-a567-9abd75753251" xsi:nil="true"/>
    <Resource_x0020_Type xmlns="a196b273-b883-4f7f-a363-6a23d205eadd">Resource</Resource_x0020_Type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7ef604a7-ebc4-47af-96e9-7f1ad444f50a" ContentTypeId="0x0101" PreviousValue="false"/>
</file>

<file path=customXml/itemProps1.xml><?xml version="1.0" encoding="utf-8"?>
<ds:datastoreItem xmlns:ds="http://schemas.openxmlformats.org/officeDocument/2006/customXml" ds:itemID="{12987146-36A7-484F-B387-753FEE88F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6b273-b883-4f7f-a363-6a23d205eadd"/>
    <ds:schemaRef ds:uri="http://schemas.microsoft.com/sharepoint/v4"/>
    <ds:schemaRef ds:uri="42e9f71e-7944-4cb4-a567-9abd75753251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681A82-40C9-4A7C-8BAF-CDB66007B06A}">
  <ds:schemaRefs>
    <ds:schemaRef ds:uri="http://schemas.microsoft.com/office/2006/metadata/properties"/>
    <ds:schemaRef ds:uri="http://schemas.microsoft.com/office/infopath/2007/PartnerControls"/>
    <ds:schemaRef ds:uri="a196b273-b883-4f7f-a363-6a23d205eadd"/>
    <ds:schemaRef ds:uri="http://schemas.microsoft.com/sharepoint/v3"/>
    <ds:schemaRef ds:uri="42e9f71e-7944-4cb4-a567-9abd75753251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AD6D7D0C-39E5-4F14-8D24-09637462E3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388649-CD56-43B9-99B6-56D859CB892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1F90330-8336-4FFA-9D1B-9DEFF80E9C2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Project Information</vt:lpstr>
      <vt:lpstr>Conceptual Construction Est</vt:lpstr>
      <vt:lpstr>Initial Design Est (Optional)</vt:lpstr>
      <vt:lpstr>Field Inspection Estimate</vt:lpstr>
      <vt:lpstr>Plan In Hand OR 13 MLL</vt:lpstr>
      <vt:lpstr>'Conceptual Construction Est'!Print_Area</vt:lpstr>
      <vt:lpstr>'Field Inspection Estimate'!Print_Area</vt:lpstr>
      <vt:lpstr>'Initial Design Est (Optional)'!Print_Area</vt:lpstr>
      <vt:lpstr>'Plan In Hand OR 13 MLL'!Print_Area</vt:lpstr>
      <vt:lpstr>'Project Information'!Print_Area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Cost Estimate Forms</dc:title>
  <dc:creator>Chad Lane</dc:creator>
  <cp:lastModifiedBy>Marcus Lowery</cp:lastModifiedBy>
  <cp:lastPrinted>2025-06-19T19:16:29Z</cp:lastPrinted>
  <dcterms:created xsi:type="dcterms:W3CDTF">1999-12-12T01:10:58Z</dcterms:created>
  <dcterms:modified xsi:type="dcterms:W3CDTF">2025-09-09T15:49:16Z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0x010100E2FAED2ECA1EC048A97C2F5815B0D13E</vt:lpwstr>
  </property>
  <property fmtid="{D5CDD505-2E9C-101B-9397-08002B2CF9AE}" pid="3" name="Order">
    <vt:r8>7400</vt:r8>
  </property>
</Properties>
</file>