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13_ncr:1_{DF2881C4-40F6-4D68-8EBF-659E23662F8C}" xr6:coauthVersionLast="47" xr6:coauthVersionMax="47" xr10:uidLastSave="{00000000-0000-0000-0000-000000000000}"/>
  <bookViews>
    <workbookView xWindow="-120" yWindow="-120" windowWidth="29040" windowHeight="17640" tabRatio="771" activeTab="6" xr2:uid="{00000000-000D-0000-FFFF-FFFF00000000}"/>
  </bookViews>
  <sheets>
    <sheet name="SHEET SETUP" sheetId="32" r:id="rId1"/>
    <sheet name="Balance Card" sheetId="4" r:id="rId2"/>
    <sheet name="Guardrail" sheetId="3" r:id="rId3"/>
    <sheet name="Temporary Guardrail" sheetId="34" r:id="rId4"/>
    <sheet name="PAVEMENT REMOVAL" sheetId="6" r:id="rId5"/>
    <sheet name="PAVEMENT BREAKING" sheetId="35" r:id="rId6"/>
    <sheet name="SHEET 3B-1" sheetId="33" r:id="rId7"/>
    <sheet name="SHEET 3B-2" sheetId="1" r:id="rId8"/>
  </sheets>
  <externalReferences>
    <externalReference r:id="rId9"/>
  </externalReferences>
  <definedNames>
    <definedName name="_xlnm.Print_Area" localSheetId="2">Guardrail!$A$1:$AH$109</definedName>
    <definedName name="_xlnm.Print_Area" localSheetId="5">'PAVEMENT BREAKING'!$B$1:$H$44</definedName>
    <definedName name="_xlnm.Print_Area" localSheetId="4">'PAVEMENT REMOVAL'!$B$1:$H$44</definedName>
    <definedName name="_xlnm.Print_Area" localSheetId="6">'SHEET 3B-1'!$A$1:$AA$82</definedName>
    <definedName name="_xlnm.Print_Area" localSheetId="7">'SHEET 3B-2'!$A$1:$AA$83</definedName>
    <definedName name="_xlnm.Print_Area" localSheetId="3">'Temporary Guardrail'!$A$1:$AH$109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8" i="4" l="1"/>
  <c r="E28" i="4"/>
  <c r="E36" i="4"/>
  <c r="E37" i="4"/>
  <c r="H43" i="6"/>
  <c r="G45" i="1" l="1"/>
  <c r="Y21" i="1"/>
  <c r="G19" i="1"/>
  <c r="C17" i="1"/>
  <c r="D17" i="1"/>
  <c r="E17" i="1"/>
  <c r="F17" i="1"/>
  <c r="G17" i="1"/>
  <c r="H17" i="1"/>
  <c r="I17" i="1"/>
  <c r="J17" i="1"/>
  <c r="K17" i="1"/>
  <c r="L17" i="1"/>
  <c r="M17" i="1"/>
  <c r="N17" i="1"/>
  <c r="O17" i="1"/>
  <c r="P17" i="1"/>
  <c r="Q17" i="1"/>
  <c r="R17" i="1"/>
  <c r="S17" i="1"/>
  <c r="T17" i="1"/>
  <c r="U17" i="1"/>
  <c r="V17" i="1"/>
  <c r="W17" i="1"/>
  <c r="X17" i="1"/>
  <c r="Y17" i="1"/>
  <c r="T30" i="1"/>
  <c r="W48" i="33"/>
  <c r="V48" i="33"/>
  <c r="U48" i="33"/>
  <c r="T48" i="33"/>
  <c r="S48" i="33"/>
  <c r="H9" i="35"/>
  <c r="H42" i="35"/>
  <c r="F42" i="35"/>
  <c r="F41" i="35"/>
  <c r="H41" i="35" s="1"/>
  <c r="F40" i="35"/>
  <c r="H40" i="35" s="1"/>
  <c r="H39" i="35"/>
  <c r="F39" i="35"/>
  <c r="F38" i="35"/>
  <c r="H38" i="35" s="1"/>
  <c r="H37" i="35"/>
  <c r="F37" i="35"/>
  <c r="F36" i="35"/>
  <c r="H36" i="35" s="1"/>
  <c r="F35" i="35"/>
  <c r="H35" i="35" s="1"/>
  <c r="H34" i="35"/>
  <c r="F34" i="35"/>
  <c r="F33" i="35"/>
  <c r="H33" i="35" s="1"/>
  <c r="F32" i="35"/>
  <c r="H32" i="35" s="1"/>
  <c r="H31" i="35"/>
  <c r="F31" i="35"/>
  <c r="F30" i="35"/>
  <c r="H30" i="35" s="1"/>
  <c r="H29" i="35"/>
  <c r="F29" i="35"/>
  <c r="F28" i="35"/>
  <c r="H28" i="35" s="1"/>
  <c r="F27" i="35"/>
  <c r="H27" i="35" s="1"/>
  <c r="H26" i="35"/>
  <c r="F26" i="35"/>
  <c r="F25" i="35"/>
  <c r="H25" i="35" s="1"/>
  <c r="F24" i="35"/>
  <c r="H24" i="35" s="1"/>
  <c r="H23" i="35"/>
  <c r="F23" i="35"/>
  <c r="F22" i="35"/>
  <c r="H22" i="35" s="1"/>
  <c r="H21" i="35"/>
  <c r="F21" i="35"/>
  <c r="F20" i="35"/>
  <c r="H20" i="35" s="1"/>
  <c r="H19" i="35"/>
  <c r="F19" i="35"/>
  <c r="H18" i="35"/>
  <c r="F18" i="35"/>
  <c r="F17" i="35"/>
  <c r="H17" i="35" s="1"/>
  <c r="H13" i="35"/>
  <c r="Q12" i="35"/>
  <c r="H11" i="35"/>
  <c r="B2" i="35"/>
  <c r="B1" i="35"/>
  <c r="Q12" i="6"/>
  <c r="S59" i="33"/>
  <c r="S57" i="33"/>
  <c r="V54" i="33"/>
  <c r="U54" i="33"/>
  <c r="T54" i="33"/>
  <c r="S54" i="33"/>
  <c r="V53" i="33"/>
  <c r="U53" i="33"/>
  <c r="T53" i="33"/>
  <c r="S53" i="33"/>
  <c r="W52" i="33"/>
  <c r="V52" i="33"/>
  <c r="U52" i="33"/>
  <c r="T52" i="33"/>
  <c r="S52" i="33"/>
  <c r="W51" i="33"/>
  <c r="V51" i="33"/>
  <c r="U51" i="33"/>
  <c r="T51" i="33"/>
  <c r="S51" i="33"/>
  <c r="W50" i="33"/>
  <c r="V50" i="33"/>
  <c r="U50" i="33"/>
  <c r="T50" i="33"/>
  <c r="S50" i="33"/>
  <c r="W49" i="33"/>
  <c r="V49" i="33"/>
  <c r="U49" i="33"/>
  <c r="T49" i="33"/>
  <c r="S49" i="33"/>
  <c r="W57" i="33"/>
  <c r="W59" i="33" s="1"/>
  <c r="X21" i="1"/>
  <c r="W21" i="1"/>
  <c r="V21" i="1"/>
  <c r="U21" i="1"/>
  <c r="T21" i="1"/>
  <c r="S21" i="1"/>
  <c r="R21" i="1"/>
  <c r="Q21" i="1"/>
  <c r="P21" i="1"/>
  <c r="O21" i="1"/>
  <c r="N21" i="1"/>
  <c r="M21" i="1"/>
  <c r="L21" i="1"/>
  <c r="K21" i="1"/>
  <c r="J21" i="1"/>
  <c r="I21" i="1"/>
  <c r="H21" i="1"/>
  <c r="G21" i="1"/>
  <c r="F21" i="1"/>
  <c r="E21" i="1"/>
  <c r="D21" i="1"/>
  <c r="C21" i="1"/>
  <c r="S24" i="33"/>
  <c r="T24" i="33"/>
  <c r="U24" i="33"/>
  <c r="V24" i="33"/>
  <c r="W24" i="33"/>
  <c r="S25" i="33"/>
  <c r="T25" i="33"/>
  <c r="U25" i="33"/>
  <c r="V25" i="33"/>
  <c r="W25" i="33"/>
  <c r="L22" i="4"/>
  <c r="E22" i="4"/>
  <c r="F81" i="3"/>
  <c r="U23" i="3"/>
  <c r="S23" i="3"/>
  <c r="F25" i="3" s="1"/>
  <c r="F23" i="3"/>
  <c r="E27" i="4"/>
  <c r="E17" i="4"/>
  <c r="E12" i="4"/>
  <c r="F82" i="34"/>
  <c r="F82" i="3"/>
  <c r="V23" i="3"/>
  <c r="H13" i="6"/>
  <c r="H10" i="6"/>
  <c r="H9" i="6"/>
  <c r="H15" i="6"/>
  <c r="H14" i="6"/>
  <c r="F33" i="4"/>
  <c r="G33" i="4"/>
  <c r="K33" i="4"/>
  <c r="L41" i="33"/>
  <c r="J43" i="35" l="1"/>
  <c r="H43" i="35"/>
  <c r="H44" i="35" s="1"/>
  <c r="G18" i="33"/>
  <c r="G52" i="1" l="1"/>
  <c r="G49" i="1"/>
  <c r="D52" i="33" l="1"/>
  <c r="D51" i="33"/>
  <c r="D50" i="33"/>
  <c r="G35" i="33"/>
  <c r="E35" i="33"/>
  <c r="D35" i="33"/>
  <c r="G34" i="33"/>
  <c r="E34" i="33"/>
  <c r="D34" i="33"/>
  <c r="G33" i="33"/>
  <c r="E33" i="33"/>
  <c r="D33" i="33"/>
  <c r="G31" i="33"/>
  <c r="E31" i="33"/>
  <c r="D31" i="33"/>
  <c r="G30" i="33"/>
  <c r="E30" i="33"/>
  <c r="D30" i="33"/>
  <c r="G29" i="33"/>
  <c r="E29" i="33"/>
  <c r="D29" i="33"/>
  <c r="G28" i="33"/>
  <c r="E28" i="33"/>
  <c r="D28" i="33"/>
  <c r="J30" i="33"/>
  <c r="G26" i="33"/>
  <c r="E26" i="33"/>
  <c r="D26" i="33"/>
  <c r="G25" i="33"/>
  <c r="E25" i="33"/>
  <c r="D25" i="33"/>
  <c r="G21" i="33"/>
  <c r="E21" i="33"/>
  <c r="D21" i="33"/>
  <c r="G20" i="33"/>
  <c r="E20" i="33"/>
  <c r="D20" i="33"/>
  <c r="G24" i="33"/>
  <c r="E24" i="33"/>
  <c r="D24" i="33"/>
  <c r="G23" i="33"/>
  <c r="E23" i="33"/>
  <c r="D23" i="33"/>
  <c r="G19" i="33"/>
  <c r="E19" i="33"/>
  <c r="D19" i="33"/>
  <c r="E18" i="33"/>
  <c r="D18" i="33"/>
  <c r="Y16" i="1" l="1"/>
  <c r="Y18" i="1"/>
  <c r="Y19" i="1"/>
  <c r="Y20" i="1"/>
  <c r="J20" i="1" l="1"/>
  <c r="K19" i="1"/>
  <c r="M52" i="1"/>
  <c r="J52" i="1"/>
  <c r="M30" i="1"/>
  <c r="J30" i="1"/>
  <c r="H52" i="1"/>
  <c r="I52" i="1"/>
  <c r="H23" i="3"/>
  <c r="H84" i="3" s="1"/>
  <c r="I30" i="1" s="1"/>
  <c r="G23" i="3"/>
  <c r="G84" i="3" s="1"/>
  <c r="H30" i="1" s="1"/>
  <c r="Y44" i="1"/>
  <c r="Y43" i="1"/>
  <c r="Y42" i="1"/>
  <c r="Y41" i="1"/>
  <c r="Y40" i="1"/>
  <c r="Y39" i="1"/>
  <c r="H11" i="6" l="1"/>
  <c r="Y22" i="1" l="1"/>
  <c r="V18" i="1"/>
  <c r="V19" i="1"/>
  <c r="V20" i="1"/>
  <c r="V22" i="1"/>
  <c r="V16" i="1"/>
  <c r="H23" i="1"/>
  <c r="G50" i="1"/>
  <c r="X40" i="1"/>
  <c r="X41" i="1"/>
  <c r="X42" i="1"/>
  <c r="X43" i="1"/>
  <c r="X44" i="1"/>
  <c r="W40" i="1"/>
  <c r="W41" i="1"/>
  <c r="W42" i="1"/>
  <c r="W43" i="1"/>
  <c r="W44" i="1"/>
  <c r="V40" i="1"/>
  <c r="V41" i="1"/>
  <c r="V42" i="1"/>
  <c r="V43" i="1"/>
  <c r="V44" i="1"/>
  <c r="U40" i="1"/>
  <c r="U41" i="1"/>
  <c r="U42" i="1"/>
  <c r="U43" i="1"/>
  <c r="U44" i="1"/>
  <c r="T40" i="1"/>
  <c r="T41" i="1"/>
  <c r="T42" i="1"/>
  <c r="T43" i="1"/>
  <c r="T44" i="1"/>
  <c r="S40" i="1"/>
  <c r="S41" i="1"/>
  <c r="S42" i="1"/>
  <c r="S43" i="1"/>
  <c r="S44" i="1"/>
  <c r="R40" i="1"/>
  <c r="R41" i="1"/>
  <c r="R42" i="1"/>
  <c r="R43" i="1"/>
  <c r="R44" i="1"/>
  <c r="Q40" i="1"/>
  <c r="Q41" i="1"/>
  <c r="Q42" i="1"/>
  <c r="Q43" i="1"/>
  <c r="Q44" i="1"/>
  <c r="P40" i="1"/>
  <c r="P41" i="1"/>
  <c r="P42" i="1"/>
  <c r="P43" i="1"/>
  <c r="P44" i="1"/>
  <c r="O40" i="1"/>
  <c r="O41" i="1"/>
  <c r="O42" i="1"/>
  <c r="O43" i="1"/>
  <c r="O44" i="1"/>
  <c r="N40" i="1"/>
  <c r="N41" i="1"/>
  <c r="N42" i="1"/>
  <c r="N43" i="1"/>
  <c r="N44" i="1"/>
  <c r="M40" i="1"/>
  <c r="M41" i="1"/>
  <c r="M42" i="1"/>
  <c r="M43" i="1"/>
  <c r="M44" i="1"/>
  <c r="L40" i="1"/>
  <c r="L41" i="1"/>
  <c r="L42" i="1"/>
  <c r="L43" i="1"/>
  <c r="L44" i="1"/>
  <c r="K40" i="1"/>
  <c r="K41" i="1"/>
  <c r="K42" i="1"/>
  <c r="K43" i="1"/>
  <c r="K44" i="1"/>
  <c r="J40" i="1"/>
  <c r="J41" i="1"/>
  <c r="J42" i="1"/>
  <c r="J43" i="1"/>
  <c r="J44" i="1"/>
  <c r="I40" i="1"/>
  <c r="I41" i="1"/>
  <c r="I42" i="1"/>
  <c r="I43" i="1"/>
  <c r="I44" i="1"/>
  <c r="H40" i="1"/>
  <c r="H41" i="1"/>
  <c r="H42" i="1"/>
  <c r="H43" i="1"/>
  <c r="H44" i="1"/>
  <c r="G40" i="1"/>
  <c r="G41" i="1"/>
  <c r="G42" i="1"/>
  <c r="G43" i="1"/>
  <c r="G44" i="1"/>
  <c r="F40" i="1"/>
  <c r="F41" i="1"/>
  <c r="F42" i="1"/>
  <c r="F43" i="1"/>
  <c r="F44" i="1"/>
  <c r="E40" i="1"/>
  <c r="E41" i="1"/>
  <c r="E42" i="1"/>
  <c r="E43" i="1"/>
  <c r="E44" i="1"/>
  <c r="D40" i="1"/>
  <c r="D41" i="1"/>
  <c r="D42" i="1"/>
  <c r="D43" i="1"/>
  <c r="D44" i="1"/>
  <c r="X39" i="1"/>
  <c r="W39" i="1"/>
  <c r="V39" i="1"/>
  <c r="U39" i="1"/>
  <c r="T39" i="1"/>
  <c r="S39" i="1"/>
  <c r="R39" i="1"/>
  <c r="Q39" i="1"/>
  <c r="O39" i="1"/>
  <c r="P39" i="1"/>
  <c r="N39" i="1"/>
  <c r="M39" i="1"/>
  <c r="L39" i="1"/>
  <c r="K39" i="1"/>
  <c r="J39" i="1"/>
  <c r="I39" i="1"/>
  <c r="H39" i="1"/>
  <c r="G39" i="1"/>
  <c r="F39" i="1"/>
  <c r="E39" i="1"/>
  <c r="D39" i="1"/>
  <c r="C40" i="1"/>
  <c r="C41" i="1"/>
  <c r="C42" i="1"/>
  <c r="C43" i="1"/>
  <c r="C44" i="1"/>
  <c r="C39" i="1"/>
  <c r="Q108" i="34" l="1"/>
  <c r="Y107" i="34"/>
  <c r="X107" i="34"/>
  <c r="X108" i="34" s="1"/>
  <c r="W107" i="34"/>
  <c r="W108" i="34" s="1"/>
  <c r="V107" i="34"/>
  <c r="V108" i="34" s="1"/>
  <c r="U107" i="34"/>
  <c r="U108" i="34" s="1"/>
  <c r="T107" i="34"/>
  <c r="T108" i="34" s="1"/>
  <c r="S107" i="34"/>
  <c r="S108" i="34" s="1"/>
  <c r="R107" i="34"/>
  <c r="R108" i="34" s="1"/>
  <c r="Q107" i="34"/>
  <c r="P107" i="34"/>
  <c r="O107" i="34"/>
  <c r="N107" i="34"/>
  <c r="M107" i="34"/>
  <c r="L107" i="34"/>
  <c r="K107" i="34"/>
  <c r="J107" i="34"/>
  <c r="I107" i="34"/>
  <c r="H107" i="34"/>
  <c r="G107" i="34"/>
  <c r="G108" i="34" s="1"/>
  <c r="F107" i="34"/>
  <c r="F108" i="34" s="1"/>
  <c r="X23" i="34"/>
  <c r="W23" i="34"/>
  <c r="V23" i="34"/>
  <c r="F81" i="34" s="1"/>
  <c r="G47" i="1" s="1"/>
  <c r="U23" i="34"/>
  <c r="S52" i="1" s="1"/>
  <c r="T23" i="34"/>
  <c r="S23" i="34"/>
  <c r="F25" i="34" s="1"/>
  <c r="F24" i="34" s="1"/>
  <c r="R23" i="34"/>
  <c r="Q23" i="34"/>
  <c r="F23" i="34"/>
  <c r="F84" i="34" l="1"/>
  <c r="G51" i="1" s="1"/>
  <c r="R52" i="1"/>
  <c r="H36" i="33"/>
  <c r="G48" i="1" l="1"/>
  <c r="H41" i="33"/>
  <c r="H40" i="33" l="1"/>
  <c r="J36" i="33"/>
  <c r="D36" i="33"/>
  <c r="J35" i="33"/>
  <c r="H35" i="33"/>
  <c r="J34" i="33"/>
  <c r="H34" i="33"/>
  <c r="J33" i="33"/>
  <c r="H33" i="33"/>
  <c r="J31" i="33"/>
  <c r="H31" i="33"/>
  <c r="S30" i="33"/>
  <c r="P30" i="33"/>
  <c r="H30" i="33"/>
  <c r="P29" i="33"/>
  <c r="J29" i="33"/>
  <c r="H29" i="33"/>
  <c r="S28" i="33"/>
  <c r="J28" i="33"/>
  <c r="H28" i="33"/>
  <c r="J26" i="33"/>
  <c r="H26" i="33"/>
  <c r="J25" i="33"/>
  <c r="H25" i="33"/>
  <c r="J24" i="33"/>
  <c r="H24" i="33"/>
  <c r="V23" i="33"/>
  <c r="U23" i="33"/>
  <c r="T23" i="33"/>
  <c r="S23" i="33"/>
  <c r="J23" i="33"/>
  <c r="H23" i="33"/>
  <c r="W22" i="33"/>
  <c r="V22" i="33"/>
  <c r="U22" i="33"/>
  <c r="T22" i="33"/>
  <c r="S22" i="33"/>
  <c r="W21" i="33"/>
  <c r="V21" i="33"/>
  <c r="U21" i="33"/>
  <c r="T21" i="33"/>
  <c r="S21" i="33"/>
  <c r="J21" i="33"/>
  <c r="H21" i="33"/>
  <c r="V20" i="33"/>
  <c r="U20" i="33"/>
  <c r="T20" i="33"/>
  <c r="S20" i="33"/>
  <c r="J20" i="33"/>
  <c r="H20" i="33"/>
  <c r="V19" i="33"/>
  <c r="U19" i="33"/>
  <c r="T19" i="33"/>
  <c r="S19" i="33"/>
  <c r="J19" i="33"/>
  <c r="H19" i="33"/>
  <c r="J18" i="33"/>
  <c r="H18" i="33"/>
  <c r="AY79" i="33"/>
  <c r="AX79" i="33"/>
  <c r="AT79" i="33"/>
  <c r="AH50" i="33"/>
  <c r="AH52" i="33" s="1"/>
  <c r="AP38" i="33"/>
  <c r="AY36" i="33"/>
  <c r="AX36" i="33"/>
  <c r="AT36" i="33"/>
  <c r="AI28" i="33"/>
  <c r="AI26" i="33"/>
  <c r="J27" i="33" l="1"/>
  <c r="J22" i="33"/>
  <c r="J32" i="33"/>
  <c r="J37" i="33"/>
  <c r="G20" i="1"/>
  <c r="G16" i="1"/>
  <c r="J38" i="33" l="1"/>
  <c r="I20" i="4"/>
  <c r="I19" i="4"/>
  <c r="J13" i="4"/>
  <c r="F107" i="3" l="1"/>
  <c r="F108" i="3" s="1"/>
  <c r="G27" i="1"/>
  <c r="R23" i="3"/>
  <c r="T23" i="3"/>
  <c r="S30" i="1"/>
  <c r="W23" i="3"/>
  <c r="X23" i="3"/>
  <c r="Q23" i="3"/>
  <c r="G23" i="1"/>
  <c r="A25" i="32"/>
  <c r="B2" i="6" s="1"/>
  <c r="A24" i="32"/>
  <c r="G26" i="1" l="1"/>
  <c r="R30" i="1"/>
  <c r="G25" i="1"/>
  <c r="B1" i="6"/>
  <c r="C3" i="4"/>
  <c r="W20" i="33"/>
  <c r="W23" i="33"/>
  <c r="F16" i="6"/>
  <c r="H16" i="6" s="1"/>
  <c r="F17" i="6"/>
  <c r="H17" i="6" s="1"/>
  <c r="F18" i="6"/>
  <c r="H18" i="6" s="1"/>
  <c r="F19" i="6"/>
  <c r="H19" i="6" s="1"/>
  <c r="F20" i="6"/>
  <c r="H20" i="6" s="1"/>
  <c r="F21" i="6"/>
  <c r="H21" i="6" s="1"/>
  <c r="F22" i="6"/>
  <c r="H22" i="6" s="1"/>
  <c r="F23" i="6"/>
  <c r="H23" i="6" s="1"/>
  <c r="F24" i="6"/>
  <c r="H24" i="6"/>
  <c r="F25" i="6"/>
  <c r="H25" i="6" s="1"/>
  <c r="F26" i="6"/>
  <c r="H26" i="6" s="1"/>
  <c r="F27" i="6"/>
  <c r="H27" i="6" s="1"/>
  <c r="F28" i="6"/>
  <c r="H28" i="6" s="1"/>
  <c r="F29" i="6"/>
  <c r="H29" i="6" s="1"/>
  <c r="F30" i="6"/>
  <c r="H30" i="6" s="1"/>
  <c r="F31" i="6"/>
  <c r="H31" i="6" s="1"/>
  <c r="F32" i="6"/>
  <c r="H32" i="6" s="1"/>
  <c r="F33" i="6"/>
  <c r="H33" i="6" s="1"/>
  <c r="F34" i="6"/>
  <c r="H34" i="6" s="1"/>
  <c r="F35" i="6"/>
  <c r="H35" i="6" s="1"/>
  <c r="F36" i="6"/>
  <c r="H36" i="6" s="1"/>
  <c r="F37" i="6"/>
  <c r="H37" i="6" s="1"/>
  <c r="F38" i="6"/>
  <c r="H38" i="6" s="1"/>
  <c r="F39" i="6"/>
  <c r="H39" i="6" s="1"/>
  <c r="F40" i="6"/>
  <c r="H40" i="6" s="1"/>
  <c r="F41" i="6"/>
  <c r="H41" i="6" s="1"/>
  <c r="F42" i="6"/>
  <c r="H42" i="6" s="1"/>
  <c r="W18" i="1"/>
  <c r="X18" i="1"/>
  <c r="W19" i="1"/>
  <c r="X19" i="1"/>
  <c r="W20" i="1"/>
  <c r="X20" i="1"/>
  <c r="W22" i="1"/>
  <c r="X22" i="1"/>
  <c r="J18" i="1"/>
  <c r="K18" i="1"/>
  <c r="L18" i="1"/>
  <c r="M18" i="1"/>
  <c r="N18" i="1"/>
  <c r="O18" i="1"/>
  <c r="P18" i="1"/>
  <c r="Q18" i="1"/>
  <c r="R18" i="1"/>
  <c r="S18" i="1"/>
  <c r="T18" i="1"/>
  <c r="U18" i="1"/>
  <c r="J19" i="1"/>
  <c r="L19" i="1"/>
  <c r="M19" i="1"/>
  <c r="N19" i="1"/>
  <c r="O19" i="1"/>
  <c r="P19" i="1"/>
  <c r="Q19" i="1"/>
  <c r="R19" i="1"/>
  <c r="S19" i="1"/>
  <c r="T19" i="1"/>
  <c r="U19" i="1"/>
  <c r="K20" i="1"/>
  <c r="L20" i="1"/>
  <c r="M20" i="1"/>
  <c r="N20" i="1"/>
  <c r="O20" i="1"/>
  <c r="P20" i="1"/>
  <c r="Q20" i="1"/>
  <c r="R20" i="1"/>
  <c r="S20" i="1"/>
  <c r="T20" i="1"/>
  <c r="U20" i="1"/>
  <c r="J22" i="1"/>
  <c r="K22" i="1"/>
  <c r="L22" i="1"/>
  <c r="M22" i="1"/>
  <c r="N22" i="1"/>
  <c r="O22" i="1"/>
  <c r="P22" i="1"/>
  <c r="Q22" i="1"/>
  <c r="R22" i="1"/>
  <c r="S22" i="1"/>
  <c r="T22" i="1"/>
  <c r="U22" i="1"/>
  <c r="I22" i="1"/>
  <c r="I18" i="1"/>
  <c r="I19" i="1"/>
  <c r="I20" i="1"/>
  <c r="H18" i="1"/>
  <c r="H19" i="1"/>
  <c r="H20" i="1"/>
  <c r="H22" i="1"/>
  <c r="G18" i="1"/>
  <c r="G22" i="1"/>
  <c r="X16" i="1"/>
  <c r="W16" i="1"/>
  <c r="U16" i="1"/>
  <c r="T16" i="1"/>
  <c r="S16" i="1"/>
  <c r="R16" i="1"/>
  <c r="Q16" i="1"/>
  <c r="P16" i="1"/>
  <c r="O16" i="1"/>
  <c r="N16" i="1"/>
  <c r="M16" i="1"/>
  <c r="L16" i="1"/>
  <c r="K16" i="1"/>
  <c r="J16" i="1"/>
  <c r="I16" i="1"/>
  <c r="H16" i="1"/>
  <c r="F22" i="1"/>
  <c r="E22" i="1"/>
  <c r="D22" i="1"/>
  <c r="C22" i="1"/>
  <c r="F18" i="1"/>
  <c r="F19" i="1"/>
  <c r="F20" i="1"/>
  <c r="F16" i="1"/>
  <c r="E18" i="1"/>
  <c r="E19" i="1"/>
  <c r="E20" i="1"/>
  <c r="E16" i="1"/>
  <c r="D18" i="1"/>
  <c r="D19" i="1"/>
  <c r="D20" i="1"/>
  <c r="D16" i="1"/>
  <c r="C19" i="1"/>
  <c r="C20" i="1"/>
  <c r="C18" i="1"/>
  <c r="C16" i="1"/>
  <c r="M24" i="4"/>
  <c r="L34" i="33" s="1"/>
  <c r="M25" i="4"/>
  <c r="J24" i="4"/>
  <c r="J25" i="4"/>
  <c r="J26" i="4"/>
  <c r="M26" i="4" s="1"/>
  <c r="L36" i="33" s="1"/>
  <c r="I24" i="4"/>
  <c r="I25" i="4"/>
  <c r="I26" i="4"/>
  <c r="H24" i="4"/>
  <c r="P24" i="4" s="1"/>
  <c r="H25" i="4"/>
  <c r="P25" i="4" s="1"/>
  <c r="H26" i="4"/>
  <c r="P26" i="4" s="1"/>
  <c r="J35" i="4"/>
  <c r="M35" i="4" s="1"/>
  <c r="I35" i="4"/>
  <c r="H35" i="4"/>
  <c r="P35" i="4" s="1"/>
  <c r="J34" i="4"/>
  <c r="M34" i="4" s="1"/>
  <c r="I34" i="4"/>
  <c r="H34" i="4"/>
  <c r="P34" i="4" s="1"/>
  <c r="J32" i="4"/>
  <c r="M32" i="4" s="1"/>
  <c r="N32" i="4" s="1"/>
  <c r="H32" i="4"/>
  <c r="P32" i="4" s="1"/>
  <c r="J31" i="4"/>
  <c r="M31" i="4" s="1"/>
  <c r="L40" i="33" s="1"/>
  <c r="H31" i="4"/>
  <c r="P31" i="4" s="1"/>
  <c r="Q31" i="4" s="1"/>
  <c r="P40" i="33" s="1"/>
  <c r="J30" i="4"/>
  <c r="M30" i="4" s="1"/>
  <c r="N30" i="4" s="1"/>
  <c r="O30" i="4" s="1"/>
  <c r="H30" i="4"/>
  <c r="P30" i="4" s="1"/>
  <c r="J29" i="4"/>
  <c r="M29" i="4" s="1"/>
  <c r="N29" i="4" s="1"/>
  <c r="O29" i="4" s="1"/>
  <c r="H29" i="4"/>
  <c r="P29" i="4" s="1"/>
  <c r="L27" i="4"/>
  <c r="K27" i="4"/>
  <c r="G27" i="4"/>
  <c r="F27" i="4"/>
  <c r="H37" i="33"/>
  <c r="J23" i="4"/>
  <c r="J27" i="4" s="1"/>
  <c r="I23" i="4"/>
  <c r="H23" i="4"/>
  <c r="P23" i="4" s="1"/>
  <c r="K22" i="4"/>
  <c r="G22" i="4"/>
  <c r="F22" i="4"/>
  <c r="J21" i="4"/>
  <c r="M21" i="4" s="1"/>
  <c r="I21" i="4"/>
  <c r="H21" i="4"/>
  <c r="P21" i="4" s="1"/>
  <c r="J20" i="4"/>
  <c r="J19" i="4"/>
  <c r="M19" i="4" s="1"/>
  <c r="J18" i="4"/>
  <c r="M18" i="4" s="1"/>
  <c r="L28" i="33" s="1"/>
  <c r="I18" i="4"/>
  <c r="H18" i="4"/>
  <c r="P18" i="4" s="1"/>
  <c r="L17" i="4"/>
  <c r="K17" i="4"/>
  <c r="G17" i="4"/>
  <c r="F17" i="4"/>
  <c r="H27" i="33"/>
  <c r="J16" i="4"/>
  <c r="M16" i="4" s="1"/>
  <c r="L26" i="33" s="1"/>
  <c r="I16" i="4"/>
  <c r="H16" i="4"/>
  <c r="P16" i="4" s="1"/>
  <c r="J15" i="4"/>
  <c r="M15" i="4" s="1"/>
  <c r="L25" i="33" s="1"/>
  <c r="I15" i="4"/>
  <c r="H15" i="4"/>
  <c r="P15" i="4" s="1"/>
  <c r="J14" i="4"/>
  <c r="M14" i="4" s="1"/>
  <c r="L24" i="33" s="1"/>
  <c r="I14" i="4"/>
  <c r="H14" i="4"/>
  <c r="P14" i="4" s="1"/>
  <c r="M13" i="4"/>
  <c r="L23" i="33" s="1"/>
  <c r="I13" i="4"/>
  <c r="I17" i="4" s="1"/>
  <c r="H13" i="4"/>
  <c r="P13" i="4" s="1"/>
  <c r="L12" i="4"/>
  <c r="K12" i="4"/>
  <c r="G12" i="4"/>
  <c r="F12" i="4"/>
  <c r="F28" i="4" s="1"/>
  <c r="F36" i="4" s="1"/>
  <c r="H22" i="33"/>
  <c r="J11" i="4"/>
  <c r="M11" i="4" s="1"/>
  <c r="L21" i="33" s="1"/>
  <c r="I11" i="4"/>
  <c r="H11" i="4"/>
  <c r="P11" i="4" s="1"/>
  <c r="J10" i="4"/>
  <c r="M10" i="4" s="1"/>
  <c r="L20" i="33" s="1"/>
  <c r="I10" i="4"/>
  <c r="H10" i="4"/>
  <c r="P10" i="4" s="1"/>
  <c r="J9" i="4"/>
  <c r="M9" i="4" s="1"/>
  <c r="L19" i="33" s="1"/>
  <c r="I9" i="4"/>
  <c r="H9" i="4"/>
  <c r="P9" i="4" s="1"/>
  <c r="J8" i="4"/>
  <c r="M8" i="4" s="1"/>
  <c r="L18" i="33" s="1"/>
  <c r="I8" i="4"/>
  <c r="H8" i="4"/>
  <c r="P8" i="4" s="1"/>
  <c r="M7" i="4"/>
  <c r="H3" i="4"/>
  <c r="H32" i="33" l="1"/>
  <c r="E33" i="4"/>
  <c r="H44" i="6"/>
  <c r="N21" i="4"/>
  <c r="L31" i="33"/>
  <c r="G28" i="4"/>
  <c r="G36" i="4" s="1"/>
  <c r="O32" i="4"/>
  <c r="N41" i="33"/>
  <c r="N25" i="4"/>
  <c r="N35" i="33" s="1"/>
  <c r="L35" i="33"/>
  <c r="P22" i="4"/>
  <c r="I22" i="4"/>
  <c r="I28" i="4" s="1"/>
  <c r="W19" i="33"/>
  <c r="F84" i="3"/>
  <c r="G30" i="1" s="1"/>
  <c r="N19" i="4"/>
  <c r="N29" i="33" s="1"/>
  <c r="L29" i="33"/>
  <c r="L28" i="4"/>
  <c r="J43" i="6"/>
  <c r="N26" i="4"/>
  <c r="O25" i="4"/>
  <c r="Q25" i="4" s="1"/>
  <c r="P35" i="33" s="1"/>
  <c r="N24" i="4"/>
  <c r="N34" i="33" s="1"/>
  <c r="N10" i="4"/>
  <c r="N20" i="33" s="1"/>
  <c r="K28" i="4"/>
  <c r="K36" i="4" s="1"/>
  <c r="N9" i="4"/>
  <c r="N19" i="33" s="1"/>
  <c r="N35" i="4"/>
  <c r="O35" i="4" s="1"/>
  <c r="Q35" i="4" s="1"/>
  <c r="N11" i="4"/>
  <c r="N21" i="33" s="1"/>
  <c r="P27" i="4"/>
  <c r="I27" i="4"/>
  <c r="N8" i="4"/>
  <c r="N18" i="33" s="1"/>
  <c r="M12" i="4"/>
  <c r="L22" i="33" s="1"/>
  <c r="J12" i="4"/>
  <c r="H12" i="4"/>
  <c r="N14" i="4"/>
  <c r="N24" i="33" s="1"/>
  <c r="P12" i="4"/>
  <c r="I12" i="4"/>
  <c r="Q32" i="4"/>
  <c r="N16" i="4"/>
  <c r="N26" i="33" s="1"/>
  <c r="N15" i="4"/>
  <c r="N25" i="33" s="1"/>
  <c r="J22" i="4"/>
  <c r="H22" i="4"/>
  <c r="Q30" i="4"/>
  <c r="Q29" i="4"/>
  <c r="P17" i="4"/>
  <c r="M17" i="4"/>
  <c r="N13" i="4"/>
  <c r="N23" i="33" s="1"/>
  <c r="N18" i="4"/>
  <c r="N28" i="33" s="1"/>
  <c r="M20" i="4"/>
  <c r="H17" i="4"/>
  <c r="M23" i="4"/>
  <c r="L33" i="33" s="1"/>
  <c r="H27" i="4"/>
  <c r="J17" i="4"/>
  <c r="G107" i="3"/>
  <c r="G108" i="3" s="1"/>
  <c r="H107" i="3"/>
  <c r="Q107" i="3"/>
  <c r="Q108" i="3" s="1"/>
  <c r="R107" i="3"/>
  <c r="R108" i="3" s="1"/>
  <c r="S107" i="3"/>
  <c r="S108" i="3" s="1"/>
  <c r="T107" i="3"/>
  <c r="T108" i="3" s="1"/>
  <c r="U107" i="3"/>
  <c r="U108" i="3" s="1"/>
  <c r="W107" i="3"/>
  <c r="W108" i="3" s="1"/>
  <c r="X107" i="3"/>
  <c r="X108" i="3" s="1"/>
  <c r="J107" i="3"/>
  <c r="L107" i="3"/>
  <c r="M107" i="3"/>
  <c r="N107" i="3"/>
  <c r="O107" i="3"/>
  <c r="P107" i="3"/>
  <c r="I107" i="3"/>
  <c r="K107" i="3"/>
  <c r="Y107" i="3"/>
  <c r="L27" i="33" l="1"/>
  <c r="L33" i="4"/>
  <c r="L36" i="4" s="1"/>
  <c r="W28" i="33"/>
  <c r="W30" i="33" s="1"/>
  <c r="O21" i="4"/>
  <c r="Q21" i="4" s="1"/>
  <c r="P31" i="33" s="1"/>
  <c r="N31" i="33"/>
  <c r="O26" i="4"/>
  <c r="Q26" i="4" s="1"/>
  <c r="P36" i="33" s="1"/>
  <c r="N36" i="33"/>
  <c r="L30" i="33"/>
  <c r="N20" i="4"/>
  <c r="N30" i="33" s="1"/>
  <c r="H38" i="33"/>
  <c r="H28" i="4"/>
  <c r="V107" i="3"/>
  <c r="V108" i="3" s="1"/>
  <c r="O9" i="4"/>
  <c r="Q9" i="4" s="1"/>
  <c r="P19" i="33" s="1"/>
  <c r="O24" i="4"/>
  <c r="Q24" i="4" s="1"/>
  <c r="P34" i="33" s="1"/>
  <c r="N12" i="4"/>
  <c r="N22" i="33" s="1"/>
  <c r="O14" i="4"/>
  <c r="Q14" i="4" s="1"/>
  <c r="P24" i="33" s="1"/>
  <c r="O11" i="4"/>
  <c r="Q11" i="4" s="1"/>
  <c r="P21" i="33" s="1"/>
  <c r="O16" i="4"/>
  <c r="Q16" i="4" s="1"/>
  <c r="P26" i="33" s="1"/>
  <c r="O8" i="4"/>
  <c r="O15" i="4"/>
  <c r="Q15" i="4" s="1"/>
  <c r="P25" i="33" s="1"/>
  <c r="O10" i="4"/>
  <c r="Q10" i="4" s="1"/>
  <c r="P20" i="33" s="1"/>
  <c r="P28" i="4"/>
  <c r="P33" i="4" s="1"/>
  <c r="P36" i="4" s="1"/>
  <c r="J28" i="4"/>
  <c r="J33" i="4" s="1"/>
  <c r="M22" i="4"/>
  <c r="L32" i="33" s="1"/>
  <c r="O13" i="4"/>
  <c r="N17" i="4"/>
  <c r="O18" i="4"/>
  <c r="M27" i="4"/>
  <c r="L37" i="33" s="1"/>
  <c r="N23" i="4"/>
  <c r="N33" i="33" s="1"/>
  <c r="U52" i="1"/>
  <c r="D50" i="1" s="1"/>
  <c r="T52" i="1"/>
  <c r="D47" i="1" s="1"/>
  <c r="D49" i="1"/>
  <c r="D48" i="1"/>
  <c r="I45" i="1"/>
  <c r="H45" i="1"/>
  <c r="U30" i="1"/>
  <c r="D25" i="1"/>
  <c r="I23" i="1"/>
  <c r="M33" i="4" l="1"/>
  <c r="N27" i="33"/>
  <c r="N22" i="4"/>
  <c r="N32" i="33" s="1"/>
  <c r="H33" i="4"/>
  <c r="H36" i="4" s="1"/>
  <c r="I33" i="4"/>
  <c r="I36" i="4" s="1"/>
  <c r="H43" i="33"/>
  <c r="O12" i="4"/>
  <c r="J36" i="4"/>
  <c r="Q8" i="4"/>
  <c r="P18" i="33" s="1"/>
  <c r="Q13" i="4"/>
  <c r="P23" i="33" s="1"/>
  <c r="O17" i="4"/>
  <c r="O22" i="4"/>
  <c r="Q18" i="4"/>
  <c r="P28" i="33" s="1"/>
  <c r="O23" i="4"/>
  <c r="N27" i="4"/>
  <c r="D26" i="1"/>
  <c r="D27" i="1"/>
  <c r="D28" i="1"/>
  <c r="G28" i="1" s="1"/>
  <c r="N28" i="4" l="1"/>
  <c r="N33" i="4" s="1"/>
  <c r="N34" i="4" s="1"/>
  <c r="N45" i="33" s="1"/>
  <c r="N37" i="33"/>
  <c r="N38" i="33" s="1"/>
  <c r="L38" i="33"/>
  <c r="H48" i="33"/>
  <c r="H47" i="33"/>
  <c r="Q17" i="4"/>
  <c r="P27" i="33" s="1"/>
  <c r="Q12" i="4"/>
  <c r="P22" i="33" s="1"/>
  <c r="Q22" i="4"/>
  <c r="P32" i="33" s="1"/>
  <c r="Q23" i="4"/>
  <c r="P33" i="33" s="1"/>
  <c r="O27" i="4"/>
  <c r="O28" i="4" s="1"/>
  <c r="O33" i="4" s="1"/>
  <c r="N43" i="33" l="1"/>
  <c r="N36" i="4"/>
  <c r="M36" i="4"/>
  <c r="L47" i="33" s="1"/>
  <c r="L43" i="33"/>
  <c r="Q27" i="4"/>
  <c r="O34" i="4"/>
  <c r="Q34" i="4" s="1"/>
  <c r="N37" i="4" l="1"/>
  <c r="N48" i="33" s="1"/>
  <c r="Q28" i="4"/>
  <c r="Q33" i="4" s="1"/>
  <c r="P43" i="33" s="1"/>
  <c r="P37" i="33"/>
  <c r="N47" i="33"/>
  <c r="O36" i="4"/>
  <c r="P38" i="33" l="1"/>
  <c r="Q36" i="4"/>
  <c r="P47" i="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5" authorId="0" shapeId="0" xr:uid="{149C3957-B8C7-43D7-AD16-EF89B1FF58EE}">
      <text>
        <r>
          <rPr>
            <b/>
            <sz val="8"/>
            <color indexed="81"/>
            <rFont val="Tahoma"/>
            <family val="2"/>
          </rPr>
          <t>Enter precentage of excavation that is suitable</t>
        </r>
        <r>
          <rPr>
            <sz val="8"/>
            <color indexed="81"/>
            <rFont val="Tahoma"/>
            <family val="2"/>
          </rPr>
          <t xml:space="preserve">
</t>
        </r>
      </text>
    </comment>
    <comment ref="M5" authorId="0" shapeId="0" xr:uid="{B01BCE13-DB7C-4ABA-BCE2-555F9170B816}">
      <text>
        <r>
          <rPr>
            <sz val="12"/>
            <color indexed="81"/>
            <rFont val="Tahoma"/>
            <family val="2"/>
          </rPr>
          <t>Enter the shrinkage factor here</t>
        </r>
      </text>
    </comment>
    <comment ref="M7" authorId="0" shapeId="0" xr:uid="{7D7B666E-B130-4E11-A5C3-1427B5B87965}">
      <text>
        <r>
          <rPr>
            <sz val="12"/>
            <color indexed="81"/>
            <rFont val="Tahoma"/>
            <family val="2"/>
          </rPr>
          <t>Enter shrinkage factor in cell L5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7" authorId="0" shapeId="0" xr:uid="{3BE61ECA-AD62-457D-9C8D-F8BBF99E6EE6}">
      <text>
        <r>
          <rPr>
            <b/>
            <sz val="8"/>
            <color indexed="81"/>
            <rFont val="Tahoma"/>
            <family val="2"/>
          </rPr>
          <t>TYPE IN STATIONS WITHOUT PLUS SIGNS. EX. 12+56.231 WOULD BE TYPED IN AS 1256.231</t>
        </r>
      </text>
    </comment>
    <comment ref="D7" authorId="0" shapeId="0" xr:uid="{A270EEC3-C6EA-4655-9628-19D42F91F080}">
      <text>
        <r>
          <rPr>
            <b/>
            <sz val="8"/>
            <color indexed="81"/>
            <rFont val="Tahoma"/>
            <family val="2"/>
          </rPr>
          <t>TYPE IN STATIONS WITHOUT PLUS SIGNS. EX. 12+56.231 WOULD BE TYPED IN AS 1256.231</t>
        </r>
      </text>
    </comment>
    <comment ref="F7" authorId="0" shapeId="0" xr:uid="{79CCE924-1C8A-4B06-9FC9-C6F1EF22203C}">
      <text>
        <r>
          <rPr>
            <b/>
            <sz val="8"/>
            <color indexed="81"/>
            <rFont val="Tahoma"/>
            <family val="2"/>
          </rPr>
          <t>ENTER LENGTH IN FEET OR AREA IN SQUARE FEET.
LENGTH IS CALCULATED AUTOMATICALLY.</t>
        </r>
      </text>
    </comment>
    <comment ref="G7" authorId="0" shapeId="0" xr:uid="{8E4D6E44-33AA-4095-BDD7-36E132ABE518}">
      <text>
        <r>
          <rPr>
            <b/>
            <sz val="8"/>
            <color indexed="81"/>
            <rFont val="Tahoma"/>
            <family val="2"/>
          </rPr>
          <t>ENTER WIDTH IN FEET.</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7" authorId="0" shapeId="0" xr:uid="{48F8BECE-CFAB-4B93-A71E-958F3F7DC27C}">
      <text>
        <r>
          <rPr>
            <b/>
            <sz val="8"/>
            <color indexed="81"/>
            <rFont val="Tahoma"/>
            <family val="2"/>
          </rPr>
          <t>TYPE IN STATIONS WITHOUT PLUS SIGNS. EX. 12+56.231 WOULD BE TYPED IN AS 1256.231</t>
        </r>
      </text>
    </comment>
    <comment ref="D7" authorId="0" shapeId="0" xr:uid="{6939B725-E61E-4430-8B49-490A0A7A13A4}">
      <text>
        <r>
          <rPr>
            <b/>
            <sz val="8"/>
            <color indexed="81"/>
            <rFont val="Tahoma"/>
            <family val="2"/>
          </rPr>
          <t>TYPE IN STATIONS WITHOUT PLUS SIGNS. EX. 12+56.231 WOULD BE TYPED IN AS 1256.231</t>
        </r>
      </text>
    </comment>
    <comment ref="F7" authorId="0" shapeId="0" xr:uid="{3D79BA82-194D-4FDB-AB0C-8A86C326402D}">
      <text>
        <r>
          <rPr>
            <b/>
            <sz val="8"/>
            <color indexed="81"/>
            <rFont val="Tahoma"/>
            <family val="2"/>
          </rPr>
          <t>ENTER LENGTH IN FEET OR AREA IN SQUARE FEET.
LENGTH IS CALCULATED AUTOMATICALLY.</t>
        </r>
      </text>
    </comment>
    <comment ref="G7" authorId="0" shapeId="0" xr:uid="{B272824C-744E-4225-97AB-2660C475F0D6}">
      <text>
        <r>
          <rPr>
            <b/>
            <sz val="8"/>
            <color indexed="81"/>
            <rFont val="Tahoma"/>
            <family val="2"/>
          </rPr>
          <t>ENTER WIDTH IN FEET.</t>
        </r>
        <r>
          <rPr>
            <sz val="8"/>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6FB7E6-A996-4731-840B-96FDB87B0C90}" keepAlive="1" name="Query - Earthwork_L_1250-2112 53" description="Connection to the 'Earthwork_L_1250-2112 53' query in the workbook." type="5" refreshedVersion="6" background="1">
    <dbPr connection="Provider=Microsoft.Mashup.OleDb.1;Data Source=$Workbook$;Location=Earthwork_L_1250-2112 53;Extended Properties=&quot;&quot;" command="SELECT * FROM [Earthwork_L_1250-2112 53]"/>
  </connection>
</connections>
</file>

<file path=xl/sharedStrings.xml><?xml version="1.0" encoding="utf-8"?>
<sst xmlns="http://schemas.openxmlformats.org/spreadsheetml/2006/main" count="476" uniqueCount="186">
  <si>
    <t>PROJECT NO.</t>
  </si>
  <si>
    <t>SHEET NO.</t>
  </si>
  <si>
    <t>STATE OF NORTH CAROLINA</t>
  </si>
  <si>
    <t>DIVISION OF HIGHWAYS</t>
  </si>
  <si>
    <t>-L-</t>
  </si>
  <si>
    <t>B-5869</t>
  </si>
  <si>
    <t>SHOULDER BERM GUTTER</t>
  </si>
  <si>
    <t xml:space="preserve">SUMMARY OF </t>
  </si>
  <si>
    <t>SURVEY LINE</t>
  </si>
  <si>
    <t>STATION</t>
  </si>
  <si>
    <t>TOTAL</t>
  </si>
  <si>
    <t>SAY</t>
  </si>
  <si>
    <t>SUMMARY OF EXISTING</t>
  </si>
  <si>
    <t>ASPHALT PAVEMENT REMOVAL</t>
  </si>
  <si>
    <t>SQUARE YARDS</t>
  </si>
  <si>
    <t>=W2</t>
  </si>
  <si>
    <t>SUMMARY OF WOVEN WIRE FENCE, 47" FABRIC</t>
  </si>
  <si>
    <t>LT or RT</t>
  </si>
  <si>
    <t>FABRIC (LF)</t>
  </si>
  <si>
    <t>END BRACE</t>
  </si>
  <si>
    <t>CORNER BRACE</t>
  </si>
  <si>
    <t>LINE BRACE</t>
  </si>
  <si>
    <t>4" POSTS (EA)</t>
  </si>
  <si>
    <t>5" POSTS (EA)</t>
  </si>
  <si>
    <t>STATION TO STATION</t>
  </si>
  <si>
    <t>SUBTOTAL</t>
  </si>
  <si>
    <t>LINE POSTS</t>
  </si>
  <si>
    <t>TERMINAL POSTS</t>
  </si>
  <si>
    <t>EXPRESSWAY GUTTER</t>
  </si>
  <si>
    <t>LENGTH</t>
  </si>
  <si>
    <t>SUMMARY OF BREAKING</t>
  </si>
  <si>
    <t>EXISTING ASPHALT PAVEMENT</t>
  </si>
  <si>
    <t>DATE:</t>
  </si>
  <si>
    <t>HDC</t>
  </si>
  <si>
    <t>LOCATION</t>
  </si>
  <si>
    <t>UNCLASSIFIED EXCAVATION</t>
  </si>
  <si>
    <t>UNDERCUT</t>
  </si>
  <si>
    <t>EMBT + %</t>
  </si>
  <si>
    <t>BORROW</t>
  </si>
  <si>
    <t>WASTE</t>
  </si>
  <si>
    <t>SUMMARY OF EARTHWORK</t>
  </si>
  <si>
    <t>IN CUBIC YARDS</t>
  </si>
  <si>
    <t>DETOUR REMOVAL</t>
  </si>
  <si>
    <t>WASTE IN LIEU OF BORROW</t>
  </si>
  <si>
    <t>PROJECT TOTAL</t>
  </si>
  <si>
    <t>5% TO REPLACE BORROW</t>
  </si>
  <si>
    <t xml:space="preserve">GRAND TOTAL </t>
  </si>
  <si>
    <t>LOCATION LT/RT/CL</t>
  </si>
  <si>
    <t>BEGIN STATION</t>
  </si>
  <si>
    <t>END STATION</t>
  </si>
  <si>
    <t>STRAIGHT</t>
  </si>
  <si>
    <t>DOUBLE FACED</t>
  </si>
  <si>
    <t>SHOP CURVED</t>
  </si>
  <si>
    <t>WARRANT POINT</t>
  </si>
  <si>
    <t>APPROACH END</t>
  </si>
  <si>
    <t>TRAILING END</t>
  </si>
  <si>
    <t>"N" DIST. FROM E.O.L</t>
  </si>
  <si>
    <t>TOTAL SHOULDER WIDTH</t>
  </si>
  <si>
    <t>FLARE LENGTH</t>
  </si>
  <si>
    <t>W</t>
  </si>
  <si>
    <t>ANCHORS</t>
  </si>
  <si>
    <t>GREU, TL-3</t>
  </si>
  <si>
    <t>TYPE III</t>
  </si>
  <si>
    <t>CAT-1</t>
  </si>
  <si>
    <t>IMPACT ATTENUATOR TYPE 350</t>
  </si>
  <si>
    <t>NO.</t>
  </si>
  <si>
    <t>PERMITTED</t>
  </si>
  <si>
    <t>G</t>
  </si>
  <si>
    <t>NG</t>
  </si>
  <si>
    <t>REMARKS</t>
  </si>
  <si>
    <t>LESS ANCHOR DEDUCTIONS</t>
  </si>
  <si>
    <t xml:space="preserve">CAT-1     </t>
  </si>
  <si>
    <t>X</t>
  </si>
  <si>
    <t>AT-1</t>
  </si>
  <si>
    <t>GUARDRAIL SUMMARY</t>
  </si>
  <si>
    <t>TEMPORARY GUARDRAIL SUMMARY</t>
  </si>
  <si>
    <t>TOTAL ANCHORS OR ATTENUATORS (EA)</t>
  </si>
  <si>
    <t>ADDITIONAL GUARDRAIL POST</t>
  </si>
  <si>
    <t xml:space="preserve"> </t>
  </si>
  <si>
    <t>LESS GUARDRAIL DEDUCTIONS:</t>
  </si>
  <si>
    <t>4 TYPE III @ 18.75' EACH</t>
  </si>
  <si>
    <t>3  CAT-1 @ 6.25 EACH</t>
  </si>
  <si>
    <t>2  GREU TL-3 @ 50' EACH</t>
  </si>
  <si>
    <t>ANCHOR UNIT DEDUCTIONS:</t>
  </si>
  <si>
    <t>SUBTOTAL:</t>
  </si>
  <si>
    <t>4'</t>
  </si>
  <si>
    <t>RT</t>
  </si>
  <si>
    <t>6'</t>
  </si>
  <si>
    <t>LT</t>
  </si>
  <si>
    <t>19' Berm</t>
  </si>
  <si>
    <t>2'</t>
  </si>
  <si>
    <t xml:space="preserve">-L- </t>
  </si>
  <si>
    <t>17' Berm</t>
  </si>
  <si>
    <t>12'</t>
  </si>
  <si>
    <t>25' Berm</t>
  </si>
  <si>
    <t>14'</t>
  </si>
  <si>
    <t xml:space="preserve">21' </t>
  </si>
  <si>
    <t>TES</t>
  </si>
  <si>
    <t>Type III</t>
  </si>
  <si>
    <t>M-350</t>
  </si>
  <si>
    <t>GREU
TL-3</t>
  </si>
  <si>
    <t>XI</t>
  </si>
  <si>
    <t>XI
MOD</t>
  </si>
  <si>
    <t>TRAILING
END</t>
  </si>
  <si>
    <t>APPROACH
END</t>
  </si>
  <si>
    <t>DOUBLE
FACED</t>
  </si>
  <si>
    <t>SHOP
CURVED</t>
  </si>
  <si>
    <t>REMOVE &amp;
STOCKPILE
EXISTING
GUARDRAIL</t>
  </si>
  <si>
    <t>REMOVE
EXISTING
GUARDRAIL</t>
  </si>
  <si>
    <t>SINGLE
FACED
CONCRETE
BARRIER</t>
  </si>
  <si>
    <t>IMPACT
ATTENUATOR
TYPE 350</t>
  </si>
  <si>
    <t>TOTAL
SHOUL
WIDTH</t>
  </si>
  <si>
    <t>"N"
DIST.
FROM
E.O.L.</t>
  </si>
  <si>
    <t>END STA.</t>
  </si>
  <si>
    <t>BEG. STA.</t>
  </si>
  <si>
    <t>SURVEY
LINE</t>
  </si>
  <si>
    <t>G = GATING IMPACT ATTENUATOR TYPE 350
NG = NON-GATING IMPACT ATTENUATOR TYPE 350</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</si>
  <si>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</si>
  <si>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3B-2</t>
  </si>
  <si>
    <t>CHECKED BY:</t>
  </si>
  <si>
    <t>PROJECT REFERENCE NO.</t>
  </si>
  <si>
    <t>COMPUTED BY:</t>
  </si>
  <si>
    <t>EARTHWORK SUMMARY</t>
  </si>
  <si>
    <t>Volumes in Cubic Yards</t>
  </si>
  <si>
    <t>+</t>
  </si>
  <si>
    <t>%</t>
  </si>
  <si>
    <t xml:space="preserve">COUNTY </t>
  </si>
  <si>
    <t>SHEET 1 OF 1 SHEETS</t>
  </si>
  <si>
    <t>RD10S01C</t>
  </si>
  <si>
    <t>LINE</t>
  </si>
  <si>
    <t>EXCAV.</t>
  </si>
  <si>
    <t>ROCK</t>
  </si>
  <si>
    <t>UNSUIT.</t>
  </si>
  <si>
    <t>SUITABLE</t>
  </si>
  <si>
    <t>EARTH</t>
  </si>
  <si>
    <t>EMBANK.</t>
  </si>
  <si>
    <t>(UNCL.)</t>
  </si>
  <si>
    <t>EMB.</t>
  </si>
  <si>
    <t>DET</t>
  </si>
  <si>
    <t>L</t>
  </si>
  <si>
    <t>DR</t>
  </si>
  <si>
    <t>DR1</t>
  </si>
  <si>
    <t>PROJECT SUBTOTAL</t>
  </si>
  <si>
    <t>ADDITIONAL UNDERCUT</t>
  </si>
  <si>
    <t>SHOULDER MATERIAL</t>
  </si>
  <si>
    <t>LOSS DUE TO CLEARING &amp; GRUBBING</t>
  </si>
  <si>
    <t>EST 5% TO REPLACE TOP SOIL ON BORROW PIT</t>
  </si>
  <si>
    <t>GRAND TOTAL:</t>
  </si>
  <si>
    <t>SAY:</t>
  </si>
  <si>
    <t xml:space="preserve"> COMPUTED BY: HDC</t>
  </si>
  <si>
    <t>CL</t>
  </si>
  <si>
    <t>WIDTH</t>
  </si>
  <si>
    <t>LENGTH OR AREA</t>
  </si>
  <si>
    <t xml:space="preserve">     (FILL IN THE BLANK FOR 'ASPHALT' OR 'CONCRETE'PAVEMENT)</t>
  </si>
  <si>
    <t>REMOVAL OF EXISTING  ASPHALT  PAVEMENT</t>
  </si>
  <si>
    <t>SECTION:  250</t>
  </si>
  <si>
    <t>SHEET    OF</t>
  </si>
  <si>
    <t>INITIAL SHEET SETUP</t>
  </si>
  <si>
    <t>PROJECT    NUMBER   :</t>
  </si>
  <si>
    <t>INITIALS   :</t>
  </si>
  <si>
    <t>PROJECT:</t>
  </si>
  <si>
    <t>23+18.52</t>
  </si>
  <si>
    <t>3B-1</t>
  </si>
  <si>
    <t>THE FOLLOWING QUANTITIES ARE PER THE "GEOTECHNICAL-DESIGN AND CONSTRUCTION RECOMMENDATIONS" LETTER DATED FEBRUARY 12, 2020</t>
  </si>
  <si>
    <t xml:space="preserve">    DATE: 10/16/2019</t>
  </si>
  <si>
    <t>-DR-</t>
  </si>
  <si>
    <t>CHECKED BY: PJ</t>
  </si>
  <si>
    <t>ANCHOR TIES TO PROTECTION BARRIER - NOT BRIDGE RAIL</t>
  </si>
  <si>
    <t>8-30-2019</t>
  </si>
  <si>
    <t>PJ</t>
  </si>
  <si>
    <t>4-23-2020</t>
  </si>
  <si>
    <t xml:space="preserve"> CHECKED BY: PJ</t>
  </si>
  <si>
    <t xml:space="preserve">    DATE: 4/23/2020</t>
  </si>
  <si>
    <t>B-77</t>
  </si>
  <si>
    <t>to</t>
  </si>
  <si>
    <t>Contingency Undercut = 550 CY</t>
  </si>
  <si>
    <t>Contingency Select Granular Material = 1,000 CY</t>
  </si>
  <si>
    <t>Estimated DDE = 1,650 CY</t>
  </si>
  <si>
    <t>4 B-77 @ 22.875' EACH</t>
  </si>
  <si>
    <t>-DET-</t>
  </si>
  <si>
    <t>3 TYPE III @ 18.75' EACH</t>
  </si>
  <si>
    <t>ASPHALT PAVEMENT BREAKING</t>
  </si>
  <si>
    <t>BREAKING OF EXISTING  ASPHALT  PAVEMENT</t>
  </si>
  <si>
    <t>NOTE: Appropximate quantities only. Unclassified Excavation, Fine Grading, Clearing and Grubbing, Breaking of Existing Asphalt Pavement, and Removal of Existing Asphalt Pavement will be paid for at the contract Lump Sum price for "Grading".</t>
  </si>
  <si>
    <t>LENGTH (LF)</t>
  </si>
  <si>
    <t xml:space="preserve">EXISTING GUARDRAIL REMOVAL = 2070 LF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</si>
</sst>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0.00_);_(&quot;$&quot;* \(#,##0.00\);_(&quot;$&quot;* &quot;-&quot;??_);_(@_)"/>
    <numFmt numFmtId="165" formatCode="_(* #,##0.00_);_(* \(#,##0.00\);_(* &quot;-&quot;??_);_(@_)"/>
    <numFmt numFmtId="166" formatCode="0\+00.00"/>
    <numFmt numFmtId="167" formatCode=";;;"/>
    <numFmt numFmtId="168" formatCode="[$-409]mmmm\ d\,\ yyyy;@"/>
    <numFmt numFmtId="169" formatCode="0\+00.00;General"/>
    <numFmt numFmtId="170" formatCode="0\+00"/>
    <numFmt numFmtId="171" formatCode="_(* #,##0_);_(* \(#,##0\);_(* &quot;-&quot;??_);_(@_)"/>
  </numFmts>
  <fonts count="57">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Arial Narrow"/>
      <family val="2"/>
    </font>
    <font>
      <sz val="12"/>
      <color indexed="10"/>
      <name val="Times New Roman"/>
      <family val="1"/>
    </font>
    <font>
      <b/>
      <sz val="28"/>
      <name val="Bookman Old Style"/>
      <family val="1"/>
    </font>
    <font>
      <b/>
      <sz val="24"/>
      <name val="Colonna MT"/>
      <family val="5"/>
    </font>
    <font>
      <b/>
      <sz val="12"/>
      <name val="Arial"/>
      <family val="2"/>
    </font>
    <font>
      <sz val="6"/>
      <name val="Times New Roman"/>
      <family val="1"/>
    </font>
    <font>
      <b/>
      <sz val="12"/>
      <name val="Times New Roman"/>
      <family val="1"/>
    </font>
    <font>
      <sz val="12"/>
      <name val="Arial"/>
      <family val="2"/>
    </font>
    <font>
      <sz val="12"/>
      <color indexed="8"/>
      <name val="Times New Roman"/>
      <family val="1"/>
    </font>
    <font>
      <sz val="8"/>
      <name val="Times New Roman"/>
      <family val="1"/>
    </font>
    <font>
      <sz val="12"/>
      <name val="Times New Roman"/>
      <family val="1"/>
    </font>
    <font>
      <sz val="24"/>
      <name val="Colonna MT"/>
      <family val="5"/>
    </font>
    <font>
      <sz val="28"/>
      <name val="Bookman Old Style"/>
      <family val="1"/>
    </font>
    <font>
      <sz val="12"/>
      <name val="Times New Roman"/>
      <family val="1"/>
    </font>
    <font>
      <b/>
      <sz val="11"/>
      <color theme="1"/>
      <name val="Calibri"/>
      <family val="2"/>
      <scheme val="minor"/>
    </font>
    <font>
      <b/>
      <sz val="28"/>
      <name val="Colonna MT"/>
      <family val="5"/>
    </font>
    <font>
      <b/>
      <sz val="10"/>
      <name val="Arial"/>
      <family val="2"/>
    </font>
    <font>
      <b/>
      <sz val="8"/>
      <name val="Arial"/>
      <family val="2"/>
    </font>
    <font>
      <b/>
      <sz val="11"/>
      <name val="Times New Roman"/>
      <family val="1"/>
    </font>
    <font>
      <sz val="11"/>
      <name val="Times New Roman"/>
      <family val="1"/>
    </font>
    <font>
      <b/>
      <sz val="14"/>
      <color theme="1"/>
      <name val="Calibri"/>
      <family val="2"/>
      <scheme val="minor"/>
    </font>
    <font>
      <sz val="8"/>
      <name val="Arial"/>
      <family val="2"/>
    </font>
    <font>
      <b/>
      <i/>
      <sz val="8"/>
      <name val="Times New Roman"/>
      <family val="1"/>
    </font>
    <font>
      <b/>
      <i/>
      <sz val="36"/>
      <name val="Times New Roman"/>
      <family val="1"/>
    </font>
    <font>
      <sz val="24"/>
      <name val="Algerian"/>
      <family val="5"/>
    </font>
    <font>
      <i/>
      <sz val="10"/>
      <name val="Arial"/>
      <family val="2"/>
    </font>
    <font>
      <b/>
      <sz val="14"/>
      <name val="Albertus Extra Bold"/>
      <family val="2"/>
    </font>
    <font>
      <sz val="12"/>
      <color rgb="FFFF0000"/>
      <name val="Times New Roman"/>
      <family val="1"/>
    </font>
    <font>
      <sz val="11"/>
      <color rgb="FFFF0000"/>
      <name val="Times New Roman"/>
      <family val="1"/>
    </font>
    <font>
      <u/>
      <sz val="11"/>
      <name val="Times New Roman"/>
      <family val="1"/>
    </font>
    <font>
      <sz val="10"/>
      <name val="Times New Roman"/>
      <family val="1"/>
    </font>
    <font>
      <b/>
      <sz val="10"/>
      <name val="Times New Roman"/>
      <family val="1"/>
    </font>
    <font>
      <b/>
      <sz val="10"/>
      <color rgb="FFFF0000"/>
      <name val="Times New Roman"/>
      <family val="1"/>
    </font>
    <font>
      <b/>
      <sz val="8"/>
      <name val="Times New Roman"/>
      <family val="1"/>
    </font>
    <font>
      <b/>
      <sz val="8"/>
      <color indexed="81"/>
      <name val="Tahoma"/>
      <family val="2"/>
    </font>
    <font>
      <sz val="8"/>
      <color indexed="81"/>
      <name val="Tahoma"/>
      <family val="2"/>
    </font>
    <font>
      <sz val="12"/>
      <color indexed="81"/>
      <name val="Tahoma"/>
      <family val="2"/>
    </font>
    <font>
      <sz val="10"/>
      <name val="Arial"/>
      <family val="2"/>
    </font>
    <font>
      <sz val="10"/>
      <color indexed="10"/>
      <name val="Arial"/>
      <family val="2"/>
    </font>
    <font>
      <b/>
      <sz val="10"/>
      <color indexed="10"/>
      <name val="Arial"/>
      <family val="2"/>
    </font>
    <font>
      <sz val="24"/>
      <name val="Arial"/>
      <family val="2"/>
    </font>
    <font>
      <b/>
      <sz val="14"/>
      <name val="Arial"/>
      <family val="2"/>
    </font>
    <font>
      <b/>
      <sz val="22"/>
      <name val="Arial"/>
      <family val="2"/>
    </font>
    <font>
      <b/>
      <sz val="11"/>
      <name val="Arial"/>
      <family val="2"/>
    </font>
    <font>
      <sz val="20"/>
      <name val="Times New Roman"/>
      <family val="1"/>
    </font>
    <font>
      <sz val="22"/>
      <name val="Times New Roman"/>
      <family val="1"/>
    </font>
    <font>
      <sz val="10"/>
      <color rgb="FFFF0000"/>
      <name val="Times New Roman"/>
      <family val="1"/>
    </font>
    <font>
      <sz val="9"/>
      <color theme="1"/>
      <name val="Calibri"/>
      <family val="2"/>
      <scheme val="minor"/>
    </font>
    <font>
      <sz val="10"/>
      <color theme="1"/>
      <name val="Arial"/>
      <family val="2"/>
    </font>
    <font>
      <sz val="1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s>
  <borders count="223">
    <border>
      <left/>
      <right/>
      <top/>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auto="1"/>
      </left>
      <right style="thin">
        <color auto="1"/>
      </right>
      <top style="thin">
        <color auto="1"/>
      </top>
      <bottom style="medium">
        <color auto="1"/>
      </bottom>
      <diagonal/>
    </border>
    <border>
      <left style="thin">
        <color indexed="64"/>
      </left>
      <right/>
      <top style="medium">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double">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auto="1"/>
      </top>
      <bottom/>
      <diagonal/>
    </border>
    <border>
      <left style="thin">
        <color auto="1"/>
      </left>
      <right/>
      <top style="thin">
        <color auto="1"/>
      </top>
      <bottom/>
      <diagonal/>
    </border>
    <border>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ck">
        <color indexed="64"/>
      </bottom>
      <diagonal/>
    </border>
    <border>
      <left/>
      <right/>
      <top style="thick">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ck">
        <color auto="1"/>
      </left>
      <right/>
      <top/>
      <bottom/>
      <diagonal/>
    </border>
    <border>
      <left style="thick">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style="medium">
        <color indexed="64"/>
      </bottom>
      <diagonal/>
    </border>
    <border>
      <left/>
      <right style="thick">
        <color indexed="64"/>
      </right>
      <top style="medium">
        <color indexed="64"/>
      </top>
      <bottom style="medium">
        <color indexed="64"/>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right style="thick">
        <color indexed="64"/>
      </right>
      <top style="thick">
        <color indexed="64"/>
      </top>
      <bottom/>
      <diagonal/>
    </border>
    <border>
      <left style="thick">
        <color indexed="64"/>
      </left>
      <right style="medium">
        <color indexed="64"/>
      </right>
      <top/>
      <bottom/>
      <diagonal/>
    </border>
    <border>
      <left style="thick">
        <color indexed="64"/>
      </left>
      <right style="thin">
        <color indexed="64"/>
      </right>
      <top style="medium">
        <color indexed="64"/>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double">
        <color indexed="64"/>
      </bottom>
      <diagonal/>
    </border>
    <border>
      <left/>
      <right style="thick">
        <color indexed="64"/>
      </right>
      <top style="thin">
        <color indexed="64"/>
      </top>
      <bottom style="double">
        <color indexed="64"/>
      </bottom>
      <diagonal/>
    </border>
    <border>
      <left style="thick">
        <color indexed="64"/>
      </left>
      <right/>
      <top style="double">
        <color indexed="64"/>
      </top>
      <bottom style="thin">
        <color indexed="64"/>
      </bottom>
      <diagonal/>
    </border>
    <border>
      <left style="thin">
        <color indexed="64"/>
      </left>
      <right style="thick">
        <color indexed="64"/>
      </right>
      <top style="double">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style="thick">
        <color indexed="64"/>
      </right>
      <top/>
      <bottom style="medium">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double">
        <color indexed="64"/>
      </bottom>
      <diagonal/>
    </border>
    <border>
      <left style="medium">
        <color indexed="64"/>
      </left>
      <right style="thick">
        <color indexed="64"/>
      </right>
      <top style="thick">
        <color indexed="64"/>
      </top>
      <bottom/>
      <diagonal/>
    </border>
    <border>
      <left style="medium">
        <color indexed="64"/>
      </left>
      <right style="thick">
        <color indexed="64"/>
      </right>
      <top/>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medium">
        <color indexed="64"/>
      </bottom>
      <diagonal/>
    </border>
    <border>
      <left style="medium">
        <color indexed="64"/>
      </left>
      <right style="thick">
        <color indexed="64"/>
      </right>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double">
        <color indexed="64"/>
      </bottom>
      <diagonal/>
    </border>
    <border>
      <left style="thin">
        <color indexed="64"/>
      </left>
      <right/>
      <top style="thin">
        <color indexed="64"/>
      </top>
      <bottom style="thick">
        <color indexed="64"/>
      </bottom>
      <diagonal/>
    </border>
    <border>
      <left style="thick">
        <color indexed="64"/>
      </left>
      <right style="medium">
        <color indexed="64"/>
      </right>
      <top/>
      <bottom style="medium">
        <color indexed="64"/>
      </bottom>
      <diagonal/>
    </border>
    <border>
      <left style="thick">
        <color indexed="64"/>
      </left>
      <right/>
      <top style="medium">
        <color indexed="64"/>
      </top>
      <bottom style="medium">
        <color indexed="64"/>
      </bottom>
      <diagonal/>
    </border>
    <border>
      <left style="thick">
        <color indexed="64"/>
      </left>
      <right/>
      <top/>
      <bottom style="thin">
        <color indexed="64"/>
      </bottom>
      <diagonal/>
    </border>
    <border>
      <left/>
      <right style="thick">
        <color indexed="64"/>
      </right>
      <top style="thin">
        <color indexed="64"/>
      </top>
      <bottom/>
      <diagonal/>
    </border>
    <border>
      <left/>
      <right style="thick">
        <color indexed="64"/>
      </right>
      <top style="medium">
        <color indexed="64"/>
      </top>
      <bottom style="thick">
        <color indexed="64"/>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right style="medium">
        <color indexed="64"/>
      </right>
      <top style="thin">
        <color indexed="64"/>
      </top>
      <bottom style="thick">
        <color indexed="64"/>
      </bottom>
      <diagonal/>
    </border>
    <border>
      <left style="medium">
        <color auto="1"/>
      </left>
      <right style="thin">
        <color auto="1"/>
      </right>
      <top style="thin">
        <color auto="1"/>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bottom style="thin">
        <color indexed="64"/>
      </bottom>
      <diagonal/>
    </border>
    <border>
      <left style="thin">
        <color indexed="64"/>
      </left>
      <right/>
      <top/>
      <bottom style="medium">
        <color indexed="64"/>
      </bottom>
      <diagonal/>
    </border>
    <border>
      <left/>
      <right style="thick">
        <color indexed="64"/>
      </right>
      <top style="medium">
        <color indexed="64"/>
      </top>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style="thin">
        <color indexed="64"/>
      </left>
      <right/>
      <top style="thick">
        <color indexed="64"/>
      </top>
      <bottom/>
      <diagonal/>
    </border>
    <border>
      <left/>
      <right/>
      <top style="thick">
        <color indexed="64"/>
      </top>
      <bottom style="thin">
        <color indexed="64"/>
      </bottom>
      <diagonal/>
    </border>
    <border>
      <left style="thin">
        <color indexed="64"/>
      </left>
      <right style="hair">
        <color indexed="64"/>
      </right>
      <top/>
      <bottom/>
      <diagonal/>
    </border>
    <border>
      <left style="double">
        <color indexed="64"/>
      </left>
      <right style="hair">
        <color indexed="64"/>
      </right>
      <top/>
      <bottom/>
      <diagonal/>
    </border>
    <border>
      <left style="hair">
        <color indexed="64"/>
      </left>
      <right style="hair">
        <color indexed="64"/>
      </right>
      <top/>
      <bottom/>
      <diagonal/>
    </border>
    <border>
      <left style="hair">
        <color indexed="64"/>
      </left>
      <right style="double">
        <color indexed="64"/>
      </right>
      <top/>
      <bottom/>
      <diagonal/>
    </border>
    <border>
      <left style="hair">
        <color indexed="64"/>
      </left>
      <right/>
      <top/>
      <bottom/>
      <diagonal/>
    </border>
    <border>
      <left style="thin">
        <color indexed="64"/>
      </left>
      <right style="double">
        <color indexed="64"/>
      </right>
      <top/>
      <bottom/>
      <diagonal/>
    </border>
    <border>
      <left style="thin">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double">
        <color indexed="64"/>
      </right>
      <top style="medium">
        <color indexed="64"/>
      </top>
      <bottom/>
      <diagonal/>
    </border>
    <border>
      <left/>
      <right/>
      <top/>
      <bottom style="double">
        <color indexed="64"/>
      </bottom>
      <diagonal/>
    </border>
    <border>
      <left/>
      <right style="double">
        <color indexed="64"/>
      </right>
      <top/>
      <bottom style="double">
        <color indexed="64"/>
      </bottom>
      <diagonal/>
    </border>
    <border>
      <left style="thick">
        <color indexed="64"/>
      </left>
      <right/>
      <top style="double">
        <color indexed="64"/>
      </top>
      <bottom style="thick">
        <color indexed="64"/>
      </bottom>
      <diagonal/>
    </border>
    <border>
      <left/>
      <right/>
      <top style="double">
        <color indexed="64"/>
      </top>
      <bottom style="thick">
        <color indexed="64"/>
      </bottom>
      <diagonal/>
    </border>
    <border>
      <left/>
      <right/>
      <top style="double">
        <color indexed="64"/>
      </top>
      <bottom style="double">
        <color indexed="64"/>
      </bottom>
      <diagonal/>
    </border>
    <border>
      <left/>
      <right/>
      <top style="double">
        <color indexed="64"/>
      </top>
      <bottom/>
      <diagonal/>
    </border>
    <border>
      <left/>
      <right style="thin">
        <color indexed="64"/>
      </right>
      <top style="double">
        <color indexed="64"/>
      </top>
      <bottom style="thick">
        <color indexed="64"/>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ck">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thick">
        <color indexed="64"/>
      </left>
      <right style="medium">
        <color indexed="64"/>
      </right>
      <top/>
      <bottom style="thin">
        <color indexed="64"/>
      </bottom>
      <diagonal/>
    </border>
    <border>
      <left style="medium">
        <color indexed="64"/>
      </left>
      <right style="medium">
        <color indexed="64"/>
      </right>
      <top style="thin">
        <color auto="1"/>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ck">
        <color indexed="64"/>
      </bottom>
      <diagonal/>
    </border>
    <border>
      <left style="thick">
        <color indexed="64"/>
      </left>
      <right/>
      <top style="thin">
        <color indexed="64"/>
      </top>
      <bottom/>
      <diagonal/>
    </border>
    <border>
      <left style="medium">
        <color indexed="64"/>
      </left>
      <right/>
      <top/>
      <bottom style="thin">
        <color indexed="64"/>
      </bottom>
      <diagonal/>
    </border>
    <border>
      <left/>
      <right style="double">
        <color indexed="64"/>
      </right>
      <top/>
      <bottom/>
      <diagonal/>
    </border>
    <border>
      <left style="double">
        <color indexed="64"/>
      </left>
      <right style="double">
        <color indexed="64"/>
      </right>
      <top/>
      <bottom style="double">
        <color indexed="64"/>
      </bottom>
      <diagonal/>
    </border>
    <border>
      <left style="medium">
        <color indexed="64"/>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bottom style="thin">
        <color indexed="64"/>
      </bottom>
      <diagonal/>
    </border>
    <border>
      <left style="medium">
        <color indexed="64"/>
      </left>
      <right style="thick">
        <color indexed="64"/>
      </right>
      <top style="thin">
        <color indexed="64"/>
      </top>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thick">
        <color indexed="64"/>
      </left>
      <right/>
      <top style="medium">
        <color indexed="64"/>
      </top>
      <bottom style="thick">
        <color indexed="64"/>
      </bottom>
      <diagonal/>
    </border>
    <border>
      <left style="medium">
        <color indexed="64"/>
      </left>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style="medium">
        <color indexed="64"/>
      </right>
      <top style="thin">
        <color indexed="64"/>
      </top>
      <bottom style="medium">
        <color indexed="64"/>
      </bottom>
      <diagonal/>
    </border>
    <border>
      <left style="hair">
        <color indexed="64"/>
      </left>
      <right style="double">
        <color auto="1"/>
      </right>
      <top style="hair">
        <color indexed="64"/>
      </top>
      <bottom style="hair">
        <color indexed="64"/>
      </bottom>
      <diagonal/>
    </border>
    <border>
      <left style="thick">
        <color indexed="64"/>
      </left>
      <right/>
      <top style="medium">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medium">
        <color auto="1"/>
      </left>
      <right style="thin">
        <color auto="1"/>
      </right>
      <top style="thick">
        <color indexed="64"/>
      </top>
      <bottom style="medium">
        <color auto="1"/>
      </bottom>
      <diagonal/>
    </border>
    <border>
      <left style="thin">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hair">
        <color indexed="64"/>
      </right>
      <top/>
      <bottom/>
      <diagonal/>
    </border>
    <border>
      <left/>
      <right style="double">
        <color indexed="64"/>
      </right>
      <top/>
      <bottom style="medium">
        <color indexed="64"/>
      </bottom>
      <diagonal/>
    </border>
    <border>
      <left/>
      <right style="double">
        <color indexed="64"/>
      </right>
      <top style="hair">
        <color indexed="64"/>
      </top>
      <bottom style="hair">
        <color indexed="64"/>
      </bottom>
      <diagonal/>
    </border>
    <border>
      <left/>
      <right style="double">
        <color indexed="64"/>
      </right>
      <top style="hair">
        <color indexed="64"/>
      </top>
      <bottom/>
      <diagonal/>
    </border>
    <border>
      <left/>
      <right style="double">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hair">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double">
        <color indexed="64"/>
      </top>
      <bottom style="double">
        <color indexed="64"/>
      </bottom>
      <diagonal/>
    </border>
    <border>
      <left style="double">
        <color indexed="64"/>
      </left>
      <right style="thick">
        <color indexed="64"/>
      </right>
      <top/>
      <bottom style="double">
        <color indexed="64"/>
      </bottom>
      <diagonal/>
    </border>
    <border>
      <left/>
      <right style="thin">
        <color indexed="64"/>
      </right>
      <top style="hair">
        <color indexed="64"/>
      </top>
      <bottom/>
      <diagonal/>
    </border>
    <border>
      <left style="thin">
        <color indexed="64"/>
      </left>
      <right style="double">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double">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n">
        <color indexed="64"/>
      </right>
      <top/>
      <bottom style="hair">
        <color indexed="64"/>
      </bottom>
      <diagonal/>
    </border>
    <border>
      <left/>
      <right/>
      <top/>
      <bottom style="hair">
        <color indexed="64"/>
      </bottom>
      <diagonal/>
    </border>
    <border>
      <left style="hair">
        <color indexed="64"/>
      </left>
      <right style="double">
        <color indexed="64"/>
      </right>
      <top/>
      <bottom style="hair">
        <color indexed="64"/>
      </bottom>
      <diagonal/>
    </border>
    <border>
      <left/>
      <right/>
      <top style="hair">
        <color indexed="64"/>
      </top>
      <bottom style="medium">
        <color indexed="64"/>
      </bottom>
      <diagonal/>
    </border>
    <border>
      <left/>
      <right style="double">
        <color indexed="64"/>
      </right>
      <top style="hair">
        <color indexed="64"/>
      </top>
      <bottom style="medium">
        <color indexed="64"/>
      </bottom>
      <diagonal/>
    </border>
  </borders>
  <cellStyleXfs count="8">
    <xf numFmtId="0" fontId="0" fillId="0" borderId="0"/>
    <xf numFmtId="165" fontId="20" fillId="0" borderId="0" applyFont="0" applyFill="0" applyBorder="0" applyAlignment="0" applyProtection="0"/>
    <xf numFmtId="0" fontId="6" fillId="0" borderId="0"/>
    <xf numFmtId="0" fontId="17" fillId="0" borderId="0"/>
    <xf numFmtId="0" fontId="44" fillId="0" borderId="0"/>
    <xf numFmtId="0" fontId="44" fillId="0" borderId="0"/>
    <xf numFmtId="164" fontId="44" fillId="0" borderId="0" applyFont="0" applyFill="0" applyBorder="0" applyAlignment="0" applyProtection="0"/>
    <xf numFmtId="9" fontId="44" fillId="0" borderId="0" applyFont="0" applyFill="0" applyBorder="0" applyAlignment="0" applyProtection="0"/>
  </cellStyleXfs>
  <cellXfs count="1007">
    <xf numFmtId="0" fontId="0" fillId="0" borderId="0" xfId="0"/>
    <xf numFmtId="0" fontId="0" fillId="0" borderId="0" xfId="0" applyProtection="1">
      <protection locked="0"/>
    </xf>
    <xf numFmtId="0" fontId="0" fillId="0" borderId="0" xfId="0" applyBorder="1" applyProtection="1">
      <protection locked="0"/>
    </xf>
    <xf numFmtId="0" fontId="0" fillId="0" borderId="0" xfId="0" applyAlignment="1" applyProtection="1">
      <protection locked="0"/>
    </xf>
    <xf numFmtId="0" fontId="14" fillId="0" borderId="14" xfId="0" applyNumberFormat="1" applyFont="1" applyBorder="1" applyAlignment="1" applyProtection="1">
      <alignment horizontal="center" vertical="center"/>
    </xf>
    <xf numFmtId="0" fontId="14" fillId="0" borderId="6" xfId="0" applyNumberFormat="1" applyFont="1" applyBorder="1" applyAlignment="1" applyProtection="1">
      <alignment horizontal="center" vertical="center"/>
    </xf>
    <xf numFmtId="0" fontId="14" fillId="0" borderId="16" xfId="0" applyNumberFormat="1" applyFont="1" applyBorder="1" applyAlignment="1" applyProtection="1">
      <alignment horizontal="center" vertical="center"/>
    </xf>
    <xf numFmtId="0" fontId="17" fillId="0" borderId="6" xfId="0" applyNumberFormat="1" applyFont="1" applyBorder="1" applyAlignment="1" applyProtection="1">
      <alignment horizontal="center" vertical="center"/>
      <protection locked="0"/>
    </xf>
    <xf numFmtId="0" fontId="14" fillId="0" borderId="6" xfId="0" applyNumberFormat="1" applyFont="1" applyBorder="1" applyAlignment="1" applyProtection="1">
      <alignment horizontal="center" vertical="center"/>
      <protection locked="0"/>
    </xf>
    <xf numFmtId="0" fontId="11" fillId="0" borderId="14" xfId="0" applyNumberFormat="1" applyFont="1" applyBorder="1" applyAlignment="1" applyProtection="1">
      <alignment horizontal="center" vertical="center"/>
    </xf>
    <xf numFmtId="0" fontId="11" fillId="0" borderId="6" xfId="0" applyNumberFormat="1" applyFont="1" applyBorder="1" applyAlignment="1" applyProtection="1">
      <alignment horizontal="center" vertical="center"/>
    </xf>
    <xf numFmtId="0" fontId="14" fillId="0" borderId="12" xfId="0" applyNumberFormat="1" applyFont="1" applyBorder="1" applyAlignment="1" applyProtection="1">
      <alignment horizontal="center" vertical="center"/>
    </xf>
    <xf numFmtId="0" fontId="14" fillId="0" borderId="12" xfId="0" applyNumberFormat="1" applyFont="1" applyBorder="1" applyAlignment="1" applyProtection="1">
      <alignment horizontal="center" vertical="center"/>
      <protection locked="0"/>
    </xf>
    <xf numFmtId="0" fontId="11" fillId="0" borderId="12" xfId="0" applyNumberFormat="1" applyFont="1" applyBorder="1" applyAlignment="1" applyProtection="1">
      <alignment horizontal="center" vertical="center"/>
    </xf>
    <xf numFmtId="0" fontId="17" fillId="0" borderId="12" xfId="0" applyNumberFormat="1" applyFont="1" applyBorder="1" applyAlignment="1" applyProtection="1">
      <alignment horizontal="center" vertical="center"/>
      <protection locked="0"/>
    </xf>
    <xf numFmtId="0" fontId="14" fillId="0" borderId="90" xfId="0" applyNumberFormat="1" applyFont="1" applyBorder="1" applyAlignment="1" applyProtection="1">
      <alignment horizontal="center" vertical="center"/>
    </xf>
    <xf numFmtId="0" fontId="14" fillId="0" borderId="94" xfId="0" applyNumberFormat="1" applyFont="1" applyBorder="1" applyAlignment="1" applyProtection="1">
      <alignment horizontal="center" vertical="center"/>
    </xf>
    <xf numFmtId="0" fontId="14" fillId="0" borderId="88" xfId="0" applyNumberFormat="1" applyFont="1" applyBorder="1" applyAlignment="1" applyProtection="1">
      <alignment horizontal="center" vertical="center"/>
    </xf>
    <xf numFmtId="0" fontId="11" fillId="0" borderId="98" xfId="0" applyNumberFormat="1" applyFont="1" applyBorder="1" applyAlignment="1" applyProtection="1">
      <alignment horizontal="center" vertical="center"/>
    </xf>
    <xf numFmtId="0" fontId="14" fillId="0" borderId="99" xfId="0" applyNumberFormat="1" applyFont="1" applyBorder="1" applyAlignment="1" applyProtection="1">
      <alignment horizontal="center" vertical="center"/>
    </xf>
    <xf numFmtId="0" fontId="14" fillId="0" borderId="102" xfId="0" applyNumberFormat="1" applyFont="1" applyBorder="1" applyAlignment="1" applyProtection="1">
      <alignment horizontal="center" vertical="center"/>
    </xf>
    <xf numFmtId="0" fontId="17" fillId="0" borderId="90" xfId="0" applyNumberFormat="1" applyFont="1" applyBorder="1" applyAlignment="1" applyProtection="1">
      <alignment horizontal="center" vertical="center"/>
    </xf>
    <xf numFmtId="0" fontId="17" fillId="0" borderId="90" xfId="0" applyNumberFormat="1" applyFont="1" applyBorder="1" applyAlignment="1" applyProtection="1">
      <alignment horizontal="center" vertical="center"/>
      <protection locked="0"/>
    </xf>
    <xf numFmtId="0" fontId="11" fillId="0" borderId="98" xfId="0" quotePrefix="1" applyNumberFormat="1" applyFont="1" applyBorder="1" applyAlignment="1" applyProtection="1">
      <alignment horizontal="right" vertical="center"/>
    </xf>
    <xf numFmtId="0" fontId="14" fillId="0" borderId="98" xfId="0" applyNumberFormat="1" applyFont="1" applyBorder="1" applyAlignment="1" applyProtection="1">
      <alignment horizontal="center" vertical="center"/>
    </xf>
    <xf numFmtId="0" fontId="14" fillId="0" borderId="96" xfId="0" applyNumberFormat="1" applyFont="1" applyBorder="1" applyAlignment="1" applyProtection="1">
      <alignment horizontal="center" vertical="center"/>
    </xf>
    <xf numFmtId="0" fontId="14" fillId="0" borderId="111" xfId="0" applyNumberFormat="1" applyFont="1" applyBorder="1" applyAlignment="1" applyProtection="1">
      <alignment horizontal="center" vertical="center"/>
    </xf>
    <xf numFmtId="0" fontId="14" fillId="0" borderId="106" xfId="0" applyNumberFormat="1" applyFont="1" applyBorder="1" applyAlignment="1" applyProtection="1">
      <alignment horizontal="center" vertical="center"/>
    </xf>
    <xf numFmtId="0" fontId="6" fillId="0" borderId="0" xfId="2" applyFont="1" applyBorder="1"/>
    <xf numFmtId="0" fontId="6" fillId="0" borderId="0" xfId="2" applyFont="1" applyBorder="1" applyAlignment="1"/>
    <xf numFmtId="0" fontId="6" fillId="0" borderId="63" xfId="2" applyFont="1" applyBorder="1"/>
    <xf numFmtId="0" fontId="6" fillId="0" borderId="0" xfId="2" applyFont="1" applyBorder="1" applyAlignment="1">
      <alignment horizontal="center"/>
    </xf>
    <xf numFmtId="0" fontId="6" fillId="0" borderId="63" xfId="2" applyFont="1" applyBorder="1" applyAlignment="1">
      <alignment horizontal="center"/>
    </xf>
    <xf numFmtId="2" fontId="6" fillId="0" borderId="124" xfId="2" applyNumberFormat="1" applyFont="1" applyBorder="1" applyAlignment="1">
      <alignment horizontal="center"/>
    </xf>
    <xf numFmtId="1" fontId="27" fillId="0" borderId="124" xfId="2" applyNumberFormat="1" applyFont="1" applyBorder="1" applyAlignment="1">
      <alignment horizontal="center"/>
    </xf>
    <xf numFmtId="0" fontId="27" fillId="0" borderId="124" xfId="2" applyFont="1" applyBorder="1" applyAlignment="1">
      <alignment horizontal="center"/>
    </xf>
    <xf numFmtId="2" fontId="27" fillId="0" borderId="124" xfId="2" applyNumberFormat="1" applyFont="1" applyBorder="1" applyAlignment="1">
      <alignment horizontal="center"/>
    </xf>
    <xf numFmtId="0" fontId="6" fillId="0" borderId="67" xfId="2" applyFont="1" applyBorder="1" applyAlignment="1">
      <alignment horizontal="center"/>
    </xf>
    <xf numFmtId="0" fontId="6" fillId="0" borderId="76" xfId="2" applyFont="1" applyBorder="1" applyAlignment="1">
      <alignment horizontal="center"/>
    </xf>
    <xf numFmtId="0" fontId="6" fillId="0" borderId="36" xfId="2" applyFont="1" applyBorder="1" applyAlignment="1">
      <alignment horizontal="center"/>
    </xf>
    <xf numFmtId="0" fontId="6" fillId="0" borderId="64" xfId="2" applyFont="1" applyBorder="1" applyAlignment="1">
      <alignment horizontal="center"/>
    </xf>
    <xf numFmtId="0" fontId="6" fillId="0" borderId="66" xfId="2" applyFont="1" applyBorder="1"/>
    <xf numFmtId="2" fontId="6" fillId="0" borderId="66" xfId="2" applyNumberFormat="1" applyFont="1" applyBorder="1" applyAlignment="1">
      <alignment horizontal="center"/>
    </xf>
    <xf numFmtId="1" fontId="6" fillId="0" borderId="66" xfId="2" applyNumberFormat="1" applyFont="1" applyBorder="1" applyAlignment="1">
      <alignment horizontal="center"/>
    </xf>
    <xf numFmtId="0" fontId="6" fillId="0" borderId="9" xfId="2" applyFont="1" applyBorder="1"/>
    <xf numFmtId="0" fontId="6" fillId="0" borderId="9" xfId="2" applyFont="1" applyBorder="1" applyAlignment="1">
      <alignment horizontal="center" vertical="center"/>
    </xf>
    <xf numFmtId="0" fontId="6" fillId="0" borderId="6" xfId="2" applyFont="1" applyBorder="1"/>
    <xf numFmtId="0" fontId="6" fillId="0" borderId="6" xfId="2" applyFont="1" applyBorder="1" applyAlignment="1">
      <alignment horizontal="center" vertical="center"/>
    </xf>
    <xf numFmtId="2" fontId="6" fillId="0" borderId="6" xfId="2" applyNumberFormat="1" applyFont="1" applyBorder="1" applyAlignment="1">
      <alignment horizontal="center"/>
    </xf>
    <xf numFmtId="166" fontId="6" fillId="0" borderId="6" xfId="2" applyNumberFormat="1" applyFont="1" applyBorder="1" applyAlignment="1">
      <alignment horizontal="center" vertical="center"/>
    </xf>
    <xf numFmtId="0" fontId="6" fillId="0" borderId="90" xfId="2" applyFont="1" applyBorder="1" applyAlignment="1">
      <alignment horizontal="center"/>
    </xf>
    <xf numFmtId="0" fontId="23" fillId="0" borderId="0" xfId="2" applyFont="1" applyBorder="1" applyAlignment="1">
      <alignment horizontal="center"/>
    </xf>
    <xf numFmtId="0" fontId="23" fillId="0" borderId="67" xfId="2" applyFont="1" applyBorder="1" applyAlignment="1">
      <alignment horizontal="center" vertical="center"/>
    </xf>
    <xf numFmtId="0" fontId="23" fillId="0" borderId="9" xfId="2" applyFont="1" applyBorder="1" applyAlignment="1">
      <alignment horizontal="center" vertical="center" wrapText="1"/>
    </xf>
    <xf numFmtId="0" fontId="23" fillId="0" borderId="9" xfId="2" applyFont="1" applyBorder="1" applyAlignment="1">
      <alignment horizontal="center"/>
    </xf>
    <xf numFmtId="0" fontId="23" fillId="0" borderId="9" xfId="2" applyFont="1" applyBorder="1" applyAlignment="1">
      <alignment horizontal="center" wrapText="1"/>
    </xf>
    <xf numFmtId="0" fontId="23" fillId="0" borderId="0" xfId="2" applyFont="1" applyBorder="1" applyAlignment="1">
      <alignment horizontal="center" vertical="center"/>
    </xf>
    <xf numFmtId="0" fontId="28" fillId="0" borderId="67" xfId="2" applyFont="1" applyBorder="1" applyAlignment="1">
      <alignment horizontal="left" vertical="center" wrapText="1"/>
    </xf>
    <xf numFmtId="0" fontId="29" fillId="0" borderId="1" xfId="2" applyFont="1" applyBorder="1" applyAlignment="1">
      <alignment horizontal="left" vertical="center" wrapText="1"/>
    </xf>
    <xf numFmtId="0" fontId="6" fillId="0" borderId="0" xfId="2" applyFont="1" applyBorder="1" applyAlignment="1">
      <alignment horizontal="right" textRotation="90"/>
    </xf>
    <xf numFmtId="0" fontId="6" fillId="0" borderId="67" xfId="2" applyFont="1" applyBorder="1" applyAlignment="1"/>
    <xf numFmtId="0" fontId="6" fillId="0" borderId="77" xfId="2" applyFont="1" applyBorder="1" applyAlignment="1"/>
    <xf numFmtId="0" fontId="31" fillId="0" borderId="0" xfId="2" applyFont="1" applyBorder="1" applyAlignment="1">
      <alignment horizontal="center"/>
    </xf>
    <xf numFmtId="0" fontId="6" fillId="0" borderId="67" xfId="2" applyFont="1" applyBorder="1"/>
    <xf numFmtId="0" fontId="6" fillId="0" borderId="42" xfId="2" applyFont="1" applyBorder="1"/>
    <xf numFmtId="0" fontId="6" fillId="0" borderId="60" xfId="2" applyFont="1" applyBorder="1"/>
    <xf numFmtId="0" fontId="6" fillId="0" borderId="114" xfId="2" applyFont="1" applyBorder="1"/>
    <xf numFmtId="0" fontId="32" fillId="0" borderId="67" xfId="2" applyFont="1" applyBorder="1" applyAlignment="1">
      <alignment horizontal="center"/>
    </xf>
    <xf numFmtId="0" fontId="23" fillId="0" borderId="102" xfId="2" applyFont="1" applyBorder="1" applyAlignment="1">
      <alignment horizontal="center"/>
    </xf>
    <xf numFmtId="49" fontId="23" fillId="0" borderId="6" xfId="2" applyNumberFormat="1" applyFont="1" applyBorder="1" applyAlignment="1">
      <alignment horizontal="center"/>
    </xf>
    <xf numFmtId="0" fontId="31" fillId="0" borderId="55" xfId="2" applyFont="1" applyBorder="1" applyAlignment="1">
      <alignment horizontal="center"/>
    </xf>
    <xf numFmtId="0" fontId="6" fillId="0" borderId="55" xfId="2" applyFont="1" applyBorder="1"/>
    <xf numFmtId="0" fontId="23" fillId="0" borderId="0" xfId="2" applyFont="1" applyBorder="1" applyAlignment="1">
      <alignment horizontal="right"/>
    </xf>
    <xf numFmtId="0" fontId="23" fillId="0" borderId="67" xfId="2" applyFont="1" applyBorder="1" applyAlignment="1">
      <alignment horizontal="center"/>
    </xf>
    <xf numFmtId="0" fontId="23" fillId="0" borderId="131" xfId="2" applyFont="1" applyBorder="1" applyAlignment="1">
      <alignment horizontal="center"/>
    </xf>
    <xf numFmtId="0" fontId="23" fillId="0" borderId="132" xfId="2" applyFont="1" applyBorder="1" applyAlignment="1">
      <alignment horizontal="center"/>
    </xf>
    <xf numFmtId="0" fontId="31" fillId="0" borderId="133" xfId="2" applyFont="1" applyBorder="1" applyAlignment="1">
      <alignment horizontal="center"/>
    </xf>
    <xf numFmtId="0" fontId="31" fillId="0" borderId="63" xfId="2" applyFont="1" applyBorder="1" applyAlignment="1">
      <alignment horizontal="center"/>
    </xf>
    <xf numFmtId="0" fontId="6" fillId="0" borderId="133" xfId="2" applyFont="1" applyBorder="1"/>
    <xf numFmtId="0" fontId="23" fillId="0" borderId="63" xfId="2" applyFont="1" applyBorder="1" applyAlignment="1">
      <alignment horizontal="right"/>
    </xf>
    <xf numFmtId="0" fontId="6" fillId="0" borderId="77" xfId="2" applyFont="1" applyBorder="1"/>
    <xf numFmtId="0" fontId="6" fillId="0" borderId="8" xfId="2" applyFont="1" applyBorder="1" applyAlignment="1">
      <alignment horizontal="center" vertical="center"/>
    </xf>
    <xf numFmtId="0" fontId="6" fillId="0" borderId="0" xfId="2" applyAlignment="1">
      <alignment horizontal="center"/>
    </xf>
    <xf numFmtId="0" fontId="33" fillId="0" borderId="0" xfId="2" applyFont="1" applyAlignment="1">
      <alignment horizontal="left"/>
    </xf>
    <xf numFmtId="0" fontId="34" fillId="0" borderId="0" xfId="2" applyFont="1" applyAlignment="1">
      <alignment horizontal="center"/>
    </xf>
    <xf numFmtId="0" fontId="17" fillId="0" borderId="0" xfId="2" applyFont="1" applyAlignment="1">
      <alignment horizontal="center"/>
    </xf>
    <xf numFmtId="167" fontId="17" fillId="0" borderId="0" xfId="2" applyNumberFormat="1" applyFont="1" applyAlignment="1">
      <alignment horizontal="center"/>
    </xf>
    <xf numFmtId="0" fontId="26" fillId="0" borderId="0" xfId="2" applyFont="1" applyAlignment="1">
      <alignment horizontal="center"/>
    </xf>
    <xf numFmtId="0" fontId="26" fillId="0" borderId="0" xfId="2" applyFont="1" applyAlignment="1">
      <alignment horizontal="left"/>
    </xf>
    <xf numFmtId="0" fontId="25" fillId="0" borderId="0" xfId="2" applyFont="1" applyAlignment="1">
      <alignment horizontal="center"/>
    </xf>
    <xf numFmtId="0" fontId="35" fillId="0" borderId="0" xfId="2" applyFont="1" applyAlignment="1">
      <alignment horizontal="center"/>
    </xf>
    <xf numFmtId="0" fontId="36" fillId="0" borderId="0" xfId="2" applyFont="1" applyAlignment="1">
      <alignment horizontal="center"/>
    </xf>
    <xf numFmtId="168" fontId="35" fillId="0" borderId="0" xfId="2" applyNumberFormat="1" applyFont="1" applyAlignment="1">
      <alignment horizontal="center"/>
    </xf>
    <xf numFmtId="0" fontId="26" fillId="0" borderId="0" xfId="2" applyFont="1" applyAlignment="1">
      <alignment horizontal="right"/>
    </xf>
    <xf numFmtId="0" fontId="38" fillId="0" borderId="136" xfId="2" applyFont="1" applyBorder="1" applyAlignment="1">
      <alignment horizontal="center"/>
    </xf>
    <xf numFmtId="0" fontId="38" fillId="0" borderId="0" xfId="2" applyFont="1" applyBorder="1" applyAlignment="1">
      <alignment horizontal="center"/>
    </xf>
    <xf numFmtId="0" fontId="39" fillId="0" borderId="137" xfId="2" applyFont="1" applyBorder="1" applyAlignment="1">
      <alignment horizontal="center"/>
    </xf>
    <xf numFmtId="0" fontId="38" fillId="0" borderId="138" xfId="2" applyFont="1" applyBorder="1" applyAlignment="1">
      <alignment horizontal="center"/>
    </xf>
    <xf numFmtId="0" fontId="38" fillId="0" borderId="139" xfId="2" applyFont="1" applyBorder="1" applyAlignment="1">
      <alignment horizontal="center"/>
    </xf>
    <xf numFmtId="0" fontId="38" fillId="0" borderId="137" xfId="2" applyFont="1" applyBorder="1" applyAlignment="1">
      <alignment horizontal="center"/>
    </xf>
    <xf numFmtId="0" fontId="39" fillId="0" borderId="140" xfId="2" applyFont="1" applyBorder="1" applyAlignment="1">
      <alignment horizontal="center"/>
    </xf>
    <xf numFmtId="0" fontId="23" fillId="0" borderId="141" xfId="2" applyFont="1" applyBorder="1" applyAlignment="1">
      <alignment horizontal="center"/>
    </xf>
    <xf numFmtId="169" fontId="37" fillId="0" borderId="142" xfId="2" applyNumberFormat="1" applyFont="1" applyFill="1" applyBorder="1" applyAlignment="1">
      <alignment horizontal="center"/>
    </xf>
    <xf numFmtId="49" fontId="37" fillId="0" borderId="144" xfId="2" applyNumberFormat="1" applyFont="1" applyFill="1" applyBorder="1" applyAlignment="1">
      <alignment horizontal="center"/>
    </xf>
    <xf numFmtId="0" fontId="38" fillId="3" borderId="1" xfId="2" applyFont="1" applyFill="1" applyBorder="1" applyAlignment="1">
      <alignment horizontal="center"/>
    </xf>
    <xf numFmtId="0" fontId="37" fillId="0" borderId="145" xfId="3" applyFont="1" applyBorder="1" applyAlignment="1" applyProtection="1">
      <alignment horizontal="center"/>
    </xf>
    <xf numFmtId="0" fontId="38" fillId="3" borderId="36" xfId="2" applyFont="1" applyFill="1" applyBorder="1" applyAlignment="1">
      <alignment horizontal="center"/>
    </xf>
    <xf numFmtId="49" fontId="16" fillId="0" borderId="148" xfId="3" applyNumberFormat="1" applyFont="1" applyBorder="1" applyAlignment="1" applyProtection="1">
      <alignment horizontal="center" wrapText="1"/>
    </xf>
    <xf numFmtId="0" fontId="38" fillId="4" borderId="151" xfId="2" applyFont="1" applyFill="1" applyBorder="1" applyAlignment="1">
      <alignment horizontal="center"/>
    </xf>
    <xf numFmtId="0" fontId="13" fillId="5" borderId="152" xfId="2" applyFont="1" applyFill="1" applyBorder="1" applyAlignment="1">
      <alignment horizontal="center"/>
    </xf>
    <xf numFmtId="0" fontId="0" fillId="0" borderId="0" xfId="0" applyNumberFormat="1" applyProtection="1">
      <protection locked="0"/>
    </xf>
    <xf numFmtId="0" fontId="0" fillId="0" borderId="70" xfId="0" applyNumberFormat="1" applyBorder="1" applyProtection="1">
      <protection locked="0"/>
    </xf>
    <xf numFmtId="0" fontId="0" fillId="0" borderId="63" xfId="0" applyNumberFormat="1" applyBorder="1" applyProtection="1">
      <protection locked="0"/>
    </xf>
    <xf numFmtId="0" fontId="17" fillId="0" borderId="63" xfId="0" applyNumberFormat="1" applyFont="1" applyBorder="1" applyAlignment="1" applyProtection="1">
      <alignment horizontal="centerContinuous"/>
      <protection locked="0"/>
    </xf>
    <xf numFmtId="0" fontId="17" fillId="0" borderId="69" xfId="0" applyNumberFormat="1" applyFont="1" applyBorder="1" applyAlignment="1" applyProtection="1">
      <alignment horizontal="centerContinuous"/>
      <protection locked="0"/>
    </xf>
    <xf numFmtId="0" fontId="0" fillId="0" borderId="4" xfId="0" applyNumberFormat="1" applyBorder="1" applyProtection="1">
      <protection locked="0"/>
    </xf>
    <xf numFmtId="0" fontId="0" fillId="0" borderId="0" xfId="0" applyNumberFormat="1" applyBorder="1" applyProtection="1">
      <protection locked="0"/>
    </xf>
    <xf numFmtId="0" fontId="17" fillId="0" borderId="0" xfId="0" applyNumberFormat="1" applyFont="1" applyBorder="1" applyAlignment="1" applyProtection="1">
      <alignment horizontal="centerContinuous"/>
      <protection locked="0"/>
    </xf>
    <xf numFmtId="0" fontId="17" fillId="0" borderId="2" xfId="0" applyNumberFormat="1" applyFont="1" applyBorder="1" applyAlignment="1" applyProtection="1">
      <alignment horizontal="centerContinuous"/>
      <protection locked="0"/>
    </xf>
    <xf numFmtId="0" fontId="17" fillId="0" borderId="67" xfId="0" applyNumberFormat="1" applyFont="1" applyBorder="1" applyAlignment="1" applyProtection="1">
      <protection locked="0"/>
    </xf>
    <xf numFmtId="0" fontId="17" fillId="0" borderId="0" xfId="0" applyNumberFormat="1" applyFont="1" applyBorder="1" applyAlignment="1" applyProtection="1">
      <protection locked="0"/>
    </xf>
    <xf numFmtId="0" fontId="17" fillId="0" borderId="0" xfId="0" applyNumberFormat="1" applyFont="1" applyBorder="1" applyProtection="1">
      <protection locked="0"/>
    </xf>
    <xf numFmtId="0" fontId="0" fillId="0" borderId="77" xfId="0" applyNumberFormat="1" applyBorder="1" applyProtection="1">
      <protection locked="0"/>
    </xf>
    <xf numFmtId="0" fontId="15" fillId="0" borderId="0" xfId="0" applyNumberFormat="1" applyFont="1" applyAlignment="1" applyProtection="1">
      <alignment horizontal="right" vertical="center" textRotation="90"/>
      <protection locked="0"/>
    </xf>
    <xf numFmtId="0" fontId="17" fillId="0" borderId="67" xfId="0" applyNumberFormat="1" applyFont="1" applyBorder="1" applyAlignment="1" applyProtection="1">
      <alignment horizontal="centerContinuous"/>
      <protection locked="0"/>
    </xf>
    <xf numFmtId="0" fontId="8" fillId="0" borderId="0" xfId="0" applyNumberFormat="1" applyFont="1" applyAlignment="1" applyProtection="1">
      <alignment textRotation="90"/>
      <protection locked="0"/>
    </xf>
    <xf numFmtId="0" fontId="0" fillId="0" borderId="67" xfId="0" applyNumberFormat="1" applyBorder="1" applyProtection="1">
      <protection locked="0"/>
    </xf>
    <xf numFmtId="0" fontId="0" fillId="0" borderId="0" xfId="0" applyNumberFormat="1" applyBorder="1" applyAlignment="1" applyProtection="1">
      <protection locked="0"/>
    </xf>
    <xf numFmtId="0" fontId="0" fillId="0" borderId="77" xfId="0" applyNumberFormat="1" applyBorder="1" applyAlignment="1">
      <alignment horizontal="center"/>
    </xf>
    <xf numFmtId="0" fontId="0" fillId="0" borderId="77" xfId="0" applyNumberFormat="1" applyBorder="1" applyAlignment="1"/>
    <xf numFmtId="0" fontId="0" fillId="0" borderId="77" xfId="0" applyNumberFormat="1" applyBorder="1" applyAlignment="1" applyProtection="1">
      <protection locked="0"/>
    </xf>
    <xf numFmtId="0" fontId="17" fillId="0" borderId="0" xfId="0" applyNumberFormat="1" applyFont="1" applyBorder="1" applyAlignment="1" applyProtection="1">
      <alignment horizontal="center"/>
      <protection locked="0"/>
    </xf>
    <xf numFmtId="0" fontId="9" fillId="0" borderId="0" xfId="0" applyNumberFormat="1" applyFont="1" applyBorder="1" applyAlignment="1" applyProtection="1">
      <alignment vertical="center"/>
      <protection locked="0"/>
    </xf>
    <xf numFmtId="0" fontId="19" fillId="0" borderId="0" xfId="0" applyNumberFormat="1" applyFont="1" applyBorder="1" applyAlignment="1" applyProtection="1">
      <protection locked="0"/>
    </xf>
    <xf numFmtId="0" fontId="0" fillId="0" borderId="67" xfId="0" applyNumberFormat="1" applyBorder="1" applyAlignment="1" applyProtection="1">
      <alignment horizontal="centerContinuous"/>
      <protection locked="0"/>
    </xf>
    <xf numFmtId="0" fontId="18" fillId="0" borderId="0" xfId="0" applyNumberFormat="1" applyFont="1" applyBorder="1" applyAlignment="1" applyProtection="1">
      <protection locked="0"/>
    </xf>
    <xf numFmtId="0" fontId="10" fillId="0" borderId="0" xfId="0" applyNumberFormat="1" applyFont="1" applyBorder="1" applyAlignment="1" applyProtection="1">
      <alignment vertical="center"/>
      <protection locked="0"/>
    </xf>
    <xf numFmtId="0" fontId="0" fillId="0" borderId="0" xfId="0" applyNumberFormat="1" applyBorder="1" applyAlignment="1"/>
    <xf numFmtId="0" fontId="12" fillId="0" borderId="0" xfId="0" applyNumberFormat="1" applyFont="1" applyBorder="1" applyAlignment="1" applyProtection="1">
      <alignment horizontal="center" textRotation="90"/>
      <protection locked="0"/>
    </xf>
    <xf numFmtId="0" fontId="11" fillId="0" borderId="85" xfId="0" applyNumberFormat="1" applyFont="1" applyBorder="1" applyAlignment="1" applyProtection="1">
      <alignment vertical="center" wrapText="1"/>
    </xf>
    <xf numFmtId="0" fontId="11" fillId="0" borderId="51" xfId="0" applyNumberFormat="1" applyFont="1" applyBorder="1" applyAlignment="1" applyProtection="1">
      <alignment vertical="center" wrapText="1"/>
    </xf>
    <xf numFmtId="0" fontId="11" fillId="0" borderId="51" xfId="0" applyNumberFormat="1" applyFont="1" applyFill="1" applyBorder="1" applyAlignment="1" applyProtection="1">
      <alignment vertical="center" wrapText="1"/>
    </xf>
    <xf numFmtId="0" fontId="11" fillId="0" borderId="101" xfId="0" applyNumberFormat="1" applyFont="1" applyBorder="1" applyAlignment="1" applyProtection="1">
      <alignment vertical="center" wrapText="1"/>
    </xf>
    <xf numFmtId="0" fontId="14" fillId="0" borderId="67" xfId="0" applyNumberFormat="1" applyFont="1" applyBorder="1" applyAlignment="1" applyProtection="1">
      <alignment horizontal="center" vertical="center"/>
    </xf>
    <xf numFmtId="0" fontId="14" fillId="0" borderId="23" xfId="0" applyNumberFormat="1" applyFont="1" applyBorder="1" applyAlignment="1" applyProtection="1">
      <alignment horizontal="center" vertical="center"/>
    </xf>
    <xf numFmtId="0" fontId="14" fillId="0" borderId="0" xfId="0" applyNumberFormat="1" applyFont="1" applyBorder="1" applyAlignment="1" applyProtection="1">
      <alignment horizontal="center" vertical="center"/>
    </xf>
    <xf numFmtId="0" fontId="11" fillId="0" borderId="85" xfId="0" applyNumberFormat="1" applyFont="1" applyBorder="1" applyAlignment="1">
      <alignment vertical="center" wrapText="1"/>
    </xf>
    <xf numFmtId="0" fontId="11" fillId="0" borderId="6" xfId="0" applyNumberFormat="1" applyFont="1" applyFill="1" applyBorder="1" applyAlignment="1" applyProtection="1">
      <alignment vertical="center" wrapText="1"/>
    </xf>
    <xf numFmtId="0" fontId="11" fillId="0" borderId="6" xfId="0" applyNumberFormat="1" applyFont="1" applyBorder="1" applyAlignment="1" applyProtection="1">
      <alignment vertical="center" wrapText="1"/>
    </xf>
    <xf numFmtId="0" fontId="11" fillId="0" borderId="102" xfId="0" applyNumberFormat="1" applyFont="1" applyBorder="1" applyAlignment="1" applyProtection="1">
      <alignment vertical="center" wrapText="1"/>
    </xf>
    <xf numFmtId="0" fontId="14" fillId="0" borderId="88" xfId="0" quotePrefix="1" applyNumberFormat="1" applyFont="1" applyBorder="1" applyAlignment="1" applyProtection="1">
      <alignment horizontal="center" vertical="center"/>
    </xf>
    <xf numFmtId="0" fontId="14" fillId="0" borderId="89" xfId="0" applyNumberFormat="1" applyFont="1" applyBorder="1" applyAlignment="1" applyProtection="1">
      <alignment vertical="center"/>
    </xf>
    <xf numFmtId="0" fontId="14" fillId="0" borderId="8" xfId="0" applyNumberFormat="1" applyFont="1" applyBorder="1" applyAlignment="1" applyProtection="1">
      <alignment vertical="center"/>
    </xf>
    <xf numFmtId="0" fontId="11" fillId="0" borderId="90" xfId="0" applyNumberFormat="1" applyFont="1" applyBorder="1" applyAlignment="1" applyProtection="1">
      <alignment vertical="center"/>
      <protection locked="0"/>
    </xf>
    <xf numFmtId="0" fontId="11" fillId="0" borderId="6" xfId="0" applyNumberFormat="1" applyFont="1" applyBorder="1" applyAlignment="1" applyProtection="1">
      <alignment vertical="center"/>
      <protection locked="0"/>
    </xf>
    <xf numFmtId="0" fontId="14" fillId="0" borderId="90" xfId="0" applyNumberFormat="1" applyFont="1" applyBorder="1" applyAlignment="1" applyProtection="1">
      <alignment vertical="center"/>
    </xf>
    <xf numFmtId="0" fontId="14" fillId="0" borderId="6" xfId="0" applyNumberFormat="1" applyFont="1" applyBorder="1" applyAlignment="1" applyProtection="1">
      <alignment vertical="center"/>
    </xf>
    <xf numFmtId="0" fontId="0" fillId="0" borderId="6" xfId="0" applyNumberFormat="1" applyBorder="1" applyProtection="1">
      <protection locked="0"/>
    </xf>
    <xf numFmtId="0" fontId="0" fillId="0" borderId="102" xfId="0" applyNumberFormat="1" applyBorder="1" applyProtection="1">
      <protection locked="0"/>
    </xf>
    <xf numFmtId="0" fontId="11" fillId="0" borderId="90" xfId="0" applyNumberFormat="1" applyFont="1" applyBorder="1" applyAlignment="1" applyProtection="1">
      <alignment vertical="center"/>
    </xf>
    <xf numFmtId="0" fontId="11" fillId="0" borderId="6" xfId="0" applyNumberFormat="1" applyFont="1" applyBorder="1" applyAlignment="1" applyProtection="1">
      <alignment vertical="center"/>
    </xf>
    <xf numFmtId="0" fontId="11" fillId="0" borderId="89" xfId="0" quotePrefix="1" applyNumberFormat="1" applyFont="1" applyBorder="1" applyAlignment="1" applyProtection="1">
      <alignment horizontal="left" vertical="center"/>
    </xf>
    <xf numFmtId="0" fontId="17" fillId="0" borderId="8" xfId="0" applyNumberFormat="1" applyFont="1" applyBorder="1" applyAlignment="1" applyProtection="1"/>
    <xf numFmtId="0" fontId="11" fillId="0" borderId="91" xfId="0" quotePrefix="1" applyNumberFormat="1" applyFont="1" applyBorder="1" applyAlignment="1" applyProtection="1">
      <alignment horizontal="left" vertical="center"/>
    </xf>
    <xf numFmtId="0" fontId="17" fillId="0" borderId="26" xfId="0" applyNumberFormat="1" applyFont="1" applyBorder="1" applyAlignment="1" applyProtection="1"/>
    <xf numFmtId="0" fontId="11" fillId="0" borderId="91" xfId="0" quotePrefix="1" applyNumberFormat="1" applyFont="1" applyBorder="1" applyAlignment="1" applyProtection="1">
      <alignment vertical="center" wrapText="1"/>
      <protection locked="0"/>
    </xf>
    <xf numFmtId="0" fontId="11" fillId="0" borderId="26" xfId="0" quotePrefix="1" applyNumberFormat="1" applyFont="1" applyBorder="1" applyAlignment="1" applyProtection="1">
      <alignment vertical="center" wrapText="1"/>
      <protection locked="0"/>
    </xf>
    <xf numFmtId="0" fontId="11" fillId="0" borderId="103" xfId="0" quotePrefix="1" applyNumberFormat="1" applyFont="1" applyBorder="1" applyAlignment="1" applyProtection="1">
      <alignment vertical="center" wrapText="1"/>
      <protection locked="0"/>
    </xf>
    <xf numFmtId="0" fontId="0" fillId="0" borderId="6" xfId="0" applyNumberFormat="1" applyFill="1" applyBorder="1" applyProtection="1">
      <protection locked="0"/>
    </xf>
    <xf numFmtId="0" fontId="11" fillId="0" borderId="15" xfId="0" quotePrefix="1" applyNumberFormat="1" applyFont="1" applyBorder="1" applyAlignment="1" applyProtection="1">
      <alignment horizontal="center" vertical="center" wrapText="1"/>
      <protection locked="0"/>
    </xf>
    <xf numFmtId="0" fontId="11" fillId="0" borderId="94" xfId="0" quotePrefix="1" applyNumberFormat="1" applyFont="1" applyBorder="1" applyAlignment="1" applyProtection="1">
      <alignment vertical="center" wrapText="1"/>
      <protection locked="0"/>
    </xf>
    <xf numFmtId="0" fontId="0" fillId="0" borderId="6" xfId="0" applyNumberFormat="1" applyBorder="1" applyAlignment="1" applyProtection="1">
      <protection locked="0"/>
    </xf>
    <xf numFmtId="0" fontId="0" fillId="0" borderId="102" xfId="0" applyNumberFormat="1" applyBorder="1" applyAlignment="1" applyProtection="1">
      <protection locked="0"/>
    </xf>
    <xf numFmtId="0" fontId="14" fillId="0" borderId="87" xfId="0" applyNumberFormat="1" applyFont="1" applyBorder="1" applyAlignment="1" applyProtection="1">
      <alignment horizontal="center" vertical="center"/>
    </xf>
    <xf numFmtId="0" fontId="11" fillId="0" borderId="88" xfId="0" quotePrefix="1" applyNumberFormat="1" applyFont="1" applyBorder="1" applyAlignment="1" applyProtection="1">
      <alignment vertical="center" wrapText="1"/>
      <protection locked="0"/>
    </xf>
    <xf numFmtId="0" fontId="11" fillId="0" borderId="12" xfId="0" quotePrefix="1" applyNumberFormat="1" applyFont="1" applyBorder="1" applyAlignment="1" applyProtection="1">
      <alignment vertical="center" wrapText="1"/>
      <protection locked="0"/>
    </xf>
    <xf numFmtId="0" fontId="11" fillId="0" borderId="87" xfId="0" quotePrefix="1" applyNumberFormat="1" applyFont="1" applyBorder="1" applyAlignment="1" applyProtection="1">
      <alignment vertical="center" wrapText="1"/>
      <protection locked="0"/>
    </xf>
    <xf numFmtId="0" fontId="11" fillId="0" borderId="97" xfId="0" quotePrefix="1" applyNumberFormat="1" applyFont="1" applyBorder="1" applyAlignment="1" applyProtection="1">
      <alignment horizontal="center" vertical="center" wrapText="1"/>
      <protection locked="0"/>
    </xf>
    <xf numFmtId="0" fontId="11" fillId="0" borderId="106" xfId="0" quotePrefix="1" applyNumberFormat="1" applyFont="1" applyBorder="1" applyAlignment="1" applyProtection="1">
      <alignment vertical="center" wrapText="1"/>
      <protection locked="0"/>
    </xf>
    <xf numFmtId="0" fontId="10" fillId="0" borderId="77" xfId="0" applyNumberFormat="1" applyFont="1" applyBorder="1" applyAlignment="1" applyProtection="1">
      <protection locked="0"/>
    </xf>
    <xf numFmtId="0" fontId="14" fillId="0" borderId="90" xfId="0" quotePrefix="1" applyNumberFormat="1" applyFont="1" applyBorder="1" applyAlignment="1" applyProtection="1">
      <alignment horizontal="center" vertical="center"/>
    </xf>
    <xf numFmtId="0" fontId="14" fillId="0" borderId="26" xfId="0" applyNumberFormat="1" applyFont="1" applyBorder="1" applyAlignment="1" applyProtection="1">
      <alignment horizontal="center" vertical="center"/>
    </xf>
    <xf numFmtId="0" fontId="14" fillId="0" borderId="103" xfId="0" applyNumberFormat="1" applyFont="1" applyBorder="1" applyAlignment="1" applyProtection="1">
      <alignment horizontal="center" vertical="center"/>
    </xf>
    <xf numFmtId="0" fontId="11" fillId="0" borderId="12" xfId="0" applyNumberFormat="1" applyFont="1" applyBorder="1" applyAlignment="1" applyProtection="1">
      <alignment horizontal="right" vertical="center"/>
    </xf>
    <xf numFmtId="0" fontId="10" fillId="0" borderId="67" xfId="0" applyNumberFormat="1" applyFont="1" applyBorder="1" applyAlignment="1" applyProtection="1">
      <protection locked="0"/>
    </xf>
    <xf numFmtId="0" fontId="11" fillId="0" borderId="90" xfId="0" quotePrefix="1" applyNumberFormat="1" applyFont="1" applyBorder="1" applyAlignment="1" applyProtection="1">
      <alignment horizontal="left" vertical="center"/>
    </xf>
    <xf numFmtId="0" fontId="17" fillId="0" borderId="6" xfId="0" applyNumberFormat="1" applyFont="1" applyBorder="1" applyAlignment="1" applyProtection="1"/>
    <xf numFmtId="0" fontId="17" fillId="0" borderId="102" xfId="0" applyNumberFormat="1" applyFont="1" applyBorder="1" applyAlignment="1" applyProtection="1"/>
    <xf numFmtId="0" fontId="17" fillId="0" borderId="103" xfId="0" applyNumberFormat="1" applyFont="1" applyBorder="1" applyAlignment="1" applyProtection="1"/>
    <xf numFmtId="0" fontId="0" fillId="0" borderId="77" xfId="0" applyNumberFormat="1" applyBorder="1" applyAlignment="1" applyProtection="1">
      <alignment horizontal="center"/>
      <protection locked="0"/>
    </xf>
    <xf numFmtId="0" fontId="0" fillId="0" borderId="0" xfId="0" applyNumberFormat="1" applyBorder="1" applyAlignment="1" applyProtection="1">
      <alignment horizontal="center"/>
    </xf>
    <xf numFmtId="0" fontId="17" fillId="0" borderId="77" xfId="0" applyNumberFormat="1" applyFont="1" applyBorder="1" applyAlignment="1" applyProtection="1">
      <protection locked="0"/>
    </xf>
    <xf numFmtId="0" fontId="0" fillId="0" borderId="67" xfId="0" applyNumberFormat="1" applyBorder="1" applyAlignment="1" applyProtection="1">
      <protection locked="0"/>
    </xf>
    <xf numFmtId="0" fontId="0" fillId="0" borderId="67" xfId="0" quotePrefix="1" applyNumberFormat="1" applyBorder="1" applyAlignment="1" applyProtection="1">
      <protection locked="0"/>
    </xf>
    <xf numFmtId="0" fontId="14" fillId="0" borderId="0" xfId="0" applyNumberFormat="1" applyFont="1" applyBorder="1" applyAlignment="1" applyProtection="1">
      <alignment horizontal="center" vertical="center"/>
      <protection locked="0"/>
    </xf>
    <xf numFmtId="0" fontId="14" fillId="0" borderId="0" xfId="0" applyNumberFormat="1" applyFont="1" applyBorder="1" applyAlignment="1" applyProtection="1">
      <alignment vertical="center"/>
    </xf>
    <xf numFmtId="0" fontId="0" fillId="0" borderId="0" xfId="0" applyNumberFormat="1" applyBorder="1" applyAlignment="1" applyProtection="1">
      <alignment vertical="center"/>
      <protection locked="0"/>
    </xf>
    <xf numFmtId="0" fontId="0" fillId="0" borderId="78" xfId="0" applyNumberFormat="1" applyBorder="1" applyAlignment="1" applyProtection="1">
      <protection locked="0"/>
    </xf>
    <xf numFmtId="0" fontId="0" fillId="0" borderId="79" xfId="0" applyNumberFormat="1" applyBorder="1" applyAlignment="1" applyProtection="1">
      <protection locked="0"/>
    </xf>
    <xf numFmtId="0" fontId="0" fillId="0" borderId="79" xfId="0" applyNumberFormat="1" applyBorder="1" applyProtection="1">
      <protection locked="0"/>
    </xf>
    <xf numFmtId="0" fontId="17" fillId="0" borderId="79" xfId="0" applyNumberFormat="1" applyFont="1" applyBorder="1" applyProtection="1">
      <protection locked="0"/>
    </xf>
    <xf numFmtId="0" fontId="17" fillId="0" borderId="79" xfId="0" applyNumberFormat="1" applyFont="1" applyBorder="1" applyAlignment="1" applyProtection="1">
      <protection locked="0"/>
    </xf>
    <xf numFmtId="0" fontId="0" fillId="0" borderId="80" xfId="0" applyNumberFormat="1" applyBorder="1" applyAlignment="1" applyProtection="1">
      <protection locked="0"/>
    </xf>
    <xf numFmtId="0" fontId="0" fillId="0" borderId="0" xfId="0" applyNumberFormat="1" applyAlignment="1" applyProtection="1">
      <protection locked="0"/>
    </xf>
    <xf numFmtId="0" fontId="0" fillId="0" borderId="26" xfId="0" applyNumberFormat="1" applyBorder="1" applyAlignment="1" applyProtection="1">
      <protection locked="0"/>
    </xf>
    <xf numFmtId="0" fontId="0" fillId="0" borderId="103" xfId="0" applyNumberFormat="1" applyBorder="1" applyAlignment="1" applyProtection="1">
      <protection locked="0"/>
    </xf>
    <xf numFmtId="0" fontId="0" fillId="0" borderId="0" xfId="0" applyNumberFormat="1" applyAlignment="1" applyProtection="1">
      <alignment vertical="center"/>
      <protection locked="0"/>
    </xf>
    <xf numFmtId="166" fontId="11" fillId="0" borderId="51" xfId="0" applyNumberFormat="1" applyFont="1" applyBorder="1" applyAlignment="1">
      <alignment vertical="center" wrapText="1"/>
    </xf>
    <xf numFmtId="166" fontId="14" fillId="0" borderId="6" xfId="0" applyNumberFormat="1" applyFont="1" applyBorder="1" applyAlignment="1" applyProtection="1">
      <alignment horizontal="center" vertical="center"/>
    </xf>
    <xf numFmtId="166" fontId="14" fillId="0" borderId="6" xfId="0" applyNumberFormat="1" applyFont="1" applyBorder="1" applyAlignment="1" applyProtection="1">
      <alignment horizontal="center" vertical="center"/>
      <protection locked="0"/>
    </xf>
    <xf numFmtId="166" fontId="14" fillId="0" borderId="6" xfId="0" applyNumberFormat="1" applyFont="1" applyBorder="1" applyAlignment="1" applyProtection="1">
      <alignment vertical="center"/>
    </xf>
    <xf numFmtId="166" fontId="17" fillId="0" borderId="6" xfId="0" applyNumberFormat="1" applyFont="1" applyBorder="1" applyAlignment="1" applyProtection="1">
      <alignment horizontal="center" vertical="center"/>
      <protection locked="0"/>
    </xf>
    <xf numFmtId="166" fontId="11" fillId="0" borderId="6" xfId="0" applyNumberFormat="1" applyFont="1" applyBorder="1" applyAlignment="1" applyProtection="1">
      <alignment horizontal="right" vertical="center"/>
    </xf>
    <xf numFmtId="166" fontId="11" fillId="0" borderId="26" xfId="0" quotePrefix="1" applyNumberFormat="1" applyFont="1" applyBorder="1" applyAlignment="1" applyProtection="1">
      <alignment vertical="center" wrapText="1"/>
      <protection locked="0"/>
    </xf>
    <xf numFmtId="166" fontId="11" fillId="0" borderId="51" xfId="0" applyNumberFormat="1" applyFont="1" applyBorder="1" applyAlignment="1" applyProtection="1">
      <alignment vertical="center" wrapText="1"/>
    </xf>
    <xf numFmtId="166" fontId="11" fillId="0" borderId="6" xfId="0" applyNumberFormat="1" applyFont="1" applyBorder="1" applyAlignment="1" applyProtection="1">
      <alignment vertical="center"/>
      <protection locked="0"/>
    </xf>
    <xf numFmtId="166" fontId="11" fillId="0" borderId="6" xfId="0" applyNumberFormat="1" applyFont="1" applyBorder="1" applyAlignment="1" applyProtection="1">
      <alignment vertical="center"/>
    </xf>
    <xf numFmtId="166" fontId="17" fillId="0" borderId="6" xfId="0" applyNumberFormat="1" applyFont="1" applyBorder="1" applyAlignment="1" applyProtection="1">
      <alignment horizontal="center"/>
    </xf>
    <xf numFmtId="166" fontId="11" fillId="0" borderId="26" xfId="0" applyNumberFormat="1" applyFont="1" applyBorder="1" applyAlignment="1" applyProtection="1">
      <alignment horizontal="center" vertical="center"/>
    </xf>
    <xf numFmtId="166" fontId="17" fillId="0" borderId="26" xfId="0" applyNumberFormat="1" applyFont="1" applyBorder="1" applyAlignment="1" applyProtection="1">
      <alignment horizontal="center"/>
    </xf>
    <xf numFmtId="166" fontId="14" fillId="0" borderId="23" xfId="0" applyNumberFormat="1" applyFont="1" applyBorder="1" applyAlignment="1" applyProtection="1">
      <alignment horizontal="center" vertical="center"/>
    </xf>
    <xf numFmtId="166" fontId="14" fillId="0" borderId="0" xfId="0" applyNumberFormat="1" applyFont="1" applyBorder="1" applyAlignment="1" applyProtection="1">
      <alignment horizontal="center" vertical="center"/>
    </xf>
    <xf numFmtId="166" fontId="14" fillId="0" borderId="12" xfId="0" applyNumberFormat="1" applyFont="1" applyBorder="1" applyAlignment="1" applyProtection="1">
      <alignment horizontal="center" vertical="center"/>
    </xf>
    <xf numFmtId="166" fontId="14" fillId="0" borderId="8" xfId="0" applyNumberFormat="1" applyFont="1" applyBorder="1" applyAlignment="1" applyProtection="1">
      <alignment vertical="center"/>
    </xf>
    <xf numFmtId="166" fontId="17" fillId="0" borderId="8" xfId="0" applyNumberFormat="1" applyFont="1" applyBorder="1" applyAlignment="1" applyProtection="1">
      <alignment horizontal="center"/>
    </xf>
    <xf numFmtId="0" fontId="6" fillId="0" borderId="85" xfId="2" quotePrefix="1" applyFont="1" applyBorder="1" applyAlignment="1">
      <alignment horizontal="center"/>
    </xf>
    <xf numFmtId="166" fontId="6" fillId="0" borderId="51" xfId="2" applyNumberFormat="1" applyFont="1" applyBorder="1" applyAlignment="1">
      <alignment horizontal="center" vertical="center"/>
    </xf>
    <xf numFmtId="0" fontId="6" fillId="0" borderId="51" xfId="2" applyFont="1" applyBorder="1" applyAlignment="1">
      <alignment horizontal="center" vertical="center"/>
    </xf>
    <xf numFmtId="0" fontId="6" fillId="0" borderId="90" xfId="2" quotePrefix="1" applyFont="1" applyBorder="1" applyAlignment="1">
      <alignment horizontal="center"/>
    </xf>
    <xf numFmtId="1" fontId="6" fillId="0" borderId="6" xfId="2" applyNumberFormat="1" applyFont="1" applyBorder="1" applyAlignment="1">
      <alignment horizontal="center"/>
    </xf>
    <xf numFmtId="0" fontId="5" fillId="0" borderId="17" xfId="2" applyFont="1" applyBorder="1" applyAlignment="1"/>
    <xf numFmtId="0" fontId="6" fillId="0" borderId="6" xfId="2" applyFont="1" applyBorder="1" applyAlignment="1"/>
    <xf numFmtId="0" fontId="6" fillId="0" borderId="8" xfId="2" applyFont="1" applyBorder="1"/>
    <xf numFmtId="0" fontId="44" fillId="0" borderId="0" xfId="4"/>
    <xf numFmtId="0" fontId="14" fillId="0" borderId="0" xfId="4" applyFont="1"/>
    <xf numFmtId="0" fontId="14" fillId="0" borderId="0" xfId="4" applyFont="1" applyBorder="1" applyProtection="1">
      <protection locked="0"/>
    </xf>
    <xf numFmtId="3" fontId="23" fillId="0" borderId="6" xfId="4" applyNumberFormat="1" applyFont="1" applyBorder="1" applyAlignment="1" applyProtection="1">
      <alignment horizontal="center" vertical="center"/>
    </xf>
    <xf numFmtId="0" fontId="23" fillId="0" borderId="6" xfId="4" applyFont="1" applyBorder="1" applyAlignment="1" applyProtection="1">
      <alignment horizontal="center" vertical="center"/>
      <protection locked="0"/>
    </xf>
    <xf numFmtId="0" fontId="44" fillId="0" borderId="55" xfId="4" applyFont="1" applyBorder="1" applyAlignment="1" applyProtection="1">
      <alignment horizontal="center" vertical="center"/>
      <protection locked="0"/>
    </xf>
    <xf numFmtId="0" fontId="44" fillId="0" borderId="0" xfId="4" applyFont="1" applyBorder="1" applyAlignment="1" applyProtection="1">
      <alignment horizontal="center" vertical="center"/>
      <protection locked="0"/>
    </xf>
    <xf numFmtId="1" fontId="44" fillId="0" borderId="0" xfId="4" applyNumberFormat="1" applyFont="1"/>
    <xf numFmtId="4" fontId="44" fillId="0" borderId="6" xfId="4" applyNumberFormat="1" applyFont="1" applyBorder="1" applyAlignment="1" applyProtection="1">
      <alignment horizontal="center" vertical="center"/>
    </xf>
    <xf numFmtId="0" fontId="44" fillId="0" borderId="6" xfId="4" applyFont="1" applyBorder="1" applyAlignment="1" applyProtection="1">
      <alignment horizontal="center" vertical="center"/>
      <protection locked="0"/>
    </xf>
    <xf numFmtId="0" fontId="44" fillId="0" borderId="53" xfId="4" applyFont="1" applyBorder="1" applyAlignment="1" applyProtection="1">
      <alignment horizontal="center" vertical="center"/>
      <protection locked="0"/>
    </xf>
    <xf numFmtId="0" fontId="44" fillId="0" borderId="19" xfId="4" applyFont="1" applyBorder="1" applyAlignment="1" applyProtection="1">
      <alignment horizontal="center" vertical="center"/>
      <protection locked="0"/>
    </xf>
    <xf numFmtId="2" fontId="44" fillId="0" borderId="6" xfId="4" applyNumberFormat="1" applyBorder="1" applyAlignment="1">
      <alignment horizontal="center" wrapText="1"/>
    </xf>
    <xf numFmtId="4" fontId="44" fillId="0" borderId="6" xfId="4" applyNumberFormat="1" applyFont="1" applyBorder="1" applyAlignment="1" applyProtection="1">
      <alignment horizontal="center" vertical="center"/>
      <protection locked="0"/>
    </xf>
    <xf numFmtId="170" fontId="44" fillId="0" borderId="6" xfId="4" applyNumberFormat="1" applyBorder="1" applyAlignment="1">
      <alignment horizontal="center"/>
    </xf>
    <xf numFmtId="0" fontId="44" fillId="0" borderId="6" xfId="4" applyBorder="1" applyAlignment="1">
      <alignment horizontal="center"/>
    </xf>
    <xf numFmtId="0" fontId="47" fillId="0" borderId="0" xfId="4" applyFont="1"/>
    <xf numFmtId="0" fontId="47" fillId="0" borderId="0" xfId="4" applyFont="1" applyBorder="1" applyProtection="1">
      <protection locked="0"/>
    </xf>
    <xf numFmtId="0" fontId="47" fillId="0" borderId="60" xfId="4" applyFont="1" applyBorder="1" applyAlignment="1" applyProtection="1">
      <alignment horizontal="centerContinuous"/>
      <protection locked="0"/>
    </xf>
    <xf numFmtId="0" fontId="48" fillId="0" borderId="60" xfId="4" applyFont="1" applyBorder="1" applyAlignment="1" applyProtection="1">
      <alignment horizontal="left" vertical="center"/>
      <protection locked="0"/>
    </xf>
    <xf numFmtId="0" fontId="48" fillId="0" borderId="42" xfId="4" applyFont="1" applyBorder="1" applyAlignment="1" applyProtection="1">
      <alignment horizontal="left" vertical="center"/>
      <protection locked="0"/>
    </xf>
    <xf numFmtId="0" fontId="47" fillId="0" borderId="0" xfId="4" applyFont="1" applyBorder="1" applyAlignment="1" applyProtection="1">
      <alignment horizontal="centerContinuous"/>
      <protection locked="0"/>
    </xf>
    <xf numFmtId="0" fontId="49" fillId="0" borderId="0" xfId="4" applyFont="1" applyBorder="1" applyAlignment="1" applyProtection="1">
      <alignment horizontal="centerContinuous"/>
      <protection locked="0"/>
    </xf>
    <xf numFmtId="0" fontId="50" fillId="0" borderId="0" xfId="4" applyFont="1" applyBorder="1" applyAlignment="1" applyProtection="1">
      <alignment horizontal="center"/>
      <protection locked="0"/>
    </xf>
    <xf numFmtId="0" fontId="50" fillId="0" borderId="0" xfId="4" applyFont="1" applyBorder="1" applyAlignment="1" applyProtection="1">
      <alignment horizontal="left"/>
      <protection locked="0"/>
    </xf>
    <xf numFmtId="0" fontId="50" fillId="0" borderId="0" xfId="4" applyFont="1" applyBorder="1" applyProtection="1">
      <protection locked="0"/>
    </xf>
    <xf numFmtId="0" fontId="50" fillId="0" borderId="0" xfId="5" applyFont="1"/>
    <xf numFmtId="0" fontId="0" fillId="0" borderId="0" xfId="0" applyBorder="1"/>
    <xf numFmtId="0" fontId="0" fillId="0" borderId="3" xfId="0" applyBorder="1"/>
    <xf numFmtId="0" fontId="0" fillId="0" borderId="24" xfId="0" applyBorder="1"/>
    <xf numFmtId="0" fontId="0" fillId="0" borderId="2" xfId="0" applyBorder="1"/>
    <xf numFmtId="0" fontId="0" fillId="0" borderId="4" xfId="0" applyBorder="1"/>
    <xf numFmtId="0" fontId="0" fillId="0" borderId="32" xfId="0" applyBorder="1"/>
    <xf numFmtId="0" fontId="0" fillId="0" borderId="1" xfId="0" applyBorder="1"/>
    <xf numFmtId="0" fontId="0" fillId="0" borderId="33" xfId="0" applyBorder="1"/>
    <xf numFmtId="0" fontId="0" fillId="0" borderId="0" xfId="0" applyBorder="1" applyAlignment="1" applyProtection="1">
      <protection locked="0"/>
    </xf>
    <xf numFmtId="0" fontId="17" fillId="0" borderId="145" xfId="3" applyFont="1" applyBorder="1" applyAlignment="1" applyProtection="1">
      <alignment horizontal="center"/>
    </xf>
    <xf numFmtId="0" fontId="17" fillId="0" borderId="146" xfId="3" applyFont="1" applyBorder="1" applyAlignment="1" applyProtection="1">
      <alignment horizontal="center"/>
    </xf>
    <xf numFmtId="4" fontId="6" fillId="0" borderId="51" xfId="2" applyNumberFormat="1" applyFont="1" applyBorder="1" applyAlignment="1">
      <alignment horizontal="center" vertical="center"/>
    </xf>
    <xf numFmtId="4" fontId="6" fillId="0" borderId="6" xfId="2" applyNumberFormat="1" applyFont="1" applyBorder="1" applyAlignment="1">
      <alignment horizontal="center" vertical="center"/>
    </xf>
    <xf numFmtId="4" fontId="6" fillId="0" borderId="6" xfId="2" applyNumberFormat="1" applyFont="1" applyBorder="1" applyAlignment="1"/>
    <xf numFmtId="4" fontId="6" fillId="0" borderId="6" xfId="2" applyNumberFormat="1" applyFont="1" applyBorder="1" applyAlignment="1">
      <alignment horizontal="center"/>
    </xf>
    <xf numFmtId="4" fontId="6" fillId="0" borderId="6" xfId="2" applyNumberFormat="1" applyFont="1" applyBorder="1"/>
    <xf numFmtId="4" fontId="21" fillId="0" borderId="6" xfId="2" applyNumberFormat="1" applyFont="1" applyBorder="1" applyAlignment="1">
      <alignment horizontal="center" vertical="center"/>
    </xf>
    <xf numFmtId="4" fontId="6" fillId="0" borderId="8" xfId="2" applyNumberFormat="1" applyFont="1" applyBorder="1" applyAlignment="1">
      <alignment horizontal="center"/>
    </xf>
    <xf numFmtId="4" fontId="6" fillId="0" borderId="8" xfId="2" applyNumberFormat="1" applyFont="1" applyBorder="1"/>
    <xf numFmtId="4" fontId="6" fillId="0" borderId="9" xfId="2" applyNumberFormat="1" applyFont="1" applyBorder="1" applyAlignment="1">
      <alignment horizontal="center"/>
    </xf>
    <xf numFmtId="4" fontId="6" fillId="0" borderId="9" xfId="2" applyNumberFormat="1" applyFont="1" applyBorder="1"/>
    <xf numFmtId="4" fontId="21" fillId="0" borderId="6" xfId="2" applyNumberFormat="1" applyFont="1" applyBorder="1" applyAlignment="1">
      <alignment horizontal="center"/>
    </xf>
    <xf numFmtId="171" fontId="13" fillId="5" borderId="1" xfId="1" applyNumberFormat="1" applyFont="1" applyFill="1" applyBorder="1" applyAlignment="1">
      <alignment horizontal="center" vertical="center"/>
    </xf>
    <xf numFmtId="171" fontId="13" fillId="5" borderId="172" xfId="1" applyNumberFormat="1" applyFont="1" applyFill="1" applyBorder="1" applyAlignment="1">
      <alignment horizontal="center" vertical="center"/>
    </xf>
    <xf numFmtId="0" fontId="38" fillId="4" borderId="173" xfId="2" applyFont="1" applyFill="1" applyBorder="1" applyAlignment="1">
      <alignment horizontal="right"/>
    </xf>
    <xf numFmtId="0" fontId="13" fillId="5" borderId="148" xfId="2" applyFont="1" applyFill="1" applyBorder="1" applyAlignment="1">
      <alignment horizontal="right"/>
    </xf>
    <xf numFmtId="3" fontId="37" fillId="0" borderId="0" xfId="0" applyNumberFormat="1" applyFont="1" applyAlignment="1">
      <alignment horizontal="center" vertical="center"/>
    </xf>
    <xf numFmtId="3" fontId="37" fillId="0" borderId="171" xfId="0" applyNumberFormat="1" applyFont="1" applyBorder="1" applyAlignment="1">
      <alignment horizontal="center" vertical="center"/>
    </xf>
    <xf numFmtId="3" fontId="37" fillId="3" borderId="38" xfId="0" applyNumberFormat="1" applyFont="1" applyFill="1" applyBorder="1" applyAlignment="1">
      <alignment horizontal="center" vertical="center"/>
    </xf>
    <xf numFmtId="3" fontId="37" fillId="4" borderId="174" xfId="0" applyNumberFormat="1" applyFont="1" applyFill="1" applyBorder="1" applyAlignment="1">
      <alignment horizontal="center" vertical="center"/>
    </xf>
    <xf numFmtId="3" fontId="37" fillId="4" borderId="175" xfId="0" applyNumberFormat="1" applyFont="1" applyFill="1" applyBorder="1" applyAlignment="1">
      <alignment horizontal="center" vertical="center"/>
    </xf>
    <xf numFmtId="3" fontId="37" fillId="3" borderId="42" xfId="0" applyNumberFormat="1" applyFont="1" applyFill="1" applyBorder="1" applyAlignment="1">
      <alignment horizontal="center" vertical="center"/>
    </xf>
    <xf numFmtId="3" fontId="37" fillId="3" borderId="176" xfId="0" applyNumberFormat="1" applyFont="1" applyFill="1" applyBorder="1" applyAlignment="1">
      <alignment horizontal="center" vertical="center"/>
    </xf>
    <xf numFmtId="3" fontId="37" fillId="0" borderId="149" xfId="0" applyNumberFormat="1" applyFont="1" applyBorder="1" applyAlignment="1">
      <alignment horizontal="center" vertical="center"/>
    </xf>
    <xf numFmtId="3" fontId="37" fillId="4" borderId="12" xfId="0" applyNumberFormat="1" applyFont="1" applyFill="1" applyBorder="1" applyAlignment="1">
      <alignment horizontal="center" vertical="center"/>
    </xf>
    <xf numFmtId="0" fontId="11" fillId="0" borderId="90" xfId="0" applyNumberFormat="1" applyFont="1" applyBorder="1" applyAlignment="1" applyProtection="1">
      <alignment horizontal="center" vertical="center" wrapText="1"/>
    </xf>
    <xf numFmtId="0" fontId="11" fillId="0" borderId="6" xfId="0" applyNumberFormat="1" applyFont="1" applyBorder="1" applyAlignment="1" applyProtection="1">
      <alignment horizontal="center" vertical="center" wrapText="1"/>
    </xf>
    <xf numFmtId="0" fontId="15" fillId="0" borderId="0" xfId="0" applyNumberFormat="1" applyFont="1" applyBorder="1" applyAlignment="1" applyProtection="1">
      <alignment horizontal="right" vertical="center" textRotation="90"/>
      <protection locked="0"/>
    </xf>
    <xf numFmtId="0" fontId="8" fillId="0" borderId="0" xfId="0" applyNumberFormat="1" applyFont="1" applyBorder="1" applyAlignment="1" applyProtection="1">
      <alignment textRotation="90"/>
      <protection locked="0"/>
    </xf>
    <xf numFmtId="0" fontId="0" fillId="0" borderId="0" xfId="0" quotePrefix="1" applyNumberFormat="1" applyBorder="1" applyAlignment="1" applyProtection="1">
      <protection locked="0"/>
    </xf>
    <xf numFmtId="0" fontId="13" fillId="0" borderId="0" xfId="0" applyNumberFormat="1" applyFont="1" applyBorder="1" applyAlignment="1" applyProtection="1">
      <alignment vertical="distributed"/>
      <protection locked="0"/>
    </xf>
    <xf numFmtId="0" fontId="13" fillId="0" borderId="0" xfId="0" applyNumberFormat="1" applyFont="1" applyBorder="1" applyAlignment="1" applyProtection="1">
      <alignment horizontal="left" vertical="top"/>
      <protection locked="0"/>
    </xf>
    <xf numFmtId="0" fontId="13" fillId="0" borderId="0" xfId="0" applyNumberFormat="1" applyFont="1" applyBorder="1" applyAlignment="1" applyProtection="1">
      <alignment vertical="top" wrapText="1"/>
      <protection locked="0"/>
    </xf>
    <xf numFmtId="0" fontId="17" fillId="0" borderId="0" xfId="0" applyNumberFormat="1" applyFont="1" applyBorder="1" applyAlignment="1" applyProtection="1">
      <alignment horizontal="left" vertical="top"/>
      <protection locked="0"/>
    </xf>
    <xf numFmtId="0" fontId="17" fillId="0" borderId="0" xfId="0" applyNumberFormat="1" applyFont="1" applyBorder="1" applyAlignment="1" applyProtection="1">
      <alignment vertical="top" wrapText="1"/>
      <protection locked="0"/>
    </xf>
    <xf numFmtId="0" fontId="23" fillId="0" borderId="9" xfId="2" applyFont="1" applyBorder="1" applyAlignment="1">
      <alignment horizontal="center" vertical="center" wrapText="1"/>
    </xf>
    <xf numFmtId="0" fontId="6" fillId="0" borderId="6" xfId="2" applyFont="1" applyBorder="1" applyAlignment="1">
      <alignment horizontal="center" vertical="center"/>
    </xf>
    <xf numFmtId="0" fontId="31" fillId="0" borderId="0" xfId="2" applyFont="1" applyBorder="1" applyAlignment="1">
      <alignment horizontal="center"/>
    </xf>
    <xf numFmtId="0" fontId="31" fillId="0" borderId="63" xfId="2" applyFont="1" applyBorder="1" applyAlignment="1">
      <alignment horizontal="center"/>
    </xf>
    <xf numFmtId="0" fontId="23" fillId="0" borderId="0" xfId="2" applyFont="1" applyBorder="1" applyAlignment="1">
      <alignment horizontal="right"/>
    </xf>
    <xf numFmtId="0" fontId="6" fillId="0" borderId="90" xfId="2" applyFont="1" applyBorder="1" applyAlignment="1">
      <alignment horizontal="center"/>
    </xf>
    <xf numFmtId="2" fontId="6" fillId="0" borderId="65" xfId="2" applyNumberFormat="1" applyFont="1" applyBorder="1" applyAlignment="1">
      <alignment horizontal="center"/>
    </xf>
    <xf numFmtId="2" fontId="27" fillId="0" borderId="125" xfId="2" applyNumberFormat="1" applyFont="1" applyBorder="1" applyAlignment="1">
      <alignment horizontal="center"/>
    </xf>
    <xf numFmtId="0" fontId="6" fillId="0" borderId="89" xfId="2" quotePrefix="1" applyFont="1" applyBorder="1" applyAlignment="1">
      <alignment horizontal="center"/>
    </xf>
    <xf numFmtId="166" fontId="6" fillId="0" borderId="8" xfId="2" applyNumberFormat="1" applyFont="1" applyBorder="1" applyAlignment="1">
      <alignment horizontal="center" vertical="center"/>
    </xf>
    <xf numFmtId="4" fontId="6" fillId="0" borderId="8" xfId="2" applyNumberFormat="1" applyFont="1" applyBorder="1" applyAlignment="1">
      <alignment horizontal="center" vertical="center"/>
    </xf>
    <xf numFmtId="4" fontId="6" fillId="0" borderId="38" xfId="2" applyNumberFormat="1" applyFont="1" applyBorder="1" applyAlignment="1">
      <alignment horizontal="center" vertical="center"/>
    </xf>
    <xf numFmtId="166" fontId="6" fillId="0" borderId="38" xfId="2" applyNumberFormat="1" applyFont="1" applyBorder="1" applyAlignment="1">
      <alignment horizontal="center" vertical="center"/>
    </xf>
    <xf numFmtId="0" fontId="6" fillId="0" borderId="38" xfId="2" applyFont="1" applyBorder="1" applyAlignment="1">
      <alignment horizontal="center" vertical="center"/>
    </xf>
    <xf numFmtId="0" fontId="6" fillId="0" borderId="38" xfId="2" applyFont="1" applyBorder="1"/>
    <xf numFmtId="4" fontId="6" fillId="0" borderId="66" xfId="2" applyNumberFormat="1" applyFont="1" applyBorder="1" applyAlignment="1">
      <alignment horizontal="center" vertical="center"/>
    </xf>
    <xf numFmtId="166" fontId="6" fillId="0" borderId="66" xfId="2" applyNumberFormat="1" applyFont="1" applyBorder="1" applyAlignment="1">
      <alignment horizontal="center" vertical="center"/>
    </xf>
    <xf numFmtId="0" fontId="6" fillId="0" borderId="66" xfId="2" applyFont="1" applyBorder="1" applyAlignment="1">
      <alignment horizontal="center" vertical="center"/>
    </xf>
    <xf numFmtId="0" fontId="6" fillId="0" borderId="6" xfId="2" applyFont="1" applyBorder="1" applyAlignment="1">
      <alignment horizontal="center" vertical="center"/>
    </xf>
    <xf numFmtId="169" fontId="37" fillId="0" borderId="184" xfId="2" applyNumberFormat="1" applyFont="1" applyFill="1" applyBorder="1" applyAlignment="1">
      <alignment horizontal="center"/>
    </xf>
    <xf numFmtId="0" fontId="44" fillId="0" borderId="6" xfId="0" applyFont="1" applyBorder="1" applyAlignment="1">
      <alignment horizontal="center"/>
    </xf>
    <xf numFmtId="49" fontId="44" fillId="6" borderId="6" xfId="0" quotePrefix="1" applyNumberFormat="1" applyFont="1" applyFill="1" applyBorder="1" applyAlignment="1" applyProtection="1">
      <alignment horizontal="center"/>
      <protection locked="0"/>
    </xf>
    <xf numFmtId="166" fontId="44" fillId="6" borderId="6" xfId="0" applyNumberFormat="1" applyFont="1" applyFill="1" applyBorder="1" applyAlignment="1">
      <alignment horizontal="center"/>
    </xf>
    <xf numFmtId="2" fontId="44" fillId="6" borderId="6" xfId="0" applyNumberFormat="1" applyFont="1" applyFill="1" applyBorder="1" applyAlignment="1">
      <alignment horizontal="center"/>
    </xf>
    <xf numFmtId="0" fontId="44" fillId="0" borderId="6" xfId="0" quotePrefix="1" applyFont="1" applyBorder="1" applyAlignment="1">
      <alignment horizontal="center"/>
    </xf>
    <xf numFmtId="166" fontId="44" fillId="0" borderId="6" xfId="0" applyNumberFormat="1" applyFont="1" applyBorder="1" applyAlignment="1">
      <alignment horizontal="center"/>
    </xf>
    <xf numFmtId="2" fontId="44" fillId="0" borderId="6" xfId="0" applyNumberFormat="1" applyFont="1" applyBorder="1" applyAlignment="1">
      <alignment horizontal="center" wrapText="1"/>
    </xf>
    <xf numFmtId="170" fontId="44" fillId="0" borderId="6" xfId="0" applyNumberFormat="1" applyFont="1" applyBorder="1" applyAlignment="1">
      <alignment horizontal="center"/>
    </xf>
    <xf numFmtId="0" fontId="6" fillId="0" borderId="61" xfId="2" applyFont="1" applyBorder="1" applyAlignment="1">
      <alignment vertical="center"/>
    </xf>
    <xf numFmtId="0" fontId="6" fillId="0" borderId="58" xfId="2" applyFont="1" applyBorder="1" applyAlignment="1">
      <alignment vertical="center"/>
    </xf>
    <xf numFmtId="0" fontId="6" fillId="0" borderId="86" xfId="2" applyFont="1" applyBorder="1" applyAlignment="1">
      <alignment vertical="center"/>
    </xf>
    <xf numFmtId="0" fontId="6" fillId="0" borderId="18" xfId="2" applyFont="1" applyBorder="1" applyAlignment="1">
      <alignment vertical="center"/>
    </xf>
    <xf numFmtId="0" fontId="6" fillId="0" borderId="12" xfId="2" applyFont="1" applyBorder="1" applyAlignment="1">
      <alignment vertical="center"/>
    </xf>
    <xf numFmtId="0" fontId="6" fillId="0" borderId="87" xfId="2" applyFont="1" applyBorder="1" applyAlignment="1">
      <alignment vertical="center"/>
    </xf>
    <xf numFmtId="0" fontId="6" fillId="0" borderId="22" xfId="2" applyFont="1" applyBorder="1" applyAlignment="1">
      <alignment vertical="center"/>
    </xf>
    <xf numFmtId="0" fontId="6" fillId="0" borderId="20" xfId="2" applyFont="1" applyBorder="1" applyAlignment="1">
      <alignment vertical="center"/>
    </xf>
    <xf numFmtId="0" fontId="6" fillId="0" borderId="182" xfId="2" applyFont="1" applyBorder="1" applyAlignment="1">
      <alignment vertical="center"/>
    </xf>
    <xf numFmtId="0" fontId="6" fillId="0" borderId="64" xfId="2" applyFont="1" applyBorder="1"/>
    <xf numFmtId="0" fontId="6" fillId="0" borderId="54" xfId="2" applyFont="1" applyBorder="1" applyAlignment="1">
      <alignment vertical="center"/>
    </xf>
    <xf numFmtId="0" fontId="6" fillId="0" borderId="19" xfId="2" applyFont="1" applyBorder="1" applyAlignment="1">
      <alignment vertical="center"/>
    </xf>
    <xf numFmtId="0" fontId="6" fillId="0" borderId="115" xfId="2" applyFont="1" applyBorder="1" applyAlignment="1">
      <alignment vertical="center"/>
    </xf>
    <xf numFmtId="0" fontId="6" fillId="0" borderId="39" xfId="2" applyFont="1" applyBorder="1" applyAlignment="1">
      <alignment vertical="center"/>
    </xf>
    <xf numFmtId="0" fontId="6" fillId="0" borderId="60" xfId="2" applyFont="1" applyBorder="1" applyAlignment="1">
      <alignment vertical="center"/>
    </xf>
    <xf numFmtId="0" fontId="6" fillId="0" borderId="126" xfId="2" applyFont="1" applyBorder="1" applyAlignment="1">
      <alignment vertical="center"/>
    </xf>
    <xf numFmtId="0" fontId="6" fillId="0" borderId="36" xfId="2" applyFont="1" applyBorder="1"/>
    <xf numFmtId="0" fontId="6" fillId="0" borderId="76" xfId="2" applyFont="1" applyBorder="1"/>
    <xf numFmtId="0" fontId="27" fillId="0" borderId="123" xfId="2" applyFont="1" applyBorder="1" applyAlignment="1"/>
    <xf numFmtId="0" fontId="27" fillId="0" borderId="62" xfId="2" applyFont="1" applyBorder="1" applyAlignment="1"/>
    <xf numFmtId="0" fontId="54" fillId="0" borderId="18" xfId="2" applyFont="1" applyBorder="1" applyAlignment="1">
      <alignment vertical="center"/>
    </xf>
    <xf numFmtId="0" fontId="28" fillId="0" borderId="5" xfId="0" applyNumberFormat="1" applyFont="1" applyBorder="1" applyAlignment="1" applyProtection="1">
      <protection locked="0"/>
    </xf>
    <xf numFmtId="0" fontId="55" fillId="0" borderId="117" xfId="2" quotePrefix="1" applyNumberFormat="1" applyFont="1" applyBorder="1" applyAlignment="1">
      <alignment horizontal="center"/>
    </xf>
    <xf numFmtId="166" fontId="55" fillId="0" borderId="49" xfId="2" applyNumberFormat="1" applyFont="1" applyBorder="1" applyAlignment="1">
      <alignment horizontal="center" vertical="center"/>
    </xf>
    <xf numFmtId="4" fontId="55" fillId="0" borderId="50" xfId="2" applyNumberFormat="1" applyFont="1" applyBorder="1" applyAlignment="1">
      <alignment horizontal="center" vertical="center"/>
    </xf>
    <xf numFmtId="4" fontId="55" fillId="0" borderId="51" xfId="2" applyNumberFormat="1" applyFont="1" applyBorder="1" applyAlignment="1">
      <alignment horizontal="center" vertical="center"/>
    </xf>
    <xf numFmtId="4" fontId="44" fillId="0" borderId="52" xfId="0" applyNumberFormat="1" applyFont="1" applyBorder="1" applyAlignment="1" applyProtection="1">
      <alignment horizontal="center"/>
      <protection locked="0"/>
    </xf>
    <xf numFmtId="166" fontId="55" fillId="0" borderId="50" xfId="2" applyNumberFormat="1" applyFont="1" applyBorder="1" applyAlignment="1">
      <alignment horizontal="center" vertical="center"/>
    </xf>
    <xf numFmtId="166" fontId="55" fillId="0" borderId="52" xfId="2" applyNumberFormat="1" applyFont="1" applyBorder="1" applyAlignment="1">
      <alignment horizontal="center" vertical="center"/>
    </xf>
    <xf numFmtId="0" fontId="55" fillId="0" borderId="49" xfId="2" applyNumberFormat="1" applyFont="1" applyBorder="1" applyAlignment="1">
      <alignment horizontal="center" vertical="center"/>
    </xf>
    <xf numFmtId="0" fontId="44" fillId="0" borderId="50" xfId="0" applyNumberFormat="1" applyFont="1" applyBorder="1" applyAlignment="1" applyProtection="1">
      <alignment horizontal="center"/>
      <protection locked="0"/>
    </xf>
    <xf numFmtId="0" fontId="44" fillId="0" borderId="52" xfId="0" applyNumberFormat="1" applyFont="1" applyBorder="1" applyAlignment="1" applyProtection="1">
      <alignment horizontal="center"/>
      <protection locked="0"/>
    </xf>
    <xf numFmtId="0" fontId="44" fillId="0" borderId="59" xfId="0" applyNumberFormat="1" applyFont="1" applyBorder="1" applyAlignment="1" applyProtection="1">
      <alignment horizontal="center"/>
      <protection locked="0"/>
    </xf>
    <xf numFmtId="0" fontId="44" fillId="0" borderId="51" xfId="0" applyNumberFormat="1" applyFont="1" applyBorder="1" applyAlignment="1" applyProtection="1">
      <alignment horizontal="center"/>
      <protection locked="0"/>
    </xf>
    <xf numFmtId="0" fontId="44" fillId="0" borderId="87" xfId="0" applyNumberFormat="1" applyFont="1" applyBorder="1" applyAlignment="1" applyProtection="1">
      <protection locked="0"/>
    </xf>
    <xf numFmtId="0" fontId="55" fillId="0" borderId="163" xfId="2" quotePrefix="1" applyNumberFormat="1" applyFont="1" applyBorder="1" applyAlignment="1">
      <alignment horizontal="center"/>
    </xf>
    <xf numFmtId="166" fontId="55" fillId="0" borderId="47" xfId="2" applyNumberFormat="1" applyFont="1" applyBorder="1" applyAlignment="1">
      <alignment horizontal="center" vertical="center"/>
    </xf>
    <xf numFmtId="4" fontId="55" fillId="0" borderId="17" xfId="2" applyNumberFormat="1" applyFont="1" applyBorder="1" applyAlignment="1">
      <alignment horizontal="center" vertical="center"/>
    </xf>
    <xf numFmtId="4" fontId="55" fillId="0" borderId="6" xfId="2" applyNumberFormat="1" applyFont="1" applyBorder="1" applyAlignment="1">
      <alignment horizontal="center" vertical="center"/>
    </xf>
    <xf numFmtId="4" fontId="44" fillId="0" borderId="25" xfId="0" applyNumberFormat="1" applyFont="1" applyBorder="1" applyAlignment="1" applyProtection="1">
      <alignment horizontal="center"/>
      <protection locked="0"/>
    </xf>
    <xf numFmtId="166" fontId="55" fillId="0" borderId="17" xfId="2" applyNumberFormat="1" applyFont="1" applyBorder="1" applyAlignment="1">
      <alignment horizontal="center" vertical="center"/>
    </xf>
    <xf numFmtId="166" fontId="55" fillId="0" borderId="25" xfId="2" applyNumberFormat="1" applyFont="1" applyBorder="1" applyAlignment="1">
      <alignment horizontal="center" vertical="center"/>
    </xf>
    <xf numFmtId="0" fontId="55" fillId="0" borderId="47" xfId="2" applyNumberFormat="1" applyFont="1" applyBorder="1" applyAlignment="1">
      <alignment horizontal="center" vertical="center"/>
    </xf>
    <xf numFmtId="0" fontId="44" fillId="0" borderId="17" xfId="0" applyNumberFormat="1" applyFont="1" applyBorder="1" applyAlignment="1" applyProtection="1">
      <alignment horizontal="center"/>
      <protection locked="0"/>
    </xf>
    <xf numFmtId="0" fontId="44" fillId="0" borderId="25" xfId="0" applyNumberFormat="1" applyFont="1" applyBorder="1" applyAlignment="1" applyProtection="1">
      <alignment horizontal="center"/>
      <protection locked="0"/>
    </xf>
    <xf numFmtId="0" fontId="44" fillId="0" borderId="10" xfId="0" applyNumberFormat="1" applyFont="1" applyBorder="1" applyAlignment="1" applyProtection="1">
      <alignment horizontal="center"/>
      <protection locked="0"/>
    </xf>
    <xf numFmtId="0" fontId="44" fillId="0" borderId="6" xfId="0" applyNumberFormat="1" applyFont="1" applyBorder="1" applyAlignment="1" applyProtection="1">
      <alignment horizontal="center"/>
      <protection locked="0"/>
    </xf>
    <xf numFmtId="166" fontId="55" fillId="0" borderId="48" xfId="2" applyNumberFormat="1" applyFont="1" applyBorder="1" applyAlignment="1">
      <alignment horizontal="center" vertical="center"/>
    </xf>
    <xf numFmtId="4" fontId="55" fillId="0" borderId="40" xfId="2" applyNumberFormat="1" applyFont="1" applyBorder="1" applyAlignment="1">
      <alignment horizontal="center" vertical="center"/>
    </xf>
    <xf numFmtId="4" fontId="55" fillId="0" borderId="9" xfId="2" applyNumberFormat="1" applyFont="1" applyBorder="1" applyAlignment="1">
      <alignment horizontal="center" vertical="center"/>
    </xf>
    <xf numFmtId="4" fontId="44" fillId="0" borderId="21" xfId="0" applyNumberFormat="1" applyFont="1" applyBorder="1" applyAlignment="1" applyProtection="1">
      <alignment horizontal="center"/>
      <protection locked="0"/>
    </xf>
    <xf numFmtId="166" fontId="55" fillId="0" borderId="40" xfId="2" applyNumberFormat="1" applyFont="1" applyBorder="1" applyAlignment="1">
      <alignment horizontal="center" vertical="center"/>
    </xf>
    <xf numFmtId="166" fontId="55" fillId="0" borderId="21" xfId="2" applyNumberFormat="1" applyFont="1" applyBorder="1" applyAlignment="1">
      <alignment horizontal="center" vertical="center"/>
    </xf>
    <xf numFmtId="0" fontId="55" fillId="0" borderId="48" xfId="2" applyNumberFormat="1" applyFont="1" applyBorder="1" applyAlignment="1">
      <alignment horizontal="center" vertical="center"/>
    </xf>
    <xf numFmtId="0" fontId="44" fillId="0" borderId="40" xfId="0" applyNumberFormat="1" applyFont="1" applyBorder="1" applyAlignment="1" applyProtection="1">
      <alignment horizontal="center"/>
      <protection locked="0"/>
    </xf>
    <xf numFmtId="0" fontId="44" fillId="0" borderId="21" xfId="0" applyNumberFormat="1" applyFont="1" applyBorder="1" applyAlignment="1" applyProtection="1">
      <alignment horizontal="center"/>
      <protection locked="0"/>
    </xf>
    <xf numFmtId="0" fontId="44" fillId="0" borderId="46" xfId="0" applyNumberFormat="1" applyFont="1" applyBorder="1" applyAlignment="1" applyProtection="1">
      <alignment horizontal="center"/>
      <protection locked="0"/>
    </xf>
    <xf numFmtId="0" fontId="44" fillId="0" borderId="9" xfId="0" applyNumberFormat="1" applyFont="1" applyBorder="1" applyAlignment="1" applyProtection="1">
      <alignment horizontal="center"/>
      <protection locked="0"/>
    </xf>
    <xf numFmtId="4" fontId="44" fillId="0" borderId="42" xfId="0" applyNumberFormat="1" applyFont="1" applyBorder="1" applyAlignment="1" applyProtection="1">
      <alignment horizontal="center"/>
      <protection locked="0"/>
    </xf>
    <xf numFmtId="0" fontId="44" fillId="0" borderId="166" xfId="0" applyNumberFormat="1" applyFont="1" applyBorder="1" applyAlignment="1" applyProtection="1">
      <protection locked="0"/>
    </xf>
    <xf numFmtId="0" fontId="44" fillId="0" borderId="161" xfId="0" applyNumberFormat="1" applyFont="1" applyBorder="1" applyAlignment="1" applyProtection="1">
      <protection locked="0"/>
    </xf>
    <xf numFmtId="0" fontId="44" fillId="0" borderId="158" xfId="0" applyNumberFormat="1" applyFont="1" applyBorder="1" applyAlignment="1" applyProtection="1">
      <alignment horizontal="center"/>
      <protection locked="0"/>
    </xf>
    <xf numFmtId="0" fontId="44" fillId="0" borderId="42" xfId="0" applyNumberFormat="1" applyFont="1" applyBorder="1" applyAlignment="1" applyProtection="1">
      <alignment horizontal="center"/>
      <protection locked="0"/>
    </xf>
    <xf numFmtId="0" fontId="44" fillId="0" borderId="161" xfId="0" applyNumberFormat="1" applyFont="1" applyBorder="1" applyAlignment="1" applyProtection="1">
      <alignment horizontal="center"/>
      <protection locked="0"/>
    </xf>
    <xf numFmtId="0" fontId="44" fillId="0" borderId="166" xfId="0" applyNumberFormat="1" applyFont="1" applyBorder="1" applyAlignment="1" applyProtection="1">
      <alignment horizontal="center"/>
      <protection locked="0"/>
    </xf>
    <xf numFmtId="0" fontId="44" fillId="0" borderId="38" xfId="0" applyNumberFormat="1" applyFont="1" applyBorder="1" applyAlignment="1" applyProtection="1">
      <alignment horizontal="center"/>
      <protection locked="0"/>
    </xf>
    <xf numFmtId="4" fontId="44" fillId="0" borderId="10" xfId="0" applyNumberFormat="1" applyFont="1" applyBorder="1" applyAlignment="1" applyProtection="1">
      <alignment horizontal="center"/>
      <protection locked="0"/>
    </xf>
    <xf numFmtId="4" fontId="44" fillId="0" borderId="6" xfId="0" applyNumberFormat="1" applyFont="1" applyBorder="1" applyAlignment="1" applyProtection="1">
      <alignment horizontal="center"/>
      <protection locked="0"/>
    </xf>
    <xf numFmtId="4" fontId="44" fillId="0" borderId="18" xfId="0" applyNumberFormat="1" applyFont="1" applyBorder="1" applyAlignment="1" applyProtection="1">
      <alignment horizontal="center"/>
      <protection locked="0"/>
    </xf>
    <xf numFmtId="0" fontId="44" fillId="0" borderId="17" xfId="0" applyNumberFormat="1" applyFont="1" applyBorder="1" applyAlignment="1" applyProtection="1">
      <protection locked="0"/>
    </xf>
    <xf numFmtId="0" fontId="44" fillId="0" borderId="25" xfId="0" applyNumberFormat="1" applyFont="1" applyBorder="1" applyAlignment="1" applyProtection="1">
      <protection locked="0"/>
    </xf>
    <xf numFmtId="0" fontId="44" fillId="0" borderId="47" xfId="0" applyNumberFormat="1" applyFont="1" applyBorder="1" applyAlignment="1" applyProtection="1">
      <alignment horizontal="center"/>
      <protection locked="0"/>
    </xf>
    <xf numFmtId="0" fontId="23" fillId="0" borderId="88" xfId="0" applyNumberFormat="1" applyFont="1" applyBorder="1" applyAlignment="1" applyProtection="1">
      <protection locked="0"/>
    </xf>
    <xf numFmtId="0" fontId="44" fillId="0" borderId="12" xfId="0" applyNumberFormat="1" applyFont="1" applyBorder="1" applyAlignment="1" applyProtection="1">
      <protection locked="0"/>
    </xf>
    <xf numFmtId="0" fontId="23" fillId="0" borderId="12" xfId="0" applyNumberFormat="1" applyFont="1" applyBorder="1" applyAlignment="1" applyProtection="1">
      <alignment horizontal="center"/>
      <protection locked="0"/>
    </xf>
    <xf numFmtId="0" fontId="44" fillId="0" borderId="13" xfId="1" applyNumberFormat="1" applyFont="1" applyBorder="1" applyAlignment="1" applyProtection="1">
      <alignment horizontal="left"/>
      <protection locked="0"/>
    </xf>
    <xf numFmtId="0" fontId="44" fillId="0" borderId="13" xfId="0" applyNumberFormat="1" applyFont="1" applyBorder="1" applyAlignment="1" applyProtection="1">
      <alignment horizontal="left"/>
      <protection locked="0"/>
    </xf>
    <xf numFmtId="4" fontId="44" fillId="0" borderId="46" xfId="0" applyNumberFormat="1" applyFont="1" applyBorder="1" applyAlignment="1" applyProtection="1">
      <alignment horizontal="center"/>
      <protection locked="0"/>
    </xf>
    <xf numFmtId="4" fontId="44" fillId="0" borderId="9" xfId="0" applyNumberFormat="1" applyFont="1" applyBorder="1" applyAlignment="1" applyProtection="1">
      <alignment horizontal="center"/>
      <protection locked="0"/>
    </xf>
    <xf numFmtId="4" fontId="44" fillId="0" borderId="22" xfId="0" applyNumberFormat="1" applyFont="1" applyBorder="1" applyAlignment="1" applyProtection="1">
      <alignment horizontal="center"/>
      <protection locked="0"/>
    </xf>
    <xf numFmtId="0" fontId="44" fillId="0" borderId="40" xfId="0" applyNumberFormat="1" applyFont="1" applyBorder="1" applyAlignment="1" applyProtection="1">
      <protection locked="0"/>
    </xf>
    <xf numFmtId="0" fontId="44" fillId="0" borderId="21" xfId="0" applyNumberFormat="1" applyFont="1" applyBorder="1" applyAlignment="1" applyProtection="1">
      <protection locked="0"/>
    </xf>
    <xf numFmtId="0" fontId="44" fillId="0" borderId="44" xfId="0" applyNumberFormat="1" applyFont="1" applyBorder="1" applyAlignment="1" applyProtection="1">
      <alignment horizontal="center"/>
      <protection locked="0"/>
    </xf>
    <xf numFmtId="0" fontId="44" fillId="0" borderId="48" xfId="0" applyNumberFormat="1" applyFont="1" applyBorder="1" applyAlignment="1" applyProtection="1">
      <alignment horizontal="center"/>
      <protection locked="0"/>
    </xf>
    <xf numFmtId="4" fontId="44" fillId="0" borderId="97" xfId="0" applyNumberFormat="1" applyFont="1" applyBorder="1" applyAlignment="1" applyProtection="1">
      <alignment horizontal="center"/>
      <protection locked="0"/>
    </xf>
    <xf numFmtId="0" fontId="44" fillId="0" borderId="120" xfId="0" applyNumberFormat="1" applyFont="1" applyBorder="1" applyAlignment="1" applyProtection="1">
      <protection locked="0"/>
    </xf>
    <xf numFmtId="0" fontId="44" fillId="0" borderId="121" xfId="0" applyNumberFormat="1" applyFont="1" applyBorder="1" applyAlignment="1" applyProtection="1">
      <protection locked="0"/>
    </xf>
    <xf numFmtId="0" fontId="44" fillId="0" borderId="119" xfId="0" applyNumberFormat="1" applyFont="1" applyBorder="1" applyAlignment="1" applyProtection="1">
      <alignment horizontal="center"/>
      <protection locked="0"/>
    </xf>
    <xf numFmtId="0" fontId="44" fillId="0" borderId="122" xfId="0" applyNumberFormat="1" applyFont="1" applyBorder="1" applyAlignment="1" applyProtection="1">
      <alignment horizontal="center"/>
      <protection locked="0"/>
    </xf>
    <xf numFmtId="0" fontId="44" fillId="0" borderId="97" xfId="0" applyNumberFormat="1" applyFont="1" applyBorder="1" applyAlignment="1" applyProtection="1">
      <alignment horizontal="center"/>
      <protection locked="0"/>
    </xf>
    <xf numFmtId="0" fontId="44" fillId="0" borderId="121" xfId="0" applyNumberFormat="1" applyFont="1" applyBorder="1" applyAlignment="1" applyProtection="1">
      <alignment horizontal="center"/>
      <protection locked="0"/>
    </xf>
    <xf numFmtId="0" fontId="44" fillId="0" borderId="120" xfId="0" applyNumberFormat="1" applyFont="1" applyBorder="1" applyAlignment="1" applyProtection="1">
      <alignment horizontal="center"/>
      <protection locked="0"/>
    </xf>
    <xf numFmtId="0" fontId="44" fillId="0" borderId="98" xfId="0" applyNumberFormat="1" applyFont="1" applyBorder="1" applyAlignment="1" applyProtection="1">
      <alignment horizontal="center"/>
      <protection locked="0"/>
    </xf>
    <xf numFmtId="0" fontId="44" fillId="0" borderId="117" xfId="0" applyNumberFormat="1" applyFont="1" applyBorder="1" applyAlignment="1" applyProtection="1">
      <alignment horizontal="center" vertical="center"/>
      <protection locked="0"/>
    </xf>
    <xf numFmtId="169" fontId="44" fillId="0" borderId="49" xfId="0" applyNumberFormat="1" applyFont="1" applyBorder="1" applyAlignment="1" applyProtection="1">
      <alignment horizontal="center" vertical="center"/>
      <protection locked="0"/>
    </xf>
    <xf numFmtId="0" fontId="44" fillId="0" borderId="49" xfId="0" applyNumberFormat="1" applyFont="1" applyBorder="1" applyAlignment="1" applyProtection="1">
      <alignment horizontal="center" vertical="center"/>
      <protection locked="0"/>
    </xf>
    <xf numFmtId="4" fontId="44" fillId="0" borderId="59" xfId="0" applyNumberFormat="1" applyFont="1" applyBorder="1" applyAlignment="1" applyProtection="1">
      <alignment horizontal="center" vertical="center"/>
      <protection locked="0"/>
    </xf>
    <xf numFmtId="4" fontId="44" fillId="0" borderId="51" xfId="0" applyNumberFormat="1" applyFont="1" applyBorder="1" applyAlignment="1" applyProtection="1">
      <alignment horizontal="center" vertical="center"/>
      <protection locked="0"/>
    </xf>
    <xf numFmtId="4" fontId="44" fillId="0" borderId="61" xfId="0" applyNumberFormat="1" applyFont="1" applyBorder="1" applyAlignment="1" applyProtection="1">
      <alignment horizontal="center" vertical="center"/>
      <protection locked="0"/>
    </xf>
    <xf numFmtId="169" fontId="44" fillId="0" borderId="50" xfId="0" applyNumberFormat="1" applyFont="1" applyBorder="1" applyAlignment="1" applyProtection="1">
      <alignment horizontal="center" vertical="center"/>
      <protection locked="0"/>
    </xf>
    <xf numFmtId="169" fontId="44" fillId="0" borderId="52" xfId="0" applyNumberFormat="1" applyFont="1" applyBorder="1" applyAlignment="1" applyProtection="1">
      <alignment horizontal="center" vertical="center"/>
      <protection locked="0"/>
    </xf>
    <xf numFmtId="0" fontId="44" fillId="0" borderId="59" xfId="0" applyNumberFormat="1" applyFont="1" applyBorder="1" applyAlignment="1" applyProtection="1">
      <alignment horizontal="center" vertical="center"/>
      <protection locked="0"/>
    </xf>
    <xf numFmtId="0" fontId="44" fillId="0" borderId="61" xfId="0" applyNumberFormat="1" applyFont="1" applyBorder="1" applyAlignment="1" applyProtection="1">
      <alignment horizontal="center" vertical="center"/>
      <protection locked="0"/>
    </xf>
    <xf numFmtId="0" fontId="44" fillId="0" borderId="50" xfId="0" applyNumberFormat="1" applyFont="1" applyBorder="1" applyAlignment="1" applyProtection="1">
      <alignment horizontal="center" vertical="center"/>
      <protection locked="0"/>
    </xf>
    <xf numFmtId="0" fontId="44" fillId="0" borderId="52" xfId="0" applyNumberFormat="1" applyFont="1" applyBorder="1" applyAlignment="1" applyProtection="1">
      <alignment horizontal="center" vertical="center"/>
      <protection locked="0"/>
    </xf>
    <xf numFmtId="0" fontId="44" fillId="0" borderId="51" xfId="0" applyNumberFormat="1" applyFont="1" applyBorder="1" applyAlignment="1" applyProtection="1">
      <alignment horizontal="center" vertical="center"/>
      <protection locked="0"/>
    </xf>
    <xf numFmtId="0" fontId="44" fillId="0" borderId="118" xfId="0" applyNumberFormat="1" applyFont="1" applyBorder="1" applyAlignment="1" applyProtection="1">
      <alignment horizontal="center" vertical="center"/>
      <protection locked="0"/>
    </xf>
    <xf numFmtId="169" fontId="44" fillId="0" borderId="47" xfId="0" applyNumberFormat="1" applyFont="1" applyBorder="1" applyAlignment="1" applyProtection="1">
      <alignment horizontal="center" vertical="center"/>
      <protection locked="0"/>
    </xf>
    <xf numFmtId="0" fontId="44" fillId="0" borderId="47" xfId="0" applyNumberFormat="1" applyFont="1" applyBorder="1" applyAlignment="1" applyProtection="1">
      <alignment horizontal="center" vertical="center"/>
      <protection locked="0"/>
    </xf>
    <xf numFmtId="4" fontId="44" fillId="0" borderId="10" xfId="0" applyNumberFormat="1" applyFont="1" applyBorder="1" applyAlignment="1" applyProtection="1">
      <alignment horizontal="center" vertical="center"/>
      <protection locked="0"/>
    </xf>
    <xf numFmtId="4" fontId="44" fillId="0" borderId="6" xfId="0" applyNumberFormat="1" applyFont="1" applyBorder="1" applyAlignment="1" applyProtection="1">
      <alignment horizontal="center" vertical="center"/>
      <protection locked="0"/>
    </xf>
    <xf numFmtId="4" fontId="44" fillId="0" borderId="18" xfId="0" applyNumberFormat="1" applyFont="1" applyBorder="1" applyAlignment="1" applyProtection="1">
      <alignment horizontal="center" vertical="center"/>
      <protection locked="0"/>
    </xf>
    <xf numFmtId="169" fontId="44" fillId="0" borderId="17" xfId="0" applyNumberFormat="1" applyFont="1" applyBorder="1" applyAlignment="1" applyProtection="1">
      <alignment horizontal="center" vertical="center"/>
      <protection locked="0"/>
    </xf>
    <xf numFmtId="169" fontId="44" fillId="0" borderId="25" xfId="0" applyNumberFormat="1" applyFont="1" applyBorder="1" applyAlignment="1" applyProtection="1">
      <alignment horizontal="center" vertical="center"/>
      <protection locked="0"/>
    </xf>
    <xf numFmtId="0" fontId="44" fillId="0" borderId="10" xfId="0" applyNumberFormat="1" applyFont="1" applyBorder="1" applyAlignment="1" applyProtection="1">
      <alignment horizontal="center" vertical="center"/>
      <protection locked="0"/>
    </xf>
    <xf numFmtId="0" fontId="44" fillId="0" borderId="18" xfId="0" applyNumberFormat="1" applyFont="1" applyBorder="1" applyAlignment="1" applyProtection="1">
      <alignment horizontal="center" vertical="center"/>
      <protection locked="0"/>
    </xf>
    <xf numFmtId="0" fontId="44" fillId="0" borderId="17" xfId="0" applyNumberFormat="1" applyFont="1" applyBorder="1" applyAlignment="1" applyProtection="1">
      <alignment horizontal="center" vertical="center"/>
      <protection locked="0"/>
    </xf>
    <xf numFmtId="0" fontId="44" fillId="0" borderId="25" xfId="0" applyNumberFormat="1" applyFont="1" applyBorder="1" applyAlignment="1" applyProtection="1">
      <alignment horizontal="center" vertical="center"/>
      <protection locked="0"/>
    </xf>
    <xf numFmtId="0" fontId="44" fillId="0" borderId="6" xfId="0" applyNumberFormat="1" applyFont="1" applyBorder="1" applyAlignment="1" applyProtection="1">
      <alignment horizontal="center" vertical="center"/>
      <protection locked="0"/>
    </xf>
    <xf numFmtId="0" fontId="44" fillId="0" borderId="183" xfId="0" applyNumberFormat="1" applyFont="1" applyBorder="1" applyAlignment="1" applyProtection="1">
      <alignment horizontal="center" vertical="center"/>
      <protection locked="0"/>
    </xf>
    <xf numFmtId="169" fontId="44" fillId="0" borderId="48" xfId="0" applyNumberFormat="1" applyFont="1" applyBorder="1" applyAlignment="1" applyProtection="1">
      <alignment horizontal="center" vertical="center"/>
      <protection locked="0"/>
    </xf>
    <xf numFmtId="0" fontId="44" fillId="0" borderId="48" xfId="0" applyNumberFormat="1" applyFont="1" applyBorder="1" applyAlignment="1" applyProtection="1">
      <alignment horizontal="center" vertical="center"/>
      <protection locked="0"/>
    </xf>
    <xf numFmtId="4" fontId="44" fillId="0" borderId="46" xfId="0" applyNumberFormat="1" applyFont="1" applyBorder="1" applyAlignment="1" applyProtection="1">
      <alignment horizontal="center" vertical="center"/>
      <protection locked="0"/>
    </xf>
    <xf numFmtId="4" fontId="44" fillId="0" borderId="9" xfId="0" applyNumberFormat="1" applyFont="1" applyBorder="1" applyAlignment="1" applyProtection="1">
      <alignment horizontal="center" vertical="center"/>
      <protection locked="0"/>
    </xf>
    <xf numFmtId="4" fontId="44" fillId="0" borderId="22" xfId="0" applyNumberFormat="1" applyFont="1" applyBorder="1" applyAlignment="1" applyProtection="1">
      <alignment horizontal="center" vertical="center"/>
      <protection locked="0"/>
    </xf>
    <xf numFmtId="169" fontId="44" fillId="0" borderId="40" xfId="0" applyNumberFormat="1" applyFont="1" applyBorder="1" applyAlignment="1" applyProtection="1">
      <alignment horizontal="center" vertical="center"/>
      <protection locked="0"/>
    </xf>
    <xf numFmtId="169" fontId="44" fillId="0" borderId="21" xfId="0" applyNumberFormat="1" applyFont="1" applyBorder="1" applyAlignment="1" applyProtection="1">
      <alignment horizontal="center" vertical="center"/>
      <protection locked="0"/>
    </xf>
    <xf numFmtId="0" fontId="44" fillId="0" borderId="46" xfId="0" applyNumberFormat="1" applyFont="1" applyBorder="1" applyAlignment="1" applyProtection="1">
      <alignment horizontal="center" vertical="center"/>
      <protection locked="0"/>
    </xf>
    <xf numFmtId="0" fontId="44" fillId="0" borderId="22" xfId="0" applyNumberFormat="1" applyFont="1" applyBorder="1" applyAlignment="1" applyProtection="1">
      <alignment horizontal="center" vertical="center"/>
      <protection locked="0"/>
    </xf>
    <xf numFmtId="0" fontId="44" fillId="0" borderId="40" xfId="0" applyNumberFormat="1" applyFont="1" applyBorder="1" applyAlignment="1" applyProtection="1">
      <alignment horizontal="center" vertical="center"/>
      <protection locked="0"/>
    </xf>
    <xf numFmtId="0" fontId="44" fillId="0" borderId="21" xfId="0" applyNumberFormat="1" applyFont="1" applyBorder="1" applyAlignment="1" applyProtection="1">
      <alignment horizontal="center" vertical="center"/>
      <protection locked="0"/>
    </xf>
    <xf numFmtId="0" fontId="44" fillId="0" borderId="9" xfId="0" applyNumberFormat="1" applyFont="1" applyBorder="1" applyAlignment="1" applyProtection="1">
      <alignment horizontal="center" vertical="center"/>
      <protection locked="0"/>
    </xf>
    <xf numFmtId="4" fontId="44" fillId="0" borderId="65" xfId="0" applyNumberFormat="1" applyFont="1" applyBorder="1" applyAlignment="1" applyProtection="1">
      <alignment horizontal="center"/>
      <protection locked="0"/>
    </xf>
    <xf numFmtId="0" fontId="44" fillId="0" borderId="167" xfId="0" applyNumberFormat="1" applyFont="1" applyBorder="1" applyAlignment="1" applyProtection="1">
      <protection locked="0"/>
    </xf>
    <xf numFmtId="0" fontId="44" fillId="0" borderId="160" xfId="0" applyNumberFormat="1" applyFont="1" applyBorder="1" applyAlignment="1" applyProtection="1">
      <protection locked="0"/>
    </xf>
    <xf numFmtId="0" fontId="44" fillId="0" borderId="43" xfId="0" applyNumberFormat="1" applyFont="1" applyBorder="1" applyAlignment="1" applyProtection="1">
      <alignment horizontal="center"/>
      <protection locked="0"/>
    </xf>
    <xf numFmtId="0" fontId="44" fillId="0" borderId="65" xfId="0" applyNumberFormat="1" applyFont="1" applyBorder="1" applyAlignment="1" applyProtection="1">
      <alignment horizontal="center"/>
      <protection locked="0"/>
    </xf>
    <xf numFmtId="0" fontId="44" fillId="0" borderId="160" xfId="0" applyNumberFormat="1" applyFont="1" applyBorder="1" applyAlignment="1" applyProtection="1">
      <alignment horizontal="center"/>
      <protection locked="0"/>
    </xf>
    <xf numFmtId="0" fontId="44" fillId="0" borderId="167" xfId="0" applyNumberFormat="1" applyFont="1" applyBorder="1" applyAlignment="1" applyProtection="1">
      <alignment horizontal="center"/>
      <protection locked="0"/>
    </xf>
    <xf numFmtId="0" fontId="44" fillId="0" borderId="66" xfId="0" applyNumberFormat="1" applyFont="1" applyBorder="1" applyAlignment="1" applyProtection="1">
      <alignment horizontal="center"/>
      <protection locked="0"/>
    </xf>
    <xf numFmtId="4" fontId="44" fillId="0" borderId="38" xfId="0" applyNumberFormat="1" applyFont="1" applyBorder="1" applyAlignment="1" applyProtection="1">
      <alignment horizontal="center"/>
      <protection locked="0"/>
    </xf>
    <xf numFmtId="4" fontId="44" fillId="0" borderId="39" xfId="0" applyNumberFormat="1" applyFont="1" applyBorder="1" applyAlignment="1" applyProtection="1">
      <alignment horizontal="center"/>
      <protection locked="0"/>
    </xf>
    <xf numFmtId="0" fontId="23" fillId="0" borderId="88" xfId="0" applyNumberFormat="1" applyFont="1" applyBorder="1" applyAlignment="1" applyProtection="1">
      <alignment horizontal="left" vertical="center"/>
      <protection locked="0"/>
    </xf>
    <xf numFmtId="0" fontId="44" fillId="0" borderId="12" xfId="0" applyNumberFormat="1" applyFont="1" applyBorder="1" applyAlignment="1" applyProtection="1">
      <alignment horizontal="right" vertical="center"/>
      <protection locked="0"/>
    </xf>
    <xf numFmtId="0" fontId="23" fillId="0" borderId="12" xfId="0" applyNumberFormat="1" applyFont="1" applyBorder="1" applyAlignment="1" applyProtection="1">
      <alignment horizontal="center" vertical="center"/>
      <protection locked="0"/>
    </xf>
    <xf numFmtId="0" fontId="44" fillId="0" borderId="13" xfId="1" applyNumberFormat="1" applyFont="1" applyBorder="1" applyAlignment="1" applyProtection="1">
      <alignment horizontal="left" vertical="center"/>
      <protection locked="0"/>
    </xf>
    <xf numFmtId="0" fontId="44" fillId="0" borderId="13" xfId="0" applyNumberFormat="1" applyFont="1" applyBorder="1" applyAlignment="1" applyProtection="1">
      <alignment horizontal="left" vertical="center"/>
      <protection locked="0"/>
    </xf>
    <xf numFmtId="0" fontId="11" fillId="0" borderId="6" xfId="0" applyNumberFormat="1" applyFont="1" applyBorder="1" applyAlignment="1" applyProtection="1">
      <alignment horizontal="center" vertical="center" wrapText="1"/>
    </xf>
    <xf numFmtId="0" fontId="11" fillId="0" borderId="26" xfId="0" applyNumberFormat="1" applyFont="1" applyBorder="1" applyAlignment="1" applyProtection="1">
      <alignment horizontal="center" vertical="center" wrapText="1"/>
    </xf>
    <xf numFmtId="0" fontId="11" fillId="0" borderId="51" xfId="0" applyNumberFormat="1" applyFont="1" applyBorder="1" applyAlignment="1" applyProtection="1">
      <alignment horizontal="center" vertical="center" wrapText="1"/>
    </xf>
    <xf numFmtId="0" fontId="44" fillId="0" borderId="165" xfId="0" applyNumberFormat="1" applyFont="1" applyBorder="1" applyAlignment="1" applyProtection="1">
      <alignment horizontal="center"/>
      <protection locked="0"/>
    </xf>
    <xf numFmtId="0" fontId="44" fillId="0" borderId="37" xfId="0" applyNumberFormat="1" applyFont="1" applyBorder="1" applyAlignment="1" applyProtection="1">
      <alignment horizontal="center"/>
      <protection locked="0"/>
    </xf>
    <xf numFmtId="0" fontId="44" fillId="0" borderId="13" xfId="0" applyNumberFormat="1" applyFont="1" applyBorder="1" applyAlignment="1" applyProtection="1">
      <alignment horizontal="center"/>
      <protection locked="0"/>
    </xf>
    <xf numFmtId="0" fontId="7" fillId="0" borderId="63" xfId="0" applyNumberFormat="1" applyFont="1" applyBorder="1" applyAlignment="1" applyProtection="1">
      <alignment horizontal="left"/>
      <protection locked="0"/>
    </xf>
    <xf numFmtId="0" fontId="7" fillId="0" borderId="20" xfId="0" applyNumberFormat="1" applyFont="1" applyBorder="1" applyAlignment="1" applyProtection="1">
      <alignment horizontal="left" vertical="center"/>
      <protection locked="0"/>
    </xf>
    <xf numFmtId="0" fontId="7" fillId="0" borderId="0" xfId="0" applyNumberFormat="1" applyFont="1" applyBorder="1" applyAlignment="1" applyProtection="1">
      <alignment horizontal="left" vertical="center"/>
      <protection locked="0"/>
    </xf>
    <xf numFmtId="0" fontId="7" fillId="0" borderId="0" xfId="0" applyNumberFormat="1" applyFont="1" applyBorder="1" applyAlignment="1" applyProtection="1">
      <alignment horizontal="left"/>
      <protection locked="0"/>
    </xf>
    <xf numFmtId="0" fontId="14" fillId="0" borderId="0" xfId="0" applyNumberFormat="1" applyFont="1" applyProtection="1">
      <protection locked="0"/>
    </xf>
    <xf numFmtId="0" fontId="11" fillId="0" borderId="0" xfId="0" applyNumberFormat="1" applyFont="1" applyBorder="1" applyAlignment="1" applyProtection="1">
      <alignment horizontal="left" vertical="top"/>
      <protection locked="0"/>
    </xf>
    <xf numFmtId="0" fontId="11" fillId="0" borderId="0" xfId="0" applyNumberFormat="1" applyFont="1" applyBorder="1" applyAlignment="1" applyProtection="1">
      <alignment vertical="distributed"/>
      <protection locked="0"/>
    </xf>
    <xf numFmtId="0" fontId="14" fillId="0" borderId="0" xfId="0" applyNumberFormat="1" applyFont="1" applyBorder="1" applyAlignment="1" applyProtection="1">
      <alignment vertical="top" wrapText="1"/>
      <protection locked="0"/>
    </xf>
    <xf numFmtId="0" fontId="11" fillId="0" borderId="85" xfId="0" applyNumberFormat="1" applyFont="1" applyBorder="1" applyAlignment="1">
      <alignment horizontal="center" vertical="center" wrapText="1"/>
    </xf>
    <xf numFmtId="166" fontId="11" fillId="0" borderId="51" xfId="0" applyNumberFormat="1" applyFont="1" applyBorder="1" applyAlignment="1">
      <alignment horizontal="center" vertical="center" wrapText="1"/>
    </xf>
    <xf numFmtId="4" fontId="11" fillId="0" borderId="101" xfId="0" applyNumberFormat="1" applyFont="1" applyBorder="1" applyAlignment="1" applyProtection="1">
      <alignment horizontal="center" vertical="center" wrapText="1"/>
    </xf>
    <xf numFmtId="0" fontId="11" fillId="0" borderId="90" xfId="0" applyNumberFormat="1" applyFont="1" applyBorder="1" applyAlignment="1">
      <alignment horizontal="center" vertical="center" wrapText="1"/>
    </xf>
    <xf numFmtId="166" fontId="11" fillId="0" borderId="6" xfId="0" applyNumberFormat="1" applyFont="1" applyBorder="1" applyAlignment="1">
      <alignment horizontal="center" vertical="center" wrapText="1"/>
    </xf>
    <xf numFmtId="4" fontId="11" fillId="0" borderId="102" xfId="0" applyNumberFormat="1" applyFont="1" applyBorder="1" applyAlignment="1" applyProtection="1">
      <alignment horizontal="center" vertical="center" wrapText="1"/>
    </xf>
    <xf numFmtId="0" fontId="11" fillId="0" borderId="91" xfId="0" applyNumberFormat="1" applyFont="1" applyBorder="1" applyAlignment="1">
      <alignment horizontal="center" vertical="center" wrapText="1"/>
    </xf>
    <xf numFmtId="166" fontId="11" fillId="0" borderId="26" xfId="0" applyNumberFormat="1" applyFont="1" applyBorder="1" applyAlignment="1">
      <alignment horizontal="center" vertical="center" wrapText="1"/>
    </xf>
    <xf numFmtId="4" fontId="11" fillId="0" borderId="103" xfId="0" applyNumberFormat="1" applyFont="1" applyBorder="1" applyAlignment="1" applyProtection="1">
      <alignment horizontal="center" vertical="center" wrapText="1"/>
    </xf>
    <xf numFmtId="4" fontId="11" fillId="0" borderId="94" xfId="0" quotePrefix="1" applyNumberFormat="1" applyFont="1" applyBorder="1" applyAlignment="1" applyProtection="1">
      <alignment horizontal="center" vertical="center" wrapText="1"/>
      <protection locked="0"/>
    </xf>
    <xf numFmtId="0" fontId="11" fillId="0" borderId="12" xfId="0" quotePrefix="1" applyNumberFormat="1" applyFont="1" applyBorder="1" applyAlignment="1" applyProtection="1">
      <alignment horizontal="center" vertical="center" wrapText="1"/>
      <protection locked="0"/>
    </xf>
    <xf numFmtId="4" fontId="11" fillId="0" borderId="87" xfId="0" quotePrefix="1" applyNumberFormat="1" applyFont="1" applyBorder="1" applyAlignment="1" applyProtection="1">
      <alignment vertical="center" wrapText="1"/>
      <protection locked="0"/>
    </xf>
    <xf numFmtId="3" fontId="11" fillId="0" borderId="106" xfId="0" quotePrefix="1" applyNumberFormat="1" applyFont="1" applyBorder="1" applyAlignment="1" applyProtection="1">
      <alignment horizontal="center" vertical="center" wrapText="1"/>
      <protection locked="0"/>
    </xf>
    <xf numFmtId="0" fontId="11" fillId="0" borderId="43" xfId="0" applyNumberFormat="1" applyFont="1" applyBorder="1" applyAlignment="1" applyProtection="1">
      <alignment horizontal="center" vertical="center"/>
      <protection locked="0"/>
    </xf>
    <xf numFmtId="3" fontId="14" fillId="0" borderId="185" xfId="0" quotePrefix="1" applyNumberFormat="1" applyFont="1" applyBorder="1" applyAlignment="1" applyProtection="1">
      <alignment horizontal="right" vertical="center" wrapText="1"/>
    </xf>
    <xf numFmtId="166" fontId="14" fillId="0" borderId="3" xfId="0" quotePrefix="1" applyNumberFormat="1" applyFont="1" applyBorder="1" applyAlignment="1" applyProtection="1">
      <alignment horizontal="center" vertical="center" wrapText="1"/>
    </xf>
    <xf numFmtId="3" fontId="14" fillId="0" borderId="3" xfId="0" quotePrefix="1" applyNumberFormat="1" applyFont="1" applyBorder="1" applyAlignment="1" applyProtection="1">
      <alignment vertical="center" wrapText="1"/>
    </xf>
    <xf numFmtId="166" fontId="14" fillId="0" borderId="24" xfId="0" quotePrefix="1" applyNumberFormat="1" applyFont="1" applyBorder="1" applyAlignment="1" applyProtection="1">
      <alignment horizontal="left" vertical="center" wrapText="1"/>
    </xf>
    <xf numFmtId="3" fontId="14" fillId="0" borderId="88" xfId="0" quotePrefix="1" applyNumberFormat="1" applyFont="1" applyBorder="1" applyAlignment="1" applyProtection="1">
      <alignment horizontal="right" vertical="center" wrapText="1"/>
    </xf>
    <xf numFmtId="166" fontId="14" fillId="0" borderId="12" xfId="0" quotePrefix="1" applyNumberFormat="1" applyFont="1" applyBorder="1" applyAlignment="1" applyProtection="1">
      <alignment horizontal="center" vertical="center" wrapText="1"/>
    </xf>
    <xf numFmtId="3" fontId="14" fillId="0" borderId="12" xfId="0" quotePrefix="1" applyNumberFormat="1" applyFont="1" applyBorder="1" applyAlignment="1" applyProtection="1">
      <alignment vertical="center" wrapText="1"/>
    </xf>
    <xf numFmtId="166" fontId="14" fillId="0" borderId="13" xfId="0" quotePrefix="1" applyNumberFormat="1" applyFont="1" applyBorder="1" applyAlignment="1" applyProtection="1">
      <alignment horizontal="left" vertical="center" wrapText="1"/>
    </xf>
    <xf numFmtId="0" fontId="11" fillId="0" borderId="0" xfId="0" applyNumberFormat="1" applyFont="1" applyBorder="1" applyAlignment="1" applyProtection="1">
      <alignment vertical="top" wrapText="1"/>
      <protection locked="0"/>
    </xf>
    <xf numFmtId="0" fontId="17" fillId="0" borderId="0" xfId="0" applyNumberFormat="1" applyFont="1" applyBorder="1" applyAlignment="1" applyProtection="1">
      <alignment vertical="top"/>
      <protection locked="0"/>
    </xf>
    <xf numFmtId="0" fontId="11" fillId="0" borderId="0" xfId="0" applyNumberFormat="1" applyFont="1" applyBorder="1" applyAlignment="1" applyProtection="1">
      <alignment vertical="top"/>
      <protection locked="0"/>
    </xf>
    <xf numFmtId="0" fontId="23" fillId="0" borderId="169" xfId="0" applyNumberFormat="1" applyFont="1" applyBorder="1" applyAlignment="1" applyProtection="1">
      <alignment horizontal="left" vertical="center"/>
      <protection locked="0"/>
    </xf>
    <xf numFmtId="0" fontId="44" fillId="0" borderId="19" xfId="0" applyNumberFormat="1" applyFont="1" applyBorder="1" applyAlignment="1" applyProtection="1">
      <alignment horizontal="right" vertical="center"/>
      <protection locked="0"/>
    </xf>
    <xf numFmtId="0" fontId="23" fillId="0" borderId="19" xfId="0" applyNumberFormat="1" applyFont="1" applyBorder="1" applyAlignment="1" applyProtection="1">
      <alignment horizontal="center" vertical="center"/>
      <protection locked="0"/>
    </xf>
    <xf numFmtId="0" fontId="44" fillId="0" borderId="186" xfId="0" applyNumberFormat="1" applyFont="1" applyBorder="1" applyAlignment="1" applyProtection="1">
      <alignment horizontal="left" vertical="center"/>
      <protection locked="0"/>
    </xf>
    <xf numFmtId="4" fontId="44" fillId="0" borderId="53" xfId="0" applyNumberFormat="1" applyFont="1" applyBorder="1" applyAlignment="1" applyProtection="1">
      <alignment horizontal="center" vertical="center"/>
      <protection locked="0"/>
    </xf>
    <xf numFmtId="4" fontId="44" fillId="0" borderId="8" xfId="0" applyNumberFormat="1" applyFont="1" applyBorder="1" applyAlignment="1" applyProtection="1">
      <alignment horizontal="center"/>
      <protection locked="0"/>
    </xf>
    <xf numFmtId="4" fontId="44" fillId="0" borderId="54" xfId="0" applyNumberFormat="1" applyFont="1" applyBorder="1" applyAlignment="1" applyProtection="1">
      <alignment horizontal="center"/>
      <protection locked="0"/>
    </xf>
    <xf numFmtId="0" fontId="44" fillId="0" borderId="187" xfId="0" applyNumberFormat="1" applyFont="1" applyBorder="1" applyAlignment="1" applyProtection="1">
      <protection locked="0"/>
    </xf>
    <xf numFmtId="0" fontId="44" fillId="0" borderId="188" xfId="0" applyNumberFormat="1" applyFont="1" applyBorder="1" applyAlignment="1" applyProtection="1">
      <protection locked="0"/>
    </xf>
    <xf numFmtId="0" fontId="44" fillId="0" borderId="186" xfId="0" applyNumberFormat="1" applyFont="1" applyBorder="1" applyAlignment="1" applyProtection="1">
      <alignment horizontal="center"/>
      <protection locked="0"/>
    </xf>
    <xf numFmtId="0" fontId="44" fillId="0" borderId="164" xfId="0" applyNumberFormat="1" applyFont="1" applyBorder="1" applyAlignment="1" applyProtection="1">
      <alignment horizontal="center"/>
      <protection locked="0"/>
    </xf>
    <xf numFmtId="0" fontId="44" fillId="0" borderId="53" xfId="0" applyNumberFormat="1" applyFont="1" applyBorder="1" applyAlignment="1" applyProtection="1">
      <alignment horizontal="center"/>
      <protection locked="0"/>
    </xf>
    <xf numFmtId="0" fontId="44" fillId="0" borderId="188" xfId="0" applyNumberFormat="1" applyFont="1" applyBorder="1" applyAlignment="1" applyProtection="1">
      <alignment horizontal="center"/>
      <protection locked="0"/>
    </xf>
    <xf numFmtId="0" fontId="44" fillId="0" borderId="187" xfId="0" applyNumberFormat="1" applyFont="1" applyBorder="1" applyAlignment="1" applyProtection="1">
      <alignment horizontal="center"/>
      <protection locked="0"/>
    </xf>
    <xf numFmtId="0" fontId="44" fillId="0" borderId="8" xfId="0" applyNumberFormat="1" applyFont="1" applyBorder="1" applyAlignment="1" applyProtection="1">
      <alignment horizontal="center"/>
      <protection locked="0"/>
    </xf>
    <xf numFmtId="4" fontId="44" fillId="0" borderId="192" xfId="0" applyNumberFormat="1" applyFont="1" applyBorder="1" applyAlignment="1" applyProtection="1">
      <alignment horizontal="center"/>
      <protection locked="0"/>
    </xf>
    <xf numFmtId="4" fontId="44" fillId="0" borderId="193" xfId="0" applyNumberFormat="1" applyFont="1" applyBorder="1" applyAlignment="1" applyProtection="1">
      <alignment horizontal="center"/>
      <protection locked="0"/>
    </xf>
    <xf numFmtId="4" fontId="44" fillId="0" borderId="194" xfId="0" applyNumberFormat="1" applyFont="1" applyBorder="1" applyAlignment="1" applyProtection="1">
      <alignment horizontal="center"/>
      <protection locked="0"/>
    </xf>
    <xf numFmtId="0" fontId="44" fillId="0" borderId="195" xfId="0" applyNumberFormat="1" applyFont="1" applyBorder="1" applyAlignment="1" applyProtection="1">
      <protection locked="0"/>
    </xf>
    <xf numFmtId="0" fontId="44" fillId="0" borderId="196" xfId="0" applyNumberFormat="1" applyFont="1" applyBorder="1" applyAlignment="1" applyProtection="1">
      <protection locked="0"/>
    </xf>
    <xf numFmtId="0" fontId="44" fillId="0" borderId="73" xfId="0" applyNumberFormat="1" applyFont="1" applyBorder="1" applyAlignment="1" applyProtection="1">
      <alignment horizontal="center"/>
      <protection locked="0"/>
    </xf>
    <xf numFmtId="0" fontId="44" fillId="0" borderId="197" xfId="0" applyNumberFormat="1" applyFont="1" applyBorder="1" applyAlignment="1" applyProtection="1">
      <alignment horizontal="center"/>
      <protection locked="0"/>
    </xf>
    <xf numFmtId="0" fontId="44" fillId="0" borderId="198" xfId="0" applyNumberFormat="1" applyFont="1" applyBorder="1" applyAlignment="1" applyProtection="1">
      <alignment horizontal="center"/>
      <protection locked="0"/>
    </xf>
    <xf numFmtId="0" fontId="44" fillId="0" borderId="196" xfId="0" applyNumberFormat="1" applyFont="1" applyBorder="1" applyAlignment="1" applyProtection="1">
      <alignment horizontal="center"/>
      <protection locked="0"/>
    </xf>
    <xf numFmtId="0" fontId="44" fillId="0" borderId="195" xfId="0" applyNumberFormat="1" applyFont="1" applyBorder="1" applyAlignment="1" applyProtection="1">
      <alignment horizontal="center"/>
      <protection locked="0"/>
    </xf>
    <xf numFmtId="0" fontId="44" fillId="0" borderId="193" xfId="0" applyNumberFormat="1" applyFont="1" applyBorder="1" applyAlignment="1" applyProtection="1">
      <alignment horizontal="center"/>
      <protection locked="0"/>
    </xf>
    <xf numFmtId="0" fontId="44" fillId="0" borderId="6" xfId="4" quotePrefix="1" applyFont="1" applyBorder="1" applyAlignment="1" applyProtection="1">
      <alignment horizontal="center" vertical="center"/>
      <protection locked="0"/>
    </xf>
    <xf numFmtId="0" fontId="2" fillId="0" borderId="85" xfId="2" quotePrefix="1" applyFont="1" applyBorder="1" applyAlignment="1">
      <alignment horizontal="center"/>
    </xf>
    <xf numFmtId="0" fontId="23" fillId="0" borderId="141" xfId="2" quotePrefix="1" applyFont="1" applyBorder="1" applyAlignment="1">
      <alignment horizontal="center"/>
    </xf>
    <xf numFmtId="169" fontId="37" fillId="0" borderId="6" xfId="2" applyNumberFormat="1" applyFont="1" applyBorder="1" applyAlignment="1">
      <alignment horizontal="center"/>
    </xf>
    <xf numFmtId="3" fontId="53" fillId="0" borderId="6" xfId="0" applyNumberFormat="1" applyFont="1" applyBorder="1" applyAlignment="1">
      <alignment horizontal="center" vertical="center"/>
    </xf>
    <xf numFmtId="3" fontId="37" fillId="0" borderId="6" xfId="0" applyNumberFormat="1" applyFont="1" applyBorder="1" applyAlignment="1">
      <alignment horizontal="center" vertical="center"/>
    </xf>
    <xf numFmtId="169" fontId="37" fillId="0" borderId="6" xfId="2" applyNumberFormat="1" applyFont="1" applyFill="1" applyBorder="1" applyAlignment="1">
      <alignment horizontal="center"/>
    </xf>
    <xf numFmtId="49" fontId="37" fillId="0" borderId="6" xfId="2" applyNumberFormat="1" applyFont="1" applyFill="1" applyBorder="1" applyAlignment="1">
      <alignment horizontal="center"/>
    </xf>
    <xf numFmtId="0" fontId="39" fillId="0" borderId="199" xfId="2" applyFont="1" applyBorder="1" applyAlignment="1">
      <alignment horizontal="center"/>
    </xf>
    <xf numFmtId="3" fontId="53" fillId="0" borderId="10" xfId="0" applyNumberFormat="1" applyFont="1" applyBorder="1" applyAlignment="1">
      <alignment horizontal="center" vertical="center"/>
    </xf>
    <xf numFmtId="0" fontId="38" fillId="0" borderId="171" xfId="2" applyFont="1" applyBorder="1" applyAlignment="1">
      <alignment horizontal="center"/>
    </xf>
    <xf numFmtId="169" fontId="37" fillId="0" borderId="143" xfId="2" applyNumberFormat="1" applyFont="1" applyBorder="1" applyAlignment="1">
      <alignment horizontal="center"/>
    </xf>
    <xf numFmtId="169" fontId="37" fillId="0" borderId="143" xfId="2" applyNumberFormat="1" applyFont="1" applyFill="1" applyBorder="1" applyAlignment="1">
      <alignment horizontal="center"/>
    </xf>
    <xf numFmtId="3" fontId="37" fillId="0" borderId="0" xfId="0" applyNumberFormat="1" applyFont="1" applyBorder="1" applyAlignment="1">
      <alignment horizontal="center" vertical="center"/>
    </xf>
    <xf numFmtId="3" fontId="37" fillId="0" borderId="10" xfId="0" applyNumberFormat="1" applyFont="1" applyBorder="1" applyAlignment="1">
      <alignment horizontal="center" vertical="center"/>
    </xf>
    <xf numFmtId="49" fontId="16" fillId="0" borderId="149" xfId="3" applyNumberFormat="1" applyFont="1" applyBorder="1" applyAlignment="1" applyProtection="1">
      <alignment horizontal="center" wrapText="1"/>
    </xf>
    <xf numFmtId="0" fontId="38" fillId="3" borderId="200" xfId="2" applyFont="1" applyFill="1" applyBorder="1" applyAlignment="1">
      <alignment horizontal="right"/>
    </xf>
    <xf numFmtId="0" fontId="37" fillId="0" borderId="201" xfId="3" applyFont="1" applyBorder="1" applyAlignment="1" applyProtection="1">
      <alignment horizontal="center"/>
    </xf>
    <xf numFmtId="0" fontId="17" fillId="0" borderId="201" xfId="3" applyFont="1" applyBorder="1" applyAlignment="1" applyProtection="1">
      <alignment horizontal="center"/>
    </xf>
    <xf numFmtId="0" fontId="17" fillId="0" borderId="202" xfId="3" applyFont="1" applyBorder="1" applyAlignment="1" applyProtection="1">
      <alignment horizontal="center"/>
    </xf>
    <xf numFmtId="0" fontId="38" fillId="3" borderId="203" xfId="2" applyFont="1" applyFill="1" applyBorder="1" applyAlignment="1">
      <alignment horizontal="right"/>
    </xf>
    <xf numFmtId="49" fontId="37" fillId="0" borderId="184" xfId="2" applyNumberFormat="1" applyFont="1" applyFill="1" applyBorder="1" applyAlignment="1">
      <alignment horizontal="center"/>
    </xf>
    <xf numFmtId="0" fontId="38" fillId="0" borderId="199" xfId="2" applyFont="1" applyBorder="1" applyAlignment="1">
      <alignment horizontal="center"/>
    </xf>
    <xf numFmtId="3" fontId="37" fillId="0" borderId="143" xfId="0" applyNumberFormat="1" applyFont="1" applyBorder="1" applyAlignment="1">
      <alignment horizontal="center" vertical="center"/>
    </xf>
    <xf numFmtId="3" fontId="37" fillId="4" borderId="204" xfId="0" applyNumberFormat="1" applyFont="1" applyFill="1" applyBorder="1" applyAlignment="1">
      <alignment horizontal="center" vertical="center"/>
    </xf>
    <xf numFmtId="3" fontId="37" fillId="4" borderId="206" xfId="0" applyNumberFormat="1" applyFont="1" applyFill="1" applyBorder="1" applyAlignment="1">
      <alignment horizontal="center" vertical="center"/>
    </xf>
    <xf numFmtId="3" fontId="37" fillId="4" borderId="205" xfId="0" applyNumberFormat="1" applyFont="1" applyFill="1" applyBorder="1" applyAlignment="1">
      <alignment horizontal="center" vertical="center"/>
    </xf>
    <xf numFmtId="0" fontId="38" fillId="0" borderId="207" xfId="2" applyFont="1" applyBorder="1" applyAlignment="1">
      <alignment horizontal="center"/>
    </xf>
    <xf numFmtId="3" fontId="37" fillId="0" borderId="102" xfId="0" applyNumberFormat="1" applyFont="1" applyBorder="1" applyAlignment="1">
      <alignment horizontal="center" vertical="center"/>
    </xf>
    <xf numFmtId="3" fontId="37" fillId="3" borderId="208" xfId="0" applyNumberFormat="1" applyFont="1" applyFill="1" applyBorder="1" applyAlignment="1">
      <alignment horizontal="center" vertical="center"/>
    </xf>
    <xf numFmtId="3" fontId="37" fillId="4" borderId="87" xfId="0" applyNumberFormat="1" applyFont="1" applyFill="1" applyBorder="1" applyAlignment="1">
      <alignment horizontal="center" vertical="center"/>
    </xf>
    <xf numFmtId="3" fontId="37" fillId="0" borderId="77" xfId="0" applyNumberFormat="1" applyFont="1" applyBorder="1" applyAlignment="1">
      <alignment horizontal="center" vertical="center"/>
    </xf>
    <xf numFmtId="3" fontId="37" fillId="4" borderId="209" xfId="0" applyNumberFormat="1" applyFont="1" applyFill="1" applyBorder="1" applyAlignment="1">
      <alignment horizontal="center" vertical="center"/>
    </xf>
    <xf numFmtId="171" fontId="13" fillId="5" borderId="210" xfId="1" applyNumberFormat="1" applyFont="1" applyFill="1" applyBorder="1" applyAlignment="1">
      <alignment horizontal="center" vertical="center"/>
    </xf>
    <xf numFmtId="49" fontId="37" fillId="0" borderId="10" xfId="2" quotePrefix="1" applyNumberFormat="1" applyFont="1" applyBorder="1" applyAlignment="1">
      <alignment horizontal="center"/>
    </xf>
    <xf numFmtId="49" fontId="37" fillId="0" borderId="10" xfId="2" applyNumberFormat="1" applyFont="1" applyBorder="1" applyAlignment="1">
      <alignment horizontal="center"/>
    </xf>
    <xf numFmtId="49" fontId="37" fillId="0" borderId="10" xfId="2" applyNumberFormat="1" applyFont="1" applyFill="1" applyBorder="1" applyAlignment="1">
      <alignment horizontal="center"/>
    </xf>
    <xf numFmtId="49" fontId="37" fillId="0" borderId="211" xfId="2" applyNumberFormat="1" applyFont="1" applyFill="1" applyBorder="1" applyAlignment="1">
      <alignment horizontal="center"/>
    </xf>
    <xf numFmtId="49" fontId="38" fillId="3" borderId="1" xfId="2" applyNumberFormat="1" applyFont="1" applyFill="1" applyBorder="1" applyAlignment="1">
      <alignment horizontal="center"/>
    </xf>
    <xf numFmtId="0" fontId="16" fillId="0" borderId="145" xfId="3" applyFont="1" applyBorder="1" applyAlignment="1" applyProtection="1">
      <alignment horizontal="left"/>
    </xf>
    <xf numFmtId="0" fontId="16" fillId="0" borderId="146" xfId="3" applyFont="1" applyBorder="1" applyAlignment="1" applyProtection="1">
      <alignment horizontal="left"/>
    </xf>
    <xf numFmtId="49" fontId="38" fillId="3" borderId="36" xfId="2" applyNumberFormat="1" applyFont="1" applyFill="1" applyBorder="1" applyAlignment="1">
      <alignment horizontal="center"/>
    </xf>
    <xf numFmtId="0" fontId="37" fillId="0" borderId="77" xfId="2" applyFont="1" applyBorder="1" applyAlignment="1">
      <alignment horizontal="center"/>
    </xf>
    <xf numFmtId="0" fontId="37" fillId="0" borderId="77" xfId="2" applyFont="1" applyFill="1" applyBorder="1" applyAlignment="1">
      <alignment horizontal="center"/>
    </xf>
    <xf numFmtId="0" fontId="38" fillId="0" borderId="77" xfId="2" applyFont="1" applyBorder="1" applyAlignment="1">
      <alignment horizontal="center"/>
    </xf>
    <xf numFmtId="0" fontId="13" fillId="0" borderId="77" xfId="2" applyFont="1" applyBorder="1" applyAlignment="1">
      <alignment horizontal="center"/>
    </xf>
    <xf numFmtId="167" fontId="38" fillId="0" borderId="139" xfId="2" applyNumberFormat="1" applyFont="1" applyBorder="1" applyAlignment="1">
      <alignment horizontal="center"/>
    </xf>
    <xf numFmtId="167" fontId="23" fillId="0" borderId="141" xfId="2" applyNumberFormat="1" applyFont="1" applyFill="1" applyBorder="1" applyAlignment="1">
      <alignment horizontal="center"/>
    </xf>
    <xf numFmtId="0" fontId="6" fillId="0" borderId="79" xfId="2" applyBorder="1" applyAlignment="1">
      <alignment horizontal="center"/>
    </xf>
    <xf numFmtId="0" fontId="34" fillId="0" borderId="79" xfId="2" applyFont="1" applyBorder="1" applyAlignment="1">
      <alignment horizontal="center"/>
    </xf>
    <xf numFmtId="0" fontId="17" fillId="0" borderId="79" xfId="2" applyFont="1" applyBorder="1" applyAlignment="1">
      <alignment horizontal="center"/>
    </xf>
    <xf numFmtId="49" fontId="37" fillId="0" borderId="127" xfId="2" applyNumberFormat="1" applyFont="1" applyFill="1" applyBorder="1" applyAlignment="1">
      <alignment horizontal="center"/>
    </xf>
    <xf numFmtId="169" fontId="37" fillId="0" borderId="9" xfId="2" applyNumberFormat="1" applyFont="1" applyFill="1" applyBorder="1" applyAlignment="1">
      <alignment horizontal="center"/>
    </xf>
    <xf numFmtId="169" fontId="37" fillId="0" borderId="212" xfId="2" applyNumberFormat="1" applyFont="1" applyFill="1" applyBorder="1" applyAlignment="1">
      <alignment horizontal="center"/>
    </xf>
    <xf numFmtId="3" fontId="53" fillId="0" borderId="46" xfId="0" applyNumberFormat="1" applyFont="1" applyBorder="1" applyAlignment="1">
      <alignment horizontal="center" vertical="center"/>
    </xf>
    <xf numFmtId="3" fontId="37" fillId="0" borderId="9" xfId="0" applyNumberFormat="1" applyFont="1" applyBorder="1" applyAlignment="1">
      <alignment horizontal="center" vertical="center"/>
    </xf>
    <xf numFmtId="3" fontId="37" fillId="0" borderId="212" xfId="0" applyNumberFormat="1" applyFont="1" applyBorder="1" applyAlignment="1">
      <alignment horizontal="center" vertical="center"/>
    </xf>
    <xf numFmtId="3" fontId="37" fillId="0" borderId="46" xfId="0" applyNumberFormat="1" applyFont="1" applyBorder="1" applyAlignment="1">
      <alignment horizontal="center" vertical="center"/>
    </xf>
    <xf numFmtId="3" fontId="53" fillId="0" borderId="9" xfId="0" applyNumberFormat="1" applyFont="1" applyBorder="1" applyAlignment="1">
      <alignment horizontal="center" vertical="center"/>
    </xf>
    <xf numFmtId="3" fontId="37" fillId="0" borderId="213" xfId="0" applyNumberFormat="1" applyFont="1" applyBorder="1" applyAlignment="1">
      <alignment horizontal="center" vertical="center"/>
    </xf>
    <xf numFmtId="49" fontId="37" fillId="0" borderId="42" xfId="2" quotePrefix="1" applyNumberFormat="1" applyFont="1" applyBorder="1" applyAlignment="1">
      <alignment horizontal="center"/>
    </xf>
    <xf numFmtId="169" fontId="37" fillId="0" borderId="38" xfId="2" applyNumberFormat="1" applyFont="1" applyBorder="1" applyAlignment="1">
      <alignment horizontal="center"/>
    </xf>
    <xf numFmtId="169" fontId="37" fillId="0" borderId="176" xfId="2" applyNumberFormat="1" applyFont="1" applyBorder="1" applyAlignment="1">
      <alignment horizontal="center"/>
    </xf>
    <xf numFmtId="3" fontId="53" fillId="0" borderId="42" xfId="0" applyNumberFormat="1" applyFont="1" applyBorder="1" applyAlignment="1">
      <alignment horizontal="center" vertical="center"/>
    </xf>
    <xf numFmtId="3" fontId="37" fillId="0" borderId="38" xfId="0" applyNumberFormat="1" applyFont="1" applyBorder="1" applyAlignment="1">
      <alignment horizontal="center" vertical="center"/>
    </xf>
    <xf numFmtId="3" fontId="37" fillId="0" borderId="176" xfId="0" applyNumberFormat="1" applyFont="1" applyBorder="1" applyAlignment="1">
      <alignment horizontal="center" vertical="center"/>
    </xf>
    <xf numFmtId="3" fontId="37" fillId="0" borderId="42" xfId="0" applyNumberFormat="1" applyFont="1" applyBorder="1" applyAlignment="1">
      <alignment horizontal="center" vertical="center"/>
    </xf>
    <xf numFmtId="3" fontId="53" fillId="0" borderId="38" xfId="0" applyNumberFormat="1" applyFont="1" applyBorder="1" applyAlignment="1">
      <alignment horizontal="center" vertical="center"/>
    </xf>
    <xf numFmtId="3" fontId="37" fillId="0" borderId="208" xfId="0" applyNumberFormat="1" applyFont="1" applyBorder="1" applyAlignment="1">
      <alignment horizontal="center" vertical="center"/>
    </xf>
    <xf numFmtId="49" fontId="38" fillId="2" borderId="113" xfId="2" applyNumberFormat="1" applyFont="1" applyFill="1" applyBorder="1" applyAlignment="1">
      <alignment horizontal="center"/>
    </xf>
    <xf numFmtId="0" fontId="38" fillId="2" borderId="214" xfId="2" applyFont="1" applyFill="1" applyBorder="1" applyAlignment="1">
      <alignment horizontal="center"/>
    </xf>
    <xf numFmtId="0" fontId="38" fillId="2" borderId="215" xfId="2" applyFont="1" applyFill="1" applyBorder="1" applyAlignment="1">
      <alignment horizontal="right"/>
    </xf>
    <xf numFmtId="3" fontId="37" fillId="2" borderId="65" xfId="0" applyNumberFormat="1" applyFont="1" applyFill="1" applyBorder="1" applyAlignment="1">
      <alignment horizontal="center" vertical="center"/>
    </xf>
    <xf numFmtId="3" fontId="37" fillId="2" borderId="66" xfId="0" applyNumberFormat="1" applyFont="1" applyFill="1" applyBorder="1" applyAlignment="1">
      <alignment horizontal="center" vertical="center"/>
    </xf>
    <xf numFmtId="3" fontId="37" fillId="2" borderId="216" xfId="0" applyNumberFormat="1" applyFont="1" applyFill="1" applyBorder="1" applyAlignment="1">
      <alignment horizontal="center" vertical="center"/>
    </xf>
    <xf numFmtId="3" fontId="37" fillId="2" borderId="217" xfId="0" applyNumberFormat="1" applyFont="1" applyFill="1" applyBorder="1" applyAlignment="1">
      <alignment horizontal="center" vertical="center"/>
    </xf>
    <xf numFmtId="49" fontId="37" fillId="0" borderId="9" xfId="2" applyNumberFormat="1" applyFont="1" applyFill="1" applyBorder="1" applyAlignment="1">
      <alignment horizontal="center"/>
    </xf>
    <xf numFmtId="169" fontId="37" fillId="0" borderId="38" xfId="2" applyNumberFormat="1" applyFont="1" applyFill="1" applyBorder="1" applyAlignment="1">
      <alignment horizontal="center"/>
    </xf>
    <xf numFmtId="169" fontId="37" fillId="0" borderId="176" xfId="2" applyNumberFormat="1" applyFont="1" applyFill="1" applyBorder="1" applyAlignment="1">
      <alignment horizontal="center"/>
    </xf>
    <xf numFmtId="49" fontId="37" fillId="0" borderId="218" xfId="2" applyNumberFormat="1" applyFont="1" applyFill="1" applyBorder="1" applyAlignment="1"/>
    <xf numFmtId="49" fontId="37" fillId="0" borderId="219" xfId="2" applyNumberFormat="1" applyFont="1" applyFill="1" applyBorder="1" applyAlignment="1"/>
    <xf numFmtId="49" fontId="37" fillId="0" borderId="220" xfId="2" applyNumberFormat="1" applyFont="1" applyFill="1" applyBorder="1" applyAlignment="1"/>
    <xf numFmtId="0" fontId="11" fillId="0" borderId="6" xfId="0" applyNumberFormat="1" applyFont="1" applyBorder="1" applyAlignment="1" applyProtection="1">
      <alignment horizontal="center" vertical="center" wrapText="1"/>
    </xf>
    <xf numFmtId="0" fontId="11" fillId="0" borderId="6" xfId="0" applyNumberFormat="1" applyFont="1" applyBorder="1" applyAlignment="1" applyProtection="1">
      <alignment horizontal="center" vertical="center" wrapText="1"/>
    </xf>
    <xf numFmtId="0" fontId="11" fillId="0" borderId="26" xfId="0" applyNumberFormat="1" applyFont="1" applyBorder="1" applyAlignment="1" applyProtection="1">
      <alignment horizontal="center" vertical="center" wrapText="1"/>
    </xf>
    <xf numFmtId="49" fontId="44" fillId="0" borderId="6" xfId="0" quotePrefix="1" applyNumberFormat="1" applyFont="1" applyFill="1" applyBorder="1" applyAlignment="1" applyProtection="1">
      <alignment horizontal="center"/>
      <protection locked="0"/>
    </xf>
    <xf numFmtId="166" fontId="44" fillId="0" borderId="6" xfId="0" applyNumberFormat="1" applyFont="1" applyFill="1" applyBorder="1" applyAlignment="1">
      <alignment horizontal="center"/>
    </xf>
    <xf numFmtId="2" fontId="44" fillId="0" borderId="6" xfId="0" applyNumberFormat="1" applyFont="1" applyFill="1" applyBorder="1" applyAlignment="1">
      <alignment horizontal="center"/>
    </xf>
    <xf numFmtId="4" fontId="44" fillId="0" borderId="6" xfId="4" applyNumberFormat="1" applyFont="1" applyFill="1" applyBorder="1" applyAlignment="1" applyProtection="1">
      <alignment horizontal="center" vertical="center"/>
      <protection locked="0"/>
    </xf>
    <xf numFmtId="0" fontId="44" fillId="0" borderId="6" xfId="0" quotePrefix="1" applyFont="1" applyFill="1" applyBorder="1" applyAlignment="1">
      <alignment horizontal="center"/>
    </xf>
    <xf numFmtId="0" fontId="44" fillId="0" borderId="6" xfId="0" applyFont="1" applyFill="1" applyBorder="1" applyAlignment="1">
      <alignment horizontal="center"/>
    </xf>
    <xf numFmtId="2" fontId="44" fillId="0" borderId="6" xfId="0" applyNumberFormat="1" applyFont="1" applyFill="1" applyBorder="1" applyAlignment="1">
      <alignment horizontal="center" wrapText="1"/>
    </xf>
    <xf numFmtId="170" fontId="44" fillId="0" borderId="6" xfId="0" applyNumberFormat="1" applyFont="1" applyFill="1" applyBorder="1" applyAlignment="1">
      <alignment horizontal="center"/>
    </xf>
    <xf numFmtId="49" fontId="11" fillId="0" borderId="85" xfId="0" applyNumberFormat="1" applyFont="1" applyBorder="1" applyAlignment="1">
      <alignment horizontal="center" vertical="center" wrapText="1"/>
    </xf>
    <xf numFmtId="2" fontId="11" fillId="0" borderId="51" xfId="0" applyNumberFormat="1" applyFont="1" applyBorder="1" applyAlignment="1" applyProtection="1">
      <alignment horizontal="center" vertical="center" wrapText="1"/>
    </xf>
    <xf numFmtId="0" fontId="51" fillId="0" borderId="11" xfId="0" applyFont="1" applyBorder="1" applyAlignment="1">
      <alignment horizontal="center" vertical="center"/>
    </xf>
    <xf numFmtId="0" fontId="0" fillId="0" borderId="3" xfId="0" applyBorder="1" applyAlignment="1">
      <alignment horizontal="center" vertical="center"/>
    </xf>
    <xf numFmtId="0" fontId="0" fillId="0" borderId="130"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77" xfId="0" applyBorder="1" applyAlignment="1">
      <alignment horizontal="center" vertical="center"/>
    </xf>
    <xf numFmtId="0" fontId="0" fillId="0" borderId="168" xfId="0" applyBorder="1" applyAlignment="1">
      <alignment horizontal="center" vertical="center"/>
    </xf>
    <xf numFmtId="0" fontId="0" fillId="0" borderId="79" xfId="0" applyBorder="1" applyAlignment="1">
      <alignment horizontal="center" vertical="center"/>
    </xf>
    <xf numFmtId="0" fontId="0" fillId="0" borderId="80" xfId="0" applyBorder="1" applyAlignment="1">
      <alignment horizontal="center" vertical="center"/>
    </xf>
    <xf numFmtId="0" fontId="52" fillId="0" borderId="4" xfId="0" applyFont="1" applyBorder="1" applyAlignment="1">
      <alignment horizontal="right"/>
    </xf>
    <xf numFmtId="0" fontId="52" fillId="0" borderId="0" xfId="0" applyFont="1" applyBorder="1" applyAlignment="1">
      <alignment horizontal="right"/>
    </xf>
    <xf numFmtId="0" fontId="52" fillId="0" borderId="0" xfId="0" applyFont="1" applyBorder="1" applyAlignment="1">
      <alignment horizontal="center"/>
    </xf>
    <xf numFmtId="0" fontId="52" fillId="0" borderId="148" xfId="0" applyFont="1" applyBorder="1" applyAlignment="1">
      <alignment horizontal="center"/>
    </xf>
    <xf numFmtId="0" fontId="17" fillId="0" borderId="0" xfId="2" applyFont="1" applyAlignment="1">
      <alignment horizontal="center" vertical="center"/>
    </xf>
    <xf numFmtId="0" fontId="6" fillId="0" borderId="0" xfId="2" applyAlignment="1">
      <alignment horizontal="center" vertical="center"/>
    </xf>
    <xf numFmtId="0" fontId="37" fillId="0" borderId="77" xfId="2" applyFont="1" applyBorder="1" applyAlignment="1">
      <alignment horizontal="center" textRotation="90" shrinkToFit="1"/>
    </xf>
    <xf numFmtId="49" fontId="12" fillId="0" borderId="3" xfId="3" applyNumberFormat="1" applyFont="1" applyBorder="1" applyAlignment="1" applyProtection="1">
      <alignment horizontal="left" wrapText="1"/>
    </xf>
    <xf numFmtId="49" fontId="12" fillId="0" borderId="147" xfId="3" applyNumberFormat="1" applyFont="1" applyBorder="1" applyAlignment="1" applyProtection="1">
      <alignment horizontal="left" wrapText="1"/>
    </xf>
    <xf numFmtId="49" fontId="40" fillId="0" borderId="153" xfId="3" applyNumberFormat="1" applyFont="1" applyBorder="1" applyAlignment="1">
      <alignment horizontal="left" wrapText="1"/>
    </xf>
    <xf numFmtId="49" fontId="37" fillId="0" borderId="221" xfId="2" applyNumberFormat="1" applyFont="1" applyFill="1" applyBorder="1" applyAlignment="1">
      <alignment horizontal="center"/>
    </xf>
    <xf numFmtId="49" fontId="37" fillId="0" borderId="222" xfId="2" applyNumberFormat="1" applyFont="1" applyFill="1" applyBorder="1" applyAlignment="1">
      <alignment horizontal="center"/>
    </xf>
    <xf numFmtId="0" fontId="6" fillId="0" borderId="90" xfId="2" applyFont="1" applyBorder="1" applyAlignment="1">
      <alignment horizontal="center"/>
    </xf>
    <xf numFmtId="0" fontId="6" fillId="0" borderId="6" xfId="2" applyFont="1" applyBorder="1" applyAlignment="1">
      <alignment horizontal="center"/>
    </xf>
    <xf numFmtId="0" fontId="21" fillId="0" borderId="90" xfId="2" applyFont="1" applyBorder="1" applyAlignment="1">
      <alignment horizontal="right"/>
    </xf>
    <xf numFmtId="0" fontId="21" fillId="0" borderId="6" xfId="2" applyFont="1" applyBorder="1" applyAlignment="1">
      <alignment horizontal="right"/>
    </xf>
    <xf numFmtId="0" fontId="6" fillId="0" borderId="88" xfId="2" quotePrefix="1" applyFont="1" applyBorder="1" applyAlignment="1">
      <alignment horizontal="center"/>
    </xf>
    <xf numFmtId="0" fontId="6" fillId="0" borderId="12" xfId="2" quotePrefix="1" applyFont="1" applyBorder="1" applyAlignment="1">
      <alignment horizontal="center"/>
    </xf>
    <xf numFmtId="0" fontId="6" fillId="0" borderId="10" xfId="2" quotePrefix="1" applyFont="1" applyBorder="1" applyAlignment="1">
      <alignment horizontal="center"/>
    </xf>
    <xf numFmtId="0" fontId="6" fillId="0" borderId="107" xfId="2" quotePrefix="1" applyFont="1" applyBorder="1" applyAlignment="1">
      <alignment horizontal="center"/>
    </xf>
    <xf numFmtId="0" fontId="6" fillId="0" borderId="20" xfId="2" quotePrefix="1" applyFont="1" applyBorder="1" applyAlignment="1">
      <alignment horizontal="center"/>
    </xf>
    <xf numFmtId="0" fontId="6" fillId="0" borderId="46" xfId="2" quotePrefix="1" applyFont="1" applyBorder="1" applyAlignment="1">
      <alignment horizontal="center"/>
    </xf>
    <xf numFmtId="0" fontId="6" fillId="0" borderId="114" xfId="2" quotePrefix="1" applyFont="1" applyBorder="1" applyAlignment="1">
      <alignment horizontal="center"/>
    </xf>
    <xf numFmtId="0" fontId="6" fillId="0" borderId="60" xfId="2" quotePrefix="1" applyFont="1" applyBorder="1" applyAlignment="1">
      <alignment horizontal="center"/>
    </xf>
    <xf numFmtId="0" fontId="6" fillId="0" borderId="42" xfId="2" quotePrefix="1" applyFont="1" applyBorder="1" applyAlignment="1">
      <alignment horizontal="center"/>
    </xf>
    <xf numFmtId="0" fontId="6" fillId="0" borderId="113" xfId="2" quotePrefix="1" applyFont="1" applyBorder="1" applyAlignment="1">
      <alignment horizontal="center"/>
    </xf>
    <xf numFmtId="0" fontId="6" fillId="0" borderId="36" xfId="2" quotePrefix="1" applyFont="1" applyBorder="1" applyAlignment="1">
      <alignment horizontal="center"/>
    </xf>
    <xf numFmtId="0" fontId="6" fillId="0" borderId="37" xfId="2" quotePrefix="1" applyFont="1" applyBorder="1" applyAlignment="1">
      <alignment horizontal="center"/>
    </xf>
    <xf numFmtId="0" fontId="6" fillId="0" borderId="180" xfId="2" quotePrefix="1" applyFont="1" applyBorder="1" applyAlignment="1">
      <alignment horizontal="center"/>
    </xf>
    <xf numFmtId="0" fontId="6" fillId="0" borderId="62" xfId="2" quotePrefix="1" applyFont="1" applyBorder="1" applyAlignment="1">
      <alignment horizontal="center"/>
    </xf>
    <xf numFmtId="0" fontId="6" fillId="0" borderId="125" xfId="2" quotePrefix="1" applyFont="1" applyBorder="1" applyAlignment="1">
      <alignment horizontal="center"/>
    </xf>
    <xf numFmtId="0" fontId="1" fillId="0" borderId="90" xfId="2" applyFont="1" applyBorder="1" applyAlignment="1">
      <alignment horizontal="center"/>
    </xf>
    <xf numFmtId="0" fontId="28" fillId="0" borderId="1" xfId="2" applyFont="1" applyBorder="1" applyAlignment="1">
      <alignment horizontal="left" vertical="center" wrapText="1"/>
    </xf>
    <xf numFmtId="0" fontId="28" fillId="0" borderId="100" xfId="2" applyFont="1" applyBorder="1" applyAlignment="1">
      <alignment horizontal="left" vertical="center" wrapText="1"/>
    </xf>
    <xf numFmtId="0" fontId="23" fillId="0" borderId="128" xfId="2" applyFont="1" applyBorder="1" applyAlignment="1">
      <alignment horizontal="center" vertical="center" wrapText="1"/>
    </xf>
    <xf numFmtId="0" fontId="23" fillId="0" borderId="127" xfId="2" applyFont="1" applyBorder="1" applyAlignment="1">
      <alignment horizontal="center" vertical="center" wrapText="1"/>
    </xf>
    <xf numFmtId="0" fontId="23" fillId="0" borderId="38" xfId="2" applyFont="1" applyBorder="1" applyAlignment="1">
      <alignment horizontal="center" vertical="center"/>
    </xf>
    <xf numFmtId="0" fontId="23" fillId="0" borderId="9" xfId="2" applyFont="1" applyBorder="1" applyAlignment="1">
      <alignment horizontal="center" vertical="center"/>
    </xf>
    <xf numFmtId="0" fontId="23" fillId="0" borderId="38" xfId="2" applyFont="1" applyBorder="1" applyAlignment="1">
      <alignment horizontal="center" vertical="center" wrapText="1"/>
    </xf>
    <xf numFmtId="0" fontId="23" fillId="0" borderId="9" xfId="2" applyFont="1" applyBorder="1" applyAlignment="1">
      <alignment horizontal="center" vertical="center" wrapText="1"/>
    </xf>
    <xf numFmtId="0" fontId="24" fillId="0" borderId="61" xfId="2" applyFont="1" applyBorder="1" applyAlignment="1">
      <alignment horizontal="center" vertical="center" wrapText="1"/>
    </xf>
    <xf numFmtId="0" fontId="24" fillId="0" borderId="59" xfId="2" applyFont="1" applyBorder="1" applyAlignment="1">
      <alignment horizontal="center" vertical="center" wrapText="1"/>
    </xf>
    <xf numFmtId="0" fontId="31" fillId="0" borderId="0" xfId="2" applyFont="1" applyBorder="1" applyAlignment="1">
      <alignment horizontal="center"/>
    </xf>
    <xf numFmtId="0" fontId="28" fillId="0" borderId="75" xfId="2" applyFont="1" applyBorder="1" applyAlignment="1">
      <alignment horizontal="left" vertical="top" wrapText="1"/>
    </xf>
    <xf numFmtId="0" fontId="28" fillId="0" borderId="1" xfId="2" applyFont="1" applyBorder="1" applyAlignment="1">
      <alignment horizontal="left" vertical="top" wrapText="1"/>
    </xf>
    <xf numFmtId="0" fontId="30" fillId="0" borderId="1" xfId="2" applyFont="1" applyBorder="1" applyAlignment="1">
      <alignment horizontal="center" vertical="center"/>
    </xf>
    <xf numFmtId="0" fontId="23" fillId="0" borderId="68" xfId="2" applyFont="1" applyBorder="1" applyAlignment="1">
      <alignment horizontal="right"/>
    </xf>
    <xf numFmtId="0" fontId="6" fillId="0" borderId="63" xfId="2" applyFont="1" applyBorder="1" applyAlignment="1">
      <alignment horizontal="right"/>
    </xf>
    <xf numFmtId="49" fontId="32" fillId="0" borderId="135" xfId="2" applyNumberFormat="1" applyFont="1" applyBorder="1" applyAlignment="1">
      <alignment horizontal="center"/>
    </xf>
    <xf numFmtId="0" fontId="32" fillId="0" borderId="135" xfId="2" applyFont="1" applyBorder="1" applyAlignment="1">
      <alignment horizontal="center"/>
    </xf>
    <xf numFmtId="0" fontId="31" fillId="0" borderId="134" xfId="2" applyFont="1" applyBorder="1" applyAlignment="1">
      <alignment horizontal="center"/>
    </xf>
    <xf numFmtId="0" fontId="31" fillId="0" borderId="63" xfId="2" applyFont="1" applyBorder="1" applyAlignment="1">
      <alignment horizontal="center"/>
    </xf>
    <xf numFmtId="0" fontId="31" fillId="0" borderId="56" xfId="2" applyFont="1" applyBorder="1" applyAlignment="1">
      <alignment horizontal="center"/>
    </xf>
    <xf numFmtId="0" fontId="23" fillId="0" borderId="67" xfId="2" applyFont="1" applyBorder="1" applyAlignment="1">
      <alignment horizontal="right"/>
    </xf>
    <xf numFmtId="0" fontId="23" fillId="0" borderId="0" xfId="2" applyFont="1" applyBorder="1" applyAlignment="1">
      <alignment horizontal="right"/>
    </xf>
    <xf numFmtId="49" fontId="32" fillId="0" borderId="12" xfId="2" applyNumberFormat="1" applyFont="1" applyBorder="1" applyAlignment="1">
      <alignment horizontal="center"/>
    </xf>
    <xf numFmtId="0" fontId="32" fillId="0" borderId="12" xfId="2" applyFont="1" applyBorder="1" applyAlignment="1">
      <alignment horizontal="center"/>
    </xf>
    <xf numFmtId="0" fontId="6" fillId="0" borderId="123" xfId="2" applyFont="1" applyBorder="1" applyAlignment="1">
      <alignment horizontal="center"/>
    </xf>
    <xf numFmtId="0" fontId="6" fillId="0" borderId="62" xfId="2" applyFont="1" applyBorder="1" applyAlignment="1">
      <alignment horizontal="center"/>
    </xf>
    <xf numFmtId="0" fontId="6" fillId="0" borderId="116" xfId="2" applyFont="1" applyBorder="1" applyAlignment="1">
      <alignment horizontal="center"/>
    </xf>
    <xf numFmtId="0" fontId="27" fillId="0" borderId="123" xfId="2" applyFont="1" applyBorder="1" applyAlignment="1">
      <alignment horizontal="center"/>
    </xf>
    <xf numFmtId="0" fontId="27" fillId="0" borderId="62" xfId="2" applyFont="1" applyBorder="1" applyAlignment="1">
      <alignment horizontal="center"/>
    </xf>
    <xf numFmtId="0" fontId="27" fillId="0" borderId="123" xfId="2" applyFont="1" applyBorder="1" applyAlignment="1">
      <alignment horizontal="right" indent="1"/>
    </xf>
    <xf numFmtId="0" fontId="27" fillId="0" borderId="62" xfId="2" applyFont="1" applyBorder="1" applyAlignment="1">
      <alignment horizontal="right" indent="1"/>
    </xf>
    <xf numFmtId="0" fontId="27" fillId="0" borderId="125" xfId="2" applyFont="1" applyBorder="1" applyAlignment="1">
      <alignment horizontal="right" indent="1"/>
    </xf>
    <xf numFmtId="0" fontId="23" fillId="0" borderId="41" xfId="2" applyFont="1" applyBorder="1" applyAlignment="1">
      <alignment horizontal="center" vertical="center"/>
    </xf>
    <xf numFmtId="0" fontId="23" fillId="0" borderId="3" xfId="2" applyFont="1" applyBorder="1" applyAlignment="1">
      <alignment horizontal="center" vertical="center"/>
    </xf>
    <xf numFmtId="0" fontId="23" fillId="0" borderId="130" xfId="2" applyFont="1" applyBorder="1" applyAlignment="1">
      <alignment horizontal="center" vertical="center"/>
    </xf>
    <xf numFmtId="0" fontId="23" fillId="0" borderId="129" xfId="2" applyFont="1" applyBorder="1" applyAlignment="1">
      <alignment horizontal="center" vertical="center"/>
    </xf>
    <xf numFmtId="0" fontId="23" fillId="0" borderId="1" xfId="2" applyFont="1" applyBorder="1" applyAlignment="1">
      <alignment horizontal="center" vertical="center"/>
    </xf>
    <xf numFmtId="0" fontId="23" fillId="0" borderId="100" xfId="2" applyFont="1" applyBorder="1" applyAlignment="1">
      <alignment horizontal="center" vertical="center"/>
    </xf>
    <xf numFmtId="0" fontId="21" fillId="0" borderId="88" xfId="2" quotePrefix="1" applyFont="1" applyBorder="1" applyAlignment="1">
      <alignment horizontal="right"/>
    </xf>
    <xf numFmtId="0" fontId="6" fillId="0" borderId="12" xfId="2" quotePrefix="1" applyFont="1" applyBorder="1" applyAlignment="1">
      <alignment horizontal="right"/>
    </xf>
    <xf numFmtId="0" fontId="6" fillId="0" borderId="10" xfId="2" quotePrefix="1" applyFont="1" applyBorder="1" applyAlignment="1">
      <alignment horizontal="right"/>
    </xf>
    <xf numFmtId="0" fontId="21" fillId="0" borderId="12" xfId="2" quotePrefix="1" applyFont="1" applyBorder="1" applyAlignment="1">
      <alignment horizontal="right"/>
    </xf>
    <xf numFmtId="0" fontId="21" fillId="0" borderId="10" xfId="2" quotePrefix="1" applyFont="1" applyBorder="1" applyAlignment="1">
      <alignment horizontal="right"/>
    </xf>
    <xf numFmtId="0" fontId="21" fillId="0" borderId="113" xfId="2" quotePrefix="1" applyFont="1" applyBorder="1" applyAlignment="1">
      <alignment horizontal="right"/>
    </xf>
    <xf numFmtId="0" fontId="6" fillId="0" borderId="36" xfId="2" quotePrefix="1" applyFont="1" applyBorder="1" applyAlignment="1">
      <alignment horizontal="right"/>
    </xf>
    <xf numFmtId="0" fontId="6" fillId="0" borderId="65" xfId="2" quotePrefix="1" applyFont="1" applyBorder="1" applyAlignment="1">
      <alignment horizontal="right"/>
    </xf>
    <xf numFmtId="0" fontId="21" fillId="0" borderId="114" xfId="2" quotePrefix="1" applyFont="1" applyBorder="1" applyAlignment="1">
      <alignment horizontal="right"/>
    </xf>
    <xf numFmtId="0" fontId="21" fillId="0" borderId="60" xfId="2" quotePrefix="1" applyFont="1" applyBorder="1" applyAlignment="1">
      <alignment horizontal="right"/>
    </xf>
    <xf numFmtId="0" fontId="21" fillId="0" borderId="42" xfId="2" quotePrefix="1" applyFont="1" applyBorder="1" applyAlignment="1">
      <alignment horizontal="right"/>
    </xf>
    <xf numFmtId="0" fontId="3" fillId="0" borderId="90" xfId="2" applyFont="1" applyBorder="1" applyAlignment="1">
      <alignment horizontal="center"/>
    </xf>
    <xf numFmtId="0" fontId="4" fillId="0" borderId="90" xfId="2" applyFont="1" applyBorder="1" applyAlignment="1">
      <alignment horizontal="center"/>
    </xf>
    <xf numFmtId="0" fontId="6" fillId="0" borderId="169" xfId="2" quotePrefix="1" applyFont="1" applyBorder="1" applyAlignment="1">
      <alignment horizontal="center"/>
    </xf>
    <xf numFmtId="0" fontId="6" fillId="0" borderId="19" xfId="2" quotePrefix="1" applyFont="1" applyBorder="1" applyAlignment="1">
      <alignment horizontal="center"/>
    </xf>
    <xf numFmtId="0" fontId="6" fillId="0" borderId="53" xfId="2" quotePrefix="1" applyFont="1" applyBorder="1" applyAlignment="1">
      <alignment horizontal="center"/>
    </xf>
    <xf numFmtId="0" fontId="6" fillId="0" borderId="0" xfId="2" quotePrefix="1" applyFont="1" applyBorder="1" applyAlignment="1">
      <alignment horizontal="center"/>
    </xf>
    <xf numFmtId="0" fontId="46" fillId="0" borderId="8" xfId="4" applyFont="1" applyBorder="1" applyAlignment="1" applyProtection="1">
      <alignment horizontal="center" wrapText="1"/>
      <protection locked="0"/>
    </xf>
    <xf numFmtId="0" fontId="45" fillId="0" borderId="23" xfId="4" applyFont="1" applyBorder="1" applyAlignment="1">
      <alignment wrapText="1"/>
    </xf>
    <xf numFmtId="0" fontId="23" fillId="0" borderId="8" xfId="4" applyFont="1" applyBorder="1" applyAlignment="1" applyProtection="1">
      <alignment horizontal="center"/>
      <protection locked="0"/>
    </xf>
    <xf numFmtId="0" fontId="44" fillId="0" borderId="23" xfId="4" applyBorder="1" applyAlignment="1">
      <alignment horizontal="center"/>
    </xf>
    <xf numFmtId="0" fontId="45" fillId="0" borderId="23" xfId="4" applyFont="1" applyBorder="1" applyAlignment="1">
      <alignment horizontal="center" wrapText="1"/>
    </xf>
    <xf numFmtId="0" fontId="44" fillId="0" borderId="38" xfId="4" applyBorder="1" applyAlignment="1">
      <alignment horizontal="center"/>
    </xf>
    <xf numFmtId="0" fontId="11" fillId="0" borderId="11" xfId="0" applyNumberFormat="1" applyFont="1" applyBorder="1" applyAlignment="1" applyProtection="1">
      <alignment horizontal="left" vertical="distributed"/>
      <protection locked="0"/>
    </xf>
    <xf numFmtId="0" fontId="11" fillId="0" borderId="3" xfId="0" applyNumberFormat="1" applyFont="1" applyBorder="1" applyAlignment="1" applyProtection="1">
      <alignment horizontal="left" vertical="distributed"/>
      <protection locked="0"/>
    </xf>
    <xf numFmtId="0" fontId="11" fillId="0" borderId="24" xfId="0" applyNumberFormat="1" applyFont="1" applyBorder="1" applyAlignment="1" applyProtection="1">
      <alignment horizontal="left" vertical="distributed"/>
      <protection locked="0"/>
    </xf>
    <xf numFmtId="0" fontId="11" fillId="0" borderId="4" xfId="0" applyNumberFormat="1" applyFont="1" applyBorder="1" applyAlignment="1" applyProtection="1">
      <alignment horizontal="left" vertical="distributed"/>
      <protection locked="0"/>
    </xf>
    <xf numFmtId="0" fontId="11" fillId="0" borderId="0" xfId="0" applyNumberFormat="1" applyFont="1" applyBorder="1" applyAlignment="1" applyProtection="1">
      <alignment horizontal="left" vertical="distributed"/>
      <protection locked="0"/>
    </xf>
    <xf numFmtId="0" fontId="11" fillId="0" borderId="2" xfId="0" applyNumberFormat="1" applyFont="1" applyBorder="1" applyAlignment="1" applyProtection="1">
      <alignment horizontal="left" vertical="distributed"/>
      <protection locked="0"/>
    </xf>
    <xf numFmtId="0" fontId="11" fillId="0" borderId="32" xfId="0" applyNumberFormat="1" applyFont="1" applyBorder="1" applyAlignment="1" applyProtection="1">
      <alignment horizontal="left" vertical="distributed"/>
      <protection locked="0"/>
    </xf>
    <xf numFmtId="0" fontId="11" fillId="0" borderId="1" xfId="0" applyNumberFormat="1" applyFont="1" applyBorder="1" applyAlignment="1" applyProtection="1">
      <alignment horizontal="left" vertical="distributed"/>
      <protection locked="0"/>
    </xf>
    <xf numFmtId="0" fontId="11" fillId="0" borderId="33" xfId="0" applyNumberFormat="1" applyFont="1" applyBorder="1" applyAlignment="1" applyProtection="1">
      <alignment horizontal="left" vertical="distributed"/>
      <protection locked="0"/>
    </xf>
    <xf numFmtId="3" fontId="11" fillId="0" borderId="78" xfId="0" quotePrefix="1" applyNumberFormat="1" applyFont="1" applyBorder="1" applyAlignment="1" applyProtection="1">
      <alignment horizontal="center" vertical="center" wrapText="1"/>
    </xf>
    <xf numFmtId="3" fontId="11" fillId="0" borderId="79" xfId="0" quotePrefix="1" applyNumberFormat="1" applyFont="1" applyBorder="1" applyAlignment="1" applyProtection="1">
      <alignment horizontal="center" vertical="center" wrapText="1"/>
    </xf>
    <xf numFmtId="3" fontId="11" fillId="0" borderId="178" xfId="0" applyNumberFormat="1" applyFont="1" applyFill="1" applyBorder="1" applyAlignment="1" applyProtection="1">
      <alignment horizontal="center" vertical="center" wrapText="1"/>
    </xf>
    <xf numFmtId="3" fontId="11" fillId="0" borderId="178" xfId="0" applyNumberFormat="1" applyFont="1" applyBorder="1" applyAlignment="1" applyProtection="1">
      <alignment horizontal="center" vertical="center" wrapText="1"/>
    </xf>
    <xf numFmtId="3" fontId="14" fillId="0" borderId="178" xfId="0" applyNumberFormat="1" applyFont="1" applyBorder="1" applyAlignment="1" applyProtection="1">
      <alignment horizontal="center"/>
      <protection locked="0"/>
    </xf>
    <xf numFmtId="3" fontId="14" fillId="0" borderId="179" xfId="0" applyNumberFormat="1" applyFont="1" applyBorder="1" applyAlignment="1" applyProtection="1">
      <alignment horizontal="center"/>
      <protection locked="0"/>
    </xf>
    <xf numFmtId="3" fontId="11" fillId="0" borderId="113" xfId="0" quotePrefix="1" applyNumberFormat="1" applyFont="1" applyBorder="1" applyAlignment="1" applyProtection="1">
      <alignment horizontal="center" vertical="center" wrapText="1"/>
    </xf>
    <xf numFmtId="3" fontId="11" fillId="0" borderId="36" xfId="0" quotePrefix="1" applyNumberFormat="1" applyFont="1" applyBorder="1" applyAlignment="1" applyProtection="1">
      <alignment horizontal="center" vertical="center" wrapText="1"/>
    </xf>
    <xf numFmtId="3" fontId="11" fillId="0" borderId="43" xfId="0" applyNumberFormat="1" applyFont="1" applyFill="1" applyBorder="1" applyAlignment="1" applyProtection="1">
      <alignment horizontal="center" vertical="center" wrapText="1"/>
    </xf>
    <xf numFmtId="3" fontId="11" fillId="0" borderId="43" xfId="0" applyNumberFormat="1" applyFont="1" applyBorder="1" applyAlignment="1" applyProtection="1">
      <alignment horizontal="center" vertical="center" wrapText="1"/>
    </xf>
    <xf numFmtId="3" fontId="11" fillId="0" borderId="156" xfId="0" applyNumberFormat="1" applyFont="1" applyFill="1" applyBorder="1" applyAlignment="1" applyProtection="1">
      <alignment horizontal="center" vertical="center" wrapText="1"/>
    </xf>
    <xf numFmtId="3" fontId="11" fillId="0" borderId="169" xfId="0" quotePrefix="1" applyNumberFormat="1" applyFont="1" applyBorder="1" applyAlignment="1" applyProtection="1">
      <alignment horizontal="center" vertical="center" wrapText="1"/>
    </xf>
    <xf numFmtId="3" fontId="11" fillId="0" borderId="19" xfId="0" quotePrefix="1" applyNumberFormat="1" applyFont="1" applyBorder="1" applyAlignment="1" applyProtection="1">
      <alignment horizontal="center" vertical="center" wrapText="1"/>
    </xf>
    <xf numFmtId="3" fontId="11" fillId="0" borderId="164" xfId="0" applyNumberFormat="1" applyFont="1" applyFill="1" applyBorder="1" applyAlignment="1" applyProtection="1">
      <alignment horizontal="center" vertical="center" wrapText="1"/>
    </xf>
    <xf numFmtId="3" fontId="11" fillId="0" borderId="164" xfId="0" applyNumberFormat="1" applyFont="1" applyBorder="1" applyAlignment="1" applyProtection="1">
      <alignment horizontal="center" vertical="center" wrapText="1"/>
    </xf>
    <xf numFmtId="3" fontId="14" fillId="0" borderId="164" xfId="0" applyNumberFormat="1" applyFont="1" applyBorder="1" applyAlignment="1" applyProtection="1">
      <alignment horizontal="center"/>
      <protection locked="0"/>
    </xf>
    <xf numFmtId="3" fontId="14" fillId="0" borderId="177" xfId="0" applyNumberFormat="1" applyFont="1" applyBorder="1" applyAlignment="1" applyProtection="1">
      <alignment horizontal="center"/>
      <protection locked="0"/>
    </xf>
    <xf numFmtId="3" fontId="11" fillId="0" borderId="88" xfId="0" quotePrefix="1" applyNumberFormat="1" applyFont="1" applyBorder="1" applyAlignment="1" applyProtection="1">
      <alignment horizontal="center" vertical="center" wrapText="1"/>
    </xf>
    <xf numFmtId="3" fontId="11" fillId="0" borderId="12" xfId="0" quotePrefix="1" applyNumberFormat="1" applyFont="1" applyBorder="1" applyAlignment="1" applyProtection="1">
      <alignment horizontal="center" vertical="center" wrapText="1"/>
    </xf>
    <xf numFmtId="3" fontId="11" fillId="0" borderId="47" xfId="0" applyNumberFormat="1" applyFont="1" applyFill="1" applyBorder="1" applyAlignment="1" applyProtection="1">
      <alignment horizontal="center" vertical="center" wrapText="1"/>
    </xf>
    <xf numFmtId="3" fontId="11" fillId="0" borderId="47" xfId="0" applyNumberFormat="1" applyFont="1" applyBorder="1" applyAlignment="1" applyProtection="1">
      <alignment horizontal="center" vertical="center" wrapText="1"/>
    </xf>
    <xf numFmtId="3" fontId="14" fillId="0" borderId="47" xfId="0" applyNumberFormat="1" applyFont="1" applyBorder="1" applyAlignment="1" applyProtection="1">
      <alignment horizontal="center"/>
      <protection locked="0"/>
    </xf>
    <xf numFmtId="3" fontId="14" fillId="0" borderId="159" xfId="0" applyNumberFormat="1" applyFont="1" applyBorder="1" applyAlignment="1" applyProtection="1">
      <alignment horizontal="center"/>
      <protection locked="0"/>
    </xf>
    <xf numFmtId="3" fontId="11" fillId="0" borderId="159" xfId="0" applyNumberFormat="1" applyFont="1" applyFill="1" applyBorder="1" applyAlignment="1" applyProtection="1">
      <alignment horizontal="center" vertical="center" wrapText="1"/>
    </xf>
    <xf numFmtId="3" fontId="11" fillId="0" borderId="88" xfId="0" quotePrefix="1" applyNumberFormat="1" applyFont="1" applyBorder="1" applyAlignment="1" applyProtection="1">
      <alignment horizontal="center" vertical="center"/>
    </xf>
    <xf numFmtId="3" fontId="11" fillId="0" borderId="12" xfId="0" quotePrefix="1" applyNumberFormat="1" applyFont="1" applyBorder="1" applyAlignment="1" applyProtection="1">
      <alignment horizontal="center" vertical="center"/>
    </xf>
    <xf numFmtId="3" fontId="11" fillId="0" borderId="114" xfId="0" quotePrefix="1" applyNumberFormat="1" applyFont="1" applyBorder="1" applyAlignment="1" applyProtection="1">
      <alignment horizontal="center" vertical="center" wrapText="1"/>
    </xf>
    <xf numFmtId="3" fontId="11" fillId="0" borderId="60" xfId="0" quotePrefix="1" applyNumberFormat="1" applyFont="1" applyBorder="1" applyAlignment="1" applyProtection="1">
      <alignment horizontal="center" vertical="center" wrapText="1"/>
    </xf>
    <xf numFmtId="3" fontId="11" fillId="0" borderId="158" xfId="0" applyNumberFormat="1" applyFont="1" applyFill="1" applyBorder="1" applyAlignment="1" applyProtection="1">
      <alignment horizontal="center" vertical="center" wrapText="1"/>
    </xf>
    <xf numFmtId="3" fontId="11" fillId="0" borderId="158" xfId="0" applyNumberFormat="1" applyFont="1" applyBorder="1" applyAlignment="1" applyProtection="1">
      <alignment horizontal="center" vertical="center" wrapText="1"/>
    </xf>
    <xf numFmtId="3" fontId="11" fillId="0" borderId="158" xfId="0" applyNumberFormat="1" applyFont="1" applyBorder="1" applyAlignment="1" applyProtection="1">
      <alignment horizontal="center" vertical="center"/>
      <protection locked="0"/>
    </xf>
    <xf numFmtId="3" fontId="11" fillId="0" borderId="162" xfId="0" applyNumberFormat="1" applyFont="1" applyBorder="1" applyAlignment="1" applyProtection="1">
      <alignment horizontal="center" vertical="center"/>
      <protection locked="0"/>
    </xf>
    <xf numFmtId="3" fontId="11" fillId="0" borderId="155" xfId="0" quotePrefix="1" applyNumberFormat="1" applyFont="1" applyBorder="1" applyAlignment="1" applyProtection="1">
      <alignment horizontal="center" vertical="center" wrapText="1"/>
    </xf>
    <xf numFmtId="3" fontId="11" fillId="0" borderId="37" xfId="0" quotePrefix="1" applyNumberFormat="1" applyFont="1" applyBorder="1" applyAlignment="1" applyProtection="1">
      <alignment horizontal="center" vertical="center" wrapText="1"/>
    </xf>
    <xf numFmtId="3" fontId="11" fillId="0" borderId="43" xfId="0" quotePrefix="1" applyNumberFormat="1" applyFont="1" applyBorder="1" applyAlignment="1" applyProtection="1">
      <alignment horizontal="center" vertical="center" wrapText="1"/>
    </xf>
    <xf numFmtId="3" fontId="11" fillId="0" borderId="35" xfId="0" quotePrefix="1" applyNumberFormat="1" applyFont="1" applyBorder="1" applyAlignment="1" applyProtection="1">
      <alignment horizontal="center" vertical="center" wrapText="1"/>
    </xf>
    <xf numFmtId="3" fontId="11" fillId="0" borderId="31" xfId="0" applyNumberFormat="1" applyFont="1" applyFill="1" applyBorder="1" applyAlignment="1" applyProtection="1">
      <alignment horizontal="center" vertical="center" wrapText="1"/>
    </xf>
    <xf numFmtId="3" fontId="11" fillId="0" borderId="108" xfId="0" applyNumberFormat="1" applyFont="1" applyFill="1" applyBorder="1" applyAlignment="1" applyProtection="1">
      <alignment horizontal="center" vertical="center" wrapText="1"/>
    </xf>
    <xf numFmtId="3" fontId="11" fillId="0" borderId="43" xfId="0" applyNumberFormat="1" applyFont="1" applyBorder="1" applyAlignment="1" applyProtection="1">
      <alignment horizontal="center"/>
      <protection locked="0"/>
    </xf>
    <xf numFmtId="3" fontId="11" fillId="0" borderId="156" xfId="0" applyNumberFormat="1" applyFont="1" applyBorder="1" applyAlignment="1" applyProtection="1">
      <alignment horizontal="center"/>
      <protection locked="0"/>
    </xf>
    <xf numFmtId="3" fontId="14" fillId="0" borderId="88" xfId="0" quotePrefix="1" applyNumberFormat="1" applyFont="1" applyBorder="1" applyAlignment="1" applyProtection="1">
      <alignment horizontal="center" vertical="center" wrapText="1"/>
    </xf>
    <xf numFmtId="3" fontId="14" fillId="0" borderId="12" xfId="0" quotePrefix="1" applyNumberFormat="1" applyFont="1" applyBorder="1" applyAlignment="1" applyProtection="1">
      <alignment horizontal="center" vertical="center" wrapText="1"/>
    </xf>
    <xf numFmtId="3" fontId="11" fillId="0" borderId="30" xfId="0" applyNumberFormat="1" applyFont="1" applyBorder="1" applyAlignment="1" applyProtection="1">
      <alignment horizontal="center" vertical="center" wrapText="1"/>
    </xf>
    <xf numFmtId="3" fontId="11" fillId="0" borderId="164" xfId="0" applyNumberFormat="1" applyFont="1" applyBorder="1" applyAlignment="1" applyProtection="1">
      <alignment horizontal="center"/>
      <protection locked="0"/>
    </xf>
    <xf numFmtId="3" fontId="11" fillId="0" borderId="177" xfId="0" applyNumberFormat="1" applyFont="1" applyBorder="1" applyAlignment="1" applyProtection="1">
      <alignment horizontal="center"/>
      <protection locked="0"/>
    </xf>
    <xf numFmtId="3" fontId="11" fillId="0" borderId="47" xfId="0" applyNumberFormat="1" applyFont="1" applyBorder="1" applyAlignment="1" applyProtection="1">
      <alignment horizontal="center"/>
      <protection locked="0"/>
    </xf>
    <xf numFmtId="3" fontId="11" fillId="0" borderId="159" xfId="0" applyNumberFormat="1" applyFont="1" applyBorder="1" applyAlignment="1" applyProtection="1">
      <alignment horizontal="center"/>
      <protection locked="0"/>
    </xf>
    <xf numFmtId="3" fontId="11" fillId="0" borderId="158" xfId="0" applyNumberFormat="1" applyFont="1" applyBorder="1" applyAlignment="1" applyProtection="1">
      <alignment horizontal="center"/>
      <protection locked="0"/>
    </xf>
    <xf numFmtId="3" fontId="11" fillId="0" borderId="162" xfId="0" applyNumberFormat="1" applyFont="1" applyBorder="1" applyAlignment="1" applyProtection="1">
      <alignment horizontal="center"/>
      <protection locked="0"/>
    </xf>
    <xf numFmtId="0" fontId="11" fillId="0" borderId="95" xfId="0" quotePrefix="1" applyNumberFormat="1" applyFont="1" applyBorder="1" applyAlignment="1" applyProtection="1">
      <alignment horizontal="center" vertical="center" wrapText="1"/>
      <protection locked="0"/>
    </xf>
    <xf numFmtId="0" fontId="11" fillId="0" borderId="96" xfId="0" quotePrefix="1" applyNumberFormat="1" applyFont="1" applyBorder="1" applyAlignment="1" applyProtection="1">
      <alignment horizontal="center" vertical="center" wrapText="1"/>
      <protection locked="0"/>
    </xf>
    <xf numFmtId="0" fontId="11" fillId="0" borderId="93" xfId="0" quotePrefix="1" applyNumberFormat="1" applyFont="1" applyBorder="1" applyAlignment="1" applyProtection="1">
      <alignment horizontal="center" vertical="center" wrapText="1"/>
      <protection locked="0"/>
    </xf>
    <xf numFmtId="0" fontId="11" fillId="0" borderId="45" xfId="0" quotePrefix="1" applyNumberFormat="1" applyFont="1" applyBorder="1" applyAlignment="1" applyProtection="1">
      <alignment horizontal="center" vertical="center" wrapText="1"/>
      <protection locked="0"/>
    </xf>
    <xf numFmtId="3" fontId="11" fillId="0" borderId="48" xfId="0" applyNumberFormat="1" applyFont="1" applyFill="1" applyBorder="1" applyAlignment="1" applyProtection="1">
      <alignment horizontal="center" vertical="center" wrapText="1"/>
    </xf>
    <xf numFmtId="3" fontId="11" fillId="0" borderId="48" xfId="0" applyNumberFormat="1" applyFont="1" applyBorder="1" applyAlignment="1" applyProtection="1">
      <alignment horizontal="center" vertical="center" wrapText="1"/>
    </xf>
    <xf numFmtId="3" fontId="11" fillId="0" borderId="49" xfId="0" applyNumberFormat="1" applyFont="1" applyFill="1" applyBorder="1" applyAlignment="1" applyProtection="1">
      <alignment horizontal="center" vertical="center" wrapText="1"/>
    </xf>
    <xf numFmtId="3" fontId="11" fillId="0" borderId="49" xfId="0" applyNumberFormat="1" applyFont="1" applyBorder="1" applyAlignment="1" applyProtection="1">
      <alignment horizontal="center" vertical="center" wrapText="1"/>
    </xf>
    <xf numFmtId="3" fontId="11" fillId="0" borderId="29" xfId="0" applyNumberFormat="1" applyFont="1" applyBorder="1" applyAlignment="1" applyProtection="1">
      <alignment horizontal="center"/>
      <protection locked="0"/>
    </xf>
    <xf numFmtId="3" fontId="11" fillId="0" borderId="157" xfId="0" applyNumberFormat="1" applyFont="1" applyBorder="1" applyAlignment="1" applyProtection="1">
      <alignment horizontal="center"/>
      <protection locked="0"/>
    </xf>
    <xf numFmtId="3" fontId="11" fillId="0" borderId="82" xfId="0" applyNumberFormat="1" applyFont="1" applyBorder="1" applyAlignment="1" applyProtection="1">
      <alignment horizontal="center" vertical="center" wrapText="1"/>
    </xf>
    <xf numFmtId="3" fontId="11" fillId="0" borderId="104" xfId="0" applyNumberFormat="1" applyFont="1" applyBorder="1" applyAlignment="1" applyProtection="1">
      <alignment horizontal="center" vertical="center" wrapText="1"/>
    </xf>
    <xf numFmtId="3" fontId="11" fillId="0" borderId="105" xfId="0" applyNumberFormat="1" applyFont="1" applyBorder="1" applyAlignment="1" applyProtection="1">
      <alignment horizontal="center" vertical="center" wrapText="1"/>
    </xf>
    <xf numFmtId="3" fontId="11" fillId="0" borderId="31" xfId="0" applyNumberFormat="1" applyFont="1" applyBorder="1" applyAlignment="1" applyProtection="1">
      <alignment horizontal="center" vertical="center" wrapText="1"/>
    </xf>
    <xf numFmtId="3" fontId="11" fillId="0" borderId="108" xfId="0" applyNumberFormat="1" applyFont="1" applyBorder="1" applyAlignment="1" applyProtection="1">
      <alignment horizontal="center" vertical="center" wrapText="1"/>
    </xf>
    <xf numFmtId="0" fontId="11" fillId="0" borderId="81" xfId="0" applyNumberFormat="1" applyFont="1" applyBorder="1" applyAlignment="1">
      <alignment horizontal="center" vertical="center" wrapText="1"/>
    </xf>
    <xf numFmtId="0" fontId="11" fillId="0" borderId="84" xfId="0" applyNumberFormat="1" applyFont="1" applyBorder="1" applyAlignment="1">
      <alignment horizontal="center" vertical="center" wrapText="1"/>
    </xf>
    <xf numFmtId="0" fontId="11" fillId="0" borderId="112" xfId="0" applyNumberFormat="1" applyFont="1" applyBorder="1" applyAlignment="1">
      <alignment horizontal="center" vertical="center" wrapText="1"/>
    </xf>
    <xf numFmtId="0" fontId="11" fillId="0" borderId="82" xfId="0" applyNumberFormat="1" applyFont="1" applyBorder="1" applyAlignment="1">
      <alignment horizontal="center" vertical="center" wrapText="1"/>
    </xf>
    <xf numFmtId="0" fontId="11" fillId="0" borderId="30" xfId="0" applyNumberFormat="1" applyFont="1" applyBorder="1" applyAlignment="1">
      <alignment horizontal="center" vertical="center" wrapText="1"/>
    </xf>
    <xf numFmtId="0" fontId="11" fillId="0" borderId="31" xfId="0" applyNumberFormat="1" applyFont="1" applyBorder="1" applyAlignment="1">
      <alignment horizontal="center" vertical="center" wrapText="1"/>
    </xf>
    <xf numFmtId="0" fontId="11" fillId="0" borderId="82" xfId="0" applyNumberFormat="1" applyFont="1" applyBorder="1" applyAlignment="1" applyProtection="1">
      <alignment horizontal="center" vertical="center" wrapText="1"/>
    </xf>
    <xf numFmtId="0" fontId="11" fillId="0" borderId="30" xfId="0" applyNumberFormat="1" applyFont="1" applyBorder="1" applyAlignment="1" applyProtection="1">
      <alignment horizontal="center" vertical="center" wrapText="1"/>
    </xf>
    <xf numFmtId="0" fontId="11" fillId="0" borderId="31" xfId="0" applyNumberFormat="1" applyFont="1" applyBorder="1" applyAlignment="1" applyProtection="1">
      <alignment horizontal="center" vertical="center" wrapText="1"/>
    </xf>
    <xf numFmtId="0" fontId="11" fillId="0" borderId="104" xfId="0" applyNumberFormat="1" applyFont="1" applyBorder="1" applyAlignment="1" applyProtection="1">
      <alignment horizontal="center" vertical="center" wrapText="1"/>
    </xf>
    <xf numFmtId="0" fontId="11" fillId="0" borderId="105" xfId="0" applyNumberFormat="1" applyFont="1" applyBorder="1" applyAlignment="1" applyProtection="1">
      <alignment horizontal="center" vertical="center" wrapText="1"/>
    </xf>
    <xf numFmtId="0" fontId="11" fillId="0" borderId="108" xfId="0" applyNumberFormat="1" applyFont="1" applyBorder="1" applyAlignment="1" applyProtection="1">
      <alignment horizontal="center" vertical="center" wrapText="1"/>
    </xf>
    <xf numFmtId="0" fontId="11" fillId="0" borderId="95" xfId="0" quotePrefix="1" applyNumberFormat="1" applyFont="1" applyBorder="1" applyAlignment="1" applyProtection="1">
      <alignment horizontal="center" vertical="center"/>
    </xf>
    <xf numFmtId="0" fontId="11" fillId="0" borderId="96" xfId="0" quotePrefix="1" applyNumberFormat="1" applyFont="1" applyBorder="1" applyAlignment="1" applyProtection="1">
      <alignment horizontal="center" vertical="center"/>
    </xf>
    <xf numFmtId="0" fontId="10" fillId="0" borderId="0" xfId="0" applyNumberFormat="1" applyFont="1" applyAlignment="1" applyProtection="1">
      <alignment horizontal="center"/>
      <protection locked="0"/>
    </xf>
    <xf numFmtId="0" fontId="18" fillId="0" borderId="0" xfId="0" applyNumberFormat="1" applyFont="1" applyAlignment="1" applyProtection="1">
      <alignment horizontal="center"/>
      <protection locked="0"/>
    </xf>
    <xf numFmtId="0" fontId="10" fillId="0" borderId="0" xfId="0" applyNumberFormat="1" applyFont="1" applyBorder="1" applyAlignment="1" applyProtection="1">
      <alignment horizontal="center" vertical="center"/>
      <protection locked="0"/>
    </xf>
    <xf numFmtId="0" fontId="10" fillId="0" borderId="79" xfId="0" applyNumberFormat="1" applyFont="1" applyBorder="1" applyAlignment="1" applyProtection="1">
      <alignment horizontal="center" vertical="center"/>
      <protection locked="0"/>
    </xf>
    <xf numFmtId="3" fontId="11" fillId="0" borderId="68" xfId="0" applyNumberFormat="1" applyFont="1" applyBorder="1" applyAlignment="1" applyProtection="1">
      <alignment horizontal="center" vertical="center" wrapText="1"/>
    </xf>
    <xf numFmtId="3" fontId="11" fillId="0" borderId="63" xfId="0" applyNumberFormat="1" applyFont="1" applyBorder="1" applyAlignment="1" applyProtection="1">
      <alignment horizontal="center" vertical="center" wrapText="1"/>
    </xf>
    <xf numFmtId="3" fontId="11" fillId="0" borderId="69" xfId="0" applyNumberFormat="1" applyFont="1" applyBorder="1" applyAlignment="1" applyProtection="1">
      <alignment horizontal="center" vertical="center" wrapText="1"/>
    </xf>
    <xf numFmtId="3" fontId="11" fillId="0" borderId="67" xfId="0" applyNumberFormat="1" applyFont="1" applyBorder="1" applyAlignment="1" applyProtection="1">
      <alignment horizontal="center" vertical="center" wrapText="1"/>
    </xf>
    <xf numFmtId="3" fontId="11" fillId="0" borderId="0" xfId="0" applyNumberFormat="1" applyFont="1" applyBorder="1" applyAlignment="1" applyProtection="1">
      <alignment horizontal="center" vertical="center" wrapText="1"/>
    </xf>
    <xf numFmtId="3" fontId="11" fillId="0" borderId="2" xfId="0" applyNumberFormat="1" applyFont="1" applyBorder="1" applyAlignment="1" applyProtection="1">
      <alignment horizontal="center" vertical="center" wrapText="1"/>
    </xf>
    <xf numFmtId="3" fontId="11" fillId="0" borderId="75" xfId="0" applyNumberFormat="1" applyFont="1" applyBorder="1" applyAlignment="1" applyProtection="1">
      <alignment horizontal="center" vertical="center" wrapText="1"/>
    </xf>
    <xf numFmtId="3" fontId="11" fillId="0" borderId="1" xfId="0" applyNumberFormat="1" applyFont="1" applyBorder="1" applyAlignment="1" applyProtection="1">
      <alignment horizontal="center" vertical="center" wrapText="1"/>
    </xf>
    <xf numFmtId="3" fontId="11" fillId="0" borderId="33" xfId="0" applyNumberFormat="1" applyFont="1" applyBorder="1" applyAlignment="1" applyProtection="1">
      <alignment horizontal="center" vertical="center" wrapText="1"/>
    </xf>
    <xf numFmtId="3" fontId="11" fillId="0" borderId="82" xfId="0" applyNumberFormat="1" applyFont="1" applyFill="1" applyBorder="1" applyAlignment="1" applyProtection="1">
      <alignment horizontal="center" vertical="center" wrapText="1"/>
    </xf>
    <xf numFmtId="3" fontId="11" fillId="0" borderId="30" xfId="0" applyNumberFormat="1" applyFont="1" applyFill="1" applyBorder="1" applyAlignment="1" applyProtection="1">
      <alignment horizontal="center" vertical="center" wrapText="1"/>
    </xf>
    <xf numFmtId="0" fontId="11" fillId="0" borderId="90" xfId="0" applyNumberFormat="1" applyFont="1" applyBorder="1" applyAlignment="1" applyProtection="1">
      <alignment horizontal="center" vertical="center" wrapText="1"/>
    </xf>
    <xf numFmtId="0" fontId="11" fillId="0" borderId="6" xfId="0" applyNumberFormat="1" applyFont="1" applyBorder="1" applyAlignment="1" applyProtection="1">
      <alignment horizontal="center" vertical="center" wrapText="1"/>
    </xf>
    <xf numFmtId="0" fontId="10" fillId="0" borderId="0" xfId="0" applyNumberFormat="1" applyFont="1" applyBorder="1" applyAlignment="1" applyProtection="1">
      <alignment horizontal="center"/>
      <protection locked="0"/>
    </xf>
    <xf numFmtId="0" fontId="11" fillId="0" borderId="81" xfId="0" applyNumberFormat="1" applyFont="1" applyBorder="1" applyAlignment="1" applyProtection="1">
      <alignment horizontal="center" vertical="center" wrapText="1"/>
    </xf>
    <xf numFmtId="0" fontId="11" fillId="0" borderId="84" xfId="0" applyNumberFormat="1" applyFont="1" applyBorder="1" applyAlignment="1" applyProtection="1">
      <alignment horizontal="center" vertical="center" wrapText="1"/>
    </xf>
    <xf numFmtId="0" fontId="11" fillId="0" borderId="112" xfId="0" applyNumberFormat="1" applyFont="1" applyBorder="1" applyAlignment="1" applyProtection="1">
      <alignment horizontal="center" vertical="center" wrapText="1"/>
    </xf>
    <xf numFmtId="0" fontId="7" fillId="0" borderId="0" xfId="0" applyNumberFormat="1" applyFont="1" applyBorder="1" applyAlignment="1" applyProtection="1">
      <alignment horizontal="left" vertical="center"/>
      <protection locked="0"/>
    </xf>
    <xf numFmtId="0" fontId="7" fillId="0" borderId="0" xfId="0" applyNumberFormat="1" applyFont="1" applyBorder="1" applyAlignment="1" applyProtection="1">
      <alignment horizontal="center"/>
      <protection locked="0"/>
    </xf>
    <xf numFmtId="0" fontId="22" fillId="0" borderId="0" xfId="0" applyNumberFormat="1" applyFont="1" applyBorder="1" applyAlignment="1" applyProtection="1">
      <alignment horizontal="center" vertical="center"/>
      <protection locked="0"/>
    </xf>
    <xf numFmtId="0" fontId="11" fillId="0" borderId="91" xfId="0" applyNumberFormat="1" applyFont="1" applyBorder="1" applyAlignment="1" applyProtection="1">
      <alignment horizontal="center" vertical="center" wrapText="1"/>
    </xf>
    <xf numFmtId="0" fontId="11" fillId="0" borderId="26" xfId="0" applyNumberFormat="1" applyFont="1" applyBorder="1" applyAlignment="1" applyProtection="1">
      <alignment horizontal="center" vertical="center" wrapText="1"/>
    </xf>
    <xf numFmtId="0" fontId="11" fillId="0" borderId="93" xfId="0" applyNumberFormat="1" applyFont="1" applyBorder="1" applyAlignment="1" applyProtection="1">
      <alignment horizontal="right" vertical="center"/>
    </xf>
    <xf numFmtId="0" fontId="14" fillId="0" borderId="45" xfId="0" applyNumberFormat="1" applyFont="1" applyBorder="1" applyAlignment="1" applyProtection="1">
      <alignment horizontal="right" vertical="center"/>
    </xf>
    <xf numFmtId="0" fontId="14" fillId="0" borderId="15" xfId="0" applyNumberFormat="1" applyFont="1" applyBorder="1" applyAlignment="1" applyProtection="1">
      <alignment horizontal="right" vertical="center"/>
    </xf>
    <xf numFmtId="0" fontId="11" fillId="0" borderId="93" xfId="0" quotePrefix="1" applyNumberFormat="1" applyFont="1" applyBorder="1" applyAlignment="1" applyProtection="1">
      <alignment horizontal="center" vertical="center"/>
      <protection locked="0"/>
    </xf>
    <xf numFmtId="0" fontId="11" fillId="0" borderId="45" xfId="0" applyNumberFormat="1" applyFont="1" applyBorder="1" applyAlignment="1" applyProtection="1">
      <alignment horizontal="center" vertical="center"/>
      <protection locked="0"/>
    </xf>
    <xf numFmtId="0" fontId="11" fillId="0" borderId="15" xfId="0" applyNumberFormat="1" applyFont="1" applyBorder="1" applyAlignment="1" applyProtection="1">
      <alignment horizontal="center" vertical="center"/>
      <protection locked="0"/>
    </xf>
    <xf numFmtId="0" fontId="11" fillId="0" borderId="95" xfId="0" applyNumberFormat="1" applyFont="1" applyBorder="1" applyAlignment="1" applyProtection="1">
      <alignment horizontal="center" vertical="center"/>
    </xf>
    <xf numFmtId="0" fontId="11" fillId="0" borderId="96" xfId="0" applyNumberFormat="1" applyFont="1" applyBorder="1" applyAlignment="1" applyProtection="1">
      <alignment horizontal="center" vertical="center"/>
    </xf>
    <xf numFmtId="0" fontId="11" fillId="0" borderId="97" xfId="0" applyNumberFormat="1" applyFont="1" applyBorder="1" applyAlignment="1" applyProtection="1">
      <alignment horizontal="center" vertical="center"/>
    </xf>
    <xf numFmtId="0" fontId="7" fillId="0" borderId="0" xfId="0" applyNumberFormat="1" applyFont="1" applyBorder="1" applyAlignment="1" applyProtection="1">
      <alignment horizontal="left"/>
      <protection locked="0"/>
    </xf>
    <xf numFmtId="0" fontId="11" fillId="0" borderId="70" xfId="0" applyNumberFormat="1" applyFont="1" applyBorder="1" applyAlignment="1" applyProtection="1">
      <alignment horizontal="center" vertical="center" wrapText="1"/>
    </xf>
    <xf numFmtId="0" fontId="11" fillId="0" borderId="83" xfId="0" applyNumberFormat="1" applyFont="1" applyBorder="1" applyAlignment="1" applyProtection="1">
      <alignment horizontal="center" vertical="center" wrapText="1"/>
    </xf>
    <xf numFmtId="0" fontId="11" fillId="0" borderId="4" xfId="0" applyNumberFormat="1" applyFont="1" applyBorder="1" applyAlignment="1" applyProtection="1">
      <alignment horizontal="center" vertical="center" wrapText="1"/>
    </xf>
    <xf numFmtId="0" fontId="11" fillId="0" borderId="77" xfId="0" applyNumberFormat="1" applyFont="1" applyBorder="1" applyAlignment="1" applyProtection="1">
      <alignment horizontal="center" vertical="center" wrapText="1"/>
    </xf>
    <xf numFmtId="0" fontId="11" fillId="0" borderId="32" xfId="0" applyNumberFormat="1" applyFont="1" applyBorder="1" applyAlignment="1" applyProtection="1">
      <alignment horizontal="center" vertical="center" wrapText="1"/>
    </xf>
    <xf numFmtId="0" fontId="11" fillId="0" borderId="100" xfId="0" applyNumberFormat="1" applyFont="1" applyBorder="1" applyAlignment="1" applyProtection="1">
      <alignment horizontal="center" vertical="center" wrapText="1"/>
    </xf>
    <xf numFmtId="0" fontId="11" fillId="0" borderId="150" xfId="0" quotePrefix="1" applyNumberFormat="1" applyFont="1" applyBorder="1" applyAlignment="1" applyProtection="1">
      <alignment horizontal="center" vertical="center"/>
      <protection locked="0"/>
    </xf>
    <xf numFmtId="0" fontId="11" fillId="0" borderId="151" xfId="0" quotePrefix="1" applyNumberFormat="1" applyFont="1" applyBorder="1" applyAlignment="1" applyProtection="1">
      <alignment horizontal="center" vertical="center"/>
      <protection locked="0"/>
    </xf>
    <xf numFmtId="0" fontId="11" fillId="0" borderId="154" xfId="0" quotePrefix="1" applyNumberFormat="1" applyFont="1" applyBorder="1" applyAlignment="1" applyProtection="1">
      <alignment horizontal="center" vertical="center"/>
      <protection locked="0"/>
    </xf>
    <xf numFmtId="0" fontId="11" fillId="0" borderId="18" xfId="0" applyNumberFormat="1" applyFont="1" applyBorder="1" applyAlignment="1" applyProtection="1">
      <alignment horizontal="center" vertical="center" wrapText="1"/>
    </xf>
    <xf numFmtId="0" fontId="11" fillId="0" borderId="87" xfId="0" applyNumberFormat="1" applyFont="1" applyBorder="1" applyAlignment="1" applyProtection="1">
      <alignment horizontal="center" vertical="center" wrapText="1"/>
    </xf>
    <xf numFmtId="0" fontId="11" fillId="0" borderId="27" xfId="0" applyNumberFormat="1" applyFont="1" applyBorder="1" applyAlignment="1" applyProtection="1">
      <alignment horizontal="center" vertical="center" wrapText="1"/>
    </xf>
    <xf numFmtId="0" fontId="11" fillId="0" borderId="92" xfId="0" applyNumberFormat="1" applyFont="1" applyBorder="1" applyAlignment="1" applyProtection="1">
      <alignment horizontal="center" vertical="center" wrapText="1"/>
    </xf>
    <xf numFmtId="0" fontId="11" fillId="0" borderId="45" xfId="0" quotePrefix="1" applyNumberFormat="1" applyFont="1" applyBorder="1" applyAlignment="1" applyProtection="1">
      <alignment horizontal="center" vertical="center"/>
      <protection locked="0"/>
    </xf>
    <xf numFmtId="0" fontId="11" fillId="0" borderId="15" xfId="0" quotePrefix="1" applyNumberFormat="1" applyFont="1" applyBorder="1" applyAlignment="1" applyProtection="1">
      <alignment horizontal="center" vertical="center"/>
      <protection locked="0"/>
    </xf>
    <xf numFmtId="0" fontId="11" fillId="0" borderId="85" xfId="0" applyNumberFormat="1" applyFont="1" applyBorder="1" applyAlignment="1" applyProtection="1">
      <alignment horizontal="center" vertical="center" wrapText="1"/>
    </xf>
    <xf numFmtId="0" fontId="11" fillId="0" borderId="51" xfId="0" applyNumberFormat="1" applyFont="1" applyBorder="1" applyAlignment="1" applyProtection="1">
      <alignment horizontal="center" vertical="center" wrapText="1"/>
    </xf>
    <xf numFmtId="0" fontId="11" fillId="0" borderId="82" xfId="0" applyNumberFormat="1" applyFont="1" applyFill="1" applyBorder="1" applyAlignment="1" applyProtection="1">
      <alignment horizontal="center" vertical="center" wrapText="1"/>
    </xf>
    <xf numFmtId="0" fontId="11" fillId="0" borderId="30" xfId="0" applyNumberFormat="1" applyFont="1" applyFill="1" applyBorder="1" applyAlignment="1" applyProtection="1">
      <alignment horizontal="center" vertical="center" wrapText="1"/>
    </xf>
    <xf numFmtId="0" fontId="11" fillId="0" borderId="31" xfId="0" applyNumberFormat="1" applyFont="1" applyFill="1" applyBorder="1" applyAlignment="1" applyProtection="1">
      <alignment horizontal="center" vertical="center" wrapText="1"/>
    </xf>
    <xf numFmtId="0" fontId="11" fillId="0" borderId="61" xfId="0" applyNumberFormat="1" applyFont="1" applyBorder="1" applyAlignment="1" applyProtection="1">
      <alignment horizontal="center" vertical="center" wrapText="1"/>
    </xf>
    <xf numFmtId="0" fontId="11" fillId="0" borderId="86" xfId="0" applyNumberFormat="1" applyFont="1" applyBorder="1" applyAlignment="1" applyProtection="1">
      <alignment horizontal="center" vertical="center" wrapText="1"/>
    </xf>
    <xf numFmtId="0" fontId="11" fillId="0" borderId="45" xfId="0" applyNumberFormat="1" applyFont="1" applyBorder="1" applyAlignment="1" applyProtection="1">
      <alignment horizontal="right" vertical="center"/>
    </xf>
    <xf numFmtId="0" fontId="11" fillId="0" borderId="15" xfId="0" applyNumberFormat="1" applyFont="1" applyBorder="1" applyAlignment="1" applyProtection="1">
      <alignment horizontal="right" vertical="center"/>
    </xf>
    <xf numFmtId="0" fontId="11" fillId="0" borderId="88" xfId="0" applyNumberFormat="1" applyFont="1" applyBorder="1" applyAlignment="1" applyProtection="1">
      <alignment horizontal="center" vertical="center" wrapText="1"/>
    </xf>
    <xf numFmtId="0" fontId="11" fillId="0" borderId="12" xfId="0" applyNumberFormat="1" applyFont="1" applyBorder="1" applyAlignment="1" applyProtection="1">
      <alignment horizontal="center" vertical="center" wrapText="1"/>
    </xf>
    <xf numFmtId="0" fontId="11" fillId="0" borderId="10" xfId="0" applyNumberFormat="1" applyFont="1" applyBorder="1" applyAlignment="1" applyProtection="1">
      <alignment horizontal="center" vertical="center" wrapText="1"/>
    </xf>
    <xf numFmtId="0" fontId="14" fillId="0" borderId="110" xfId="0" applyNumberFormat="1" applyFont="1" applyBorder="1" applyAlignment="1" applyProtection="1">
      <alignment horizontal="center" vertical="center"/>
    </xf>
    <xf numFmtId="0" fontId="14" fillId="0" borderId="34" xfId="0" applyNumberFormat="1" applyFont="1" applyBorder="1" applyAlignment="1" applyProtection="1">
      <alignment horizontal="center" vertical="center"/>
    </xf>
    <xf numFmtId="0" fontId="14" fillId="0" borderId="28" xfId="0" applyNumberFormat="1" applyFont="1" applyBorder="1" applyAlignment="1" applyProtection="1">
      <alignment horizontal="center" vertical="center"/>
    </xf>
    <xf numFmtId="0" fontId="11" fillId="0" borderId="107" xfId="0" quotePrefix="1" applyNumberFormat="1" applyFont="1" applyBorder="1" applyAlignment="1" applyProtection="1">
      <alignment horizontal="center" vertical="center" wrapText="1"/>
      <protection locked="0"/>
    </xf>
    <xf numFmtId="0" fontId="11" fillId="0" borderId="20" xfId="0" quotePrefix="1" applyNumberFormat="1" applyFont="1" applyBorder="1" applyAlignment="1" applyProtection="1">
      <alignment horizontal="center" vertical="center" wrapText="1"/>
      <protection locked="0"/>
    </xf>
    <xf numFmtId="0" fontId="11" fillId="0" borderId="68" xfId="0" applyNumberFormat="1" applyFont="1" applyBorder="1" applyAlignment="1" applyProtection="1">
      <alignment horizontal="center" vertical="center" wrapText="1"/>
    </xf>
    <xf numFmtId="0" fontId="11" fillId="0" borderId="63" xfId="0" applyNumberFormat="1" applyFont="1" applyBorder="1" applyAlignment="1" applyProtection="1">
      <alignment horizontal="center" vertical="center" wrapText="1"/>
    </xf>
    <xf numFmtId="0" fontId="11" fillId="0" borderId="69" xfId="0" applyNumberFormat="1" applyFont="1" applyBorder="1" applyAlignment="1" applyProtection="1">
      <alignment horizontal="center" vertical="center" wrapText="1"/>
    </xf>
    <xf numFmtId="0" fontId="11" fillId="0" borderId="67" xfId="0" applyNumberFormat="1" applyFont="1" applyBorder="1" applyAlignment="1" applyProtection="1">
      <alignment horizontal="center" vertical="center" wrapText="1"/>
    </xf>
    <xf numFmtId="0" fontId="11" fillId="0" borderId="0" xfId="0" applyNumberFormat="1" applyFont="1" applyBorder="1" applyAlignment="1" applyProtection="1">
      <alignment horizontal="center" vertical="center" wrapText="1"/>
    </xf>
    <xf numFmtId="0" fontId="11" fillId="0" borderId="2" xfId="0" applyNumberFormat="1" applyFont="1" applyBorder="1" applyAlignment="1" applyProtection="1">
      <alignment horizontal="center" vertical="center" wrapText="1"/>
    </xf>
    <xf numFmtId="0" fontId="11" fillId="0" borderId="75" xfId="0" applyNumberFormat="1" applyFont="1" applyBorder="1" applyAlignment="1" applyProtection="1">
      <alignment horizontal="center" vertical="center" wrapText="1"/>
    </xf>
    <xf numFmtId="0" fontId="11" fillId="0" borderId="1" xfId="0" applyNumberFormat="1" applyFont="1" applyBorder="1" applyAlignment="1" applyProtection="1">
      <alignment horizontal="center" vertical="center" wrapText="1"/>
    </xf>
    <xf numFmtId="0" fontId="11" fillId="0" borderId="33" xfId="0" applyNumberFormat="1" applyFont="1" applyBorder="1" applyAlignment="1" applyProtection="1">
      <alignment horizontal="center" vertical="center" wrapText="1"/>
    </xf>
    <xf numFmtId="0" fontId="7" fillId="0" borderId="68" xfId="0" applyNumberFormat="1" applyFont="1" applyBorder="1" applyAlignment="1" applyProtection="1">
      <alignment horizontal="left"/>
      <protection locked="0"/>
    </xf>
    <xf numFmtId="0" fontId="7" fillId="0" borderId="63" xfId="0" applyNumberFormat="1" applyFont="1" applyBorder="1" applyAlignment="1" applyProtection="1">
      <alignment horizontal="left"/>
      <protection locked="0"/>
    </xf>
    <xf numFmtId="0" fontId="7" fillId="0" borderId="69" xfId="0" applyNumberFormat="1" applyFont="1" applyBorder="1" applyAlignment="1" applyProtection="1">
      <alignment horizontal="left"/>
      <protection locked="0"/>
    </xf>
    <xf numFmtId="0" fontId="22" fillId="0" borderId="63" xfId="0" applyNumberFormat="1" applyFont="1" applyBorder="1" applyAlignment="1" applyProtection="1">
      <alignment horizontal="center" vertical="center"/>
      <protection locked="0"/>
    </xf>
    <xf numFmtId="0" fontId="7" fillId="0" borderId="71" xfId="0" applyNumberFormat="1" applyFont="1" applyBorder="1" applyAlignment="1" applyProtection="1">
      <alignment horizontal="center"/>
      <protection locked="0"/>
    </xf>
    <xf numFmtId="0" fontId="7" fillId="0" borderId="72" xfId="0" applyNumberFormat="1" applyFont="1" applyBorder="1" applyAlignment="1" applyProtection="1">
      <alignment horizontal="center"/>
      <protection locked="0"/>
    </xf>
    <xf numFmtId="0" fontId="7" fillId="0" borderId="73" xfId="0" applyNumberFormat="1" applyFont="1" applyBorder="1" applyAlignment="1" applyProtection="1">
      <alignment horizontal="center"/>
      <protection locked="0"/>
    </xf>
    <xf numFmtId="0" fontId="7" fillId="0" borderId="74" xfId="0" applyNumberFormat="1" applyFont="1" applyBorder="1" applyAlignment="1" applyProtection="1">
      <alignment horizontal="center"/>
      <protection locked="0"/>
    </xf>
    <xf numFmtId="0" fontId="7" fillId="0" borderId="107" xfId="0"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7" fillId="0" borderId="44" xfId="0" applyNumberFormat="1" applyFont="1" applyBorder="1" applyAlignment="1" applyProtection="1">
      <alignment horizontal="left" vertical="center"/>
      <protection locked="0"/>
    </xf>
    <xf numFmtId="0" fontId="7" fillId="0" borderId="35" xfId="0" applyNumberFormat="1" applyFont="1" applyBorder="1" applyAlignment="1" applyProtection="1">
      <alignment horizontal="center"/>
      <protection locked="0"/>
    </xf>
    <xf numFmtId="0" fontId="7" fillId="0" borderId="36" xfId="0" applyNumberFormat="1" applyFont="1" applyBorder="1" applyAlignment="1" applyProtection="1">
      <alignment horizontal="center"/>
      <protection locked="0"/>
    </xf>
    <xf numFmtId="0" fontId="7" fillId="0" borderId="37" xfId="0" applyNumberFormat="1" applyFont="1" applyBorder="1" applyAlignment="1" applyProtection="1">
      <alignment horizontal="center"/>
      <protection locked="0"/>
    </xf>
    <xf numFmtId="0" fontId="7" fillId="0" borderId="76" xfId="0" applyNumberFormat="1" applyFont="1" applyBorder="1" applyAlignment="1" applyProtection="1">
      <alignment horizontal="center"/>
      <protection locked="0"/>
    </xf>
    <xf numFmtId="0" fontId="11" fillId="0" borderId="109" xfId="0" applyNumberFormat="1" applyFont="1" applyBorder="1" applyAlignment="1" applyProtection="1">
      <alignment horizontal="center" vertical="center" wrapText="1"/>
    </xf>
    <xf numFmtId="0" fontId="11" fillId="0" borderId="58" xfId="0" applyNumberFormat="1" applyFont="1" applyBorder="1" applyAlignment="1" applyProtection="1">
      <alignment horizontal="center" vertical="center" wrapText="1"/>
    </xf>
    <xf numFmtId="0" fontId="11" fillId="0" borderId="59" xfId="0" applyNumberFormat="1" applyFont="1" applyBorder="1" applyAlignment="1" applyProtection="1">
      <alignment horizontal="center" vertical="center" wrapText="1"/>
    </xf>
    <xf numFmtId="0" fontId="22" fillId="0" borderId="0" xfId="0" applyNumberFormat="1" applyFont="1" applyAlignment="1" applyProtection="1">
      <alignment horizontal="center"/>
      <protection locked="0"/>
    </xf>
    <xf numFmtId="0" fontId="22" fillId="0" borderId="79" xfId="0" applyNumberFormat="1" applyFont="1" applyBorder="1" applyAlignment="1" applyProtection="1">
      <alignment horizontal="center"/>
      <protection locked="0"/>
    </xf>
    <xf numFmtId="0" fontId="50" fillId="0" borderId="11" xfId="0" applyNumberFormat="1" applyFont="1" applyBorder="1" applyAlignment="1" applyProtection="1">
      <alignment horizontal="center" vertical="center" wrapText="1"/>
      <protection locked="0"/>
    </xf>
    <xf numFmtId="0" fontId="50" fillId="0" borderId="32" xfId="0" applyNumberFormat="1" applyFont="1" applyBorder="1" applyAlignment="1" applyProtection="1">
      <alignment horizontal="center" vertical="center" wrapText="1"/>
      <protection locked="0"/>
    </xf>
    <xf numFmtId="0" fontId="11" fillId="0" borderId="29" xfId="0" applyNumberFormat="1" applyFont="1" applyBorder="1" applyAlignment="1" applyProtection="1">
      <alignment horizontal="center" vertical="center" wrapText="1"/>
      <protection locked="0"/>
    </xf>
    <xf numFmtId="0" fontId="11" fillId="0" borderId="31" xfId="0" applyNumberFormat="1" applyFont="1" applyBorder="1" applyAlignment="1" applyProtection="1">
      <alignment horizontal="center" vertical="center" wrapText="1"/>
      <protection locked="0"/>
    </xf>
    <xf numFmtId="0" fontId="11" fillId="0" borderId="70" xfId="0" applyNumberFormat="1" applyFont="1" applyBorder="1" applyAlignment="1" applyProtection="1">
      <alignment horizontal="center" vertical="center"/>
      <protection locked="0"/>
    </xf>
    <xf numFmtId="0" fontId="11" fillId="0" borderId="69" xfId="0" applyNumberFormat="1" applyFont="1" applyBorder="1" applyAlignment="1" applyProtection="1">
      <alignment horizontal="center" vertical="center"/>
      <protection locked="0"/>
    </xf>
    <xf numFmtId="0" fontId="11" fillId="0" borderId="32" xfId="0" applyNumberFormat="1" applyFont="1" applyBorder="1" applyAlignment="1" applyProtection="1">
      <alignment horizontal="center" vertical="center"/>
      <protection locked="0"/>
    </xf>
    <xf numFmtId="0" fontId="11" fillId="0" borderId="33" xfId="0" applyNumberFormat="1" applyFont="1" applyBorder="1" applyAlignment="1" applyProtection="1">
      <alignment horizontal="center" vertical="center"/>
      <protection locked="0"/>
    </xf>
    <xf numFmtId="0" fontId="50" fillId="0" borderId="82" xfId="0" applyNumberFormat="1" applyFont="1" applyBorder="1" applyAlignment="1" applyProtection="1">
      <alignment horizontal="center" vertical="center" wrapText="1"/>
      <protection locked="0"/>
    </xf>
    <xf numFmtId="0" fontId="56" fillId="0" borderId="30" xfId="0" applyNumberFormat="1" applyFont="1" applyBorder="1" applyAlignment="1" applyProtection="1">
      <alignment horizontal="center" vertical="center" wrapText="1"/>
      <protection locked="0"/>
    </xf>
    <xf numFmtId="0" fontId="56" fillId="0" borderId="31" xfId="0" applyNumberFormat="1" applyFont="1" applyBorder="1" applyAlignment="1" applyProtection="1">
      <alignment horizontal="center" vertical="center" wrapText="1"/>
      <protection locked="0"/>
    </xf>
    <xf numFmtId="0" fontId="14" fillId="0" borderId="69" xfId="0" applyNumberFormat="1" applyFont="1" applyBorder="1" applyAlignment="1" applyProtection="1">
      <alignment horizontal="center" vertical="center"/>
      <protection locked="0"/>
    </xf>
    <xf numFmtId="0" fontId="14" fillId="0" borderId="32" xfId="0" applyNumberFormat="1" applyFont="1" applyBorder="1" applyAlignment="1" applyProtection="1">
      <alignment horizontal="center" vertical="center"/>
      <protection locked="0"/>
    </xf>
    <xf numFmtId="0" fontId="14" fillId="0" borderId="33" xfId="0" applyNumberFormat="1" applyFont="1" applyBorder="1" applyAlignment="1" applyProtection="1">
      <alignment horizontal="center" vertical="center"/>
      <protection locked="0"/>
    </xf>
    <xf numFmtId="0" fontId="11" fillId="0" borderId="29" xfId="0" applyNumberFormat="1" applyFont="1" applyBorder="1" applyAlignment="1" applyProtection="1">
      <alignment horizontal="center" vertical="center"/>
      <protection locked="0"/>
    </xf>
    <xf numFmtId="0" fontId="14" fillId="0" borderId="31" xfId="0" applyNumberFormat="1" applyFont="1" applyBorder="1" applyAlignment="1" applyProtection="1">
      <alignment horizontal="center" vertical="center"/>
      <protection locked="0"/>
    </xf>
    <xf numFmtId="0" fontId="11" fillId="0" borderId="31" xfId="0" applyNumberFormat="1" applyFont="1" applyBorder="1" applyAlignment="1" applyProtection="1">
      <alignment horizontal="center" vertical="center"/>
      <protection locked="0"/>
    </xf>
    <xf numFmtId="0" fontId="11" fillId="0" borderId="63" xfId="0" applyNumberFormat="1" applyFont="1" applyBorder="1" applyAlignment="1" applyProtection="1">
      <alignment horizontal="center" vertical="center"/>
      <protection locked="0"/>
    </xf>
    <xf numFmtId="0" fontId="11" fillId="0" borderId="1" xfId="0" applyNumberFormat="1" applyFont="1" applyBorder="1" applyAlignment="1" applyProtection="1">
      <alignment horizontal="center" vertical="center"/>
      <protection locked="0"/>
    </xf>
    <xf numFmtId="0" fontId="14" fillId="0" borderId="63" xfId="0" applyNumberFormat="1" applyFont="1" applyBorder="1" applyAlignment="1" applyProtection="1">
      <alignment horizontal="center" vertical="center"/>
      <protection locked="0"/>
    </xf>
    <xf numFmtId="0" fontId="14" fillId="0" borderId="1" xfId="0" applyNumberFormat="1" applyFont="1" applyBorder="1" applyAlignment="1" applyProtection="1">
      <alignment horizontal="center" vertical="center"/>
      <protection locked="0"/>
    </xf>
    <xf numFmtId="0" fontId="11" fillId="0" borderId="69" xfId="0" applyNumberFormat="1" applyFont="1" applyBorder="1" applyAlignment="1" applyProtection="1">
      <alignment horizontal="center" vertical="center" wrapText="1"/>
      <protection locked="0"/>
    </xf>
    <xf numFmtId="0" fontId="14" fillId="0" borderId="2" xfId="0" applyNumberFormat="1" applyFont="1" applyBorder="1" applyAlignment="1" applyProtection="1">
      <alignment horizontal="center" vertical="center" wrapText="1"/>
      <protection locked="0"/>
    </xf>
    <xf numFmtId="0" fontId="14" fillId="0" borderId="33" xfId="0" applyNumberFormat="1" applyFont="1" applyBorder="1" applyAlignment="1" applyProtection="1">
      <alignment horizontal="center" vertical="center" wrapText="1"/>
      <protection locked="0"/>
    </xf>
    <xf numFmtId="0" fontId="44" fillId="0" borderId="5" xfId="0" applyNumberFormat="1" applyFont="1" applyBorder="1" applyAlignment="1" applyProtection="1">
      <alignment horizontal="center"/>
      <protection locked="0"/>
    </xf>
    <xf numFmtId="0" fontId="44" fillId="0" borderId="87" xfId="0" applyNumberFormat="1" applyFont="1" applyBorder="1" applyAlignment="1" applyProtection="1">
      <alignment horizontal="center"/>
      <protection locked="0"/>
    </xf>
    <xf numFmtId="0" fontId="44" fillId="0" borderId="7" xfId="0" applyNumberFormat="1" applyFont="1" applyBorder="1" applyAlignment="1" applyProtection="1">
      <alignment horizontal="center"/>
      <protection locked="0"/>
    </xf>
    <xf numFmtId="0" fontId="44" fillId="0" borderId="115" xfId="0" applyNumberFormat="1" applyFont="1" applyBorder="1" applyAlignment="1" applyProtection="1">
      <alignment horizontal="center"/>
      <protection locked="0"/>
    </xf>
    <xf numFmtId="0" fontId="44" fillId="0" borderId="170" xfId="0" applyNumberFormat="1" applyFont="1" applyBorder="1" applyAlignment="1" applyProtection="1">
      <alignment horizontal="center"/>
      <protection locked="0"/>
    </xf>
    <xf numFmtId="0" fontId="44" fillId="0" borderId="126" xfId="0" applyNumberFormat="1" applyFont="1" applyBorder="1" applyAlignment="1" applyProtection="1">
      <alignment horizontal="center"/>
      <protection locked="0"/>
    </xf>
    <xf numFmtId="0" fontId="44" fillId="0" borderId="181" xfId="0" applyNumberFormat="1" applyFont="1" applyBorder="1" applyAlignment="1" applyProtection="1">
      <alignment horizontal="center"/>
      <protection locked="0"/>
    </xf>
    <xf numFmtId="0" fontId="44" fillId="0" borderId="182" xfId="0" applyNumberFormat="1" applyFont="1" applyBorder="1" applyAlignment="1" applyProtection="1">
      <alignment horizontal="center"/>
      <protection locked="0"/>
    </xf>
    <xf numFmtId="0" fontId="44" fillId="0" borderId="35" xfId="0" applyNumberFormat="1" applyFont="1" applyBorder="1" applyAlignment="1" applyProtection="1">
      <alignment horizontal="center"/>
      <protection locked="0"/>
    </xf>
    <xf numFmtId="0" fontId="44" fillId="0" borderId="76" xfId="0" applyNumberFormat="1" applyFont="1" applyBorder="1" applyAlignment="1" applyProtection="1">
      <alignment horizontal="center"/>
      <protection locked="0"/>
    </xf>
    <xf numFmtId="0" fontId="0" fillId="0" borderId="0" xfId="0" applyNumberFormat="1" applyAlignment="1">
      <alignment horizontal="center"/>
    </xf>
    <xf numFmtId="0" fontId="48" fillId="0" borderId="70" xfId="0" applyNumberFormat="1" applyFont="1" applyBorder="1" applyAlignment="1" applyProtection="1">
      <alignment horizontal="center" vertical="center"/>
      <protection locked="0"/>
    </xf>
    <xf numFmtId="0" fontId="48" fillId="0" borderId="83" xfId="0" applyNumberFormat="1" applyFont="1" applyBorder="1" applyAlignment="1" applyProtection="1">
      <alignment horizontal="center" vertical="center"/>
      <protection locked="0"/>
    </xf>
    <xf numFmtId="0" fontId="48" fillId="0" borderId="4" xfId="0" applyNumberFormat="1" applyFont="1" applyBorder="1" applyAlignment="1" applyProtection="1">
      <alignment horizontal="center" vertical="center"/>
      <protection locked="0"/>
    </xf>
    <xf numFmtId="0" fontId="48" fillId="0" borderId="77" xfId="0" applyNumberFormat="1" applyFont="1" applyBorder="1" applyAlignment="1" applyProtection="1">
      <alignment horizontal="center" vertical="center"/>
      <protection locked="0"/>
    </xf>
    <xf numFmtId="0" fontId="48" fillId="0" borderId="32" xfId="0" applyNumberFormat="1" applyFont="1" applyBorder="1" applyAlignment="1" applyProtection="1">
      <alignment horizontal="center" vertical="center"/>
      <protection locked="0"/>
    </xf>
    <xf numFmtId="0" fontId="48" fillId="0" borderId="100" xfId="0" applyNumberFormat="1" applyFont="1" applyBorder="1" applyAlignment="1" applyProtection="1">
      <alignment horizontal="center" vertical="center"/>
      <protection locked="0"/>
    </xf>
    <xf numFmtId="0" fontId="11" fillId="0" borderId="35" xfId="0" applyNumberFormat="1" applyFont="1" applyBorder="1" applyAlignment="1" applyProtection="1">
      <alignment horizontal="center" vertical="center"/>
      <protection locked="0"/>
    </xf>
    <xf numFmtId="0" fontId="11" fillId="0" borderId="37" xfId="0" applyNumberFormat="1" applyFont="1" applyBorder="1" applyAlignment="1" applyProtection="1">
      <alignment horizontal="center" vertical="center"/>
      <protection locked="0"/>
    </xf>
    <xf numFmtId="0" fontId="23" fillId="0" borderId="114" xfId="0" applyNumberFormat="1" applyFont="1" applyBorder="1" applyAlignment="1" applyProtection="1">
      <alignment horizontal="center"/>
      <protection locked="0"/>
    </xf>
    <xf numFmtId="0" fontId="44" fillId="0" borderId="60" xfId="0" applyNumberFormat="1" applyFont="1" applyBorder="1" applyAlignment="1" applyProtection="1">
      <alignment horizontal="center"/>
      <protection locked="0"/>
    </xf>
    <xf numFmtId="0" fontId="44" fillId="0" borderId="165" xfId="0" applyNumberFormat="1" applyFont="1" applyBorder="1" applyAlignment="1" applyProtection="1">
      <alignment horizontal="center"/>
      <protection locked="0"/>
    </xf>
    <xf numFmtId="0" fontId="23" fillId="0" borderId="95" xfId="0" applyNumberFormat="1" applyFont="1" applyBorder="1" applyAlignment="1" applyProtection="1">
      <alignment horizontal="center"/>
      <protection locked="0"/>
    </xf>
    <xf numFmtId="0" fontId="23" fillId="0" borderId="96" xfId="0" applyNumberFormat="1" applyFont="1" applyBorder="1" applyAlignment="1" applyProtection="1">
      <alignment horizontal="center"/>
      <protection locked="0"/>
    </xf>
    <xf numFmtId="0" fontId="23" fillId="0" borderId="119" xfId="0" applyNumberFormat="1" applyFont="1" applyBorder="1" applyAlignment="1" applyProtection="1">
      <alignment horizontal="center"/>
      <protection locked="0"/>
    </xf>
    <xf numFmtId="0" fontId="44" fillId="0" borderId="123" xfId="0" applyNumberFormat="1" applyFont="1" applyBorder="1" applyAlignment="1" applyProtection="1">
      <alignment horizontal="center"/>
      <protection locked="0"/>
    </xf>
    <xf numFmtId="0" fontId="44" fillId="0" borderId="116" xfId="0" applyNumberFormat="1" applyFont="1" applyBorder="1" applyAlignment="1" applyProtection="1">
      <alignment horizontal="center"/>
      <protection locked="0"/>
    </xf>
    <xf numFmtId="0" fontId="23" fillId="0" borderId="107" xfId="0" applyNumberFormat="1" applyFont="1" applyBorder="1" applyAlignment="1" applyProtection="1">
      <alignment horizontal="center"/>
      <protection locked="0"/>
    </xf>
    <xf numFmtId="0" fontId="23" fillId="0" borderId="20" xfId="0" applyNumberFormat="1" applyFont="1" applyBorder="1" applyAlignment="1" applyProtection="1">
      <alignment horizontal="center"/>
      <protection locked="0"/>
    </xf>
    <xf numFmtId="0" fontId="23" fillId="0" borderId="44" xfId="0" applyNumberFormat="1" applyFont="1" applyBorder="1" applyAlignment="1" applyProtection="1">
      <alignment horizontal="center"/>
      <protection locked="0"/>
    </xf>
    <xf numFmtId="0" fontId="11" fillId="0" borderId="81" xfId="0" applyNumberFormat="1" applyFont="1" applyBorder="1" applyAlignment="1" applyProtection="1">
      <alignment horizontal="center" vertical="center" wrapText="1"/>
      <protection locked="0"/>
    </xf>
    <xf numFmtId="0" fontId="11" fillId="0" borderId="84" xfId="0" applyNumberFormat="1" applyFont="1" applyBorder="1" applyAlignment="1" applyProtection="1">
      <alignment horizontal="center" vertical="center" wrapText="1"/>
      <protection locked="0"/>
    </xf>
    <xf numFmtId="0" fontId="11" fillId="0" borderId="112" xfId="0" applyNumberFormat="1" applyFont="1" applyBorder="1" applyAlignment="1" applyProtection="1">
      <alignment horizontal="center" vertical="center" wrapText="1"/>
      <protection locked="0"/>
    </xf>
    <xf numFmtId="0" fontId="11" fillId="0" borderId="70" xfId="0" applyNumberFormat="1" applyFont="1" applyBorder="1" applyAlignment="1" applyProtection="1">
      <alignment horizontal="center" vertical="center" wrapText="1"/>
      <protection locked="0"/>
    </xf>
    <xf numFmtId="0" fontId="11" fillId="0" borderId="4" xfId="0" applyNumberFormat="1" applyFont="1" applyBorder="1" applyAlignment="1" applyProtection="1">
      <alignment horizontal="center" vertical="center" wrapText="1"/>
      <protection locked="0"/>
    </xf>
    <xf numFmtId="0" fontId="11" fillId="0" borderId="32" xfId="0" applyNumberFormat="1" applyFont="1" applyBorder="1" applyAlignment="1" applyProtection="1">
      <alignment horizontal="center" vertical="center" wrapText="1"/>
      <protection locked="0"/>
    </xf>
    <xf numFmtId="0" fontId="11" fillId="0" borderId="4" xfId="0" applyNumberFormat="1" applyFont="1" applyBorder="1" applyAlignment="1" applyProtection="1">
      <alignment horizontal="center" vertical="center"/>
      <protection locked="0"/>
    </xf>
    <xf numFmtId="0" fontId="23" fillId="0" borderId="113" xfId="0" applyNumberFormat="1" applyFont="1" applyBorder="1" applyAlignment="1" applyProtection="1">
      <alignment horizontal="center"/>
      <protection locked="0"/>
    </xf>
    <xf numFmtId="0" fontId="44" fillId="0" borderId="36" xfId="0" applyNumberFormat="1" applyFont="1" applyBorder="1" applyAlignment="1" applyProtection="1">
      <alignment horizontal="center"/>
      <protection locked="0"/>
    </xf>
    <xf numFmtId="0" fontId="44" fillId="0" borderId="37" xfId="0" applyNumberFormat="1" applyFont="1" applyBorder="1" applyAlignment="1" applyProtection="1">
      <alignment horizontal="center"/>
      <protection locked="0"/>
    </xf>
    <xf numFmtId="0" fontId="23" fillId="0" borderId="88" xfId="0" applyNumberFormat="1" applyFont="1" applyBorder="1" applyAlignment="1" applyProtection="1">
      <alignment horizontal="center"/>
      <protection locked="0"/>
    </xf>
    <xf numFmtId="0" fontId="44" fillId="0" borderId="12" xfId="0" applyNumberFormat="1" applyFont="1" applyBorder="1" applyAlignment="1" applyProtection="1">
      <alignment horizontal="center"/>
      <protection locked="0"/>
    </xf>
    <xf numFmtId="0" fontId="44" fillId="0" borderId="13" xfId="0" applyNumberFormat="1" applyFont="1" applyBorder="1" applyAlignment="1" applyProtection="1">
      <alignment horizontal="center"/>
      <protection locked="0"/>
    </xf>
    <xf numFmtId="0" fontId="23" fillId="0" borderId="109" xfId="0" applyNumberFormat="1" applyFont="1" applyBorder="1" applyAlignment="1" applyProtection="1">
      <alignment horizontal="center"/>
      <protection locked="0"/>
    </xf>
    <xf numFmtId="0" fontId="44" fillId="0" borderId="58" xfId="0" applyNumberFormat="1" applyFont="1" applyBorder="1" applyAlignment="1" applyProtection="1">
      <alignment horizontal="center"/>
      <protection locked="0"/>
    </xf>
    <xf numFmtId="0" fontId="50" fillId="0" borderId="29" xfId="0" applyNumberFormat="1" applyFont="1" applyBorder="1" applyAlignment="1" applyProtection="1">
      <alignment horizontal="center" vertical="center"/>
      <protection locked="0"/>
    </xf>
    <xf numFmtId="0" fontId="56" fillId="0" borderId="31" xfId="0" applyNumberFormat="1" applyFont="1" applyBorder="1" applyAlignment="1" applyProtection="1">
      <alignment horizontal="center" vertical="center"/>
      <protection locked="0"/>
    </xf>
    <xf numFmtId="0" fontId="50" fillId="0" borderId="29" xfId="0" applyNumberFormat="1" applyFont="1" applyBorder="1" applyAlignment="1" applyProtection="1">
      <alignment horizontal="center" vertical="center" wrapText="1"/>
      <protection locked="0"/>
    </xf>
    <xf numFmtId="0" fontId="50" fillId="0" borderId="31" xfId="0" applyNumberFormat="1" applyFont="1" applyBorder="1" applyAlignment="1" applyProtection="1">
      <alignment horizontal="center" vertical="center" wrapText="1"/>
      <protection locked="0"/>
    </xf>
    <xf numFmtId="0" fontId="44" fillId="0" borderId="57" xfId="0" applyNumberFormat="1" applyFont="1" applyBorder="1" applyAlignment="1" applyProtection="1">
      <alignment horizontal="center"/>
      <protection locked="0"/>
    </xf>
    <xf numFmtId="0" fontId="44" fillId="0" borderId="86" xfId="0" applyNumberFormat="1" applyFont="1" applyBorder="1" applyAlignment="1" applyProtection="1">
      <alignment horizontal="center"/>
      <protection locked="0"/>
    </xf>
    <xf numFmtId="0" fontId="23" fillId="0" borderId="189" xfId="0" applyNumberFormat="1" applyFont="1" applyBorder="1" applyAlignment="1" applyProtection="1">
      <alignment horizontal="center"/>
      <protection locked="0"/>
    </xf>
    <xf numFmtId="0" fontId="23" fillId="0" borderId="190" xfId="0" applyNumberFormat="1" applyFont="1" applyBorder="1" applyAlignment="1" applyProtection="1">
      <alignment horizontal="center"/>
      <protection locked="0"/>
    </xf>
    <xf numFmtId="0" fontId="23" fillId="0" borderId="191" xfId="0" applyNumberFormat="1" applyFont="1" applyBorder="1" applyAlignment="1" applyProtection="1">
      <alignment horizontal="center"/>
      <protection locked="0"/>
    </xf>
    <xf numFmtId="0" fontId="44" fillId="0" borderId="70" xfId="0" applyNumberFormat="1" applyFont="1" applyBorder="1" applyAlignment="1" applyProtection="1">
      <alignment horizontal="center"/>
      <protection locked="0"/>
    </xf>
    <xf numFmtId="0" fontId="44" fillId="0" borderId="83" xfId="0" applyNumberFormat="1" applyFont="1" applyBorder="1" applyAlignment="1" applyProtection="1">
      <alignment horizontal="center"/>
      <protection locked="0"/>
    </xf>
  </cellXfs>
  <cellStyles count="8">
    <cellStyle name="Comma" xfId="1" builtinId="3"/>
    <cellStyle name="Currency 2" xfId="6" xr:uid="{A91BEFB2-E4B2-454C-8402-CEE788166735}"/>
    <cellStyle name="Normal" xfId="0" builtinId="0"/>
    <cellStyle name="Normal 2" xfId="2" xr:uid="{2FFC7E04-3D55-458B-972D-8D3935333AF5}"/>
    <cellStyle name="Normal 3" xfId="4" xr:uid="{23E3E66B-0527-4D33-8EA8-73E66DCFE459}"/>
    <cellStyle name="Normal 5" xfId="3" xr:uid="{9291010A-CC9F-42DE-AA6F-2C06A5119910}"/>
    <cellStyle name="Normal_English Concrete Quantities" xfId="5" xr:uid="{8A90CDB8-99F0-4F48-BBAE-1DE1125F239B}"/>
    <cellStyle name="Percent 2" xfId="7" xr:uid="{D25D0BE9-E943-49D7-869F-3F67B1BBF2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Style="combo" dx="15" fmlaRange="[1]County!$A$2:$A$102" noThreeD="1" sel="0"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8</xdr:col>
          <xdr:colOff>695325</xdr:colOff>
          <xdr:row>3</xdr:row>
          <xdr:rowOff>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5869_Balance_Car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5869"/>
      <sheetName val="County"/>
    </sheetNames>
    <sheetDataSet>
      <sheetData sheetId="0" refreshError="1"/>
      <sheetData sheetId="1">
        <row r="1">
          <cell r="A1">
            <v>1</v>
          </cell>
        </row>
        <row r="3">
          <cell r="A3" t="str">
            <v>Alamance</v>
          </cell>
        </row>
        <row r="4">
          <cell r="A4" t="str">
            <v>Alexander</v>
          </cell>
        </row>
        <row r="5">
          <cell r="A5" t="str">
            <v>Alleghany</v>
          </cell>
        </row>
        <row r="6">
          <cell r="A6" t="str">
            <v>Anson</v>
          </cell>
        </row>
        <row r="7">
          <cell r="A7" t="str">
            <v>Ashe</v>
          </cell>
        </row>
        <row r="8">
          <cell r="A8" t="str">
            <v>Avery</v>
          </cell>
        </row>
        <row r="9">
          <cell r="A9" t="str">
            <v>Beaufort</v>
          </cell>
        </row>
        <row r="10">
          <cell r="A10" t="str">
            <v>Bertie</v>
          </cell>
        </row>
        <row r="11">
          <cell r="A11" t="str">
            <v>Bladen</v>
          </cell>
        </row>
        <row r="12">
          <cell r="A12" t="str">
            <v>Brunswick</v>
          </cell>
        </row>
        <row r="13">
          <cell r="A13" t="str">
            <v>Buncombe</v>
          </cell>
        </row>
        <row r="14">
          <cell r="A14" t="str">
            <v>Burke</v>
          </cell>
        </row>
        <row r="15">
          <cell r="A15" t="str">
            <v>Cabarrus</v>
          </cell>
        </row>
        <row r="16">
          <cell r="A16" t="str">
            <v>Caldwell</v>
          </cell>
        </row>
        <row r="17">
          <cell r="A17" t="str">
            <v>Camden</v>
          </cell>
        </row>
        <row r="18">
          <cell r="A18" t="str">
            <v>Carteret</v>
          </cell>
        </row>
        <row r="19">
          <cell r="A19" t="str">
            <v>Caswell</v>
          </cell>
        </row>
        <row r="20">
          <cell r="A20" t="str">
            <v>Catawba</v>
          </cell>
        </row>
        <row r="21">
          <cell r="A21" t="str">
            <v>Chatham</v>
          </cell>
        </row>
        <row r="22">
          <cell r="A22" t="str">
            <v>Cherokee</v>
          </cell>
        </row>
        <row r="23">
          <cell r="A23" t="str">
            <v>Chowan</v>
          </cell>
        </row>
        <row r="24">
          <cell r="A24" t="str">
            <v>Clay</v>
          </cell>
        </row>
        <row r="25">
          <cell r="A25" t="str">
            <v>Cleveland</v>
          </cell>
        </row>
        <row r="26">
          <cell r="A26" t="str">
            <v>Columbus</v>
          </cell>
        </row>
        <row r="27">
          <cell r="A27" t="str">
            <v>Craven</v>
          </cell>
        </row>
        <row r="28">
          <cell r="A28" t="str">
            <v>Cumberland</v>
          </cell>
        </row>
        <row r="29">
          <cell r="A29" t="str">
            <v>Currituck</v>
          </cell>
        </row>
        <row r="30">
          <cell r="A30" t="str">
            <v>Dare</v>
          </cell>
        </row>
        <row r="31">
          <cell r="A31" t="str">
            <v>Davidson</v>
          </cell>
        </row>
        <row r="32">
          <cell r="A32" t="str">
            <v>Davie</v>
          </cell>
        </row>
        <row r="33">
          <cell r="A33" t="str">
            <v>Duplin</v>
          </cell>
        </row>
        <row r="34">
          <cell r="A34" t="str">
            <v>Durham</v>
          </cell>
        </row>
        <row r="35">
          <cell r="A35" t="str">
            <v>Edgecombe</v>
          </cell>
        </row>
        <row r="36">
          <cell r="A36" t="str">
            <v>Forsyth</v>
          </cell>
        </row>
        <row r="37">
          <cell r="A37" t="str">
            <v>Franklin</v>
          </cell>
        </row>
        <row r="38">
          <cell r="A38" t="str">
            <v>Gaston</v>
          </cell>
        </row>
        <row r="39">
          <cell r="A39" t="str">
            <v>Gates</v>
          </cell>
        </row>
        <row r="40">
          <cell r="A40" t="str">
            <v>Graham</v>
          </cell>
        </row>
        <row r="41">
          <cell r="A41" t="str">
            <v>Granville</v>
          </cell>
        </row>
        <row r="42">
          <cell r="A42" t="str">
            <v>Greene</v>
          </cell>
        </row>
        <row r="43">
          <cell r="A43" t="str">
            <v>Guilford</v>
          </cell>
        </row>
        <row r="44">
          <cell r="A44" t="str">
            <v>Halifax</v>
          </cell>
        </row>
        <row r="45">
          <cell r="A45" t="str">
            <v>Harnett</v>
          </cell>
        </row>
        <row r="46">
          <cell r="A46" t="str">
            <v>Haywood</v>
          </cell>
        </row>
        <row r="47">
          <cell r="A47" t="str">
            <v>Henderson</v>
          </cell>
        </row>
        <row r="48">
          <cell r="A48" t="str">
            <v>Hertford</v>
          </cell>
        </row>
        <row r="49">
          <cell r="A49" t="str">
            <v>Hoke</v>
          </cell>
        </row>
        <row r="50">
          <cell r="A50" t="str">
            <v>Hyde</v>
          </cell>
        </row>
        <row r="51">
          <cell r="A51" t="str">
            <v>Iredell</v>
          </cell>
        </row>
        <row r="52">
          <cell r="A52" t="str">
            <v>Jackson</v>
          </cell>
        </row>
        <row r="53">
          <cell r="A53" t="str">
            <v>Johnston</v>
          </cell>
        </row>
        <row r="54">
          <cell r="A54" t="str">
            <v>Jones</v>
          </cell>
        </row>
        <row r="55">
          <cell r="A55" t="str">
            <v>Lee</v>
          </cell>
        </row>
        <row r="56">
          <cell r="A56" t="str">
            <v>Lenoir</v>
          </cell>
        </row>
        <row r="57">
          <cell r="A57" t="str">
            <v>Lincoln</v>
          </cell>
        </row>
        <row r="58">
          <cell r="A58" t="str">
            <v>Macon</v>
          </cell>
        </row>
        <row r="59">
          <cell r="A59" t="str">
            <v>Madison</v>
          </cell>
        </row>
        <row r="60">
          <cell r="A60" t="str">
            <v>Martin</v>
          </cell>
        </row>
        <row r="61">
          <cell r="A61" t="str">
            <v>McDowell</v>
          </cell>
        </row>
        <row r="62">
          <cell r="A62" t="str">
            <v>Mecklenburg</v>
          </cell>
        </row>
        <row r="63">
          <cell r="A63" t="str">
            <v>Mitchell</v>
          </cell>
        </row>
        <row r="64">
          <cell r="A64" t="str">
            <v>Montgomery</v>
          </cell>
        </row>
        <row r="65">
          <cell r="A65" t="str">
            <v>Moore</v>
          </cell>
        </row>
        <row r="66">
          <cell r="A66" t="str">
            <v>Nash</v>
          </cell>
        </row>
        <row r="67">
          <cell r="A67" t="str">
            <v>NewHanover</v>
          </cell>
        </row>
        <row r="68">
          <cell r="A68" t="str">
            <v>Northampton</v>
          </cell>
        </row>
        <row r="69">
          <cell r="A69" t="str">
            <v>Onslow</v>
          </cell>
        </row>
        <row r="70">
          <cell r="A70" t="str">
            <v>Orange</v>
          </cell>
        </row>
        <row r="71">
          <cell r="A71" t="str">
            <v>Pamlico</v>
          </cell>
        </row>
        <row r="72">
          <cell r="A72" t="str">
            <v>pasquotank</v>
          </cell>
        </row>
        <row r="73">
          <cell r="A73" t="str">
            <v>Pender</v>
          </cell>
        </row>
        <row r="74">
          <cell r="A74" t="str">
            <v>Perquimans</v>
          </cell>
        </row>
        <row r="75">
          <cell r="A75" t="str">
            <v>Person</v>
          </cell>
        </row>
        <row r="76">
          <cell r="A76" t="str">
            <v>Pitt</v>
          </cell>
        </row>
        <row r="77">
          <cell r="A77" t="str">
            <v>Polk</v>
          </cell>
        </row>
        <row r="78">
          <cell r="A78" t="str">
            <v>Randolph</v>
          </cell>
        </row>
        <row r="79">
          <cell r="A79" t="str">
            <v>Richmond</v>
          </cell>
        </row>
        <row r="80">
          <cell r="A80" t="str">
            <v>Robeson</v>
          </cell>
        </row>
        <row r="81">
          <cell r="A81" t="str">
            <v>Rockingham</v>
          </cell>
        </row>
        <row r="82">
          <cell r="A82" t="str">
            <v>Rowan</v>
          </cell>
        </row>
        <row r="83">
          <cell r="A83" t="str">
            <v>Rutherford</v>
          </cell>
        </row>
        <row r="84">
          <cell r="A84" t="str">
            <v>Sampson</v>
          </cell>
        </row>
        <row r="85">
          <cell r="A85" t="str">
            <v>Scotland</v>
          </cell>
        </row>
        <row r="86">
          <cell r="A86" t="str">
            <v>Stanly</v>
          </cell>
        </row>
        <row r="87">
          <cell r="A87" t="str">
            <v>Stokes</v>
          </cell>
        </row>
        <row r="88">
          <cell r="A88" t="str">
            <v>Surry</v>
          </cell>
        </row>
        <row r="89">
          <cell r="A89" t="str">
            <v>Swain</v>
          </cell>
        </row>
        <row r="90">
          <cell r="A90" t="str">
            <v>Transylvaina</v>
          </cell>
        </row>
        <row r="91">
          <cell r="A91" t="str">
            <v>Tyrrell</v>
          </cell>
        </row>
        <row r="92">
          <cell r="A92" t="str">
            <v>Union</v>
          </cell>
        </row>
        <row r="93">
          <cell r="A93" t="str">
            <v>Vance</v>
          </cell>
        </row>
        <row r="94">
          <cell r="A94" t="str">
            <v>Wake</v>
          </cell>
        </row>
        <row r="95">
          <cell r="A95" t="str">
            <v>Warren</v>
          </cell>
        </row>
        <row r="96">
          <cell r="A96" t="str">
            <v>Washington</v>
          </cell>
        </row>
        <row r="97">
          <cell r="A97" t="str">
            <v>Watauga</v>
          </cell>
        </row>
        <row r="98">
          <cell r="A98" t="str">
            <v>Wayne</v>
          </cell>
        </row>
        <row r="99">
          <cell r="A99" t="str">
            <v>Wilkes</v>
          </cell>
        </row>
        <row r="100">
          <cell r="A100" t="str">
            <v>Wilson</v>
          </cell>
        </row>
        <row r="101">
          <cell r="A101" t="str">
            <v>Yadkin</v>
          </cell>
        </row>
        <row r="102">
          <cell r="A102" t="str">
            <v>Yancy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81EB5-23F9-4A0D-8BE0-6F3EC9C2ED79}">
  <dimension ref="A1:J25"/>
  <sheetViews>
    <sheetView workbookViewId="0">
      <selection activeCell="F5" sqref="F5:I6"/>
    </sheetView>
  </sheetViews>
  <sheetFormatPr defaultRowHeight="15.75"/>
  <sheetData>
    <row r="1" spans="1:10">
      <c r="A1" s="640" t="s">
        <v>157</v>
      </c>
      <c r="B1" s="641"/>
      <c r="C1" s="641"/>
      <c r="D1" s="641"/>
      <c r="E1" s="641"/>
      <c r="F1" s="641"/>
      <c r="G1" s="642"/>
      <c r="H1" s="261"/>
      <c r="I1" s="261"/>
      <c r="J1" s="262"/>
    </row>
    <row r="2" spans="1:10">
      <c r="A2" s="643"/>
      <c r="B2" s="644"/>
      <c r="C2" s="644"/>
      <c r="D2" s="644"/>
      <c r="E2" s="644"/>
      <c r="F2" s="644"/>
      <c r="G2" s="645"/>
      <c r="H2" s="260"/>
      <c r="I2" s="260"/>
      <c r="J2" s="263"/>
    </row>
    <row r="3" spans="1:10" ht="16.5" thickBot="1">
      <c r="A3" s="646"/>
      <c r="B3" s="647"/>
      <c r="C3" s="647"/>
      <c r="D3" s="647"/>
      <c r="E3" s="647"/>
      <c r="F3" s="647"/>
      <c r="G3" s="648"/>
      <c r="H3" s="260"/>
      <c r="I3" s="260"/>
      <c r="J3" s="263"/>
    </row>
    <row r="4" spans="1:10" ht="16.5" thickTop="1">
      <c r="A4" s="264"/>
      <c r="B4" s="260"/>
      <c r="C4" s="260"/>
      <c r="D4" s="260"/>
      <c r="E4" s="260"/>
      <c r="F4" s="260"/>
      <c r="G4" s="260"/>
      <c r="H4" s="260"/>
      <c r="I4" s="260"/>
      <c r="J4" s="263"/>
    </row>
    <row r="5" spans="1:10" ht="15.75" customHeight="1">
      <c r="A5" s="649" t="s">
        <v>158</v>
      </c>
      <c r="B5" s="650"/>
      <c r="C5" s="650"/>
      <c r="D5" s="650"/>
      <c r="E5" s="650"/>
      <c r="F5" s="651" t="s">
        <v>5</v>
      </c>
      <c r="G5" s="651"/>
      <c r="H5" s="651"/>
      <c r="I5" s="651"/>
      <c r="J5" s="263"/>
    </row>
    <row r="6" spans="1:10" ht="15.75" customHeight="1" thickBot="1">
      <c r="A6" s="649"/>
      <c r="B6" s="650"/>
      <c r="C6" s="650"/>
      <c r="D6" s="650"/>
      <c r="E6" s="650"/>
      <c r="F6" s="652"/>
      <c r="G6" s="652"/>
      <c r="H6" s="652"/>
      <c r="I6" s="652"/>
      <c r="J6" s="263"/>
    </row>
    <row r="7" spans="1:10" ht="16.5" customHeight="1" thickTop="1">
      <c r="A7" s="649" t="s">
        <v>159</v>
      </c>
      <c r="B7" s="650"/>
      <c r="C7" s="650"/>
      <c r="D7" s="650"/>
      <c r="E7" s="650"/>
      <c r="F7" s="651" t="s">
        <v>33</v>
      </c>
      <c r="G7" s="651"/>
      <c r="H7" s="651"/>
      <c r="I7" s="651"/>
      <c r="J7" s="263"/>
    </row>
    <row r="8" spans="1:10" ht="16.5" thickBot="1">
      <c r="A8" s="649"/>
      <c r="B8" s="650"/>
      <c r="C8" s="650"/>
      <c r="D8" s="650"/>
      <c r="E8" s="650"/>
      <c r="F8" s="652"/>
      <c r="G8" s="652"/>
      <c r="H8" s="652"/>
      <c r="I8" s="652"/>
      <c r="J8" s="263"/>
    </row>
    <row r="9" spans="1:10" ht="16.5" thickTop="1">
      <c r="A9" s="264"/>
      <c r="B9" s="260"/>
      <c r="C9" s="260"/>
      <c r="D9" s="260"/>
      <c r="E9" s="260"/>
      <c r="F9" s="260"/>
      <c r="G9" s="260"/>
      <c r="H9" s="260"/>
      <c r="I9" s="260"/>
      <c r="J9" s="263"/>
    </row>
    <row r="10" spans="1:10">
      <c r="A10" s="264"/>
      <c r="B10" s="260"/>
      <c r="C10" s="260"/>
      <c r="D10" s="260"/>
      <c r="E10" s="260"/>
      <c r="F10" s="260"/>
      <c r="G10" s="260"/>
      <c r="H10" s="260"/>
      <c r="I10" s="260"/>
      <c r="J10" s="263"/>
    </row>
    <row r="11" spans="1:10">
      <c r="A11" s="264"/>
      <c r="B11" s="260"/>
      <c r="C11" s="260"/>
      <c r="D11" s="260"/>
      <c r="E11" s="260"/>
      <c r="F11" s="260"/>
      <c r="G11" s="260"/>
      <c r="H11" s="260"/>
      <c r="I11" s="260"/>
      <c r="J11" s="263"/>
    </row>
    <row r="12" spans="1:10" ht="16.5" thickBot="1">
      <c r="A12" s="265"/>
      <c r="B12" s="266"/>
      <c r="C12" s="266"/>
      <c r="D12" s="266"/>
      <c r="E12" s="266"/>
      <c r="F12" s="266"/>
      <c r="G12" s="266"/>
      <c r="H12" s="266"/>
      <c r="I12" s="266"/>
      <c r="J12" s="267"/>
    </row>
    <row r="24" spans="1:1">
      <c r="A24" t="str">
        <f>F5</f>
        <v>B-5869</v>
      </c>
    </row>
    <row r="25" spans="1:1">
      <c r="A25" t="str">
        <f>F7</f>
        <v>HDC</v>
      </c>
    </row>
  </sheetData>
  <mergeCells count="5">
    <mergeCell ref="A1:G3"/>
    <mergeCell ref="A5:E6"/>
    <mergeCell ref="F5:I6"/>
    <mergeCell ref="A7:E8"/>
    <mergeCell ref="F7:I8"/>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B29C5-D899-433C-A705-255CA74B63CD}">
  <sheetPr>
    <pageSetUpPr fitToPage="1"/>
  </sheetPr>
  <dimension ref="A1:Q42"/>
  <sheetViews>
    <sheetView showZeros="0" workbookViewId="0">
      <selection activeCell="J3" sqref="J3"/>
    </sheetView>
  </sheetViews>
  <sheetFormatPr defaultRowHeight="15.75"/>
  <cols>
    <col min="5" max="5" width="12.125" bestFit="1" customWidth="1"/>
    <col min="6" max="8" width="9.375" bestFit="1" customWidth="1"/>
    <col min="9" max="10" width="10.5" bestFit="1" customWidth="1"/>
    <col min="11" max="11" width="9.375" bestFit="1" customWidth="1"/>
    <col min="12" max="13" width="10.5" bestFit="1" customWidth="1"/>
    <col min="14" max="14" width="12.125" bestFit="1" customWidth="1"/>
    <col min="15" max="15" width="10.5" bestFit="1" customWidth="1"/>
    <col min="16" max="16" width="9.375" bestFit="1" customWidth="1"/>
    <col min="17" max="17" width="10.5" bestFit="1" customWidth="1"/>
  </cols>
  <sheetData>
    <row r="1" spans="1:17" ht="18">
      <c r="A1" s="82"/>
      <c r="B1" s="83" t="s">
        <v>122</v>
      </c>
      <c r="C1" s="82"/>
      <c r="D1" s="82"/>
      <c r="E1" s="84"/>
      <c r="F1" s="82"/>
      <c r="G1" s="82"/>
      <c r="H1" s="82"/>
      <c r="I1" s="85"/>
      <c r="J1" s="85"/>
      <c r="K1" s="82"/>
      <c r="L1" s="84"/>
      <c r="M1" s="85"/>
      <c r="N1" s="85"/>
      <c r="O1" s="85"/>
      <c r="P1" s="85"/>
      <c r="Q1" s="85"/>
    </row>
    <row r="2" spans="1:17">
      <c r="A2" s="82"/>
      <c r="B2" s="82"/>
      <c r="C2" s="82"/>
      <c r="D2" s="82"/>
      <c r="E2" s="84"/>
      <c r="F2" s="82"/>
      <c r="G2" s="82"/>
      <c r="H2" s="653" t="s">
        <v>123</v>
      </c>
      <c r="I2" s="654"/>
      <c r="J2" s="654"/>
      <c r="K2" s="654"/>
      <c r="L2" s="84"/>
      <c r="M2" s="85"/>
      <c r="N2" s="85"/>
      <c r="O2" s="86" t="s">
        <v>124</v>
      </c>
      <c r="P2" s="86" t="s">
        <v>125</v>
      </c>
      <c r="Q2" s="85"/>
    </row>
    <row r="3" spans="1:17">
      <c r="A3" s="87"/>
      <c r="B3" s="88" t="s">
        <v>160</v>
      </c>
      <c r="C3" s="87" t="str">
        <f>'SHEET SETUP'!A24</f>
        <v>B-5869</v>
      </c>
      <c r="D3" s="89"/>
      <c r="E3" s="90"/>
      <c r="F3" s="87"/>
      <c r="G3" s="87" t="s">
        <v>126</v>
      </c>
      <c r="H3" s="91">
        <f>INDEX([1]County!$A$2:$A$102,[1]County!$A$1)</f>
        <v>0</v>
      </c>
      <c r="I3" s="87"/>
      <c r="J3" s="87"/>
      <c r="K3" s="87"/>
      <c r="L3" s="92"/>
      <c r="M3" s="87"/>
      <c r="N3" s="87"/>
      <c r="O3" s="87" t="s">
        <v>78</v>
      </c>
      <c r="P3" s="87"/>
      <c r="Q3" s="93" t="s">
        <v>127</v>
      </c>
    </row>
    <row r="4" spans="1:17" ht="16.5" thickBot="1">
      <c r="A4" s="82"/>
      <c r="B4" s="593"/>
      <c r="C4" s="593"/>
      <c r="D4" s="593"/>
      <c r="E4" s="594"/>
      <c r="F4" s="593"/>
      <c r="G4" s="593"/>
      <c r="H4" s="593"/>
      <c r="I4" s="595"/>
      <c r="J4" s="595"/>
      <c r="K4" s="593"/>
      <c r="L4" s="594"/>
      <c r="M4" s="595"/>
      <c r="N4" s="595"/>
      <c r="O4" s="595"/>
      <c r="P4" s="595"/>
      <c r="Q4" s="595"/>
    </row>
    <row r="5" spans="1:17" ht="16.5" thickTop="1">
      <c r="A5" s="655" t="s">
        <v>128</v>
      </c>
      <c r="B5" s="95"/>
      <c r="C5" s="94"/>
      <c r="D5" s="95"/>
      <c r="E5" s="96" t="s">
        <v>10</v>
      </c>
      <c r="F5" s="97"/>
      <c r="G5" s="97"/>
      <c r="H5" s="97"/>
      <c r="I5" s="591">
        <v>100</v>
      </c>
      <c r="J5" s="99"/>
      <c r="K5" s="97"/>
      <c r="L5" s="100"/>
      <c r="M5" s="592">
        <v>15</v>
      </c>
      <c r="N5" s="99"/>
      <c r="O5" s="97"/>
      <c r="P5" s="97"/>
      <c r="Q5" s="572"/>
    </row>
    <row r="6" spans="1:17">
      <c r="A6" s="655"/>
      <c r="B6" s="95" t="s">
        <v>129</v>
      </c>
      <c r="C6" s="94" t="s">
        <v>9</v>
      </c>
      <c r="D6" s="95" t="s">
        <v>9</v>
      </c>
      <c r="E6" s="96" t="s">
        <v>130</v>
      </c>
      <c r="F6" s="97" t="s">
        <v>131</v>
      </c>
      <c r="G6" s="97" t="s">
        <v>36</v>
      </c>
      <c r="H6" s="97" t="s">
        <v>132</v>
      </c>
      <c r="I6" s="98" t="s">
        <v>133</v>
      </c>
      <c r="J6" s="99" t="s">
        <v>10</v>
      </c>
      <c r="K6" s="97" t="s">
        <v>131</v>
      </c>
      <c r="L6" s="100" t="s">
        <v>134</v>
      </c>
      <c r="M6" s="101" t="s">
        <v>135</v>
      </c>
      <c r="N6" s="99" t="s">
        <v>38</v>
      </c>
      <c r="O6" s="97" t="s">
        <v>133</v>
      </c>
      <c r="P6" s="97" t="s">
        <v>132</v>
      </c>
      <c r="Q6" s="572" t="s">
        <v>10</v>
      </c>
    </row>
    <row r="7" spans="1:17">
      <c r="A7" s="655"/>
      <c r="B7" s="95"/>
      <c r="C7" s="94"/>
      <c r="D7" s="555"/>
      <c r="E7" s="553" t="s">
        <v>136</v>
      </c>
      <c r="F7" s="97" t="s">
        <v>130</v>
      </c>
      <c r="G7" s="97"/>
      <c r="H7" s="97" t="s">
        <v>130</v>
      </c>
      <c r="I7" s="98" t="s">
        <v>130</v>
      </c>
      <c r="J7" s="567" t="s">
        <v>137</v>
      </c>
      <c r="K7" s="97" t="s">
        <v>137</v>
      </c>
      <c r="L7" s="100" t="s">
        <v>137</v>
      </c>
      <c r="M7" s="547" t="str">
        <f>O2&amp;M5&amp;P2</f>
        <v>+15%</v>
      </c>
      <c r="N7" s="99"/>
      <c r="O7" s="97" t="s">
        <v>39</v>
      </c>
      <c r="P7" s="97" t="s">
        <v>39</v>
      </c>
      <c r="Q7" s="572" t="s">
        <v>39</v>
      </c>
    </row>
    <row r="8" spans="1:17">
      <c r="A8" s="587"/>
      <c r="B8" s="579" t="s">
        <v>138</v>
      </c>
      <c r="C8" s="548">
        <v>1000</v>
      </c>
      <c r="D8" s="556">
        <v>1655</v>
      </c>
      <c r="E8" s="554">
        <v>257</v>
      </c>
      <c r="F8" s="550"/>
      <c r="G8" s="550"/>
      <c r="H8" s="550">
        <f>IF($I$5&lt;100,E8-I8+G8,G8)</f>
        <v>0</v>
      </c>
      <c r="I8" s="568">
        <f>($I$5/100)*E8</f>
        <v>257</v>
      </c>
      <c r="J8" s="559">
        <f>L8+G8</f>
        <v>9349</v>
      </c>
      <c r="K8" s="550"/>
      <c r="L8" s="549">
        <v>9349</v>
      </c>
      <c r="M8" s="568">
        <f>ROUND((J8*($M$5/100+1)),0)</f>
        <v>10751</v>
      </c>
      <c r="N8" s="559">
        <f xml:space="preserve"> IF(M8+K8-I8&gt;0,M8+K8-I8,0)</f>
        <v>10494</v>
      </c>
      <c r="O8" s="550">
        <f>IF(N8=0,I8-M8-K8,0)</f>
        <v>0</v>
      </c>
      <c r="P8" s="550">
        <f>H8</f>
        <v>0</v>
      </c>
      <c r="Q8" s="573">
        <f>O8+P8</f>
        <v>0</v>
      </c>
    </row>
    <row r="9" spans="1:17">
      <c r="A9" s="588"/>
      <c r="B9" s="580" t="s">
        <v>138</v>
      </c>
      <c r="C9" s="551">
        <v>1872</v>
      </c>
      <c r="D9" s="557" t="s">
        <v>161</v>
      </c>
      <c r="E9" s="554">
        <v>112</v>
      </c>
      <c r="F9" s="550"/>
      <c r="G9" s="550"/>
      <c r="H9" s="550">
        <f>IF($I$5&lt;100,E9-I9+G9,G9)</f>
        <v>0</v>
      </c>
      <c r="I9" s="568">
        <f>($I$5/100)*E9</f>
        <v>112</v>
      </c>
      <c r="J9" s="559">
        <f>L9+G9</f>
        <v>5111</v>
      </c>
      <c r="K9" s="550"/>
      <c r="L9" s="549">
        <v>5111</v>
      </c>
      <c r="M9" s="568">
        <f>ROUND((J9*($M$5/100+1)),0)</f>
        <v>5878</v>
      </c>
      <c r="N9" s="559">
        <f xml:space="preserve"> IF(M9+K9-I9&gt;0,M9+K9-I9,0)</f>
        <v>5766</v>
      </c>
      <c r="O9" s="550">
        <f>IF(N9=0,I9-M9-K9,0)</f>
        <v>0</v>
      </c>
      <c r="P9" s="550">
        <f>H9</f>
        <v>0</v>
      </c>
      <c r="Q9" s="573">
        <f>O9+P9</f>
        <v>0</v>
      </c>
    </row>
    <row r="10" spans="1:17">
      <c r="A10" s="588"/>
      <c r="B10" s="580"/>
      <c r="C10" s="551"/>
      <c r="D10" s="557"/>
      <c r="E10" s="554"/>
      <c r="F10" s="550"/>
      <c r="G10" s="550"/>
      <c r="H10" s="550">
        <f>IF($I$5&lt;100,E10-I10+G10,G10)</f>
        <v>0</v>
      </c>
      <c r="I10" s="568">
        <f>($I$5/100)*E10</f>
        <v>0</v>
      </c>
      <c r="J10" s="559">
        <f>L10+G10</f>
        <v>0</v>
      </c>
      <c r="K10" s="550"/>
      <c r="L10" s="549"/>
      <c r="M10" s="568">
        <f>ROUND((J10*($M$5/100+1)),0)</f>
        <v>0</v>
      </c>
      <c r="N10" s="559">
        <f xml:space="preserve"> IF(M10+K10-I10&gt;0,M10+K10-I10,0)</f>
        <v>0</v>
      </c>
      <c r="O10" s="550">
        <f>IF(N10=0,I10-M10-K10,0)</f>
        <v>0</v>
      </c>
      <c r="P10" s="550">
        <f>H10</f>
        <v>0</v>
      </c>
      <c r="Q10" s="573">
        <f>O10+P10</f>
        <v>0</v>
      </c>
    </row>
    <row r="11" spans="1:17" ht="16.5" thickBot="1">
      <c r="A11" s="588"/>
      <c r="B11" s="596"/>
      <c r="C11" s="597"/>
      <c r="D11" s="598"/>
      <c r="E11" s="599"/>
      <c r="F11" s="600"/>
      <c r="G11" s="600"/>
      <c r="H11" s="600">
        <f>IF($I$5&lt;100,E11-I11+G11,G11)</f>
        <v>0</v>
      </c>
      <c r="I11" s="601">
        <f>($I$5/100)*E11</f>
        <v>0</v>
      </c>
      <c r="J11" s="602">
        <f>L11+G11</f>
        <v>0</v>
      </c>
      <c r="K11" s="600"/>
      <c r="L11" s="603"/>
      <c r="M11" s="601">
        <f>ROUND((J11*($M$5/100+1)),0)</f>
        <v>0</v>
      </c>
      <c r="N11" s="602">
        <f xml:space="preserve"> IF(M11+K11-I11&gt;0,M11+K11-I11,0)</f>
        <v>0</v>
      </c>
      <c r="O11" s="600">
        <f>IF(N11=0,I11-M11-K11,0)</f>
        <v>0</v>
      </c>
      <c r="P11" s="600">
        <f>H11</f>
        <v>0</v>
      </c>
      <c r="Q11" s="604">
        <f>O11+P11</f>
        <v>0</v>
      </c>
    </row>
    <row r="12" spans="1:17" ht="16.5" thickBot="1">
      <c r="A12" s="589"/>
      <c r="B12" s="614"/>
      <c r="C12" s="615"/>
      <c r="D12" s="616" t="s">
        <v>25</v>
      </c>
      <c r="E12" s="617">
        <f>SUM(E8:E11)</f>
        <v>369</v>
      </c>
      <c r="F12" s="618">
        <f t="shared" ref="F12:Q12" si="0">SUM(F8:F11)</f>
        <v>0</v>
      </c>
      <c r="G12" s="618">
        <f t="shared" si="0"/>
        <v>0</v>
      </c>
      <c r="H12" s="618">
        <f t="shared" si="0"/>
        <v>0</v>
      </c>
      <c r="I12" s="619">
        <f t="shared" si="0"/>
        <v>369</v>
      </c>
      <c r="J12" s="617">
        <f t="shared" si="0"/>
        <v>14460</v>
      </c>
      <c r="K12" s="618">
        <f t="shared" si="0"/>
        <v>0</v>
      </c>
      <c r="L12" s="618">
        <f t="shared" si="0"/>
        <v>14460</v>
      </c>
      <c r="M12" s="619">
        <f t="shared" si="0"/>
        <v>16629</v>
      </c>
      <c r="N12" s="617">
        <f t="shared" si="0"/>
        <v>16260</v>
      </c>
      <c r="O12" s="618">
        <f t="shared" si="0"/>
        <v>0</v>
      </c>
      <c r="P12" s="618">
        <f t="shared" si="0"/>
        <v>0</v>
      </c>
      <c r="Q12" s="620">
        <f t="shared" si="0"/>
        <v>0</v>
      </c>
    </row>
    <row r="13" spans="1:17">
      <c r="A13" s="588"/>
      <c r="B13" s="605" t="s">
        <v>139</v>
      </c>
      <c r="C13" s="606">
        <v>1250</v>
      </c>
      <c r="D13" s="607">
        <v>2112.1999999999998</v>
      </c>
      <c r="E13" s="608">
        <v>231</v>
      </c>
      <c r="F13" s="609"/>
      <c r="G13" s="609"/>
      <c r="H13" s="609">
        <f t="shared" ref="H13:H18" si="1">IF($I$5&lt;100,E13-I13+G13,G13)</f>
        <v>0</v>
      </c>
      <c r="I13" s="610">
        <f t="shared" ref="I13:I20" si="2">($I$5/100)*E13</f>
        <v>231</v>
      </c>
      <c r="J13" s="611">
        <f t="shared" ref="J13:J20" si="3">L13+G13</f>
        <v>7405</v>
      </c>
      <c r="K13" s="609"/>
      <c r="L13" s="612">
        <v>7405</v>
      </c>
      <c r="M13" s="610">
        <f t="shared" ref="M13" si="4">ROUND((J13*($M$5/100+1)),0)</f>
        <v>8516</v>
      </c>
      <c r="N13" s="611">
        <f t="shared" ref="N13:N19" si="5" xml:space="preserve"> IF(M13+K13-I13&gt;0,M13+K13-I13,0)</f>
        <v>8285</v>
      </c>
      <c r="O13" s="609">
        <f t="shared" ref="O13:O18" si="6">IF(N13=0,I13-M13-K13,0)</f>
        <v>0</v>
      </c>
      <c r="P13" s="609">
        <f t="shared" ref="P13:P18" si="7">H13</f>
        <v>0</v>
      </c>
      <c r="Q13" s="613">
        <f t="shared" ref="Q13:Q18" si="8">O13+P13</f>
        <v>0</v>
      </c>
    </row>
    <row r="14" spans="1:17">
      <c r="A14" s="588"/>
      <c r="B14" s="581"/>
      <c r="C14" s="551"/>
      <c r="D14" s="557"/>
      <c r="E14" s="554"/>
      <c r="F14" s="550"/>
      <c r="G14" s="550"/>
      <c r="H14" s="550">
        <f>IF($I$5&lt;100,E14-I14+G14,G14)</f>
        <v>0</v>
      </c>
      <c r="I14" s="568">
        <f>($I$5/100)*E14</f>
        <v>0</v>
      </c>
      <c r="J14" s="559">
        <f>L14+G14</f>
        <v>0</v>
      </c>
      <c r="K14" s="550"/>
      <c r="L14" s="549"/>
      <c r="M14" s="568">
        <f>ROUND((J14*($M$5/100+1)),0)</f>
        <v>0</v>
      </c>
      <c r="N14" s="559">
        <f xml:space="preserve"> IF(M14+K14-I14&gt;0,M14+K14-I14,0)</f>
        <v>0</v>
      </c>
      <c r="O14" s="550">
        <f>IF(N14=0,I14-M14-K14,0)</f>
        <v>0</v>
      </c>
      <c r="P14" s="550">
        <f>H14</f>
        <v>0</v>
      </c>
      <c r="Q14" s="573">
        <f>O14+P14</f>
        <v>0</v>
      </c>
    </row>
    <row r="15" spans="1:17">
      <c r="A15" s="588"/>
      <c r="B15" s="581"/>
      <c r="C15" s="552"/>
      <c r="D15" s="557"/>
      <c r="E15" s="554"/>
      <c r="F15" s="550"/>
      <c r="G15" s="550"/>
      <c r="H15" s="550">
        <f>IF($I$5&lt;100,E15-I15+G15,G15)</f>
        <v>0</v>
      </c>
      <c r="I15" s="568">
        <f>($I$5/100)*E15</f>
        <v>0</v>
      </c>
      <c r="J15" s="559">
        <f>L15+G15</f>
        <v>0</v>
      </c>
      <c r="K15" s="550"/>
      <c r="L15" s="549"/>
      <c r="M15" s="568">
        <f>ROUND((J15*($M$5/100+1)),0)</f>
        <v>0</v>
      </c>
      <c r="N15" s="559">
        <f xml:space="preserve"> IF(M15+K15-I15&gt;0,M15+K15-I15,0)</f>
        <v>0</v>
      </c>
      <c r="O15" s="550">
        <f>IF(N15=0,I15-M15-K15,0)</f>
        <v>0</v>
      </c>
      <c r="P15" s="550">
        <f>H15</f>
        <v>0</v>
      </c>
      <c r="Q15" s="573">
        <f>O15+P15</f>
        <v>0</v>
      </c>
    </row>
    <row r="16" spans="1:17" ht="16.5" thickBot="1">
      <c r="A16" s="588"/>
      <c r="B16" s="596"/>
      <c r="C16" s="621"/>
      <c r="D16" s="598"/>
      <c r="E16" s="599"/>
      <c r="F16" s="600"/>
      <c r="G16" s="600"/>
      <c r="H16" s="600">
        <f>IF($I$5&lt;100,E16-I16+G16,G16)</f>
        <v>0</v>
      </c>
      <c r="I16" s="601">
        <f>($I$5/100)*E16</f>
        <v>0</v>
      </c>
      <c r="J16" s="602">
        <f>L16+G16</f>
        <v>0</v>
      </c>
      <c r="K16" s="600"/>
      <c r="L16" s="603"/>
      <c r="M16" s="601">
        <f>ROUND((J16*($M$5/100+1)),0)</f>
        <v>0</v>
      </c>
      <c r="N16" s="602">
        <f xml:space="preserve"> IF(M16+K16-I16&gt;0,M16+K16-I16,0)</f>
        <v>0</v>
      </c>
      <c r="O16" s="600">
        <f>IF(N16=0,I16-M16-K16,0)</f>
        <v>0</v>
      </c>
      <c r="P16" s="600">
        <f>H16</f>
        <v>0</v>
      </c>
      <c r="Q16" s="604">
        <f>O16+P16</f>
        <v>0</v>
      </c>
    </row>
    <row r="17" spans="1:17" ht="16.5" thickBot="1">
      <c r="A17" s="589"/>
      <c r="B17" s="614"/>
      <c r="C17" s="615"/>
      <c r="D17" s="616" t="s">
        <v>25</v>
      </c>
      <c r="E17" s="617">
        <f>SUM(E13:E16)</f>
        <v>231</v>
      </c>
      <c r="F17" s="618">
        <f t="shared" ref="F17:Q17" si="9">SUM(F13:F16)</f>
        <v>0</v>
      </c>
      <c r="G17" s="618">
        <f t="shared" si="9"/>
        <v>0</v>
      </c>
      <c r="H17" s="618">
        <f t="shared" si="9"/>
        <v>0</v>
      </c>
      <c r="I17" s="619">
        <f t="shared" si="9"/>
        <v>231</v>
      </c>
      <c r="J17" s="617">
        <f t="shared" si="9"/>
        <v>7405</v>
      </c>
      <c r="K17" s="618">
        <f t="shared" si="9"/>
        <v>0</v>
      </c>
      <c r="L17" s="618">
        <f t="shared" si="9"/>
        <v>7405</v>
      </c>
      <c r="M17" s="619">
        <f t="shared" si="9"/>
        <v>8516</v>
      </c>
      <c r="N17" s="617">
        <f t="shared" si="9"/>
        <v>8285</v>
      </c>
      <c r="O17" s="618">
        <f t="shared" si="9"/>
        <v>0</v>
      </c>
      <c r="P17" s="618">
        <f t="shared" si="9"/>
        <v>0</v>
      </c>
      <c r="Q17" s="620">
        <f t="shared" si="9"/>
        <v>0</v>
      </c>
    </row>
    <row r="18" spans="1:17">
      <c r="A18" s="588"/>
      <c r="B18" s="605" t="s">
        <v>139</v>
      </c>
      <c r="C18" s="622">
        <v>2238.1999999999998</v>
      </c>
      <c r="D18" s="623">
        <v>3600</v>
      </c>
      <c r="E18" s="608">
        <v>79</v>
      </c>
      <c r="F18" s="609"/>
      <c r="G18" s="609"/>
      <c r="H18" s="609">
        <f t="shared" si="1"/>
        <v>0</v>
      </c>
      <c r="I18" s="610">
        <f t="shared" si="2"/>
        <v>79</v>
      </c>
      <c r="J18" s="611">
        <f t="shared" si="3"/>
        <v>7951</v>
      </c>
      <c r="K18" s="609"/>
      <c r="L18" s="612">
        <v>7951</v>
      </c>
      <c r="M18" s="610">
        <f>ROUND((J18*($M$5/100+1)),0)</f>
        <v>9144</v>
      </c>
      <c r="N18" s="611">
        <f t="shared" si="5"/>
        <v>9065</v>
      </c>
      <c r="O18" s="609">
        <f t="shared" si="6"/>
        <v>0</v>
      </c>
      <c r="P18" s="609">
        <f t="shared" si="7"/>
        <v>0</v>
      </c>
      <c r="Q18" s="613">
        <f t="shared" si="8"/>
        <v>0</v>
      </c>
    </row>
    <row r="19" spans="1:17">
      <c r="A19" s="588"/>
      <c r="B19" s="581" t="s">
        <v>140</v>
      </c>
      <c r="C19" s="551">
        <v>1030</v>
      </c>
      <c r="D19" s="557">
        <v>1400</v>
      </c>
      <c r="E19" s="554">
        <v>61</v>
      </c>
      <c r="F19" s="550"/>
      <c r="G19" s="550"/>
      <c r="H19" s="550"/>
      <c r="I19" s="568">
        <f t="shared" si="2"/>
        <v>61</v>
      </c>
      <c r="J19" s="559">
        <f t="shared" si="3"/>
        <v>2800</v>
      </c>
      <c r="K19" s="550"/>
      <c r="L19" s="549">
        <v>2800</v>
      </c>
      <c r="M19" s="568">
        <f>ROUND((J19*($M$5/100+1)),0)</f>
        <v>3220</v>
      </c>
      <c r="N19" s="559">
        <f t="shared" si="5"/>
        <v>3159</v>
      </c>
      <c r="O19" s="550"/>
      <c r="P19" s="550"/>
      <c r="Q19" s="573"/>
    </row>
    <row r="20" spans="1:17">
      <c r="A20" s="588"/>
      <c r="B20" s="581" t="s">
        <v>141</v>
      </c>
      <c r="C20" s="551">
        <v>1036</v>
      </c>
      <c r="D20" s="557">
        <v>1300</v>
      </c>
      <c r="E20" s="554">
        <v>48</v>
      </c>
      <c r="F20" s="550"/>
      <c r="G20" s="550"/>
      <c r="H20" s="550"/>
      <c r="I20" s="568">
        <f t="shared" si="2"/>
        <v>48</v>
      </c>
      <c r="J20" s="559">
        <f t="shared" si="3"/>
        <v>302</v>
      </c>
      <c r="K20" s="550"/>
      <c r="L20" s="549">
        <v>302</v>
      </c>
      <c r="M20" s="568">
        <f>ROUND((J20*($M$5/100+1)),0)</f>
        <v>347</v>
      </c>
      <c r="N20" s="559">
        <f xml:space="preserve"> IF(M20+K20-I20&gt;0,M20+K20-I20,0)</f>
        <v>299</v>
      </c>
      <c r="O20" s="550"/>
      <c r="P20" s="550"/>
      <c r="Q20" s="573"/>
    </row>
    <row r="21" spans="1:17" ht="16.5" thickBot="1">
      <c r="A21" s="588"/>
      <c r="B21" s="596"/>
      <c r="C21" s="597"/>
      <c r="D21" s="598"/>
      <c r="E21" s="599"/>
      <c r="F21" s="600"/>
      <c r="G21" s="600"/>
      <c r="H21" s="600">
        <f>IF($I$5&lt;100,E21-I21+G21,G21)</f>
        <v>0</v>
      </c>
      <c r="I21" s="601">
        <f>($I$5/100)*E21</f>
        <v>0</v>
      </c>
      <c r="J21" s="602">
        <f>L21+G21</f>
        <v>0</v>
      </c>
      <c r="K21" s="600"/>
      <c r="L21" s="603"/>
      <c r="M21" s="601">
        <f>ROUND((J21*($M$5/100+1)),0)</f>
        <v>0</v>
      </c>
      <c r="N21" s="602">
        <f xml:space="preserve"> IF(M21+K21-I21&gt;0,M21+K21-I21,0)</f>
        <v>0</v>
      </c>
      <c r="O21" s="600">
        <f>IF(N21=0,I21-M21-K21,0)</f>
        <v>0</v>
      </c>
      <c r="P21" s="600">
        <f>H21</f>
        <v>0</v>
      </c>
      <c r="Q21" s="604">
        <f>O21+P21</f>
        <v>0</v>
      </c>
    </row>
    <row r="22" spans="1:17" ht="16.5" thickBot="1">
      <c r="A22" s="589"/>
      <c r="B22" s="614"/>
      <c r="C22" s="615"/>
      <c r="D22" s="616" t="s">
        <v>25</v>
      </c>
      <c r="E22" s="617">
        <f>SUM(E18:E21)</f>
        <v>188</v>
      </c>
      <c r="F22" s="618">
        <f>SUM(F18:F21)</f>
        <v>0</v>
      </c>
      <c r="G22" s="618">
        <f t="shared" ref="G22:Q22" si="10">SUM(G18:G21)</f>
        <v>0</v>
      </c>
      <c r="H22" s="618">
        <f t="shared" si="10"/>
        <v>0</v>
      </c>
      <c r="I22" s="619">
        <f t="shared" si="10"/>
        <v>188</v>
      </c>
      <c r="J22" s="617">
        <f t="shared" si="10"/>
        <v>11053</v>
      </c>
      <c r="K22" s="618">
        <f>SUM(K18:K21)</f>
        <v>0</v>
      </c>
      <c r="L22" s="618">
        <f>SUM(L18:L21)</f>
        <v>11053</v>
      </c>
      <c r="M22" s="619">
        <f t="shared" si="10"/>
        <v>12711</v>
      </c>
      <c r="N22" s="617">
        <f>SUM(N18:N21)</f>
        <v>12523</v>
      </c>
      <c r="O22" s="618">
        <f t="shared" si="10"/>
        <v>0</v>
      </c>
      <c r="P22" s="618">
        <f t="shared" si="10"/>
        <v>0</v>
      </c>
      <c r="Q22" s="620">
        <f t="shared" si="10"/>
        <v>0</v>
      </c>
    </row>
    <row r="23" spans="1:17">
      <c r="A23" s="589"/>
      <c r="B23" s="624"/>
      <c r="C23" s="625"/>
      <c r="D23" s="626"/>
      <c r="E23" s="608"/>
      <c r="F23" s="609"/>
      <c r="G23" s="609"/>
      <c r="H23" s="609">
        <f t="shared" ref="H23:H26" si="11">IF($I$5&lt;100,E23-I23+G23,G23)</f>
        <v>0</v>
      </c>
      <c r="I23" s="610">
        <f>($I$5/100)*E23</f>
        <v>0</v>
      </c>
      <c r="J23" s="611">
        <f>L23+G23</f>
        <v>0</v>
      </c>
      <c r="K23" s="609"/>
      <c r="L23" s="612"/>
      <c r="M23" s="610">
        <f>ROUND((J23*($M$5/100+1)),0)</f>
        <v>0</v>
      </c>
      <c r="N23" s="611">
        <f t="shared" ref="N23:N26" si="12" xml:space="preserve"> IF(M23+K23-I23&gt;0,M23+K23-I23,0)</f>
        <v>0</v>
      </c>
      <c r="O23" s="609">
        <f t="shared" ref="O23:O26" si="13">IF(N23=0,I23-M23-K23,0)</f>
        <v>0</v>
      </c>
      <c r="P23" s="609">
        <f t="shared" ref="P23:P26" si="14">H23</f>
        <v>0</v>
      </c>
      <c r="Q23" s="613">
        <f>O23+P23</f>
        <v>0</v>
      </c>
    </row>
    <row r="24" spans="1:17">
      <c r="A24" s="589"/>
      <c r="B24" s="582"/>
      <c r="C24" s="103"/>
      <c r="D24" s="566"/>
      <c r="E24" s="554"/>
      <c r="F24" s="550"/>
      <c r="G24" s="550"/>
      <c r="H24" s="550">
        <f t="shared" si="11"/>
        <v>0</v>
      </c>
      <c r="I24" s="568">
        <f t="shared" ref="I24:I26" si="15">($I$5/100)*E24</f>
        <v>0</v>
      </c>
      <c r="J24" s="559">
        <f t="shared" ref="J24:J26" si="16">L24+G24</f>
        <v>0</v>
      </c>
      <c r="K24" s="550"/>
      <c r="L24" s="549"/>
      <c r="M24" s="568">
        <f t="shared" ref="M24:M26" si="17">ROUND((J24*($M$5/100+1)),0)</f>
        <v>0</v>
      </c>
      <c r="N24" s="559">
        <f t="shared" si="12"/>
        <v>0</v>
      </c>
      <c r="O24" s="550">
        <f t="shared" si="13"/>
        <v>0</v>
      </c>
      <c r="P24" s="550">
        <f t="shared" si="14"/>
        <v>0</v>
      </c>
      <c r="Q24" s="573">
        <f t="shared" ref="Q24:Q26" si="18">O24+P24</f>
        <v>0</v>
      </c>
    </row>
    <row r="25" spans="1:17">
      <c r="A25" s="589"/>
      <c r="B25" s="582"/>
      <c r="C25" s="102"/>
      <c r="D25" s="324"/>
      <c r="E25" s="554"/>
      <c r="F25" s="550"/>
      <c r="G25" s="550"/>
      <c r="H25" s="550">
        <f t="shared" si="11"/>
        <v>0</v>
      </c>
      <c r="I25" s="568">
        <f t="shared" si="15"/>
        <v>0</v>
      </c>
      <c r="J25" s="559">
        <f t="shared" si="16"/>
        <v>0</v>
      </c>
      <c r="K25" s="550"/>
      <c r="L25" s="549"/>
      <c r="M25" s="568">
        <f t="shared" si="17"/>
        <v>0</v>
      </c>
      <c r="N25" s="559">
        <f t="shared" si="12"/>
        <v>0</v>
      </c>
      <c r="O25" s="550">
        <f t="shared" si="13"/>
        <v>0</v>
      </c>
      <c r="P25" s="550">
        <f t="shared" si="14"/>
        <v>0</v>
      </c>
      <c r="Q25" s="573">
        <f t="shared" si="18"/>
        <v>0</v>
      </c>
    </row>
    <row r="26" spans="1:17" ht="16.5" thickBot="1">
      <c r="A26" s="589"/>
      <c r="B26" s="659" t="s">
        <v>42</v>
      </c>
      <c r="C26" s="659"/>
      <c r="D26" s="660"/>
      <c r="E26" s="599">
        <v>13687</v>
      </c>
      <c r="F26" s="600"/>
      <c r="G26" s="600"/>
      <c r="H26" s="600">
        <f t="shared" si="11"/>
        <v>0</v>
      </c>
      <c r="I26" s="601">
        <f t="shared" si="15"/>
        <v>13687</v>
      </c>
      <c r="J26" s="602">
        <f t="shared" si="16"/>
        <v>0</v>
      </c>
      <c r="K26" s="600"/>
      <c r="L26" s="603"/>
      <c r="M26" s="601">
        <f t="shared" si="17"/>
        <v>0</v>
      </c>
      <c r="N26" s="602">
        <f t="shared" si="12"/>
        <v>0</v>
      </c>
      <c r="O26" s="600">
        <f t="shared" si="13"/>
        <v>13687</v>
      </c>
      <c r="P26" s="600">
        <f t="shared" si="14"/>
        <v>0</v>
      </c>
      <c r="Q26" s="604">
        <f t="shared" si="18"/>
        <v>13687</v>
      </c>
    </row>
    <row r="27" spans="1:17" ht="16.5" thickBot="1">
      <c r="A27" s="589"/>
      <c r="B27" s="614"/>
      <c r="C27" s="615"/>
      <c r="D27" s="616" t="s">
        <v>25</v>
      </c>
      <c r="E27" s="617">
        <f>SUM(E23:E26)</f>
        <v>13687</v>
      </c>
      <c r="F27" s="618">
        <f t="shared" ref="F27:Q27" si="19">SUM(F23:F26)</f>
        <v>0</v>
      </c>
      <c r="G27" s="618">
        <f t="shared" si="19"/>
        <v>0</v>
      </c>
      <c r="H27" s="618">
        <f t="shared" si="19"/>
        <v>0</v>
      </c>
      <c r="I27" s="619">
        <f t="shared" si="19"/>
        <v>13687</v>
      </c>
      <c r="J27" s="617">
        <f t="shared" si="19"/>
        <v>0</v>
      </c>
      <c r="K27" s="618">
        <f t="shared" si="19"/>
        <v>0</v>
      </c>
      <c r="L27" s="618">
        <f t="shared" si="19"/>
        <v>0</v>
      </c>
      <c r="M27" s="619">
        <f t="shared" si="19"/>
        <v>0</v>
      </c>
      <c r="N27" s="617">
        <f t="shared" si="19"/>
        <v>0</v>
      </c>
      <c r="O27" s="618">
        <f t="shared" si="19"/>
        <v>13687</v>
      </c>
      <c r="P27" s="618">
        <f t="shared" si="19"/>
        <v>0</v>
      </c>
      <c r="Q27" s="620">
        <f t="shared" si="19"/>
        <v>13687</v>
      </c>
    </row>
    <row r="28" spans="1:17" ht="16.5" thickBot="1">
      <c r="A28" s="589"/>
      <c r="B28" s="583"/>
      <c r="C28" s="104"/>
      <c r="D28" s="561" t="s">
        <v>142</v>
      </c>
      <c r="E28" s="291">
        <f>E12+E17+E22+E27</f>
        <v>14475</v>
      </c>
      <c r="F28" s="288">
        <f t="shared" ref="F28:H28" si="20">F12+F17+F22</f>
        <v>0</v>
      </c>
      <c r="G28" s="288">
        <f t="shared" si="20"/>
        <v>0</v>
      </c>
      <c r="H28" s="288">
        <f t="shared" si="20"/>
        <v>0</v>
      </c>
      <c r="I28" s="292">
        <f>I12+I17+I22+I27</f>
        <v>14475</v>
      </c>
      <c r="J28" s="291">
        <f t="shared" ref="J28:Q28" si="21">J12+J17+J22+J27</f>
        <v>32918</v>
      </c>
      <c r="K28" s="288">
        <f t="shared" si="21"/>
        <v>0</v>
      </c>
      <c r="L28" s="288">
        <f t="shared" si="21"/>
        <v>32918</v>
      </c>
      <c r="M28" s="292">
        <f>M12+M17+M22+M27</f>
        <v>37856</v>
      </c>
      <c r="N28" s="291">
        <f>N12+N17+N22+N27</f>
        <v>37068</v>
      </c>
      <c r="O28" s="288">
        <f t="shared" si="21"/>
        <v>13687</v>
      </c>
      <c r="P28" s="288">
        <f t="shared" si="21"/>
        <v>0</v>
      </c>
      <c r="Q28" s="574">
        <f t="shared" si="21"/>
        <v>13687</v>
      </c>
    </row>
    <row r="29" spans="1:17">
      <c r="A29" s="587"/>
      <c r="B29" s="584" t="s">
        <v>143</v>
      </c>
      <c r="C29" s="105"/>
      <c r="D29" s="562"/>
      <c r="E29" s="559"/>
      <c r="F29" s="550"/>
      <c r="G29" s="550"/>
      <c r="H29" s="550">
        <f>IF($I$5&lt;100,#REF!-I29+G29,G29)</f>
        <v>0</v>
      </c>
      <c r="I29" s="568">
        <v>0</v>
      </c>
      <c r="J29" s="559">
        <f t="shared" ref="J29" si="22">L29+G29</f>
        <v>0</v>
      </c>
      <c r="K29" s="550"/>
      <c r="L29" s="550"/>
      <c r="M29" s="568">
        <f t="shared" ref="M29" si="23">ROUND((J29*($M$5/100+1)),0)</f>
        <v>0</v>
      </c>
      <c r="N29" s="559">
        <f xml:space="preserve"> IF(M29+K29-I29&gt;0,M29+K29-I29,0)</f>
        <v>0</v>
      </c>
      <c r="O29" s="550">
        <f t="shared" ref="O29" si="24">IF(N29=0,I29-M29-K29,0)</f>
        <v>0</v>
      </c>
      <c r="P29" s="550">
        <f t="shared" ref="P29" si="25">H29</f>
        <v>0</v>
      </c>
      <c r="Q29" s="573">
        <f t="shared" ref="Q29" si="26">O29+P29</f>
        <v>0</v>
      </c>
    </row>
    <row r="30" spans="1:17">
      <c r="A30" s="587"/>
      <c r="B30" s="584" t="s">
        <v>144</v>
      </c>
      <c r="C30" s="105"/>
      <c r="D30" s="562"/>
      <c r="E30" s="559"/>
      <c r="F30" s="550"/>
      <c r="G30" s="550"/>
      <c r="H30" s="550">
        <f>IF($I$5&lt;100,#REF!-I30+G30,G30)</f>
        <v>0</v>
      </c>
      <c r="I30" s="568">
        <v>0</v>
      </c>
      <c r="J30" s="559">
        <f>L30+G30</f>
        <v>0</v>
      </c>
      <c r="K30" s="550"/>
      <c r="L30" s="550"/>
      <c r="M30" s="568">
        <f>ROUND((J30*($M$5/100+1)),0)</f>
        <v>0</v>
      </c>
      <c r="N30" s="559">
        <f xml:space="preserve"> IF(M30+K30-I30&gt;0,M30+K30-I30,0)</f>
        <v>0</v>
      </c>
      <c r="O30" s="550">
        <f>IF(N30=0,I30-M30-K30,0)</f>
        <v>0</v>
      </c>
      <c r="P30" s="550">
        <f>H30</f>
        <v>0</v>
      </c>
      <c r="Q30" s="573">
        <f>O30+P30</f>
        <v>0</v>
      </c>
    </row>
    <row r="31" spans="1:17">
      <c r="A31" s="587"/>
      <c r="B31" s="584" t="s">
        <v>43</v>
      </c>
      <c r="C31" s="269"/>
      <c r="D31" s="563"/>
      <c r="E31" s="559"/>
      <c r="F31" s="550"/>
      <c r="G31" s="550"/>
      <c r="H31" s="550">
        <f>IF($I$5&lt;100,#REF!-I31+G31,G31)</f>
        <v>0</v>
      </c>
      <c r="I31" s="568">
        <v>0</v>
      </c>
      <c r="J31" s="559">
        <f>L31+G31</f>
        <v>0</v>
      </c>
      <c r="K31" s="550"/>
      <c r="L31" s="550"/>
      <c r="M31" s="568">
        <f>ROUND((J31*($M$5/100+1)),0)</f>
        <v>0</v>
      </c>
      <c r="N31" s="559"/>
      <c r="O31" s="550"/>
      <c r="P31" s="550">
        <f>H31</f>
        <v>0</v>
      </c>
      <c r="Q31" s="573">
        <f>O31+P31</f>
        <v>0</v>
      </c>
    </row>
    <row r="32" spans="1:17" ht="16.5" thickBot="1">
      <c r="A32" s="587"/>
      <c r="B32" s="585" t="s">
        <v>145</v>
      </c>
      <c r="C32" s="270"/>
      <c r="D32" s="564"/>
      <c r="E32" s="559">
        <v>-120</v>
      </c>
      <c r="F32" s="550"/>
      <c r="G32" s="550"/>
      <c r="H32" s="550">
        <f>IF($I$5&lt;100,#REF!-I32+G32,G32)</f>
        <v>0</v>
      </c>
      <c r="I32" s="568">
        <v>-120</v>
      </c>
      <c r="J32" s="559">
        <f>L32+G32</f>
        <v>0</v>
      </c>
      <c r="K32" s="550"/>
      <c r="L32" s="550"/>
      <c r="M32" s="568">
        <f>ROUND((J32*($M$5/100+1)),0)</f>
        <v>0</v>
      </c>
      <c r="N32" s="559">
        <f xml:space="preserve"> IF(M32+K32-I32&gt;0,M32+K32-I32,0)</f>
        <v>120</v>
      </c>
      <c r="O32" s="550">
        <f t="shared" ref="O32:O35" si="27">IF(N32=0,I32-M32-K32,0)</f>
        <v>0</v>
      </c>
      <c r="P32" s="550">
        <f t="shared" ref="P32:P35" si="28">H32</f>
        <v>0</v>
      </c>
      <c r="Q32" s="573">
        <f t="shared" ref="Q32:Q35" si="29">O32+P32</f>
        <v>0</v>
      </c>
    </row>
    <row r="33" spans="1:17" ht="16.5" thickBot="1">
      <c r="A33" s="589"/>
      <c r="B33" s="586"/>
      <c r="C33" s="106"/>
      <c r="D33" s="565" t="s">
        <v>44</v>
      </c>
      <c r="E33" s="294">
        <f t="shared" ref="E33:M33" si="30">E28+E29+E30+E31+E32</f>
        <v>14355</v>
      </c>
      <c r="F33" s="294">
        <f t="shared" si="30"/>
        <v>0</v>
      </c>
      <c r="G33" s="294">
        <f t="shared" si="30"/>
        <v>0</v>
      </c>
      <c r="H33" s="294">
        <f t="shared" si="30"/>
        <v>0</v>
      </c>
      <c r="I33" s="569">
        <f t="shared" si="30"/>
        <v>14355</v>
      </c>
      <c r="J33" s="294">
        <f t="shared" si="30"/>
        <v>32918</v>
      </c>
      <c r="K33" s="294">
        <f t="shared" si="30"/>
        <v>0</v>
      </c>
      <c r="L33" s="294">
        <f t="shared" si="30"/>
        <v>32918</v>
      </c>
      <c r="M33" s="569">
        <f t="shared" si="30"/>
        <v>37856</v>
      </c>
      <c r="N33" s="294">
        <f>N28+N29+N30+N31+N32</f>
        <v>37188</v>
      </c>
      <c r="O33" s="294">
        <f>O28+O29+O30+O31+O32</f>
        <v>13687</v>
      </c>
      <c r="P33" s="294">
        <f>P28+P29+P30+P31+P32</f>
        <v>0</v>
      </c>
      <c r="Q33" s="575">
        <f>Q28+Q29+Q30+Q31+Q32</f>
        <v>13687</v>
      </c>
    </row>
    <row r="34" spans="1:17">
      <c r="A34" s="587"/>
      <c r="B34" s="656" t="s">
        <v>146</v>
      </c>
      <c r="C34" s="656"/>
      <c r="D34" s="657"/>
      <c r="E34" s="558">
        <v>0</v>
      </c>
      <c r="F34" s="286"/>
      <c r="G34" s="286"/>
      <c r="H34" s="286">
        <f t="shared" ref="H34:H35" si="31">IF($I$5&lt;100,E34-I34+G34,G34)</f>
        <v>0</v>
      </c>
      <c r="I34" s="287">
        <f t="shared" ref="I34:I35" si="32">($I$5/100)*E34</f>
        <v>0</v>
      </c>
      <c r="J34" s="286">
        <f t="shared" ref="J34:J35" si="33">L34+G34</f>
        <v>0</v>
      </c>
      <c r="K34" s="286"/>
      <c r="L34" s="286"/>
      <c r="M34" s="287">
        <f t="shared" ref="M34:M35" si="34">ROUND((J34*($M$5/100+1)),0)</f>
        <v>0</v>
      </c>
      <c r="N34" s="286">
        <f>ROUNDUP(N33*0.05,0)</f>
        <v>1860</v>
      </c>
      <c r="O34" s="286">
        <f t="shared" si="27"/>
        <v>0</v>
      </c>
      <c r="P34" s="286">
        <f t="shared" si="28"/>
        <v>0</v>
      </c>
      <c r="Q34" s="576">
        <f t="shared" si="29"/>
        <v>0</v>
      </c>
    </row>
    <row r="35" spans="1:17" ht="16.5" thickBot="1">
      <c r="A35" s="587"/>
      <c r="B35" s="107"/>
      <c r="C35" s="107"/>
      <c r="D35" s="560"/>
      <c r="E35" s="558">
        <v>0</v>
      </c>
      <c r="F35" s="286"/>
      <c r="G35" s="286"/>
      <c r="H35" s="286">
        <f t="shared" si="31"/>
        <v>0</v>
      </c>
      <c r="I35" s="293">
        <f t="shared" si="32"/>
        <v>0</v>
      </c>
      <c r="J35" s="286">
        <f t="shared" si="33"/>
        <v>0</v>
      </c>
      <c r="K35" s="286"/>
      <c r="L35" s="286"/>
      <c r="M35" s="293">
        <f t="shared" si="34"/>
        <v>0</v>
      </c>
      <c r="N35" s="286">
        <f t="shared" ref="N35" si="35" xml:space="preserve"> IF(M35+K35-I35&gt;0,M35+K35-I35,0)</f>
        <v>0</v>
      </c>
      <c r="O35" s="286">
        <f t="shared" si="27"/>
        <v>0</v>
      </c>
      <c r="P35" s="286">
        <f t="shared" si="28"/>
        <v>0</v>
      </c>
      <c r="Q35" s="576">
        <f t="shared" si="29"/>
        <v>0</v>
      </c>
    </row>
    <row r="36" spans="1:17" ht="17.25" thickTop="1" thickBot="1">
      <c r="A36" s="589"/>
      <c r="B36" s="108"/>
      <c r="C36" s="108"/>
      <c r="D36" s="284" t="s">
        <v>147</v>
      </c>
      <c r="E36" s="289">
        <f>E33-E34-E35</f>
        <v>14355</v>
      </c>
      <c r="F36" s="290">
        <f>F33-F34-F35</f>
        <v>0</v>
      </c>
      <c r="G36" s="290">
        <f t="shared" ref="G36:H36" si="36">G33-G34-G35</f>
        <v>0</v>
      </c>
      <c r="H36" s="290">
        <f t="shared" si="36"/>
        <v>0</v>
      </c>
      <c r="I36" s="571">
        <f>I33-I34-I35</f>
        <v>14355</v>
      </c>
      <c r="J36" s="570">
        <f t="shared" ref="J36:Q36" si="37">J33-J34-J35</f>
        <v>32918</v>
      </c>
      <c r="K36" s="290">
        <f t="shared" si="37"/>
        <v>0</v>
      </c>
      <c r="L36" s="290">
        <f t="shared" si="37"/>
        <v>32918</v>
      </c>
      <c r="M36" s="571">
        <f t="shared" si="37"/>
        <v>37856</v>
      </c>
      <c r="N36" s="570">
        <f>N33+N34+N35</f>
        <v>39048</v>
      </c>
      <c r="O36" s="290">
        <f>O33-O34-O35</f>
        <v>13687</v>
      </c>
      <c r="P36" s="290">
        <f t="shared" si="37"/>
        <v>0</v>
      </c>
      <c r="Q36" s="577">
        <f t="shared" si="37"/>
        <v>13687</v>
      </c>
    </row>
    <row r="37" spans="1:17" ht="17.25" thickTop="1" thickBot="1">
      <c r="A37" s="590"/>
      <c r="B37" s="109"/>
      <c r="C37" s="109"/>
      <c r="D37" s="285" t="s">
        <v>148</v>
      </c>
      <c r="E37" s="283">
        <f>ROUNDUP(E36*1.05,-2)</f>
        <v>15100</v>
      </c>
      <c r="F37" s="283"/>
      <c r="G37" s="283"/>
      <c r="H37" s="283"/>
      <c r="I37" s="283"/>
      <c r="J37" s="283"/>
      <c r="K37" s="283"/>
      <c r="L37" s="283"/>
      <c r="M37" s="283"/>
      <c r="N37" s="283">
        <f>ROUNDUP(N36*1.05,-2)</f>
        <v>41100</v>
      </c>
      <c r="O37" s="282" t="s">
        <v>78</v>
      </c>
      <c r="P37" s="282"/>
      <c r="Q37" s="578"/>
    </row>
    <row r="38" spans="1:17" ht="16.5" thickTop="1">
      <c r="A38" s="82"/>
      <c r="B38" s="658"/>
      <c r="C38" s="658"/>
      <c r="D38" s="658"/>
      <c r="E38" s="658"/>
      <c r="F38" s="658"/>
      <c r="G38" s="658"/>
      <c r="H38" s="658"/>
      <c r="I38" s="658"/>
      <c r="J38" s="658"/>
      <c r="K38" s="658"/>
      <c r="L38" s="658"/>
      <c r="M38" s="658"/>
      <c r="N38" s="658"/>
      <c r="O38" s="658"/>
      <c r="P38" s="658"/>
      <c r="Q38" s="658"/>
    </row>
    <row r="39" spans="1:17">
      <c r="B39" s="301" t="s">
        <v>163</v>
      </c>
      <c r="C39" s="300"/>
      <c r="D39" s="300"/>
      <c r="E39" s="300"/>
      <c r="F39" s="300"/>
      <c r="G39" s="300"/>
      <c r="H39" s="300"/>
      <c r="I39" s="110"/>
      <c r="J39" s="110"/>
      <c r="K39" s="110"/>
      <c r="L39" s="110"/>
      <c r="M39" s="110"/>
      <c r="N39" s="110"/>
    </row>
    <row r="40" spans="1:17">
      <c r="B40" s="303" t="s">
        <v>175</v>
      </c>
      <c r="C40" s="304"/>
      <c r="D40" s="304"/>
      <c r="E40" s="304"/>
      <c r="F40" s="304"/>
      <c r="G40" s="304"/>
      <c r="H40" s="304"/>
      <c r="I40" s="304"/>
      <c r="J40" s="304"/>
      <c r="K40" s="304"/>
      <c r="L40" s="304"/>
      <c r="M40" s="304"/>
      <c r="N40" s="304"/>
    </row>
    <row r="41" spans="1:17" ht="15.75" customHeight="1">
      <c r="B41" s="303" t="s">
        <v>176</v>
      </c>
      <c r="C41" s="304"/>
      <c r="D41" s="304"/>
      <c r="E41" s="304"/>
      <c r="F41" s="304"/>
      <c r="G41" s="304"/>
      <c r="H41" s="304"/>
      <c r="I41" s="304"/>
      <c r="J41" s="304"/>
      <c r="K41" s="304"/>
      <c r="L41" s="304"/>
      <c r="M41" s="304"/>
      <c r="N41" s="304"/>
    </row>
    <row r="42" spans="1:17">
      <c r="B42" s="517" t="s">
        <v>177</v>
      </c>
      <c r="C42" s="304"/>
      <c r="D42" s="304"/>
      <c r="E42" s="304"/>
      <c r="F42" s="304"/>
      <c r="G42" s="304"/>
      <c r="H42" s="304"/>
      <c r="I42" s="304"/>
      <c r="J42" s="304"/>
      <c r="K42" s="304"/>
      <c r="L42" s="304"/>
      <c r="M42" s="304"/>
      <c r="N42" s="304"/>
    </row>
  </sheetData>
  <mergeCells count="5">
    <mergeCell ref="H2:K2"/>
    <mergeCell ref="A5:A7"/>
    <mergeCell ref="B34:D34"/>
    <mergeCell ref="B38:Q38"/>
    <mergeCell ref="B26:D26"/>
  </mergeCells>
  <pageMargins left="0.7" right="0.7" top="0.75" bottom="0.75" header="0.3" footer="0.3"/>
  <pageSetup paperSize="5" scale="77" orientation="landscape"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print="0" autoFill="0" autoLine="0" autoPict="0">
                <anchor moveWithCells="1">
                  <from>
                    <xdr:col>7</xdr:col>
                    <xdr:colOff>0</xdr:colOff>
                    <xdr:row>2</xdr:row>
                    <xdr:rowOff>0</xdr:rowOff>
                  </from>
                  <to>
                    <xdr:col>8</xdr:col>
                    <xdr:colOff>695325</xdr:colOff>
                    <xdr:row>3</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76946-8606-42BB-B28D-2B711FF37873}">
  <dimension ref="A1:WWP190"/>
  <sheetViews>
    <sheetView showZeros="0" zoomScale="70" zoomScaleNormal="70" workbookViewId="0">
      <selection activeCell="AE9" sqref="AE9"/>
    </sheetView>
  </sheetViews>
  <sheetFormatPr defaultColWidth="0" defaultRowHeight="0" customHeight="1" zeroHeight="1"/>
  <cols>
    <col min="1" max="1" width="3.5" style="28" customWidth="1"/>
    <col min="2" max="2" width="7.375" style="28" bestFit="1" customWidth="1"/>
    <col min="3" max="3" width="12.625" style="28" bestFit="1" customWidth="1"/>
    <col min="4" max="4" width="11.875" style="28" bestFit="1" customWidth="1"/>
    <col min="5" max="6" width="12.875" style="28" bestFit="1" customWidth="1"/>
    <col min="7" max="8" width="10.625" style="28" bestFit="1" customWidth="1"/>
    <col min="9" max="9" width="14.375" style="28" customWidth="1"/>
    <col min="10" max="10" width="12.125" style="28" customWidth="1"/>
    <col min="11" max="11" width="8.375" style="28" customWidth="1"/>
    <col min="12" max="12" width="9.375" style="28" customWidth="1"/>
    <col min="13" max="13" width="10" style="28" customWidth="1"/>
    <col min="14" max="14" width="8.5" style="28" customWidth="1"/>
    <col min="15" max="15" width="14.375" style="28" customWidth="1"/>
    <col min="16" max="16" width="12.125" style="28" customWidth="1"/>
    <col min="17" max="17" width="6.875" style="28" bestFit="1" customWidth="1"/>
    <col min="18" max="21" width="6.75" style="28" customWidth="1"/>
    <col min="22" max="22" width="8.375" style="28" bestFit="1" customWidth="1"/>
    <col min="23" max="23" width="6.875" style="28" bestFit="1" customWidth="1"/>
    <col min="24" max="25" width="6.75" style="28" customWidth="1"/>
    <col min="26" max="26" width="5.625" style="28" customWidth="1"/>
    <col min="27" max="27" width="6.5" style="28" customWidth="1"/>
    <col min="28" max="28" width="12.875" style="28" customWidth="1"/>
    <col min="29" max="29" width="11.625" style="28" customWidth="1"/>
    <col min="30" max="30" width="12.875" style="28" customWidth="1"/>
    <col min="31" max="31" width="12.125" style="29" customWidth="1"/>
    <col min="32" max="32" width="21.75" style="29" bestFit="1" customWidth="1"/>
    <col min="33" max="33" width="13.125" style="29" customWidth="1"/>
    <col min="34" max="34" width="2.25" style="29" customWidth="1"/>
    <col min="35" max="256" width="8" style="28" hidden="1"/>
    <col min="257" max="257" width="3.5" style="28" customWidth="1"/>
    <col min="258" max="258" width="7.375" style="28" bestFit="1" customWidth="1"/>
    <col min="259" max="259" width="9" style="28" bestFit="1" customWidth="1"/>
    <col min="260" max="260" width="8.375" style="28" bestFit="1" customWidth="1"/>
    <col min="261" max="261" width="9.25" style="28" bestFit="1" customWidth="1"/>
    <col min="262" max="262" width="9.125" style="28" bestFit="1" customWidth="1"/>
    <col min="263" max="264" width="7.5" style="28" bestFit="1" customWidth="1"/>
    <col min="265" max="265" width="10" style="28" bestFit="1" customWidth="1"/>
    <col min="266" max="266" width="8.5" style="28" bestFit="1" customWidth="1"/>
    <col min="267" max="267" width="5.625" style="28" bestFit="1" customWidth="1"/>
    <col min="268" max="268" width="6.5" style="28" bestFit="1" customWidth="1"/>
    <col min="269" max="269" width="10" style="28" bestFit="1" customWidth="1"/>
    <col min="270" max="270" width="8.5" style="28" bestFit="1" customWidth="1"/>
    <col min="271" max="271" width="10" style="28" bestFit="1" customWidth="1"/>
    <col min="272" max="272" width="8.5" style="28" bestFit="1" customWidth="1"/>
    <col min="273" max="281" width="6.75" style="28" customWidth="1"/>
    <col min="282" max="282" width="5.625" style="28" customWidth="1"/>
    <col min="283" max="283" width="5.5" style="28" customWidth="1"/>
    <col min="284" max="284" width="10.375" style="28" bestFit="1" customWidth="1"/>
    <col min="285" max="285" width="11.75" style="28" customWidth="1"/>
    <col min="286" max="286" width="11.5" style="28" customWidth="1"/>
    <col min="287" max="287" width="12.125" style="28" customWidth="1"/>
    <col min="288" max="288" width="21.75" style="28" bestFit="1" customWidth="1"/>
    <col min="289" max="289" width="9.75" style="28" customWidth="1"/>
    <col min="290" max="290" width="2.25" style="28" customWidth="1"/>
    <col min="291" max="512" width="8" style="28" hidden="1"/>
    <col min="513" max="513" width="3.5" style="28" customWidth="1"/>
    <col min="514" max="514" width="7.375" style="28" bestFit="1" customWidth="1"/>
    <col min="515" max="515" width="9" style="28" bestFit="1" customWidth="1"/>
    <col min="516" max="516" width="8.375" style="28" bestFit="1" customWidth="1"/>
    <col min="517" max="517" width="9.25" style="28" bestFit="1" customWidth="1"/>
    <col min="518" max="518" width="9.125" style="28" bestFit="1" customWidth="1"/>
    <col min="519" max="520" width="7.5" style="28" bestFit="1" customWidth="1"/>
    <col min="521" max="521" width="10" style="28" bestFit="1" customWidth="1"/>
    <col min="522" max="522" width="8.5" style="28" bestFit="1" customWidth="1"/>
    <col min="523" max="523" width="5.625" style="28" bestFit="1" customWidth="1"/>
    <col min="524" max="524" width="6.5" style="28" bestFit="1" customWidth="1"/>
    <col min="525" max="525" width="10" style="28" bestFit="1" customWidth="1"/>
    <col min="526" max="526" width="8.5" style="28" bestFit="1" customWidth="1"/>
    <col min="527" max="527" width="10" style="28" bestFit="1" customWidth="1"/>
    <col min="528" max="528" width="8.5" style="28" bestFit="1" customWidth="1"/>
    <col min="529" max="537" width="6.75" style="28" customWidth="1"/>
    <col min="538" max="538" width="5.625" style="28" customWidth="1"/>
    <col min="539" max="539" width="5.5" style="28" customWidth="1"/>
    <col min="540" max="540" width="10.375" style="28" bestFit="1" customWidth="1"/>
    <col min="541" max="541" width="11.75" style="28" customWidth="1"/>
    <col min="542" max="542" width="11.5" style="28" customWidth="1"/>
    <col min="543" max="543" width="12.125" style="28" customWidth="1"/>
    <col min="544" max="544" width="21.75" style="28" bestFit="1" customWidth="1"/>
    <col min="545" max="545" width="9.75" style="28" customWidth="1"/>
    <col min="546" max="546" width="2.25" style="28" customWidth="1"/>
    <col min="547" max="768" width="8" style="28" hidden="1"/>
    <col min="769" max="769" width="3.5" style="28" customWidth="1"/>
    <col min="770" max="770" width="7.375" style="28" bestFit="1" customWidth="1"/>
    <col min="771" max="771" width="9" style="28" bestFit="1" customWidth="1"/>
    <col min="772" max="772" width="8.375" style="28" bestFit="1" customWidth="1"/>
    <col min="773" max="773" width="9.25" style="28" bestFit="1" customWidth="1"/>
    <col min="774" max="774" width="9.125" style="28" bestFit="1" customWidth="1"/>
    <col min="775" max="776" width="7.5" style="28" bestFit="1" customWidth="1"/>
    <col min="777" max="777" width="10" style="28" bestFit="1" customWidth="1"/>
    <col min="778" max="778" width="8.5" style="28" bestFit="1" customWidth="1"/>
    <col min="779" max="779" width="5.625" style="28" bestFit="1" customWidth="1"/>
    <col min="780" max="780" width="6.5" style="28" bestFit="1" customWidth="1"/>
    <col min="781" max="781" width="10" style="28" bestFit="1" customWidth="1"/>
    <col min="782" max="782" width="8.5" style="28" bestFit="1" customWidth="1"/>
    <col min="783" max="783" width="10" style="28" bestFit="1" customWidth="1"/>
    <col min="784" max="784" width="8.5" style="28" bestFit="1" customWidth="1"/>
    <col min="785" max="793" width="6.75" style="28" customWidth="1"/>
    <col min="794" max="794" width="5.625" style="28" customWidth="1"/>
    <col min="795" max="795" width="5.5" style="28" customWidth="1"/>
    <col min="796" max="796" width="10.375" style="28" bestFit="1" customWidth="1"/>
    <col min="797" max="797" width="11.75" style="28" customWidth="1"/>
    <col min="798" max="798" width="11.5" style="28" customWidth="1"/>
    <col min="799" max="799" width="12.125" style="28" customWidth="1"/>
    <col min="800" max="800" width="21.75" style="28" bestFit="1" customWidth="1"/>
    <col min="801" max="801" width="9.75" style="28" customWidth="1"/>
    <col min="802" max="802" width="2.25" style="28" customWidth="1"/>
    <col min="803" max="1024" width="8" style="28" hidden="1"/>
    <col min="1025" max="1025" width="3.5" style="28" customWidth="1"/>
    <col min="1026" max="1026" width="7.375" style="28" bestFit="1" customWidth="1"/>
    <col min="1027" max="1027" width="9" style="28" bestFit="1" customWidth="1"/>
    <col min="1028" max="1028" width="8.375" style="28" bestFit="1" customWidth="1"/>
    <col min="1029" max="1029" width="9.25" style="28" bestFit="1" customWidth="1"/>
    <col min="1030" max="1030" width="9.125" style="28" bestFit="1" customWidth="1"/>
    <col min="1031" max="1032" width="7.5" style="28" bestFit="1" customWidth="1"/>
    <col min="1033" max="1033" width="10" style="28" bestFit="1" customWidth="1"/>
    <col min="1034" max="1034" width="8.5" style="28" bestFit="1" customWidth="1"/>
    <col min="1035" max="1035" width="5.625" style="28" bestFit="1" customWidth="1"/>
    <col min="1036" max="1036" width="6.5" style="28" bestFit="1" customWidth="1"/>
    <col min="1037" max="1037" width="10" style="28" bestFit="1" customWidth="1"/>
    <col min="1038" max="1038" width="8.5" style="28" bestFit="1" customWidth="1"/>
    <col min="1039" max="1039" width="10" style="28" bestFit="1" customWidth="1"/>
    <col min="1040" max="1040" width="8.5" style="28" bestFit="1" customWidth="1"/>
    <col min="1041" max="1049" width="6.75" style="28" customWidth="1"/>
    <col min="1050" max="1050" width="5.625" style="28" customWidth="1"/>
    <col min="1051" max="1051" width="5.5" style="28" customWidth="1"/>
    <col min="1052" max="1052" width="10.375" style="28" bestFit="1" customWidth="1"/>
    <col min="1053" max="1053" width="11.75" style="28" customWidth="1"/>
    <col min="1054" max="1054" width="11.5" style="28" customWidth="1"/>
    <col min="1055" max="1055" width="12.125" style="28" customWidth="1"/>
    <col min="1056" max="1056" width="21.75" style="28" bestFit="1" customWidth="1"/>
    <col min="1057" max="1057" width="9.75" style="28" customWidth="1"/>
    <col min="1058" max="1058" width="2.25" style="28" customWidth="1"/>
    <col min="1059" max="1280" width="8" style="28" hidden="1"/>
    <col min="1281" max="1281" width="3.5" style="28" customWidth="1"/>
    <col min="1282" max="1282" width="7.375" style="28" bestFit="1" customWidth="1"/>
    <col min="1283" max="1283" width="9" style="28" bestFit="1" customWidth="1"/>
    <col min="1284" max="1284" width="8.375" style="28" bestFit="1" customWidth="1"/>
    <col min="1285" max="1285" width="9.25" style="28" bestFit="1" customWidth="1"/>
    <col min="1286" max="1286" width="9.125" style="28" bestFit="1" customWidth="1"/>
    <col min="1287" max="1288" width="7.5" style="28" bestFit="1" customWidth="1"/>
    <col min="1289" max="1289" width="10" style="28" bestFit="1" customWidth="1"/>
    <col min="1290" max="1290" width="8.5" style="28" bestFit="1" customWidth="1"/>
    <col min="1291" max="1291" width="5.625" style="28" bestFit="1" customWidth="1"/>
    <col min="1292" max="1292" width="6.5" style="28" bestFit="1" customWidth="1"/>
    <col min="1293" max="1293" width="10" style="28" bestFit="1" customWidth="1"/>
    <col min="1294" max="1294" width="8.5" style="28" bestFit="1" customWidth="1"/>
    <col min="1295" max="1295" width="10" style="28" bestFit="1" customWidth="1"/>
    <col min="1296" max="1296" width="8.5" style="28" bestFit="1" customWidth="1"/>
    <col min="1297" max="1305" width="6.75" style="28" customWidth="1"/>
    <col min="1306" max="1306" width="5.625" style="28" customWidth="1"/>
    <col min="1307" max="1307" width="5.5" style="28" customWidth="1"/>
    <col min="1308" max="1308" width="10.375" style="28" bestFit="1" customWidth="1"/>
    <col min="1309" max="1309" width="11.75" style="28" customWidth="1"/>
    <col min="1310" max="1310" width="11.5" style="28" customWidth="1"/>
    <col min="1311" max="1311" width="12.125" style="28" customWidth="1"/>
    <col min="1312" max="1312" width="21.75" style="28" bestFit="1" customWidth="1"/>
    <col min="1313" max="1313" width="9.75" style="28" customWidth="1"/>
    <col min="1314" max="1314" width="2.25" style="28" customWidth="1"/>
    <col min="1315" max="1536" width="8" style="28" hidden="1"/>
    <col min="1537" max="1537" width="3.5" style="28" customWidth="1"/>
    <col min="1538" max="1538" width="7.375" style="28" bestFit="1" customWidth="1"/>
    <col min="1539" max="1539" width="9" style="28" bestFit="1" customWidth="1"/>
    <col min="1540" max="1540" width="8.375" style="28" bestFit="1" customWidth="1"/>
    <col min="1541" max="1541" width="9.25" style="28" bestFit="1" customWidth="1"/>
    <col min="1542" max="1542" width="9.125" style="28" bestFit="1" customWidth="1"/>
    <col min="1543" max="1544" width="7.5" style="28" bestFit="1" customWidth="1"/>
    <col min="1545" max="1545" width="10" style="28" bestFit="1" customWidth="1"/>
    <col min="1546" max="1546" width="8.5" style="28" bestFit="1" customWidth="1"/>
    <col min="1547" max="1547" width="5.625" style="28" bestFit="1" customWidth="1"/>
    <col min="1548" max="1548" width="6.5" style="28" bestFit="1" customWidth="1"/>
    <col min="1549" max="1549" width="10" style="28" bestFit="1" customWidth="1"/>
    <col min="1550" max="1550" width="8.5" style="28" bestFit="1" customWidth="1"/>
    <col min="1551" max="1551" width="10" style="28" bestFit="1" customWidth="1"/>
    <col min="1552" max="1552" width="8.5" style="28" bestFit="1" customWidth="1"/>
    <col min="1553" max="1561" width="6.75" style="28" customWidth="1"/>
    <col min="1562" max="1562" width="5.625" style="28" customWidth="1"/>
    <col min="1563" max="1563" width="5.5" style="28" customWidth="1"/>
    <col min="1564" max="1564" width="10.375" style="28" bestFit="1" customWidth="1"/>
    <col min="1565" max="1565" width="11.75" style="28" customWidth="1"/>
    <col min="1566" max="1566" width="11.5" style="28" customWidth="1"/>
    <col min="1567" max="1567" width="12.125" style="28" customWidth="1"/>
    <col min="1568" max="1568" width="21.75" style="28" bestFit="1" customWidth="1"/>
    <col min="1569" max="1569" width="9.75" style="28" customWidth="1"/>
    <col min="1570" max="1570" width="2.25" style="28" customWidth="1"/>
    <col min="1571" max="1792" width="8" style="28" hidden="1"/>
    <col min="1793" max="1793" width="3.5" style="28" customWidth="1"/>
    <col min="1794" max="1794" width="7.375" style="28" bestFit="1" customWidth="1"/>
    <col min="1795" max="1795" width="9" style="28" bestFit="1" customWidth="1"/>
    <col min="1796" max="1796" width="8.375" style="28" bestFit="1" customWidth="1"/>
    <col min="1797" max="1797" width="9.25" style="28" bestFit="1" customWidth="1"/>
    <col min="1798" max="1798" width="9.125" style="28" bestFit="1" customWidth="1"/>
    <col min="1799" max="1800" width="7.5" style="28" bestFit="1" customWidth="1"/>
    <col min="1801" max="1801" width="10" style="28" bestFit="1" customWidth="1"/>
    <col min="1802" max="1802" width="8.5" style="28" bestFit="1" customWidth="1"/>
    <col min="1803" max="1803" width="5.625" style="28" bestFit="1" customWidth="1"/>
    <col min="1804" max="1804" width="6.5" style="28" bestFit="1" customWidth="1"/>
    <col min="1805" max="1805" width="10" style="28" bestFit="1" customWidth="1"/>
    <col min="1806" max="1806" width="8.5" style="28" bestFit="1" customWidth="1"/>
    <col min="1807" max="1807" width="10" style="28" bestFit="1" customWidth="1"/>
    <col min="1808" max="1808" width="8.5" style="28" bestFit="1" customWidth="1"/>
    <col min="1809" max="1817" width="6.75" style="28" customWidth="1"/>
    <col min="1818" max="1818" width="5.625" style="28" customWidth="1"/>
    <col min="1819" max="1819" width="5.5" style="28" customWidth="1"/>
    <col min="1820" max="1820" width="10.375" style="28" bestFit="1" customWidth="1"/>
    <col min="1821" max="1821" width="11.75" style="28" customWidth="1"/>
    <col min="1822" max="1822" width="11.5" style="28" customWidth="1"/>
    <col min="1823" max="1823" width="12.125" style="28" customWidth="1"/>
    <col min="1824" max="1824" width="21.75" style="28" bestFit="1" customWidth="1"/>
    <col min="1825" max="1825" width="9.75" style="28" customWidth="1"/>
    <col min="1826" max="1826" width="2.25" style="28" customWidth="1"/>
    <col min="1827" max="2048" width="8" style="28" hidden="1"/>
    <col min="2049" max="2049" width="3.5" style="28" customWidth="1"/>
    <col min="2050" max="2050" width="7.375" style="28" bestFit="1" customWidth="1"/>
    <col min="2051" max="2051" width="9" style="28" bestFit="1" customWidth="1"/>
    <col min="2052" max="2052" width="8.375" style="28" bestFit="1" customWidth="1"/>
    <col min="2053" max="2053" width="9.25" style="28" bestFit="1" customWidth="1"/>
    <col min="2054" max="2054" width="9.125" style="28" bestFit="1" customWidth="1"/>
    <col min="2055" max="2056" width="7.5" style="28" bestFit="1" customWidth="1"/>
    <col min="2057" max="2057" width="10" style="28" bestFit="1" customWidth="1"/>
    <col min="2058" max="2058" width="8.5" style="28" bestFit="1" customWidth="1"/>
    <col min="2059" max="2059" width="5.625" style="28" bestFit="1" customWidth="1"/>
    <col min="2060" max="2060" width="6.5" style="28" bestFit="1" customWidth="1"/>
    <col min="2061" max="2061" width="10" style="28" bestFit="1" customWidth="1"/>
    <col min="2062" max="2062" width="8.5" style="28" bestFit="1" customWidth="1"/>
    <col min="2063" max="2063" width="10" style="28" bestFit="1" customWidth="1"/>
    <col min="2064" max="2064" width="8.5" style="28" bestFit="1" customWidth="1"/>
    <col min="2065" max="2073" width="6.75" style="28" customWidth="1"/>
    <col min="2074" max="2074" width="5.625" style="28" customWidth="1"/>
    <col min="2075" max="2075" width="5.5" style="28" customWidth="1"/>
    <col min="2076" max="2076" width="10.375" style="28" bestFit="1" customWidth="1"/>
    <col min="2077" max="2077" width="11.75" style="28" customWidth="1"/>
    <col min="2078" max="2078" width="11.5" style="28" customWidth="1"/>
    <col min="2079" max="2079" width="12.125" style="28" customWidth="1"/>
    <col min="2080" max="2080" width="21.75" style="28" bestFit="1" customWidth="1"/>
    <col min="2081" max="2081" width="9.75" style="28" customWidth="1"/>
    <col min="2082" max="2082" width="2.25" style="28" customWidth="1"/>
    <col min="2083" max="2304" width="8" style="28" hidden="1"/>
    <col min="2305" max="2305" width="3.5" style="28" customWidth="1"/>
    <col min="2306" max="2306" width="7.375" style="28" bestFit="1" customWidth="1"/>
    <col min="2307" max="2307" width="9" style="28" bestFit="1" customWidth="1"/>
    <col min="2308" max="2308" width="8.375" style="28" bestFit="1" customWidth="1"/>
    <col min="2309" max="2309" width="9.25" style="28" bestFit="1" customWidth="1"/>
    <col min="2310" max="2310" width="9.125" style="28" bestFit="1" customWidth="1"/>
    <col min="2311" max="2312" width="7.5" style="28" bestFit="1" customWidth="1"/>
    <col min="2313" max="2313" width="10" style="28" bestFit="1" customWidth="1"/>
    <col min="2314" max="2314" width="8.5" style="28" bestFit="1" customWidth="1"/>
    <col min="2315" max="2315" width="5.625" style="28" bestFit="1" customWidth="1"/>
    <col min="2316" max="2316" width="6.5" style="28" bestFit="1" customWidth="1"/>
    <col min="2317" max="2317" width="10" style="28" bestFit="1" customWidth="1"/>
    <col min="2318" max="2318" width="8.5" style="28" bestFit="1" customWidth="1"/>
    <col min="2319" max="2319" width="10" style="28" bestFit="1" customWidth="1"/>
    <col min="2320" max="2320" width="8.5" style="28" bestFit="1" customWidth="1"/>
    <col min="2321" max="2329" width="6.75" style="28" customWidth="1"/>
    <col min="2330" max="2330" width="5.625" style="28" customWidth="1"/>
    <col min="2331" max="2331" width="5.5" style="28" customWidth="1"/>
    <col min="2332" max="2332" width="10.375" style="28" bestFit="1" customWidth="1"/>
    <col min="2333" max="2333" width="11.75" style="28" customWidth="1"/>
    <col min="2334" max="2334" width="11.5" style="28" customWidth="1"/>
    <col min="2335" max="2335" width="12.125" style="28" customWidth="1"/>
    <col min="2336" max="2336" width="21.75" style="28" bestFit="1" customWidth="1"/>
    <col min="2337" max="2337" width="9.75" style="28" customWidth="1"/>
    <col min="2338" max="2338" width="2.25" style="28" customWidth="1"/>
    <col min="2339" max="2560" width="8" style="28" hidden="1"/>
    <col min="2561" max="2561" width="3.5" style="28" customWidth="1"/>
    <col min="2562" max="2562" width="7.375" style="28" bestFit="1" customWidth="1"/>
    <col min="2563" max="2563" width="9" style="28" bestFit="1" customWidth="1"/>
    <col min="2564" max="2564" width="8.375" style="28" bestFit="1" customWidth="1"/>
    <col min="2565" max="2565" width="9.25" style="28" bestFit="1" customWidth="1"/>
    <col min="2566" max="2566" width="9.125" style="28" bestFit="1" customWidth="1"/>
    <col min="2567" max="2568" width="7.5" style="28" bestFit="1" customWidth="1"/>
    <col min="2569" max="2569" width="10" style="28" bestFit="1" customWidth="1"/>
    <col min="2570" max="2570" width="8.5" style="28" bestFit="1" customWidth="1"/>
    <col min="2571" max="2571" width="5.625" style="28" bestFit="1" customWidth="1"/>
    <col min="2572" max="2572" width="6.5" style="28" bestFit="1" customWidth="1"/>
    <col min="2573" max="2573" width="10" style="28" bestFit="1" customWidth="1"/>
    <col min="2574" max="2574" width="8.5" style="28" bestFit="1" customWidth="1"/>
    <col min="2575" max="2575" width="10" style="28" bestFit="1" customWidth="1"/>
    <col min="2576" max="2576" width="8.5" style="28" bestFit="1" customWidth="1"/>
    <col min="2577" max="2585" width="6.75" style="28" customWidth="1"/>
    <col min="2586" max="2586" width="5.625" style="28" customWidth="1"/>
    <col min="2587" max="2587" width="5.5" style="28" customWidth="1"/>
    <col min="2588" max="2588" width="10.375" style="28" bestFit="1" customWidth="1"/>
    <col min="2589" max="2589" width="11.75" style="28" customWidth="1"/>
    <col min="2590" max="2590" width="11.5" style="28" customWidth="1"/>
    <col min="2591" max="2591" width="12.125" style="28" customWidth="1"/>
    <col min="2592" max="2592" width="21.75" style="28" bestFit="1" customWidth="1"/>
    <col min="2593" max="2593" width="9.75" style="28" customWidth="1"/>
    <col min="2594" max="2594" width="2.25" style="28" customWidth="1"/>
    <col min="2595" max="2816" width="8" style="28" hidden="1"/>
    <col min="2817" max="2817" width="3.5" style="28" customWidth="1"/>
    <col min="2818" max="2818" width="7.375" style="28" bestFit="1" customWidth="1"/>
    <col min="2819" max="2819" width="9" style="28" bestFit="1" customWidth="1"/>
    <col min="2820" max="2820" width="8.375" style="28" bestFit="1" customWidth="1"/>
    <col min="2821" max="2821" width="9.25" style="28" bestFit="1" customWidth="1"/>
    <col min="2822" max="2822" width="9.125" style="28" bestFit="1" customWidth="1"/>
    <col min="2823" max="2824" width="7.5" style="28" bestFit="1" customWidth="1"/>
    <col min="2825" max="2825" width="10" style="28" bestFit="1" customWidth="1"/>
    <col min="2826" max="2826" width="8.5" style="28" bestFit="1" customWidth="1"/>
    <col min="2827" max="2827" width="5.625" style="28" bestFit="1" customWidth="1"/>
    <col min="2828" max="2828" width="6.5" style="28" bestFit="1" customWidth="1"/>
    <col min="2829" max="2829" width="10" style="28" bestFit="1" customWidth="1"/>
    <col min="2830" max="2830" width="8.5" style="28" bestFit="1" customWidth="1"/>
    <col min="2831" max="2831" width="10" style="28" bestFit="1" customWidth="1"/>
    <col min="2832" max="2832" width="8.5" style="28" bestFit="1" customWidth="1"/>
    <col min="2833" max="2841" width="6.75" style="28" customWidth="1"/>
    <col min="2842" max="2842" width="5.625" style="28" customWidth="1"/>
    <col min="2843" max="2843" width="5.5" style="28" customWidth="1"/>
    <col min="2844" max="2844" width="10.375" style="28" bestFit="1" customWidth="1"/>
    <col min="2845" max="2845" width="11.75" style="28" customWidth="1"/>
    <col min="2846" max="2846" width="11.5" style="28" customWidth="1"/>
    <col min="2847" max="2847" width="12.125" style="28" customWidth="1"/>
    <col min="2848" max="2848" width="21.75" style="28" bestFit="1" customWidth="1"/>
    <col min="2849" max="2849" width="9.75" style="28" customWidth="1"/>
    <col min="2850" max="2850" width="2.25" style="28" customWidth="1"/>
    <col min="2851" max="3072" width="8" style="28" hidden="1"/>
    <col min="3073" max="3073" width="3.5" style="28" customWidth="1"/>
    <col min="3074" max="3074" width="7.375" style="28" bestFit="1" customWidth="1"/>
    <col min="3075" max="3075" width="9" style="28" bestFit="1" customWidth="1"/>
    <col min="3076" max="3076" width="8.375" style="28" bestFit="1" customWidth="1"/>
    <col min="3077" max="3077" width="9.25" style="28" bestFit="1" customWidth="1"/>
    <col min="3078" max="3078" width="9.125" style="28" bestFit="1" customWidth="1"/>
    <col min="3079" max="3080" width="7.5" style="28" bestFit="1" customWidth="1"/>
    <col min="3081" max="3081" width="10" style="28" bestFit="1" customWidth="1"/>
    <col min="3082" max="3082" width="8.5" style="28" bestFit="1" customWidth="1"/>
    <col min="3083" max="3083" width="5.625" style="28" bestFit="1" customWidth="1"/>
    <col min="3084" max="3084" width="6.5" style="28" bestFit="1" customWidth="1"/>
    <col min="3085" max="3085" width="10" style="28" bestFit="1" customWidth="1"/>
    <col min="3086" max="3086" width="8.5" style="28" bestFit="1" customWidth="1"/>
    <col min="3087" max="3087" width="10" style="28" bestFit="1" customWidth="1"/>
    <col min="3088" max="3088" width="8.5" style="28" bestFit="1" customWidth="1"/>
    <col min="3089" max="3097" width="6.75" style="28" customWidth="1"/>
    <col min="3098" max="3098" width="5.625" style="28" customWidth="1"/>
    <col min="3099" max="3099" width="5.5" style="28" customWidth="1"/>
    <col min="3100" max="3100" width="10.375" style="28" bestFit="1" customWidth="1"/>
    <col min="3101" max="3101" width="11.75" style="28" customWidth="1"/>
    <col min="3102" max="3102" width="11.5" style="28" customWidth="1"/>
    <col min="3103" max="3103" width="12.125" style="28" customWidth="1"/>
    <col min="3104" max="3104" width="21.75" style="28" bestFit="1" customWidth="1"/>
    <col min="3105" max="3105" width="9.75" style="28" customWidth="1"/>
    <col min="3106" max="3106" width="2.25" style="28" customWidth="1"/>
    <col min="3107" max="3328" width="8" style="28" hidden="1"/>
    <col min="3329" max="3329" width="3.5" style="28" customWidth="1"/>
    <col min="3330" max="3330" width="7.375" style="28" bestFit="1" customWidth="1"/>
    <col min="3331" max="3331" width="9" style="28" bestFit="1" customWidth="1"/>
    <col min="3332" max="3332" width="8.375" style="28" bestFit="1" customWidth="1"/>
    <col min="3333" max="3333" width="9.25" style="28" bestFit="1" customWidth="1"/>
    <col min="3334" max="3334" width="9.125" style="28" bestFit="1" customWidth="1"/>
    <col min="3335" max="3336" width="7.5" style="28" bestFit="1" customWidth="1"/>
    <col min="3337" max="3337" width="10" style="28" bestFit="1" customWidth="1"/>
    <col min="3338" max="3338" width="8.5" style="28" bestFit="1" customWidth="1"/>
    <col min="3339" max="3339" width="5.625" style="28" bestFit="1" customWidth="1"/>
    <col min="3340" max="3340" width="6.5" style="28" bestFit="1" customWidth="1"/>
    <col min="3341" max="3341" width="10" style="28" bestFit="1" customWidth="1"/>
    <col min="3342" max="3342" width="8.5" style="28" bestFit="1" customWidth="1"/>
    <col min="3343" max="3343" width="10" style="28" bestFit="1" customWidth="1"/>
    <col min="3344" max="3344" width="8.5" style="28" bestFit="1" customWidth="1"/>
    <col min="3345" max="3353" width="6.75" style="28" customWidth="1"/>
    <col min="3354" max="3354" width="5.625" style="28" customWidth="1"/>
    <col min="3355" max="3355" width="5.5" style="28" customWidth="1"/>
    <col min="3356" max="3356" width="10.375" style="28" bestFit="1" customWidth="1"/>
    <col min="3357" max="3357" width="11.75" style="28" customWidth="1"/>
    <col min="3358" max="3358" width="11.5" style="28" customWidth="1"/>
    <col min="3359" max="3359" width="12.125" style="28" customWidth="1"/>
    <col min="3360" max="3360" width="21.75" style="28" bestFit="1" customWidth="1"/>
    <col min="3361" max="3361" width="9.75" style="28" customWidth="1"/>
    <col min="3362" max="3362" width="2.25" style="28" customWidth="1"/>
    <col min="3363" max="3584" width="8" style="28" hidden="1"/>
    <col min="3585" max="3585" width="3.5" style="28" customWidth="1"/>
    <col min="3586" max="3586" width="7.375" style="28" bestFit="1" customWidth="1"/>
    <col min="3587" max="3587" width="9" style="28" bestFit="1" customWidth="1"/>
    <col min="3588" max="3588" width="8.375" style="28" bestFit="1" customWidth="1"/>
    <col min="3589" max="3589" width="9.25" style="28" bestFit="1" customWidth="1"/>
    <col min="3590" max="3590" width="9.125" style="28" bestFit="1" customWidth="1"/>
    <col min="3591" max="3592" width="7.5" style="28" bestFit="1" customWidth="1"/>
    <col min="3593" max="3593" width="10" style="28" bestFit="1" customWidth="1"/>
    <col min="3594" max="3594" width="8.5" style="28" bestFit="1" customWidth="1"/>
    <col min="3595" max="3595" width="5.625" style="28" bestFit="1" customWidth="1"/>
    <col min="3596" max="3596" width="6.5" style="28" bestFit="1" customWidth="1"/>
    <col min="3597" max="3597" width="10" style="28" bestFit="1" customWidth="1"/>
    <col min="3598" max="3598" width="8.5" style="28" bestFit="1" customWidth="1"/>
    <col min="3599" max="3599" width="10" style="28" bestFit="1" customWidth="1"/>
    <col min="3600" max="3600" width="8.5" style="28" bestFit="1" customWidth="1"/>
    <col min="3601" max="3609" width="6.75" style="28" customWidth="1"/>
    <col min="3610" max="3610" width="5.625" style="28" customWidth="1"/>
    <col min="3611" max="3611" width="5.5" style="28" customWidth="1"/>
    <col min="3612" max="3612" width="10.375" style="28" bestFit="1" customWidth="1"/>
    <col min="3613" max="3613" width="11.75" style="28" customWidth="1"/>
    <col min="3614" max="3614" width="11.5" style="28" customWidth="1"/>
    <col min="3615" max="3615" width="12.125" style="28" customWidth="1"/>
    <col min="3616" max="3616" width="21.75" style="28" bestFit="1" customWidth="1"/>
    <col min="3617" max="3617" width="9.75" style="28" customWidth="1"/>
    <col min="3618" max="3618" width="2.25" style="28" customWidth="1"/>
    <col min="3619" max="3840" width="8" style="28" hidden="1"/>
    <col min="3841" max="3841" width="3.5" style="28" customWidth="1"/>
    <col min="3842" max="3842" width="7.375" style="28" bestFit="1" customWidth="1"/>
    <col min="3843" max="3843" width="9" style="28" bestFit="1" customWidth="1"/>
    <col min="3844" max="3844" width="8.375" style="28" bestFit="1" customWidth="1"/>
    <col min="3845" max="3845" width="9.25" style="28" bestFit="1" customWidth="1"/>
    <col min="3846" max="3846" width="9.125" style="28" bestFit="1" customWidth="1"/>
    <col min="3847" max="3848" width="7.5" style="28" bestFit="1" customWidth="1"/>
    <col min="3849" max="3849" width="10" style="28" bestFit="1" customWidth="1"/>
    <col min="3850" max="3850" width="8.5" style="28" bestFit="1" customWidth="1"/>
    <col min="3851" max="3851" width="5.625" style="28" bestFit="1" customWidth="1"/>
    <col min="3852" max="3852" width="6.5" style="28" bestFit="1" customWidth="1"/>
    <col min="3853" max="3853" width="10" style="28" bestFit="1" customWidth="1"/>
    <col min="3854" max="3854" width="8.5" style="28" bestFit="1" customWidth="1"/>
    <col min="3855" max="3855" width="10" style="28" bestFit="1" customWidth="1"/>
    <col min="3856" max="3856" width="8.5" style="28" bestFit="1" customWidth="1"/>
    <col min="3857" max="3865" width="6.75" style="28" customWidth="1"/>
    <col min="3866" max="3866" width="5.625" style="28" customWidth="1"/>
    <col min="3867" max="3867" width="5.5" style="28" customWidth="1"/>
    <col min="3868" max="3868" width="10.375" style="28" bestFit="1" customWidth="1"/>
    <col min="3869" max="3869" width="11.75" style="28" customWidth="1"/>
    <col min="3870" max="3870" width="11.5" style="28" customWidth="1"/>
    <col min="3871" max="3871" width="12.125" style="28" customWidth="1"/>
    <col min="3872" max="3872" width="21.75" style="28" bestFit="1" customWidth="1"/>
    <col min="3873" max="3873" width="9.75" style="28" customWidth="1"/>
    <col min="3874" max="3874" width="2.25" style="28" customWidth="1"/>
    <col min="3875" max="4096" width="8" style="28" hidden="1"/>
    <col min="4097" max="4097" width="3.5" style="28" customWidth="1"/>
    <col min="4098" max="4098" width="7.375" style="28" bestFit="1" customWidth="1"/>
    <col min="4099" max="4099" width="9" style="28" bestFit="1" customWidth="1"/>
    <col min="4100" max="4100" width="8.375" style="28" bestFit="1" customWidth="1"/>
    <col min="4101" max="4101" width="9.25" style="28" bestFit="1" customWidth="1"/>
    <col min="4102" max="4102" width="9.125" style="28" bestFit="1" customWidth="1"/>
    <col min="4103" max="4104" width="7.5" style="28" bestFit="1" customWidth="1"/>
    <col min="4105" max="4105" width="10" style="28" bestFit="1" customWidth="1"/>
    <col min="4106" max="4106" width="8.5" style="28" bestFit="1" customWidth="1"/>
    <col min="4107" max="4107" width="5.625" style="28" bestFit="1" customWidth="1"/>
    <col min="4108" max="4108" width="6.5" style="28" bestFit="1" customWidth="1"/>
    <col min="4109" max="4109" width="10" style="28" bestFit="1" customWidth="1"/>
    <col min="4110" max="4110" width="8.5" style="28" bestFit="1" customWidth="1"/>
    <col min="4111" max="4111" width="10" style="28" bestFit="1" customWidth="1"/>
    <col min="4112" max="4112" width="8.5" style="28" bestFit="1" customWidth="1"/>
    <col min="4113" max="4121" width="6.75" style="28" customWidth="1"/>
    <col min="4122" max="4122" width="5.625" style="28" customWidth="1"/>
    <col min="4123" max="4123" width="5.5" style="28" customWidth="1"/>
    <col min="4124" max="4124" width="10.375" style="28" bestFit="1" customWidth="1"/>
    <col min="4125" max="4125" width="11.75" style="28" customWidth="1"/>
    <col min="4126" max="4126" width="11.5" style="28" customWidth="1"/>
    <col min="4127" max="4127" width="12.125" style="28" customWidth="1"/>
    <col min="4128" max="4128" width="21.75" style="28" bestFit="1" customWidth="1"/>
    <col min="4129" max="4129" width="9.75" style="28" customWidth="1"/>
    <col min="4130" max="4130" width="2.25" style="28" customWidth="1"/>
    <col min="4131" max="4352" width="8" style="28" hidden="1"/>
    <col min="4353" max="4353" width="3.5" style="28" customWidth="1"/>
    <col min="4354" max="4354" width="7.375" style="28" bestFit="1" customWidth="1"/>
    <col min="4355" max="4355" width="9" style="28" bestFit="1" customWidth="1"/>
    <col min="4356" max="4356" width="8.375" style="28" bestFit="1" customWidth="1"/>
    <col min="4357" max="4357" width="9.25" style="28" bestFit="1" customWidth="1"/>
    <col min="4358" max="4358" width="9.125" style="28" bestFit="1" customWidth="1"/>
    <col min="4359" max="4360" width="7.5" style="28" bestFit="1" customWidth="1"/>
    <col min="4361" max="4361" width="10" style="28" bestFit="1" customWidth="1"/>
    <col min="4362" max="4362" width="8.5" style="28" bestFit="1" customWidth="1"/>
    <col min="4363" max="4363" width="5.625" style="28" bestFit="1" customWidth="1"/>
    <col min="4364" max="4364" width="6.5" style="28" bestFit="1" customWidth="1"/>
    <col min="4365" max="4365" width="10" style="28" bestFit="1" customWidth="1"/>
    <col min="4366" max="4366" width="8.5" style="28" bestFit="1" customWidth="1"/>
    <col min="4367" max="4367" width="10" style="28" bestFit="1" customWidth="1"/>
    <col min="4368" max="4368" width="8.5" style="28" bestFit="1" customWidth="1"/>
    <col min="4369" max="4377" width="6.75" style="28" customWidth="1"/>
    <col min="4378" max="4378" width="5.625" style="28" customWidth="1"/>
    <col min="4379" max="4379" width="5.5" style="28" customWidth="1"/>
    <col min="4380" max="4380" width="10.375" style="28" bestFit="1" customWidth="1"/>
    <col min="4381" max="4381" width="11.75" style="28" customWidth="1"/>
    <col min="4382" max="4382" width="11.5" style="28" customWidth="1"/>
    <col min="4383" max="4383" width="12.125" style="28" customWidth="1"/>
    <col min="4384" max="4384" width="21.75" style="28" bestFit="1" customWidth="1"/>
    <col min="4385" max="4385" width="9.75" style="28" customWidth="1"/>
    <col min="4386" max="4386" width="2.25" style="28" customWidth="1"/>
    <col min="4387" max="4608" width="8" style="28" hidden="1"/>
    <col min="4609" max="4609" width="3.5" style="28" customWidth="1"/>
    <col min="4610" max="4610" width="7.375" style="28" bestFit="1" customWidth="1"/>
    <col min="4611" max="4611" width="9" style="28" bestFit="1" customWidth="1"/>
    <col min="4612" max="4612" width="8.375" style="28" bestFit="1" customWidth="1"/>
    <col min="4613" max="4613" width="9.25" style="28" bestFit="1" customWidth="1"/>
    <col min="4614" max="4614" width="9.125" style="28" bestFit="1" customWidth="1"/>
    <col min="4615" max="4616" width="7.5" style="28" bestFit="1" customWidth="1"/>
    <col min="4617" max="4617" width="10" style="28" bestFit="1" customWidth="1"/>
    <col min="4618" max="4618" width="8.5" style="28" bestFit="1" customWidth="1"/>
    <col min="4619" max="4619" width="5.625" style="28" bestFit="1" customWidth="1"/>
    <col min="4620" max="4620" width="6.5" style="28" bestFit="1" customWidth="1"/>
    <col min="4621" max="4621" width="10" style="28" bestFit="1" customWidth="1"/>
    <col min="4622" max="4622" width="8.5" style="28" bestFit="1" customWidth="1"/>
    <col min="4623" max="4623" width="10" style="28" bestFit="1" customWidth="1"/>
    <col min="4624" max="4624" width="8.5" style="28" bestFit="1" customWidth="1"/>
    <col min="4625" max="4633" width="6.75" style="28" customWidth="1"/>
    <col min="4634" max="4634" width="5.625" style="28" customWidth="1"/>
    <col min="4635" max="4635" width="5.5" style="28" customWidth="1"/>
    <col min="4636" max="4636" width="10.375" style="28" bestFit="1" customWidth="1"/>
    <col min="4637" max="4637" width="11.75" style="28" customWidth="1"/>
    <col min="4638" max="4638" width="11.5" style="28" customWidth="1"/>
    <col min="4639" max="4639" width="12.125" style="28" customWidth="1"/>
    <col min="4640" max="4640" width="21.75" style="28" bestFit="1" customWidth="1"/>
    <col min="4641" max="4641" width="9.75" style="28" customWidth="1"/>
    <col min="4642" max="4642" width="2.25" style="28" customWidth="1"/>
    <col min="4643" max="4864" width="8" style="28" hidden="1"/>
    <col min="4865" max="4865" width="3.5" style="28" customWidth="1"/>
    <col min="4866" max="4866" width="7.375" style="28" bestFit="1" customWidth="1"/>
    <col min="4867" max="4867" width="9" style="28" bestFit="1" customWidth="1"/>
    <col min="4868" max="4868" width="8.375" style="28" bestFit="1" customWidth="1"/>
    <col min="4869" max="4869" width="9.25" style="28" bestFit="1" customWidth="1"/>
    <col min="4870" max="4870" width="9.125" style="28" bestFit="1" customWidth="1"/>
    <col min="4871" max="4872" width="7.5" style="28" bestFit="1" customWidth="1"/>
    <col min="4873" max="4873" width="10" style="28" bestFit="1" customWidth="1"/>
    <col min="4874" max="4874" width="8.5" style="28" bestFit="1" customWidth="1"/>
    <col min="4875" max="4875" width="5.625" style="28" bestFit="1" customWidth="1"/>
    <col min="4876" max="4876" width="6.5" style="28" bestFit="1" customWidth="1"/>
    <col min="4877" max="4877" width="10" style="28" bestFit="1" customWidth="1"/>
    <col min="4878" max="4878" width="8.5" style="28" bestFit="1" customWidth="1"/>
    <col min="4879" max="4879" width="10" style="28" bestFit="1" customWidth="1"/>
    <col min="4880" max="4880" width="8.5" style="28" bestFit="1" customWidth="1"/>
    <col min="4881" max="4889" width="6.75" style="28" customWidth="1"/>
    <col min="4890" max="4890" width="5.625" style="28" customWidth="1"/>
    <col min="4891" max="4891" width="5.5" style="28" customWidth="1"/>
    <col min="4892" max="4892" width="10.375" style="28" bestFit="1" customWidth="1"/>
    <col min="4893" max="4893" width="11.75" style="28" customWidth="1"/>
    <col min="4894" max="4894" width="11.5" style="28" customWidth="1"/>
    <col min="4895" max="4895" width="12.125" style="28" customWidth="1"/>
    <col min="4896" max="4896" width="21.75" style="28" bestFit="1" customWidth="1"/>
    <col min="4897" max="4897" width="9.75" style="28" customWidth="1"/>
    <col min="4898" max="4898" width="2.25" style="28" customWidth="1"/>
    <col min="4899" max="5120" width="8" style="28" hidden="1"/>
    <col min="5121" max="5121" width="3.5" style="28" customWidth="1"/>
    <col min="5122" max="5122" width="7.375" style="28" bestFit="1" customWidth="1"/>
    <col min="5123" max="5123" width="9" style="28" bestFit="1" customWidth="1"/>
    <col min="5124" max="5124" width="8.375" style="28" bestFit="1" customWidth="1"/>
    <col min="5125" max="5125" width="9.25" style="28" bestFit="1" customWidth="1"/>
    <col min="5126" max="5126" width="9.125" style="28" bestFit="1" customWidth="1"/>
    <col min="5127" max="5128" width="7.5" style="28" bestFit="1" customWidth="1"/>
    <col min="5129" max="5129" width="10" style="28" bestFit="1" customWidth="1"/>
    <col min="5130" max="5130" width="8.5" style="28" bestFit="1" customWidth="1"/>
    <col min="5131" max="5131" width="5.625" style="28" bestFit="1" customWidth="1"/>
    <col min="5132" max="5132" width="6.5" style="28" bestFit="1" customWidth="1"/>
    <col min="5133" max="5133" width="10" style="28" bestFit="1" customWidth="1"/>
    <col min="5134" max="5134" width="8.5" style="28" bestFit="1" customWidth="1"/>
    <col min="5135" max="5135" width="10" style="28" bestFit="1" customWidth="1"/>
    <col min="5136" max="5136" width="8.5" style="28" bestFit="1" customWidth="1"/>
    <col min="5137" max="5145" width="6.75" style="28" customWidth="1"/>
    <col min="5146" max="5146" width="5.625" style="28" customWidth="1"/>
    <col min="5147" max="5147" width="5.5" style="28" customWidth="1"/>
    <col min="5148" max="5148" width="10.375" style="28" bestFit="1" customWidth="1"/>
    <col min="5149" max="5149" width="11.75" style="28" customWidth="1"/>
    <col min="5150" max="5150" width="11.5" style="28" customWidth="1"/>
    <col min="5151" max="5151" width="12.125" style="28" customWidth="1"/>
    <col min="5152" max="5152" width="21.75" style="28" bestFit="1" customWidth="1"/>
    <col min="5153" max="5153" width="9.75" style="28" customWidth="1"/>
    <col min="5154" max="5154" width="2.25" style="28" customWidth="1"/>
    <col min="5155" max="5376" width="8" style="28" hidden="1"/>
    <col min="5377" max="5377" width="3.5" style="28" customWidth="1"/>
    <col min="5378" max="5378" width="7.375" style="28" bestFit="1" customWidth="1"/>
    <col min="5379" max="5379" width="9" style="28" bestFit="1" customWidth="1"/>
    <col min="5380" max="5380" width="8.375" style="28" bestFit="1" customWidth="1"/>
    <col min="5381" max="5381" width="9.25" style="28" bestFit="1" customWidth="1"/>
    <col min="5382" max="5382" width="9.125" style="28" bestFit="1" customWidth="1"/>
    <col min="5383" max="5384" width="7.5" style="28" bestFit="1" customWidth="1"/>
    <col min="5385" max="5385" width="10" style="28" bestFit="1" customWidth="1"/>
    <col min="5386" max="5386" width="8.5" style="28" bestFit="1" customWidth="1"/>
    <col min="5387" max="5387" width="5.625" style="28" bestFit="1" customWidth="1"/>
    <col min="5388" max="5388" width="6.5" style="28" bestFit="1" customWidth="1"/>
    <col min="5389" max="5389" width="10" style="28" bestFit="1" customWidth="1"/>
    <col min="5390" max="5390" width="8.5" style="28" bestFit="1" customWidth="1"/>
    <col min="5391" max="5391" width="10" style="28" bestFit="1" customWidth="1"/>
    <col min="5392" max="5392" width="8.5" style="28" bestFit="1" customWidth="1"/>
    <col min="5393" max="5401" width="6.75" style="28" customWidth="1"/>
    <col min="5402" max="5402" width="5.625" style="28" customWidth="1"/>
    <col min="5403" max="5403" width="5.5" style="28" customWidth="1"/>
    <col min="5404" max="5404" width="10.375" style="28" bestFit="1" customWidth="1"/>
    <col min="5405" max="5405" width="11.75" style="28" customWidth="1"/>
    <col min="5406" max="5406" width="11.5" style="28" customWidth="1"/>
    <col min="5407" max="5407" width="12.125" style="28" customWidth="1"/>
    <col min="5408" max="5408" width="21.75" style="28" bestFit="1" customWidth="1"/>
    <col min="5409" max="5409" width="9.75" style="28" customWidth="1"/>
    <col min="5410" max="5410" width="2.25" style="28" customWidth="1"/>
    <col min="5411" max="5632" width="8" style="28" hidden="1"/>
    <col min="5633" max="5633" width="3.5" style="28" customWidth="1"/>
    <col min="5634" max="5634" width="7.375" style="28" bestFit="1" customWidth="1"/>
    <col min="5635" max="5635" width="9" style="28" bestFit="1" customWidth="1"/>
    <col min="5636" max="5636" width="8.375" style="28" bestFit="1" customWidth="1"/>
    <col min="5637" max="5637" width="9.25" style="28" bestFit="1" customWidth="1"/>
    <col min="5638" max="5638" width="9.125" style="28" bestFit="1" customWidth="1"/>
    <col min="5639" max="5640" width="7.5" style="28" bestFit="1" customWidth="1"/>
    <col min="5641" max="5641" width="10" style="28" bestFit="1" customWidth="1"/>
    <col min="5642" max="5642" width="8.5" style="28" bestFit="1" customWidth="1"/>
    <col min="5643" max="5643" width="5.625" style="28" bestFit="1" customWidth="1"/>
    <col min="5644" max="5644" width="6.5" style="28" bestFit="1" customWidth="1"/>
    <col min="5645" max="5645" width="10" style="28" bestFit="1" customWidth="1"/>
    <col min="5646" max="5646" width="8.5" style="28" bestFit="1" customWidth="1"/>
    <col min="5647" max="5647" width="10" style="28" bestFit="1" customWidth="1"/>
    <col min="5648" max="5648" width="8.5" style="28" bestFit="1" customWidth="1"/>
    <col min="5649" max="5657" width="6.75" style="28" customWidth="1"/>
    <col min="5658" max="5658" width="5.625" style="28" customWidth="1"/>
    <col min="5659" max="5659" width="5.5" style="28" customWidth="1"/>
    <col min="5660" max="5660" width="10.375" style="28" bestFit="1" customWidth="1"/>
    <col min="5661" max="5661" width="11.75" style="28" customWidth="1"/>
    <col min="5662" max="5662" width="11.5" style="28" customWidth="1"/>
    <col min="5663" max="5663" width="12.125" style="28" customWidth="1"/>
    <col min="5664" max="5664" width="21.75" style="28" bestFit="1" customWidth="1"/>
    <col min="5665" max="5665" width="9.75" style="28" customWidth="1"/>
    <col min="5666" max="5666" width="2.25" style="28" customWidth="1"/>
    <col min="5667" max="5888" width="8" style="28" hidden="1"/>
    <col min="5889" max="5889" width="3.5" style="28" customWidth="1"/>
    <col min="5890" max="5890" width="7.375" style="28" bestFit="1" customWidth="1"/>
    <col min="5891" max="5891" width="9" style="28" bestFit="1" customWidth="1"/>
    <col min="5892" max="5892" width="8.375" style="28" bestFit="1" customWidth="1"/>
    <col min="5893" max="5893" width="9.25" style="28" bestFit="1" customWidth="1"/>
    <col min="5894" max="5894" width="9.125" style="28" bestFit="1" customWidth="1"/>
    <col min="5895" max="5896" width="7.5" style="28" bestFit="1" customWidth="1"/>
    <col min="5897" max="5897" width="10" style="28" bestFit="1" customWidth="1"/>
    <col min="5898" max="5898" width="8.5" style="28" bestFit="1" customWidth="1"/>
    <col min="5899" max="5899" width="5.625" style="28" bestFit="1" customWidth="1"/>
    <col min="5900" max="5900" width="6.5" style="28" bestFit="1" customWidth="1"/>
    <col min="5901" max="5901" width="10" style="28" bestFit="1" customWidth="1"/>
    <col min="5902" max="5902" width="8.5" style="28" bestFit="1" customWidth="1"/>
    <col min="5903" max="5903" width="10" style="28" bestFit="1" customWidth="1"/>
    <col min="5904" max="5904" width="8.5" style="28" bestFit="1" customWidth="1"/>
    <col min="5905" max="5913" width="6.75" style="28" customWidth="1"/>
    <col min="5914" max="5914" width="5.625" style="28" customWidth="1"/>
    <col min="5915" max="5915" width="5.5" style="28" customWidth="1"/>
    <col min="5916" max="5916" width="10.375" style="28" bestFit="1" customWidth="1"/>
    <col min="5917" max="5917" width="11.75" style="28" customWidth="1"/>
    <col min="5918" max="5918" width="11.5" style="28" customWidth="1"/>
    <col min="5919" max="5919" width="12.125" style="28" customWidth="1"/>
    <col min="5920" max="5920" width="21.75" style="28" bestFit="1" customWidth="1"/>
    <col min="5921" max="5921" width="9.75" style="28" customWidth="1"/>
    <col min="5922" max="5922" width="2.25" style="28" customWidth="1"/>
    <col min="5923" max="6144" width="8" style="28" hidden="1"/>
    <col min="6145" max="6145" width="3.5" style="28" customWidth="1"/>
    <col min="6146" max="6146" width="7.375" style="28" bestFit="1" customWidth="1"/>
    <col min="6147" max="6147" width="9" style="28" bestFit="1" customWidth="1"/>
    <col min="6148" max="6148" width="8.375" style="28" bestFit="1" customWidth="1"/>
    <col min="6149" max="6149" width="9.25" style="28" bestFit="1" customWidth="1"/>
    <col min="6150" max="6150" width="9.125" style="28" bestFit="1" customWidth="1"/>
    <col min="6151" max="6152" width="7.5" style="28" bestFit="1" customWidth="1"/>
    <col min="6153" max="6153" width="10" style="28" bestFit="1" customWidth="1"/>
    <col min="6154" max="6154" width="8.5" style="28" bestFit="1" customWidth="1"/>
    <col min="6155" max="6155" width="5.625" style="28" bestFit="1" customWidth="1"/>
    <col min="6156" max="6156" width="6.5" style="28" bestFit="1" customWidth="1"/>
    <col min="6157" max="6157" width="10" style="28" bestFit="1" customWidth="1"/>
    <col min="6158" max="6158" width="8.5" style="28" bestFit="1" customWidth="1"/>
    <col min="6159" max="6159" width="10" style="28" bestFit="1" customWidth="1"/>
    <col min="6160" max="6160" width="8.5" style="28" bestFit="1" customWidth="1"/>
    <col min="6161" max="6169" width="6.75" style="28" customWidth="1"/>
    <col min="6170" max="6170" width="5.625" style="28" customWidth="1"/>
    <col min="6171" max="6171" width="5.5" style="28" customWidth="1"/>
    <col min="6172" max="6172" width="10.375" style="28" bestFit="1" customWidth="1"/>
    <col min="6173" max="6173" width="11.75" style="28" customWidth="1"/>
    <col min="6174" max="6174" width="11.5" style="28" customWidth="1"/>
    <col min="6175" max="6175" width="12.125" style="28" customWidth="1"/>
    <col min="6176" max="6176" width="21.75" style="28" bestFit="1" customWidth="1"/>
    <col min="6177" max="6177" width="9.75" style="28" customWidth="1"/>
    <col min="6178" max="6178" width="2.25" style="28" customWidth="1"/>
    <col min="6179" max="6400" width="8" style="28" hidden="1"/>
    <col min="6401" max="6401" width="3.5" style="28" customWidth="1"/>
    <col min="6402" max="6402" width="7.375" style="28" bestFit="1" customWidth="1"/>
    <col min="6403" max="6403" width="9" style="28" bestFit="1" customWidth="1"/>
    <col min="6404" max="6404" width="8.375" style="28" bestFit="1" customWidth="1"/>
    <col min="6405" max="6405" width="9.25" style="28" bestFit="1" customWidth="1"/>
    <col min="6406" max="6406" width="9.125" style="28" bestFit="1" customWidth="1"/>
    <col min="6407" max="6408" width="7.5" style="28" bestFit="1" customWidth="1"/>
    <col min="6409" max="6409" width="10" style="28" bestFit="1" customWidth="1"/>
    <col min="6410" max="6410" width="8.5" style="28" bestFit="1" customWidth="1"/>
    <col min="6411" max="6411" width="5.625" style="28" bestFit="1" customWidth="1"/>
    <col min="6412" max="6412" width="6.5" style="28" bestFit="1" customWidth="1"/>
    <col min="6413" max="6413" width="10" style="28" bestFit="1" customWidth="1"/>
    <col min="6414" max="6414" width="8.5" style="28" bestFit="1" customWidth="1"/>
    <col min="6415" max="6415" width="10" style="28" bestFit="1" customWidth="1"/>
    <col min="6416" max="6416" width="8.5" style="28" bestFit="1" customWidth="1"/>
    <col min="6417" max="6425" width="6.75" style="28" customWidth="1"/>
    <col min="6426" max="6426" width="5.625" style="28" customWidth="1"/>
    <col min="6427" max="6427" width="5.5" style="28" customWidth="1"/>
    <col min="6428" max="6428" width="10.375" style="28" bestFit="1" customWidth="1"/>
    <col min="6429" max="6429" width="11.75" style="28" customWidth="1"/>
    <col min="6430" max="6430" width="11.5" style="28" customWidth="1"/>
    <col min="6431" max="6431" width="12.125" style="28" customWidth="1"/>
    <col min="6432" max="6432" width="21.75" style="28" bestFit="1" customWidth="1"/>
    <col min="6433" max="6433" width="9.75" style="28" customWidth="1"/>
    <col min="6434" max="6434" width="2.25" style="28" customWidth="1"/>
    <col min="6435" max="6656" width="8" style="28" hidden="1"/>
    <col min="6657" max="6657" width="3.5" style="28" customWidth="1"/>
    <col min="6658" max="6658" width="7.375" style="28" bestFit="1" customWidth="1"/>
    <col min="6659" max="6659" width="9" style="28" bestFit="1" customWidth="1"/>
    <col min="6660" max="6660" width="8.375" style="28" bestFit="1" customWidth="1"/>
    <col min="6661" max="6661" width="9.25" style="28" bestFit="1" customWidth="1"/>
    <col min="6662" max="6662" width="9.125" style="28" bestFit="1" customWidth="1"/>
    <col min="6663" max="6664" width="7.5" style="28" bestFit="1" customWidth="1"/>
    <col min="6665" max="6665" width="10" style="28" bestFit="1" customWidth="1"/>
    <col min="6666" max="6666" width="8.5" style="28" bestFit="1" customWidth="1"/>
    <col min="6667" max="6667" width="5.625" style="28" bestFit="1" customWidth="1"/>
    <col min="6668" max="6668" width="6.5" style="28" bestFit="1" customWidth="1"/>
    <col min="6669" max="6669" width="10" style="28" bestFit="1" customWidth="1"/>
    <col min="6670" max="6670" width="8.5" style="28" bestFit="1" customWidth="1"/>
    <col min="6671" max="6671" width="10" style="28" bestFit="1" customWidth="1"/>
    <col min="6672" max="6672" width="8.5" style="28" bestFit="1" customWidth="1"/>
    <col min="6673" max="6681" width="6.75" style="28" customWidth="1"/>
    <col min="6682" max="6682" width="5.625" style="28" customWidth="1"/>
    <col min="6683" max="6683" width="5.5" style="28" customWidth="1"/>
    <col min="6684" max="6684" width="10.375" style="28" bestFit="1" customWidth="1"/>
    <col min="6685" max="6685" width="11.75" style="28" customWidth="1"/>
    <col min="6686" max="6686" width="11.5" style="28" customWidth="1"/>
    <col min="6687" max="6687" width="12.125" style="28" customWidth="1"/>
    <col min="6688" max="6688" width="21.75" style="28" bestFit="1" customWidth="1"/>
    <col min="6689" max="6689" width="9.75" style="28" customWidth="1"/>
    <col min="6690" max="6690" width="2.25" style="28" customWidth="1"/>
    <col min="6691" max="6912" width="8" style="28" hidden="1"/>
    <col min="6913" max="6913" width="3.5" style="28" customWidth="1"/>
    <col min="6914" max="6914" width="7.375" style="28" bestFit="1" customWidth="1"/>
    <col min="6915" max="6915" width="9" style="28" bestFit="1" customWidth="1"/>
    <col min="6916" max="6916" width="8.375" style="28" bestFit="1" customWidth="1"/>
    <col min="6917" max="6917" width="9.25" style="28" bestFit="1" customWidth="1"/>
    <col min="6918" max="6918" width="9.125" style="28" bestFit="1" customWidth="1"/>
    <col min="6919" max="6920" width="7.5" style="28" bestFit="1" customWidth="1"/>
    <col min="6921" max="6921" width="10" style="28" bestFit="1" customWidth="1"/>
    <col min="6922" max="6922" width="8.5" style="28" bestFit="1" customWidth="1"/>
    <col min="6923" max="6923" width="5.625" style="28" bestFit="1" customWidth="1"/>
    <col min="6924" max="6924" width="6.5" style="28" bestFit="1" customWidth="1"/>
    <col min="6925" max="6925" width="10" style="28" bestFit="1" customWidth="1"/>
    <col min="6926" max="6926" width="8.5" style="28" bestFit="1" customWidth="1"/>
    <col min="6927" max="6927" width="10" style="28" bestFit="1" customWidth="1"/>
    <col min="6928" max="6928" width="8.5" style="28" bestFit="1" customWidth="1"/>
    <col min="6929" max="6937" width="6.75" style="28" customWidth="1"/>
    <col min="6938" max="6938" width="5.625" style="28" customWidth="1"/>
    <col min="6939" max="6939" width="5.5" style="28" customWidth="1"/>
    <col min="6940" max="6940" width="10.375" style="28" bestFit="1" customWidth="1"/>
    <col min="6941" max="6941" width="11.75" style="28" customWidth="1"/>
    <col min="6942" max="6942" width="11.5" style="28" customWidth="1"/>
    <col min="6943" max="6943" width="12.125" style="28" customWidth="1"/>
    <col min="6944" max="6944" width="21.75" style="28" bestFit="1" customWidth="1"/>
    <col min="6945" max="6945" width="9.75" style="28" customWidth="1"/>
    <col min="6946" max="6946" width="2.25" style="28" customWidth="1"/>
    <col min="6947" max="7168" width="8" style="28" hidden="1"/>
    <col min="7169" max="7169" width="3.5" style="28" customWidth="1"/>
    <col min="7170" max="7170" width="7.375" style="28" bestFit="1" customWidth="1"/>
    <col min="7171" max="7171" width="9" style="28" bestFit="1" customWidth="1"/>
    <col min="7172" max="7172" width="8.375" style="28" bestFit="1" customWidth="1"/>
    <col min="7173" max="7173" width="9.25" style="28" bestFit="1" customWidth="1"/>
    <col min="7174" max="7174" width="9.125" style="28" bestFit="1" customWidth="1"/>
    <col min="7175" max="7176" width="7.5" style="28" bestFit="1" customWidth="1"/>
    <col min="7177" max="7177" width="10" style="28" bestFit="1" customWidth="1"/>
    <col min="7178" max="7178" width="8.5" style="28" bestFit="1" customWidth="1"/>
    <col min="7179" max="7179" width="5.625" style="28" bestFit="1" customWidth="1"/>
    <col min="7180" max="7180" width="6.5" style="28" bestFit="1" customWidth="1"/>
    <col min="7181" max="7181" width="10" style="28" bestFit="1" customWidth="1"/>
    <col min="7182" max="7182" width="8.5" style="28" bestFit="1" customWidth="1"/>
    <col min="7183" max="7183" width="10" style="28" bestFit="1" customWidth="1"/>
    <col min="7184" max="7184" width="8.5" style="28" bestFit="1" customWidth="1"/>
    <col min="7185" max="7193" width="6.75" style="28" customWidth="1"/>
    <col min="7194" max="7194" width="5.625" style="28" customWidth="1"/>
    <col min="7195" max="7195" width="5.5" style="28" customWidth="1"/>
    <col min="7196" max="7196" width="10.375" style="28" bestFit="1" customWidth="1"/>
    <col min="7197" max="7197" width="11.75" style="28" customWidth="1"/>
    <col min="7198" max="7198" width="11.5" style="28" customWidth="1"/>
    <col min="7199" max="7199" width="12.125" style="28" customWidth="1"/>
    <col min="7200" max="7200" width="21.75" style="28" bestFit="1" customWidth="1"/>
    <col min="7201" max="7201" width="9.75" style="28" customWidth="1"/>
    <col min="7202" max="7202" width="2.25" style="28" customWidth="1"/>
    <col min="7203" max="7424" width="8" style="28" hidden="1"/>
    <col min="7425" max="7425" width="3.5" style="28" customWidth="1"/>
    <col min="7426" max="7426" width="7.375" style="28" bestFit="1" customWidth="1"/>
    <col min="7427" max="7427" width="9" style="28" bestFit="1" customWidth="1"/>
    <col min="7428" max="7428" width="8.375" style="28" bestFit="1" customWidth="1"/>
    <col min="7429" max="7429" width="9.25" style="28" bestFit="1" customWidth="1"/>
    <col min="7430" max="7430" width="9.125" style="28" bestFit="1" customWidth="1"/>
    <col min="7431" max="7432" width="7.5" style="28" bestFit="1" customWidth="1"/>
    <col min="7433" max="7433" width="10" style="28" bestFit="1" customWidth="1"/>
    <col min="7434" max="7434" width="8.5" style="28" bestFit="1" customWidth="1"/>
    <col min="7435" max="7435" width="5.625" style="28" bestFit="1" customWidth="1"/>
    <col min="7436" max="7436" width="6.5" style="28" bestFit="1" customWidth="1"/>
    <col min="7437" max="7437" width="10" style="28" bestFit="1" customWidth="1"/>
    <col min="7438" max="7438" width="8.5" style="28" bestFit="1" customWidth="1"/>
    <col min="7439" max="7439" width="10" style="28" bestFit="1" customWidth="1"/>
    <col min="7440" max="7440" width="8.5" style="28" bestFit="1" customWidth="1"/>
    <col min="7441" max="7449" width="6.75" style="28" customWidth="1"/>
    <col min="7450" max="7450" width="5.625" style="28" customWidth="1"/>
    <col min="7451" max="7451" width="5.5" style="28" customWidth="1"/>
    <col min="7452" max="7452" width="10.375" style="28" bestFit="1" customWidth="1"/>
    <col min="7453" max="7453" width="11.75" style="28" customWidth="1"/>
    <col min="7454" max="7454" width="11.5" style="28" customWidth="1"/>
    <col min="7455" max="7455" width="12.125" style="28" customWidth="1"/>
    <col min="7456" max="7456" width="21.75" style="28" bestFit="1" customWidth="1"/>
    <col min="7457" max="7457" width="9.75" style="28" customWidth="1"/>
    <col min="7458" max="7458" width="2.25" style="28" customWidth="1"/>
    <col min="7459" max="7680" width="8" style="28" hidden="1"/>
    <col min="7681" max="7681" width="3.5" style="28" customWidth="1"/>
    <col min="7682" max="7682" width="7.375" style="28" bestFit="1" customWidth="1"/>
    <col min="7683" max="7683" width="9" style="28" bestFit="1" customWidth="1"/>
    <col min="7684" max="7684" width="8.375" style="28" bestFit="1" customWidth="1"/>
    <col min="7685" max="7685" width="9.25" style="28" bestFit="1" customWidth="1"/>
    <col min="7686" max="7686" width="9.125" style="28" bestFit="1" customWidth="1"/>
    <col min="7687" max="7688" width="7.5" style="28" bestFit="1" customWidth="1"/>
    <col min="7689" max="7689" width="10" style="28" bestFit="1" customWidth="1"/>
    <col min="7690" max="7690" width="8.5" style="28" bestFit="1" customWidth="1"/>
    <col min="7691" max="7691" width="5.625" style="28" bestFit="1" customWidth="1"/>
    <col min="7692" max="7692" width="6.5" style="28" bestFit="1" customWidth="1"/>
    <col min="7693" max="7693" width="10" style="28" bestFit="1" customWidth="1"/>
    <col min="7694" max="7694" width="8.5" style="28" bestFit="1" customWidth="1"/>
    <col min="7695" max="7695" width="10" style="28" bestFit="1" customWidth="1"/>
    <col min="7696" max="7696" width="8.5" style="28" bestFit="1" customWidth="1"/>
    <col min="7697" max="7705" width="6.75" style="28" customWidth="1"/>
    <col min="7706" max="7706" width="5.625" style="28" customWidth="1"/>
    <col min="7707" max="7707" width="5.5" style="28" customWidth="1"/>
    <col min="7708" max="7708" width="10.375" style="28" bestFit="1" customWidth="1"/>
    <col min="7709" max="7709" width="11.75" style="28" customWidth="1"/>
    <col min="7710" max="7710" width="11.5" style="28" customWidth="1"/>
    <col min="7711" max="7711" width="12.125" style="28" customWidth="1"/>
    <col min="7712" max="7712" width="21.75" style="28" bestFit="1" customWidth="1"/>
    <col min="7713" max="7713" width="9.75" style="28" customWidth="1"/>
    <col min="7714" max="7714" width="2.25" style="28" customWidth="1"/>
    <col min="7715" max="7936" width="8" style="28" hidden="1"/>
    <col min="7937" max="7937" width="3.5" style="28" customWidth="1"/>
    <col min="7938" max="7938" width="7.375" style="28" bestFit="1" customWidth="1"/>
    <col min="7939" max="7939" width="9" style="28" bestFit="1" customWidth="1"/>
    <col min="7940" max="7940" width="8.375" style="28" bestFit="1" customWidth="1"/>
    <col min="7941" max="7941" width="9.25" style="28" bestFit="1" customWidth="1"/>
    <col min="7942" max="7942" width="9.125" style="28" bestFit="1" customWidth="1"/>
    <col min="7943" max="7944" width="7.5" style="28" bestFit="1" customWidth="1"/>
    <col min="7945" max="7945" width="10" style="28" bestFit="1" customWidth="1"/>
    <col min="7946" max="7946" width="8.5" style="28" bestFit="1" customWidth="1"/>
    <col min="7947" max="7947" width="5.625" style="28" bestFit="1" customWidth="1"/>
    <col min="7948" max="7948" width="6.5" style="28" bestFit="1" customWidth="1"/>
    <col min="7949" max="7949" width="10" style="28" bestFit="1" customWidth="1"/>
    <col min="7950" max="7950" width="8.5" style="28" bestFit="1" customWidth="1"/>
    <col min="7951" max="7951" width="10" style="28" bestFit="1" customWidth="1"/>
    <col min="7952" max="7952" width="8.5" style="28" bestFit="1" customWidth="1"/>
    <col min="7953" max="7961" width="6.75" style="28" customWidth="1"/>
    <col min="7962" max="7962" width="5.625" style="28" customWidth="1"/>
    <col min="7963" max="7963" width="5.5" style="28" customWidth="1"/>
    <col min="7964" max="7964" width="10.375" style="28" bestFit="1" customWidth="1"/>
    <col min="7965" max="7965" width="11.75" style="28" customWidth="1"/>
    <col min="7966" max="7966" width="11.5" style="28" customWidth="1"/>
    <col min="7967" max="7967" width="12.125" style="28" customWidth="1"/>
    <col min="7968" max="7968" width="21.75" style="28" bestFit="1" customWidth="1"/>
    <col min="7969" max="7969" width="9.75" style="28" customWidth="1"/>
    <col min="7970" max="7970" width="2.25" style="28" customWidth="1"/>
    <col min="7971" max="8192" width="8" style="28" hidden="1"/>
    <col min="8193" max="8193" width="3.5" style="28" customWidth="1"/>
    <col min="8194" max="8194" width="7.375" style="28" bestFit="1" customWidth="1"/>
    <col min="8195" max="8195" width="9" style="28" bestFit="1" customWidth="1"/>
    <col min="8196" max="8196" width="8.375" style="28" bestFit="1" customWidth="1"/>
    <col min="8197" max="8197" width="9.25" style="28" bestFit="1" customWidth="1"/>
    <col min="8198" max="8198" width="9.125" style="28" bestFit="1" customWidth="1"/>
    <col min="8199" max="8200" width="7.5" style="28" bestFit="1" customWidth="1"/>
    <col min="8201" max="8201" width="10" style="28" bestFit="1" customWidth="1"/>
    <col min="8202" max="8202" width="8.5" style="28" bestFit="1" customWidth="1"/>
    <col min="8203" max="8203" width="5.625" style="28" bestFit="1" customWidth="1"/>
    <col min="8204" max="8204" width="6.5" style="28" bestFit="1" customWidth="1"/>
    <col min="8205" max="8205" width="10" style="28" bestFit="1" customWidth="1"/>
    <col min="8206" max="8206" width="8.5" style="28" bestFit="1" customWidth="1"/>
    <col min="8207" max="8207" width="10" style="28" bestFit="1" customWidth="1"/>
    <col min="8208" max="8208" width="8.5" style="28" bestFit="1" customWidth="1"/>
    <col min="8209" max="8217" width="6.75" style="28" customWidth="1"/>
    <col min="8218" max="8218" width="5.625" style="28" customWidth="1"/>
    <col min="8219" max="8219" width="5.5" style="28" customWidth="1"/>
    <col min="8220" max="8220" width="10.375" style="28" bestFit="1" customWidth="1"/>
    <col min="8221" max="8221" width="11.75" style="28" customWidth="1"/>
    <col min="8222" max="8222" width="11.5" style="28" customWidth="1"/>
    <col min="8223" max="8223" width="12.125" style="28" customWidth="1"/>
    <col min="8224" max="8224" width="21.75" style="28" bestFit="1" customWidth="1"/>
    <col min="8225" max="8225" width="9.75" style="28" customWidth="1"/>
    <col min="8226" max="8226" width="2.25" style="28" customWidth="1"/>
    <col min="8227" max="8448" width="8" style="28" hidden="1"/>
    <col min="8449" max="8449" width="3.5" style="28" customWidth="1"/>
    <col min="8450" max="8450" width="7.375" style="28" bestFit="1" customWidth="1"/>
    <col min="8451" max="8451" width="9" style="28" bestFit="1" customWidth="1"/>
    <col min="8452" max="8452" width="8.375" style="28" bestFit="1" customWidth="1"/>
    <col min="8453" max="8453" width="9.25" style="28" bestFit="1" customWidth="1"/>
    <col min="8454" max="8454" width="9.125" style="28" bestFit="1" customWidth="1"/>
    <col min="8455" max="8456" width="7.5" style="28" bestFit="1" customWidth="1"/>
    <col min="8457" max="8457" width="10" style="28" bestFit="1" customWidth="1"/>
    <col min="8458" max="8458" width="8.5" style="28" bestFit="1" customWidth="1"/>
    <col min="8459" max="8459" width="5.625" style="28" bestFit="1" customWidth="1"/>
    <col min="8460" max="8460" width="6.5" style="28" bestFit="1" customWidth="1"/>
    <col min="8461" max="8461" width="10" style="28" bestFit="1" customWidth="1"/>
    <col min="8462" max="8462" width="8.5" style="28" bestFit="1" customWidth="1"/>
    <col min="8463" max="8463" width="10" style="28" bestFit="1" customWidth="1"/>
    <col min="8464" max="8464" width="8.5" style="28" bestFit="1" customWidth="1"/>
    <col min="8465" max="8473" width="6.75" style="28" customWidth="1"/>
    <col min="8474" max="8474" width="5.625" style="28" customWidth="1"/>
    <col min="8475" max="8475" width="5.5" style="28" customWidth="1"/>
    <col min="8476" max="8476" width="10.375" style="28" bestFit="1" customWidth="1"/>
    <col min="8477" max="8477" width="11.75" style="28" customWidth="1"/>
    <col min="8478" max="8478" width="11.5" style="28" customWidth="1"/>
    <col min="8479" max="8479" width="12.125" style="28" customWidth="1"/>
    <col min="8480" max="8480" width="21.75" style="28" bestFit="1" customWidth="1"/>
    <col min="8481" max="8481" width="9.75" style="28" customWidth="1"/>
    <col min="8482" max="8482" width="2.25" style="28" customWidth="1"/>
    <col min="8483" max="8704" width="8" style="28" hidden="1"/>
    <col min="8705" max="8705" width="3.5" style="28" customWidth="1"/>
    <col min="8706" max="8706" width="7.375" style="28" bestFit="1" customWidth="1"/>
    <col min="8707" max="8707" width="9" style="28" bestFit="1" customWidth="1"/>
    <col min="8708" max="8708" width="8.375" style="28" bestFit="1" customWidth="1"/>
    <col min="8709" max="8709" width="9.25" style="28" bestFit="1" customWidth="1"/>
    <col min="8710" max="8710" width="9.125" style="28" bestFit="1" customWidth="1"/>
    <col min="8711" max="8712" width="7.5" style="28" bestFit="1" customWidth="1"/>
    <col min="8713" max="8713" width="10" style="28" bestFit="1" customWidth="1"/>
    <col min="8714" max="8714" width="8.5" style="28" bestFit="1" customWidth="1"/>
    <col min="8715" max="8715" width="5.625" style="28" bestFit="1" customWidth="1"/>
    <col min="8716" max="8716" width="6.5" style="28" bestFit="1" customWidth="1"/>
    <col min="8717" max="8717" width="10" style="28" bestFit="1" customWidth="1"/>
    <col min="8718" max="8718" width="8.5" style="28" bestFit="1" customWidth="1"/>
    <col min="8719" max="8719" width="10" style="28" bestFit="1" customWidth="1"/>
    <col min="8720" max="8720" width="8.5" style="28" bestFit="1" customWidth="1"/>
    <col min="8721" max="8729" width="6.75" style="28" customWidth="1"/>
    <col min="8730" max="8730" width="5.625" style="28" customWidth="1"/>
    <col min="8731" max="8731" width="5.5" style="28" customWidth="1"/>
    <col min="8732" max="8732" width="10.375" style="28" bestFit="1" customWidth="1"/>
    <col min="8733" max="8733" width="11.75" style="28" customWidth="1"/>
    <col min="8734" max="8734" width="11.5" style="28" customWidth="1"/>
    <col min="8735" max="8735" width="12.125" style="28" customWidth="1"/>
    <col min="8736" max="8736" width="21.75" style="28" bestFit="1" customWidth="1"/>
    <col min="8737" max="8737" width="9.75" style="28" customWidth="1"/>
    <col min="8738" max="8738" width="2.25" style="28" customWidth="1"/>
    <col min="8739" max="8960" width="8" style="28" hidden="1"/>
    <col min="8961" max="8961" width="3.5" style="28" customWidth="1"/>
    <col min="8962" max="8962" width="7.375" style="28" bestFit="1" customWidth="1"/>
    <col min="8963" max="8963" width="9" style="28" bestFit="1" customWidth="1"/>
    <col min="8964" max="8964" width="8.375" style="28" bestFit="1" customWidth="1"/>
    <col min="8965" max="8965" width="9.25" style="28" bestFit="1" customWidth="1"/>
    <col min="8966" max="8966" width="9.125" style="28" bestFit="1" customWidth="1"/>
    <col min="8967" max="8968" width="7.5" style="28" bestFit="1" customWidth="1"/>
    <col min="8969" max="8969" width="10" style="28" bestFit="1" customWidth="1"/>
    <col min="8970" max="8970" width="8.5" style="28" bestFit="1" customWidth="1"/>
    <col min="8971" max="8971" width="5.625" style="28" bestFit="1" customWidth="1"/>
    <col min="8972" max="8972" width="6.5" style="28" bestFit="1" customWidth="1"/>
    <col min="8973" max="8973" width="10" style="28" bestFit="1" customWidth="1"/>
    <col min="8974" max="8974" width="8.5" style="28" bestFit="1" customWidth="1"/>
    <col min="8975" max="8975" width="10" style="28" bestFit="1" customWidth="1"/>
    <col min="8976" max="8976" width="8.5" style="28" bestFit="1" customWidth="1"/>
    <col min="8977" max="8985" width="6.75" style="28" customWidth="1"/>
    <col min="8986" max="8986" width="5.625" style="28" customWidth="1"/>
    <col min="8987" max="8987" width="5.5" style="28" customWidth="1"/>
    <col min="8988" max="8988" width="10.375" style="28" bestFit="1" customWidth="1"/>
    <col min="8989" max="8989" width="11.75" style="28" customWidth="1"/>
    <col min="8990" max="8990" width="11.5" style="28" customWidth="1"/>
    <col min="8991" max="8991" width="12.125" style="28" customWidth="1"/>
    <col min="8992" max="8992" width="21.75" style="28" bestFit="1" customWidth="1"/>
    <col min="8993" max="8993" width="9.75" style="28" customWidth="1"/>
    <col min="8994" max="8994" width="2.25" style="28" customWidth="1"/>
    <col min="8995" max="9216" width="8" style="28" hidden="1"/>
    <col min="9217" max="9217" width="3.5" style="28" customWidth="1"/>
    <col min="9218" max="9218" width="7.375" style="28" bestFit="1" customWidth="1"/>
    <col min="9219" max="9219" width="9" style="28" bestFit="1" customWidth="1"/>
    <col min="9220" max="9220" width="8.375" style="28" bestFit="1" customWidth="1"/>
    <col min="9221" max="9221" width="9.25" style="28" bestFit="1" customWidth="1"/>
    <col min="9222" max="9222" width="9.125" style="28" bestFit="1" customWidth="1"/>
    <col min="9223" max="9224" width="7.5" style="28" bestFit="1" customWidth="1"/>
    <col min="9225" max="9225" width="10" style="28" bestFit="1" customWidth="1"/>
    <col min="9226" max="9226" width="8.5" style="28" bestFit="1" customWidth="1"/>
    <col min="9227" max="9227" width="5.625" style="28" bestFit="1" customWidth="1"/>
    <col min="9228" max="9228" width="6.5" style="28" bestFit="1" customWidth="1"/>
    <col min="9229" max="9229" width="10" style="28" bestFit="1" customWidth="1"/>
    <col min="9230" max="9230" width="8.5" style="28" bestFit="1" customWidth="1"/>
    <col min="9231" max="9231" width="10" style="28" bestFit="1" customWidth="1"/>
    <col min="9232" max="9232" width="8.5" style="28" bestFit="1" customWidth="1"/>
    <col min="9233" max="9241" width="6.75" style="28" customWidth="1"/>
    <col min="9242" max="9242" width="5.625" style="28" customWidth="1"/>
    <col min="9243" max="9243" width="5.5" style="28" customWidth="1"/>
    <col min="9244" max="9244" width="10.375" style="28" bestFit="1" customWidth="1"/>
    <col min="9245" max="9245" width="11.75" style="28" customWidth="1"/>
    <col min="9246" max="9246" width="11.5" style="28" customWidth="1"/>
    <col min="9247" max="9247" width="12.125" style="28" customWidth="1"/>
    <col min="9248" max="9248" width="21.75" style="28" bestFit="1" customWidth="1"/>
    <col min="9249" max="9249" width="9.75" style="28" customWidth="1"/>
    <col min="9250" max="9250" width="2.25" style="28" customWidth="1"/>
    <col min="9251" max="9472" width="8" style="28" hidden="1"/>
    <col min="9473" max="9473" width="3.5" style="28" customWidth="1"/>
    <col min="9474" max="9474" width="7.375" style="28" bestFit="1" customWidth="1"/>
    <col min="9475" max="9475" width="9" style="28" bestFit="1" customWidth="1"/>
    <col min="9476" max="9476" width="8.375" style="28" bestFit="1" customWidth="1"/>
    <col min="9477" max="9477" width="9.25" style="28" bestFit="1" customWidth="1"/>
    <col min="9478" max="9478" width="9.125" style="28" bestFit="1" customWidth="1"/>
    <col min="9479" max="9480" width="7.5" style="28" bestFit="1" customWidth="1"/>
    <col min="9481" max="9481" width="10" style="28" bestFit="1" customWidth="1"/>
    <col min="9482" max="9482" width="8.5" style="28" bestFit="1" customWidth="1"/>
    <col min="9483" max="9483" width="5.625" style="28" bestFit="1" customWidth="1"/>
    <col min="9484" max="9484" width="6.5" style="28" bestFit="1" customWidth="1"/>
    <col min="9485" max="9485" width="10" style="28" bestFit="1" customWidth="1"/>
    <col min="9486" max="9486" width="8.5" style="28" bestFit="1" customWidth="1"/>
    <col min="9487" max="9487" width="10" style="28" bestFit="1" customWidth="1"/>
    <col min="9488" max="9488" width="8.5" style="28" bestFit="1" customWidth="1"/>
    <col min="9489" max="9497" width="6.75" style="28" customWidth="1"/>
    <col min="9498" max="9498" width="5.625" style="28" customWidth="1"/>
    <col min="9499" max="9499" width="5.5" style="28" customWidth="1"/>
    <col min="9500" max="9500" width="10.375" style="28" bestFit="1" customWidth="1"/>
    <col min="9501" max="9501" width="11.75" style="28" customWidth="1"/>
    <col min="9502" max="9502" width="11.5" style="28" customWidth="1"/>
    <col min="9503" max="9503" width="12.125" style="28" customWidth="1"/>
    <col min="9504" max="9504" width="21.75" style="28" bestFit="1" customWidth="1"/>
    <col min="9505" max="9505" width="9.75" style="28" customWidth="1"/>
    <col min="9506" max="9506" width="2.25" style="28" customWidth="1"/>
    <col min="9507" max="9728" width="8" style="28" hidden="1"/>
    <col min="9729" max="9729" width="3.5" style="28" customWidth="1"/>
    <col min="9730" max="9730" width="7.375" style="28" bestFit="1" customWidth="1"/>
    <col min="9731" max="9731" width="9" style="28" bestFit="1" customWidth="1"/>
    <col min="9732" max="9732" width="8.375" style="28" bestFit="1" customWidth="1"/>
    <col min="9733" max="9733" width="9.25" style="28" bestFit="1" customWidth="1"/>
    <col min="9734" max="9734" width="9.125" style="28" bestFit="1" customWidth="1"/>
    <col min="9735" max="9736" width="7.5" style="28" bestFit="1" customWidth="1"/>
    <col min="9737" max="9737" width="10" style="28" bestFit="1" customWidth="1"/>
    <col min="9738" max="9738" width="8.5" style="28" bestFit="1" customWidth="1"/>
    <col min="9739" max="9739" width="5.625" style="28" bestFit="1" customWidth="1"/>
    <col min="9740" max="9740" width="6.5" style="28" bestFit="1" customWidth="1"/>
    <col min="9741" max="9741" width="10" style="28" bestFit="1" customWidth="1"/>
    <col min="9742" max="9742" width="8.5" style="28" bestFit="1" customWidth="1"/>
    <col min="9743" max="9743" width="10" style="28" bestFit="1" customWidth="1"/>
    <col min="9744" max="9744" width="8.5" style="28" bestFit="1" customWidth="1"/>
    <col min="9745" max="9753" width="6.75" style="28" customWidth="1"/>
    <col min="9754" max="9754" width="5.625" style="28" customWidth="1"/>
    <col min="9755" max="9755" width="5.5" style="28" customWidth="1"/>
    <col min="9756" max="9756" width="10.375" style="28" bestFit="1" customWidth="1"/>
    <col min="9757" max="9757" width="11.75" style="28" customWidth="1"/>
    <col min="9758" max="9758" width="11.5" style="28" customWidth="1"/>
    <col min="9759" max="9759" width="12.125" style="28" customWidth="1"/>
    <col min="9760" max="9760" width="21.75" style="28" bestFit="1" customWidth="1"/>
    <col min="9761" max="9761" width="9.75" style="28" customWidth="1"/>
    <col min="9762" max="9762" width="2.25" style="28" customWidth="1"/>
    <col min="9763" max="9984" width="8" style="28" hidden="1"/>
    <col min="9985" max="9985" width="3.5" style="28" customWidth="1"/>
    <col min="9986" max="9986" width="7.375" style="28" bestFit="1" customWidth="1"/>
    <col min="9987" max="9987" width="9" style="28" bestFit="1" customWidth="1"/>
    <col min="9988" max="9988" width="8.375" style="28" bestFit="1" customWidth="1"/>
    <col min="9989" max="9989" width="9.25" style="28" bestFit="1" customWidth="1"/>
    <col min="9990" max="9990" width="9.125" style="28" bestFit="1" customWidth="1"/>
    <col min="9991" max="9992" width="7.5" style="28" bestFit="1" customWidth="1"/>
    <col min="9993" max="9993" width="10" style="28" bestFit="1" customWidth="1"/>
    <col min="9994" max="9994" width="8.5" style="28" bestFit="1" customWidth="1"/>
    <col min="9995" max="9995" width="5.625" style="28" bestFit="1" customWidth="1"/>
    <col min="9996" max="9996" width="6.5" style="28" bestFit="1" customWidth="1"/>
    <col min="9997" max="9997" width="10" style="28" bestFit="1" customWidth="1"/>
    <col min="9998" max="9998" width="8.5" style="28" bestFit="1" customWidth="1"/>
    <col min="9999" max="9999" width="10" style="28" bestFit="1" customWidth="1"/>
    <col min="10000" max="10000" width="8.5" style="28" bestFit="1" customWidth="1"/>
    <col min="10001" max="10009" width="6.75" style="28" customWidth="1"/>
    <col min="10010" max="10010" width="5.625" style="28" customWidth="1"/>
    <col min="10011" max="10011" width="5.5" style="28" customWidth="1"/>
    <col min="10012" max="10012" width="10.375" style="28" bestFit="1" customWidth="1"/>
    <col min="10013" max="10013" width="11.75" style="28" customWidth="1"/>
    <col min="10014" max="10014" width="11.5" style="28" customWidth="1"/>
    <col min="10015" max="10015" width="12.125" style="28" customWidth="1"/>
    <col min="10016" max="10016" width="21.75" style="28" bestFit="1" customWidth="1"/>
    <col min="10017" max="10017" width="9.75" style="28" customWidth="1"/>
    <col min="10018" max="10018" width="2.25" style="28" customWidth="1"/>
    <col min="10019" max="10240" width="8" style="28" hidden="1"/>
    <col min="10241" max="10241" width="3.5" style="28" customWidth="1"/>
    <col min="10242" max="10242" width="7.375" style="28" bestFit="1" customWidth="1"/>
    <col min="10243" max="10243" width="9" style="28" bestFit="1" customWidth="1"/>
    <col min="10244" max="10244" width="8.375" style="28" bestFit="1" customWidth="1"/>
    <col min="10245" max="10245" width="9.25" style="28" bestFit="1" customWidth="1"/>
    <col min="10246" max="10246" width="9.125" style="28" bestFit="1" customWidth="1"/>
    <col min="10247" max="10248" width="7.5" style="28" bestFit="1" customWidth="1"/>
    <col min="10249" max="10249" width="10" style="28" bestFit="1" customWidth="1"/>
    <col min="10250" max="10250" width="8.5" style="28" bestFit="1" customWidth="1"/>
    <col min="10251" max="10251" width="5.625" style="28" bestFit="1" customWidth="1"/>
    <col min="10252" max="10252" width="6.5" style="28" bestFit="1" customWidth="1"/>
    <col min="10253" max="10253" width="10" style="28" bestFit="1" customWidth="1"/>
    <col min="10254" max="10254" width="8.5" style="28" bestFit="1" customWidth="1"/>
    <col min="10255" max="10255" width="10" style="28" bestFit="1" customWidth="1"/>
    <col min="10256" max="10256" width="8.5" style="28" bestFit="1" customWidth="1"/>
    <col min="10257" max="10265" width="6.75" style="28" customWidth="1"/>
    <col min="10266" max="10266" width="5.625" style="28" customWidth="1"/>
    <col min="10267" max="10267" width="5.5" style="28" customWidth="1"/>
    <col min="10268" max="10268" width="10.375" style="28" bestFit="1" customWidth="1"/>
    <col min="10269" max="10269" width="11.75" style="28" customWidth="1"/>
    <col min="10270" max="10270" width="11.5" style="28" customWidth="1"/>
    <col min="10271" max="10271" width="12.125" style="28" customWidth="1"/>
    <col min="10272" max="10272" width="21.75" style="28" bestFit="1" customWidth="1"/>
    <col min="10273" max="10273" width="9.75" style="28" customWidth="1"/>
    <col min="10274" max="10274" width="2.25" style="28" customWidth="1"/>
    <col min="10275" max="10496" width="8" style="28" hidden="1"/>
    <col min="10497" max="10497" width="3.5" style="28" customWidth="1"/>
    <col min="10498" max="10498" width="7.375" style="28" bestFit="1" customWidth="1"/>
    <col min="10499" max="10499" width="9" style="28" bestFit="1" customWidth="1"/>
    <col min="10500" max="10500" width="8.375" style="28" bestFit="1" customWidth="1"/>
    <col min="10501" max="10501" width="9.25" style="28" bestFit="1" customWidth="1"/>
    <col min="10502" max="10502" width="9.125" style="28" bestFit="1" customWidth="1"/>
    <col min="10503" max="10504" width="7.5" style="28" bestFit="1" customWidth="1"/>
    <col min="10505" max="10505" width="10" style="28" bestFit="1" customWidth="1"/>
    <col min="10506" max="10506" width="8.5" style="28" bestFit="1" customWidth="1"/>
    <col min="10507" max="10507" width="5.625" style="28" bestFit="1" customWidth="1"/>
    <col min="10508" max="10508" width="6.5" style="28" bestFit="1" customWidth="1"/>
    <col min="10509" max="10509" width="10" style="28" bestFit="1" customWidth="1"/>
    <col min="10510" max="10510" width="8.5" style="28" bestFit="1" customWidth="1"/>
    <col min="10511" max="10511" width="10" style="28" bestFit="1" customWidth="1"/>
    <col min="10512" max="10512" width="8.5" style="28" bestFit="1" customWidth="1"/>
    <col min="10513" max="10521" width="6.75" style="28" customWidth="1"/>
    <col min="10522" max="10522" width="5.625" style="28" customWidth="1"/>
    <col min="10523" max="10523" width="5.5" style="28" customWidth="1"/>
    <col min="10524" max="10524" width="10.375" style="28" bestFit="1" customWidth="1"/>
    <col min="10525" max="10525" width="11.75" style="28" customWidth="1"/>
    <col min="10526" max="10526" width="11.5" style="28" customWidth="1"/>
    <col min="10527" max="10527" width="12.125" style="28" customWidth="1"/>
    <col min="10528" max="10528" width="21.75" style="28" bestFit="1" customWidth="1"/>
    <col min="10529" max="10529" width="9.75" style="28" customWidth="1"/>
    <col min="10530" max="10530" width="2.25" style="28" customWidth="1"/>
    <col min="10531" max="10752" width="8" style="28" hidden="1"/>
    <col min="10753" max="10753" width="3.5" style="28" customWidth="1"/>
    <col min="10754" max="10754" width="7.375" style="28" bestFit="1" customWidth="1"/>
    <col min="10755" max="10755" width="9" style="28" bestFit="1" customWidth="1"/>
    <col min="10756" max="10756" width="8.375" style="28" bestFit="1" customWidth="1"/>
    <col min="10757" max="10757" width="9.25" style="28" bestFit="1" customWidth="1"/>
    <col min="10758" max="10758" width="9.125" style="28" bestFit="1" customWidth="1"/>
    <col min="10759" max="10760" width="7.5" style="28" bestFit="1" customWidth="1"/>
    <col min="10761" max="10761" width="10" style="28" bestFit="1" customWidth="1"/>
    <col min="10762" max="10762" width="8.5" style="28" bestFit="1" customWidth="1"/>
    <col min="10763" max="10763" width="5.625" style="28" bestFit="1" customWidth="1"/>
    <col min="10764" max="10764" width="6.5" style="28" bestFit="1" customWidth="1"/>
    <col min="10765" max="10765" width="10" style="28" bestFit="1" customWidth="1"/>
    <col min="10766" max="10766" width="8.5" style="28" bestFit="1" customWidth="1"/>
    <col min="10767" max="10767" width="10" style="28" bestFit="1" customWidth="1"/>
    <col min="10768" max="10768" width="8.5" style="28" bestFit="1" customWidth="1"/>
    <col min="10769" max="10777" width="6.75" style="28" customWidth="1"/>
    <col min="10778" max="10778" width="5.625" style="28" customWidth="1"/>
    <col min="10779" max="10779" width="5.5" style="28" customWidth="1"/>
    <col min="10780" max="10780" width="10.375" style="28" bestFit="1" customWidth="1"/>
    <col min="10781" max="10781" width="11.75" style="28" customWidth="1"/>
    <col min="10782" max="10782" width="11.5" style="28" customWidth="1"/>
    <col min="10783" max="10783" width="12.125" style="28" customWidth="1"/>
    <col min="10784" max="10784" width="21.75" style="28" bestFit="1" customWidth="1"/>
    <col min="10785" max="10785" width="9.75" style="28" customWidth="1"/>
    <col min="10786" max="10786" width="2.25" style="28" customWidth="1"/>
    <col min="10787" max="11008" width="8" style="28" hidden="1"/>
    <col min="11009" max="11009" width="3.5" style="28" customWidth="1"/>
    <col min="11010" max="11010" width="7.375" style="28" bestFit="1" customWidth="1"/>
    <col min="11011" max="11011" width="9" style="28" bestFit="1" customWidth="1"/>
    <col min="11012" max="11012" width="8.375" style="28" bestFit="1" customWidth="1"/>
    <col min="11013" max="11013" width="9.25" style="28" bestFit="1" customWidth="1"/>
    <col min="11014" max="11014" width="9.125" style="28" bestFit="1" customWidth="1"/>
    <col min="11015" max="11016" width="7.5" style="28" bestFit="1" customWidth="1"/>
    <col min="11017" max="11017" width="10" style="28" bestFit="1" customWidth="1"/>
    <col min="11018" max="11018" width="8.5" style="28" bestFit="1" customWidth="1"/>
    <col min="11019" max="11019" width="5.625" style="28" bestFit="1" customWidth="1"/>
    <col min="11020" max="11020" width="6.5" style="28" bestFit="1" customWidth="1"/>
    <col min="11021" max="11021" width="10" style="28" bestFit="1" customWidth="1"/>
    <col min="11022" max="11022" width="8.5" style="28" bestFit="1" customWidth="1"/>
    <col min="11023" max="11023" width="10" style="28" bestFit="1" customWidth="1"/>
    <col min="11024" max="11024" width="8.5" style="28" bestFit="1" customWidth="1"/>
    <col min="11025" max="11033" width="6.75" style="28" customWidth="1"/>
    <col min="11034" max="11034" width="5.625" style="28" customWidth="1"/>
    <col min="11035" max="11035" width="5.5" style="28" customWidth="1"/>
    <col min="11036" max="11036" width="10.375" style="28" bestFit="1" customWidth="1"/>
    <col min="11037" max="11037" width="11.75" style="28" customWidth="1"/>
    <col min="11038" max="11038" width="11.5" style="28" customWidth="1"/>
    <col min="11039" max="11039" width="12.125" style="28" customWidth="1"/>
    <col min="11040" max="11040" width="21.75" style="28" bestFit="1" customWidth="1"/>
    <col min="11041" max="11041" width="9.75" style="28" customWidth="1"/>
    <col min="11042" max="11042" width="2.25" style="28" customWidth="1"/>
    <col min="11043" max="11264" width="8" style="28" hidden="1"/>
    <col min="11265" max="11265" width="3.5" style="28" customWidth="1"/>
    <col min="11266" max="11266" width="7.375" style="28" bestFit="1" customWidth="1"/>
    <col min="11267" max="11267" width="9" style="28" bestFit="1" customWidth="1"/>
    <col min="11268" max="11268" width="8.375" style="28" bestFit="1" customWidth="1"/>
    <col min="11269" max="11269" width="9.25" style="28" bestFit="1" customWidth="1"/>
    <col min="11270" max="11270" width="9.125" style="28" bestFit="1" customWidth="1"/>
    <col min="11271" max="11272" width="7.5" style="28" bestFit="1" customWidth="1"/>
    <col min="11273" max="11273" width="10" style="28" bestFit="1" customWidth="1"/>
    <col min="11274" max="11274" width="8.5" style="28" bestFit="1" customWidth="1"/>
    <col min="11275" max="11275" width="5.625" style="28" bestFit="1" customWidth="1"/>
    <col min="11276" max="11276" width="6.5" style="28" bestFit="1" customWidth="1"/>
    <col min="11277" max="11277" width="10" style="28" bestFit="1" customWidth="1"/>
    <col min="11278" max="11278" width="8.5" style="28" bestFit="1" customWidth="1"/>
    <col min="11279" max="11279" width="10" style="28" bestFit="1" customWidth="1"/>
    <col min="11280" max="11280" width="8.5" style="28" bestFit="1" customWidth="1"/>
    <col min="11281" max="11289" width="6.75" style="28" customWidth="1"/>
    <col min="11290" max="11290" width="5.625" style="28" customWidth="1"/>
    <col min="11291" max="11291" width="5.5" style="28" customWidth="1"/>
    <col min="11292" max="11292" width="10.375" style="28" bestFit="1" customWidth="1"/>
    <col min="11293" max="11293" width="11.75" style="28" customWidth="1"/>
    <col min="11294" max="11294" width="11.5" style="28" customWidth="1"/>
    <col min="11295" max="11295" width="12.125" style="28" customWidth="1"/>
    <col min="11296" max="11296" width="21.75" style="28" bestFit="1" customWidth="1"/>
    <col min="11297" max="11297" width="9.75" style="28" customWidth="1"/>
    <col min="11298" max="11298" width="2.25" style="28" customWidth="1"/>
    <col min="11299" max="11520" width="8" style="28" hidden="1"/>
    <col min="11521" max="11521" width="3.5" style="28" customWidth="1"/>
    <col min="11522" max="11522" width="7.375" style="28" bestFit="1" customWidth="1"/>
    <col min="11523" max="11523" width="9" style="28" bestFit="1" customWidth="1"/>
    <col min="11524" max="11524" width="8.375" style="28" bestFit="1" customWidth="1"/>
    <col min="11525" max="11525" width="9.25" style="28" bestFit="1" customWidth="1"/>
    <col min="11526" max="11526" width="9.125" style="28" bestFit="1" customWidth="1"/>
    <col min="11527" max="11528" width="7.5" style="28" bestFit="1" customWidth="1"/>
    <col min="11529" max="11529" width="10" style="28" bestFit="1" customWidth="1"/>
    <col min="11530" max="11530" width="8.5" style="28" bestFit="1" customWidth="1"/>
    <col min="11531" max="11531" width="5.625" style="28" bestFit="1" customWidth="1"/>
    <col min="11532" max="11532" width="6.5" style="28" bestFit="1" customWidth="1"/>
    <col min="11533" max="11533" width="10" style="28" bestFit="1" customWidth="1"/>
    <col min="11534" max="11534" width="8.5" style="28" bestFit="1" customWidth="1"/>
    <col min="11535" max="11535" width="10" style="28" bestFit="1" customWidth="1"/>
    <col min="11536" max="11536" width="8.5" style="28" bestFit="1" customWidth="1"/>
    <col min="11537" max="11545" width="6.75" style="28" customWidth="1"/>
    <col min="11546" max="11546" width="5.625" style="28" customWidth="1"/>
    <col min="11547" max="11547" width="5.5" style="28" customWidth="1"/>
    <col min="11548" max="11548" width="10.375" style="28" bestFit="1" customWidth="1"/>
    <col min="11549" max="11549" width="11.75" style="28" customWidth="1"/>
    <col min="11550" max="11550" width="11.5" style="28" customWidth="1"/>
    <col min="11551" max="11551" width="12.125" style="28" customWidth="1"/>
    <col min="11552" max="11552" width="21.75" style="28" bestFit="1" customWidth="1"/>
    <col min="11553" max="11553" width="9.75" style="28" customWidth="1"/>
    <col min="11554" max="11554" width="2.25" style="28" customWidth="1"/>
    <col min="11555" max="11776" width="8" style="28" hidden="1"/>
    <col min="11777" max="11777" width="3.5" style="28" customWidth="1"/>
    <col min="11778" max="11778" width="7.375" style="28" bestFit="1" customWidth="1"/>
    <col min="11779" max="11779" width="9" style="28" bestFit="1" customWidth="1"/>
    <col min="11780" max="11780" width="8.375" style="28" bestFit="1" customWidth="1"/>
    <col min="11781" max="11781" width="9.25" style="28" bestFit="1" customWidth="1"/>
    <col min="11782" max="11782" width="9.125" style="28" bestFit="1" customWidth="1"/>
    <col min="11783" max="11784" width="7.5" style="28" bestFit="1" customWidth="1"/>
    <col min="11785" max="11785" width="10" style="28" bestFit="1" customWidth="1"/>
    <col min="11786" max="11786" width="8.5" style="28" bestFit="1" customWidth="1"/>
    <col min="11787" max="11787" width="5.625" style="28" bestFit="1" customWidth="1"/>
    <col min="11788" max="11788" width="6.5" style="28" bestFit="1" customWidth="1"/>
    <col min="11789" max="11789" width="10" style="28" bestFit="1" customWidth="1"/>
    <col min="11790" max="11790" width="8.5" style="28" bestFit="1" customWidth="1"/>
    <col min="11791" max="11791" width="10" style="28" bestFit="1" customWidth="1"/>
    <col min="11792" max="11792" width="8.5" style="28" bestFit="1" customWidth="1"/>
    <col min="11793" max="11801" width="6.75" style="28" customWidth="1"/>
    <col min="11802" max="11802" width="5.625" style="28" customWidth="1"/>
    <col min="11803" max="11803" width="5.5" style="28" customWidth="1"/>
    <col min="11804" max="11804" width="10.375" style="28" bestFit="1" customWidth="1"/>
    <col min="11805" max="11805" width="11.75" style="28" customWidth="1"/>
    <col min="11806" max="11806" width="11.5" style="28" customWidth="1"/>
    <col min="11807" max="11807" width="12.125" style="28" customWidth="1"/>
    <col min="11808" max="11808" width="21.75" style="28" bestFit="1" customWidth="1"/>
    <col min="11809" max="11809" width="9.75" style="28" customWidth="1"/>
    <col min="11810" max="11810" width="2.25" style="28" customWidth="1"/>
    <col min="11811" max="12032" width="8" style="28" hidden="1"/>
    <col min="12033" max="12033" width="3.5" style="28" customWidth="1"/>
    <col min="12034" max="12034" width="7.375" style="28" bestFit="1" customWidth="1"/>
    <col min="12035" max="12035" width="9" style="28" bestFit="1" customWidth="1"/>
    <col min="12036" max="12036" width="8.375" style="28" bestFit="1" customWidth="1"/>
    <col min="12037" max="12037" width="9.25" style="28" bestFit="1" customWidth="1"/>
    <col min="12038" max="12038" width="9.125" style="28" bestFit="1" customWidth="1"/>
    <col min="12039" max="12040" width="7.5" style="28" bestFit="1" customWidth="1"/>
    <col min="12041" max="12041" width="10" style="28" bestFit="1" customWidth="1"/>
    <col min="12042" max="12042" width="8.5" style="28" bestFit="1" customWidth="1"/>
    <col min="12043" max="12043" width="5.625" style="28" bestFit="1" customWidth="1"/>
    <col min="12044" max="12044" width="6.5" style="28" bestFit="1" customWidth="1"/>
    <col min="12045" max="12045" width="10" style="28" bestFit="1" customWidth="1"/>
    <col min="12046" max="12046" width="8.5" style="28" bestFit="1" customWidth="1"/>
    <col min="12047" max="12047" width="10" style="28" bestFit="1" customWidth="1"/>
    <col min="12048" max="12048" width="8.5" style="28" bestFit="1" customWidth="1"/>
    <col min="12049" max="12057" width="6.75" style="28" customWidth="1"/>
    <col min="12058" max="12058" width="5.625" style="28" customWidth="1"/>
    <col min="12059" max="12059" width="5.5" style="28" customWidth="1"/>
    <col min="12060" max="12060" width="10.375" style="28" bestFit="1" customWidth="1"/>
    <col min="12061" max="12061" width="11.75" style="28" customWidth="1"/>
    <col min="12062" max="12062" width="11.5" style="28" customWidth="1"/>
    <col min="12063" max="12063" width="12.125" style="28" customWidth="1"/>
    <col min="12064" max="12064" width="21.75" style="28" bestFit="1" customWidth="1"/>
    <col min="12065" max="12065" width="9.75" style="28" customWidth="1"/>
    <col min="12066" max="12066" width="2.25" style="28" customWidth="1"/>
    <col min="12067" max="12288" width="8" style="28" hidden="1"/>
    <col min="12289" max="12289" width="3.5" style="28" customWidth="1"/>
    <col min="12290" max="12290" width="7.375" style="28" bestFit="1" customWidth="1"/>
    <col min="12291" max="12291" width="9" style="28" bestFit="1" customWidth="1"/>
    <col min="12292" max="12292" width="8.375" style="28" bestFit="1" customWidth="1"/>
    <col min="12293" max="12293" width="9.25" style="28" bestFit="1" customWidth="1"/>
    <col min="12294" max="12294" width="9.125" style="28" bestFit="1" customWidth="1"/>
    <col min="12295" max="12296" width="7.5" style="28" bestFit="1" customWidth="1"/>
    <col min="12297" max="12297" width="10" style="28" bestFit="1" customWidth="1"/>
    <col min="12298" max="12298" width="8.5" style="28" bestFit="1" customWidth="1"/>
    <col min="12299" max="12299" width="5.625" style="28" bestFit="1" customWidth="1"/>
    <col min="12300" max="12300" width="6.5" style="28" bestFit="1" customWidth="1"/>
    <col min="12301" max="12301" width="10" style="28" bestFit="1" customWidth="1"/>
    <col min="12302" max="12302" width="8.5" style="28" bestFit="1" customWidth="1"/>
    <col min="12303" max="12303" width="10" style="28" bestFit="1" customWidth="1"/>
    <col min="12304" max="12304" width="8.5" style="28" bestFit="1" customWidth="1"/>
    <col min="12305" max="12313" width="6.75" style="28" customWidth="1"/>
    <col min="12314" max="12314" width="5.625" style="28" customWidth="1"/>
    <col min="12315" max="12315" width="5.5" style="28" customWidth="1"/>
    <col min="12316" max="12316" width="10.375" style="28" bestFit="1" customWidth="1"/>
    <col min="12317" max="12317" width="11.75" style="28" customWidth="1"/>
    <col min="12318" max="12318" width="11.5" style="28" customWidth="1"/>
    <col min="12319" max="12319" width="12.125" style="28" customWidth="1"/>
    <col min="12320" max="12320" width="21.75" style="28" bestFit="1" customWidth="1"/>
    <col min="12321" max="12321" width="9.75" style="28" customWidth="1"/>
    <col min="12322" max="12322" width="2.25" style="28" customWidth="1"/>
    <col min="12323" max="12544" width="8" style="28" hidden="1"/>
    <col min="12545" max="12545" width="3.5" style="28" customWidth="1"/>
    <col min="12546" max="12546" width="7.375" style="28" bestFit="1" customWidth="1"/>
    <col min="12547" max="12547" width="9" style="28" bestFit="1" customWidth="1"/>
    <col min="12548" max="12548" width="8.375" style="28" bestFit="1" customWidth="1"/>
    <col min="12549" max="12549" width="9.25" style="28" bestFit="1" customWidth="1"/>
    <col min="12550" max="12550" width="9.125" style="28" bestFit="1" customWidth="1"/>
    <col min="12551" max="12552" width="7.5" style="28" bestFit="1" customWidth="1"/>
    <col min="12553" max="12553" width="10" style="28" bestFit="1" customWidth="1"/>
    <col min="12554" max="12554" width="8.5" style="28" bestFit="1" customWidth="1"/>
    <col min="12555" max="12555" width="5.625" style="28" bestFit="1" customWidth="1"/>
    <col min="12556" max="12556" width="6.5" style="28" bestFit="1" customWidth="1"/>
    <col min="12557" max="12557" width="10" style="28" bestFit="1" customWidth="1"/>
    <col min="12558" max="12558" width="8.5" style="28" bestFit="1" customWidth="1"/>
    <col min="12559" max="12559" width="10" style="28" bestFit="1" customWidth="1"/>
    <col min="12560" max="12560" width="8.5" style="28" bestFit="1" customWidth="1"/>
    <col min="12561" max="12569" width="6.75" style="28" customWidth="1"/>
    <col min="12570" max="12570" width="5.625" style="28" customWidth="1"/>
    <col min="12571" max="12571" width="5.5" style="28" customWidth="1"/>
    <col min="12572" max="12572" width="10.375" style="28" bestFit="1" customWidth="1"/>
    <col min="12573" max="12573" width="11.75" style="28" customWidth="1"/>
    <col min="12574" max="12574" width="11.5" style="28" customWidth="1"/>
    <col min="12575" max="12575" width="12.125" style="28" customWidth="1"/>
    <col min="12576" max="12576" width="21.75" style="28" bestFit="1" customWidth="1"/>
    <col min="12577" max="12577" width="9.75" style="28" customWidth="1"/>
    <col min="12578" max="12578" width="2.25" style="28" customWidth="1"/>
    <col min="12579" max="12800" width="8" style="28" hidden="1"/>
    <col min="12801" max="12801" width="3.5" style="28" customWidth="1"/>
    <col min="12802" max="12802" width="7.375" style="28" bestFit="1" customWidth="1"/>
    <col min="12803" max="12803" width="9" style="28" bestFit="1" customWidth="1"/>
    <col min="12804" max="12804" width="8.375" style="28" bestFit="1" customWidth="1"/>
    <col min="12805" max="12805" width="9.25" style="28" bestFit="1" customWidth="1"/>
    <col min="12806" max="12806" width="9.125" style="28" bestFit="1" customWidth="1"/>
    <col min="12807" max="12808" width="7.5" style="28" bestFit="1" customWidth="1"/>
    <col min="12809" max="12809" width="10" style="28" bestFit="1" customWidth="1"/>
    <col min="12810" max="12810" width="8.5" style="28" bestFit="1" customWidth="1"/>
    <col min="12811" max="12811" width="5.625" style="28" bestFit="1" customWidth="1"/>
    <col min="12812" max="12812" width="6.5" style="28" bestFit="1" customWidth="1"/>
    <col min="12813" max="12813" width="10" style="28" bestFit="1" customWidth="1"/>
    <col min="12814" max="12814" width="8.5" style="28" bestFit="1" customWidth="1"/>
    <col min="12815" max="12815" width="10" style="28" bestFit="1" customWidth="1"/>
    <col min="12816" max="12816" width="8.5" style="28" bestFit="1" customWidth="1"/>
    <col min="12817" max="12825" width="6.75" style="28" customWidth="1"/>
    <col min="12826" max="12826" width="5.625" style="28" customWidth="1"/>
    <col min="12827" max="12827" width="5.5" style="28" customWidth="1"/>
    <col min="12828" max="12828" width="10.375" style="28" bestFit="1" customWidth="1"/>
    <col min="12829" max="12829" width="11.75" style="28" customWidth="1"/>
    <col min="12830" max="12830" width="11.5" style="28" customWidth="1"/>
    <col min="12831" max="12831" width="12.125" style="28" customWidth="1"/>
    <col min="12832" max="12832" width="21.75" style="28" bestFit="1" customWidth="1"/>
    <col min="12833" max="12833" width="9.75" style="28" customWidth="1"/>
    <col min="12834" max="12834" width="2.25" style="28" customWidth="1"/>
    <col min="12835" max="13056" width="8" style="28" hidden="1"/>
    <col min="13057" max="13057" width="3.5" style="28" customWidth="1"/>
    <col min="13058" max="13058" width="7.375" style="28" bestFit="1" customWidth="1"/>
    <col min="13059" max="13059" width="9" style="28" bestFit="1" customWidth="1"/>
    <col min="13060" max="13060" width="8.375" style="28" bestFit="1" customWidth="1"/>
    <col min="13061" max="13061" width="9.25" style="28" bestFit="1" customWidth="1"/>
    <col min="13062" max="13062" width="9.125" style="28" bestFit="1" customWidth="1"/>
    <col min="13063" max="13064" width="7.5" style="28" bestFit="1" customWidth="1"/>
    <col min="13065" max="13065" width="10" style="28" bestFit="1" customWidth="1"/>
    <col min="13066" max="13066" width="8.5" style="28" bestFit="1" customWidth="1"/>
    <col min="13067" max="13067" width="5.625" style="28" bestFit="1" customWidth="1"/>
    <col min="13068" max="13068" width="6.5" style="28" bestFit="1" customWidth="1"/>
    <col min="13069" max="13069" width="10" style="28" bestFit="1" customWidth="1"/>
    <col min="13070" max="13070" width="8.5" style="28" bestFit="1" customWidth="1"/>
    <col min="13071" max="13071" width="10" style="28" bestFit="1" customWidth="1"/>
    <col min="13072" max="13072" width="8.5" style="28" bestFit="1" customWidth="1"/>
    <col min="13073" max="13081" width="6.75" style="28" customWidth="1"/>
    <col min="13082" max="13082" width="5.625" style="28" customWidth="1"/>
    <col min="13083" max="13083" width="5.5" style="28" customWidth="1"/>
    <col min="13084" max="13084" width="10.375" style="28" bestFit="1" customWidth="1"/>
    <col min="13085" max="13085" width="11.75" style="28" customWidth="1"/>
    <col min="13086" max="13086" width="11.5" style="28" customWidth="1"/>
    <col min="13087" max="13087" width="12.125" style="28" customWidth="1"/>
    <col min="13088" max="13088" width="21.75" style="28" bestFit="1" customWidth="1"/>
    <col min="13089" max="13089" width="9.75" style="28" customWidth="1"/>
    <col min="13090" max="13090" width="2.25" style="28" customWidth="1"/>
    <col min="13091" max="13312" width="8" style="28" hidden="1"/>
    <col min="13313" max="13313" width="3.5" style="28" customWidth="1"/>
    <col min="13314" max="13314" width="7.375" style="28" bestFit="1" customWidth="1"/>
    <col min="13315" max="13315" width="9" style="28" bestFit="1" customWidth="1"/>
    <col min="13316" max="13316" width="8.375" style="28" bestFit="1" customWidth="1"/>
    <col min="13317" max="13317" width="9.25" style="28" bestFit="1" customWidth="1"/>
    <col min="13318" max="13318" width="9.125" style="28" bestFit="1" customWidth="1"/>
    <col min="13319" max="13320" width="7.5" style="28" bestFit="1" customWidth="1"/>
    <col min="13321" max="13321" width="10" style="28" bestFit="1" customWidth="1"/>
    <col min="13322" max="13322" width="8.5" style="28" bestFit="1" customWidth="1"/>
    <col min="13323" max="13323" width="5.625" style="28" bestFit="1" customWidth="1"/>
    <col min="13324" max="13324" width="6.5" style="28" bestFit="1" customWidth="1"/>
    <col min="13325" max="13325" width="10" style="28" bestFit="1" customWidth="1"/>
    <col min="13326" max="13326" width="8.5" style="28" bestFit="1" customWidth="1"/>
    <col min="13327" max="13327" width="10" style="28" bestFit="1" customWidth="1"/>
    <col min="13328" max="13328" width="8.5" style="28" bestFit="1" customWidth="1"/>
    <col min="13329" max="13337" width="6.75" style="28" customWidth="1"/>
    <col min="13338" max="13338" width="5.625" style="28" customWidth="1"/>
    <col min="13339" max="13339" width="5.5" style="28" customWidth="1"/>
    <col min="13340" max="13340" width="10.375" style="28" bestFit="1" customWidth="1"/>
    <col min="13341" max="13341" width="11.75" style="28" customWidth="1"/>
    <col min="13342" max="13342" width="11.5" style="28" customWidth="1"/>
    <col min="13343" max="13343" width="12.125" style="28" customWidth="1"/>
    <col min="13344" max="13344" width="21.75" style="28" bestFit="1" customWidth="1"/>
    <col min="13345" max="13345" width="9.75" style="28" customWidth="1"/>
    <col min="13346" max="13346" width="2.25" style="28" customWidth="1"/>
    <col min="13347" max="13568" width="8" style="28" hidden="1"/>
    <col min="13569" max="13569" width="3.5" style="28" customWidth="1"/>
    <col min="13570" max="13570" width="7.375" style="28" bestFit="1" customWidth="1"/>
    <col min="13571" max="13571" width="9" style="28" bestFit="1" customWidth="1"/>
    <col min="13572" max="13572" width="8.375" style="28" bestFit="1" customWidth="1"/>
    <col min="13573" max="13573" width="9.25" style="28" bestFit="1" customWidth="1"/>
    <col min="13574" max="13574" width="9.125" style="28" bestFit="1" customWidth="1"/>
    <col min="13575" max="13576" width="7.5" style="28" bestFit="1" customWidth="1"/>
    <col min="13577" max="13577" width="10" style="28" bestFit="1" customWidth="1"/>
    <col min="13578" max="13578" width="8.5" style="28" bestFit="1" customWidth="1"/>
    <col min="13579" max="13579" width="5.625" style="28" bestFit="1" customWidth="1"/>
    <col min="13580" max="13580" width="6.5" style="28" bestFit="1" customWidth="1"/>
    <col min="13581" max="13581" width="10" style="28" bestFit="1" customWidth="1"/>
    <col min="13582" max="13582" width="8.5" style="28" bestFit="1" customWidth="1"/>
    <col min="13583" max="13583" width="10" style="28" bestFit="1" customWidth="1"/>
    <col min="13584" max="13584" width="8.5" style="28" bestFit="1" customWidth="1"/>
    <col min="13585" max="13593" width="6.75" style="28" customWidth="1"/>
    <col min="13594" max="13594" width="5.625" style="28" customWidth="1"/>
    <col min="13595" max="13595" width="5.5" style="28" customWidth="1"/>
    <col min="13596" max="13596" width="10.375" style="28" bestFit="1" customWidth="1"/>
    <col min="13597" max="13597" width="11.75" style="28" customWidth="1"/>
    <col min="13598" max="13598" width="11.5" style="28" customWidth="1"/>
    <col min="13599" max="13599" width="12.125" style="28" customWidth="1"/>
    <col min="13600" max="13600" width="21.75" style="28" bestFit="1" customWidth="1"/>
    <col min="13601" max="13601" width="9.75" style="28" customWidth="1"/>
    <col min="13602" max="13602" width="2.25" style="28" customWidth="1"/>
    <col min="13603" max="13824" width="8" style="28" hidden="1"/>
    <col min="13825" max="13825" width="3.5" style="28" customWidth="1"/>
    <col min="13826" max="13826" width="7.375" style="28" bestFit="1" customWidth="1"/>
    <col min="13827" max="13827" width="9" style="28" bestFit="1" customWidth="1"/>
    <col min="13828" max="13828" width="8.375" style="28" bestFit="1" customWidth="1"/>
    <col min="13829" max="13829" width="9.25" style="28" bestFit="1" customWidth="1"/>
    <col min="13830" max="13830" width="9.125" style="28" bestFit="1" customWidth="1"/>
    <col min="13831" max="13832" width="7.5" style="28" bestFit="1" customWidth="1"/>
    <col min="13833" max="13833" width="10" style="28" bestFit="1" customWidth="1"/>
    <col min="13834" max="13834" width="8.5" style="28" bestFit="1" customWidth="1"/>
    <col min="13835" max="13835" width="5.625" style="28" bestFit="1" customWidth="1"/>
    <col min="13836" max="13836" width="6.5" style="28" bestFit="1" customWidth="1"/>
    <col min="13837" max="13837" width="10" style="28" bestFit="1" customWidth="1"/>
    <col min="13838" max="13838" width="8.5" style="28" bestFit="1" customWidth="1"/>
    <col min="13839" max="13839" width="10" style="28" bestFit="1" customWidth="1"/>
    <col min="13840" max="13840" width="8.5" style="28" bestFit="1" customWidth="1"/>
    <col min="13841" max="13849" width="6.75" style="28" customWidth="1"/>
    <col min="13850" max="13850" width="5.625" style="28" customWidth="1"/>
    <col min="13851" max="13851" width="5.5" style="28" customWidth="1"/>
    <col min="13852" max="13852" width="10.375" style="28" bestFit="1" customWidth="1"/>
    <col min="13853" max="13853" width="11.75" style="28" customWidth="1"/>
    <col min="13854" max="13854" width="11.5" style="28" customWidth="1"/>
    <col min="13855" max="13855" width="12.125" style="28" customWidth="1"/>
    <col min="13856" max="13856" width="21.75" style="28" bestFit="1" customWidth="1"/>
    <col min="13857" max="13857" width="9.75" style="28" customWidth="1"/>
    <col min="13858" max="13858" width="2.25" style="28" customWidth="1"/>
    <col min="13859" max="14080" width="8" style="28" hidden="1"/>
    <col min="14081" max="14081" width="3.5" style="28" customWidth="1"/>
    <col min="14082" max="14082" width="7.375" style="28" bestFit="1" customWidth="1"/>
    <col min="14083" max="14083" width="9" style="28" bestFit="1" customWidth="1"/>
    <col min="14084" max="14084" width="8.375" style="28" bestFit="1" customWidth="1"/>
    <col min="14085" max="14085" width="9.25" style="28" bestFit="1" customWidth="1"/>
    <col min="14086" max="14086" width="9.125" style="28" bestFit="1" customWidth="1"/>
    <col min="14087" max="14088" width="7.5" style="28" bestFit="1" customWidth="1"/>
    <col min="14089" max="14089" width="10" style="28" bestFit="1" customWidth="1"/>
    <col min="14090" max="14090" width="8.5" style="28" bestFit="1" customWidth="1"/>
    <col min="14091" max="14091" width="5.625" style="28" bestFit="1" customWidth="1"/>
    <col min="14092" max="14092" width="6.5" style="28" bestFit="1" customWidth="1"/>
    <col min="14093" max="14093" width="10" style="28" bestFit="1" customWidth="1"/>
    <col min="14094" max="14094" width="8.5" style="28" bestFit="1" customWidth="1"/>
    <col min="14095" max="14095" width="10" style="28" bestFit="1" customWidth="1"/>
    <col min="14096" max="14096" width="8.5" style="28" bestFit="1" customWidth="1"/>
    <col min="14097" max="14105" width="6.75" style="28" customWidth="1"/>
    <col min="14106" max="14106" width="5.625" style="28" customWidth="1"/>
    <col min="14107" max="14107" width="5.5" style="28" customWidth="1"/>
    <col min="14108" max="14108" width="10.375" style="28" bestFit="1" customWidth="1"/>
    <col min="14109" max="14109" width="11.75" style="28" customWidth="1"/>
    <col min="14110" max="14110" width="11.5" style="28" customWidth="1"/>
    <col min="14111" max="14111" width="12.125" style="28" customWidth="1"/>
    <col min="14112" max="14112" width="21.75" style="28" bestFit="1" customWidth="1"/>
    <col min="14113" max="14113" width="9.75" style="28" customWidth="1"/>
    <col min="14114" max="14114" width="2.25" style="28" customWidth="1"/>
    <col min="14115" max="14336" width="8" style="28" hidden="1"/>
    <col min="14337" max="14337" width="3.5" style="28" customWidth="1"/>
    <col min="14338" max="14338" width="7.375" style="28" bestFit="1" customWidth="1"/>
    <col min="14339" max="14339" width="9" style="28" bestFit="1" customWidth="1"/>
    <col min="14340" max="14340" width="8.375" style="28" bestFit="1" customWidth="1"/>
    <col min="14341" max="14341" width="9.25" style="28" bestFit="1" customWidth="1"/>
    <col min="14342" max="14342" width="9.125" style="28" bestFit="1" customWidth="1"/>
    <col min="14343" max="14344" width="7.5" style="28" bestFit="1" customWidth="1"/>
    <col min="14345" max="14345" width="10" style="28" bestFit="1" customWidth="1"/>
    <col min="14346" max="14346" width="8.5" style="28" bestFit="1" customWidth="1"/>
    <col min="14347" max="14347" width="5.625" style="28" bestFit="1" customWidth="1"/>
    <col min="14348" max="14348" width="6.5" style="28" bestFit="1" customWidth="1"/>
    <col min="14349" max="14349" width="10" style="28" bestFit="1" customWidth="1"/>
    <col min="14350" max="14350" width="8.5" style="28" bestFit="1" customWidth="1"/>
    <col min="14351" max="14351" width="10" style="28" bestFit="1" customWidth="1"/>
    <col min="14352" max="14352" width="8.5" style="28" bestFit="1" customWidth="1"/>
    <col min="14353" max="14361" width="6.75" style="28" customWidth="1"/>
    <col min="14362" max="14362" width="5.625" style="28" customWidth="1"/>
    <col min="14363" max="14363" width="5.5" style="28" customWidth="1"/>
    <col min="14364" max="14364" width="10.375" style="28" bestFit="1" customWidth="1"/>
    <col min="14365" max="14365" width="11.75" style="28" customWidth="1"/>
    <col min="14366" max="14366" width="11.5" style="28" customWidth="1"/>
    <col min="14367" max="14367" width="12.125" style="28" customWidth="1"/>
    <col min="14368" max="14368" width="21.75" style="28" bestFit="1" customWidth="1"/>
    <col min="14369" max="14369" width="9.75" style="28" customWidth="1"/>
    <col min="14370" max="14370" width="2.25" style="28" customWidth="1"/>
    <col min="14371" max="14592" width="8" style="28" hidden="1"/>
    <col min="14593" max="14593" width="3.5" style="28" customWidth="1"/>
    <col min="14594" max="14594" width="7.375" style="28" bestFit="1" customWidth="1"/>
    <col min="14595" max="14595" width="9" style="28" bestFit="1" customWidth="1"/>
    <col min="14596" max="14596" width="8.375" style="28" bestFit="1" customWidth="1"/>
    <col min="14597" max="14597" width="9.25" style="28" bestFit="1" customWidth="1"/>
    <col min="14598" max="14598" width="9.125" style="28" bestFit="1" customWidth="1"/>
    <col min="14599" max="14600" width="7.5" style="28" bestFit="1" customWidth="1"/>
    <col min="14601" max="14601" width="10" style="28" bestFit="1" customWidth="1"/>
    <col min="14602" max="14602" width="8.5" style="28" bestFit="1" customWidth="1"/>
    <col min="14603" max="14603" width="5.625" style="28" bestFit="1" customWidth="1"/>
    <col min="14604" max="14604" width="6.5" style="28" bestFit="1" customWidth="1"/>
    <col min="14605" max="14605" width="10" style="28" bestFit="1" customWidth="1"/>
    <col min="14606" max="14606" width="8.5" style="28" bestFit="1" customWidth="1"/>
    <col min="14607" max="14607" width="10" style="28" bestFit="1" customWidth="1"/>
    <col min="14608" max="14608" width="8.5" style="28" bestFit="1" customWidth="1"/>
    <col min="14609" max="14617" width="6.75" style="28" customWidth="1"/>
    <col min="14618" max="14618" width="5.625" style="28" customWidth="1"/>
    <col min="14619" max="14619" width="5.5" style="28" customWidth="1"/>
    <col min="14620" max="14620" width="10.375" style="28" bestFit="1" customWidth="1"/>
    <col min="14621" max="14621" width="11.75" style="28" customWidth="1"/>
    <col min="14622" max="14622" width="11.5" style="28" customWidth="1"/>
    <col min="14623" max="14623" width="12.125" style="28" customWidth="1"/>
    <col min="14624" max="14624" width="21.75" style="28" bestFit="1" customWidth="1"/>
    <col min="14625" max="14625" width="9.75" style="28" customWidth="1"/>
    <col min="14626" max="14626" width="2.25" style="28" customWidth="1"/>
    <col min="14627" max="14848" width="8" style="28" hidden="1"/>
    <col min="14849" max="14849" width="3.5" style="28" customWidth="1"/>
    <col min="14850" max="14850" width="7.375" style="28" bestFit="1" customWidth="1"/>
    <col min="14851" max="14851" width="9" style="28" bestFit="1" customWidth="1"/>
    <col min="14852" max="14852" width="8.375" style="28" bestFit="1" customWidth="1"/>
    <col min="14853" max="14853" width="9.25" style="28" bestFit="1" customWidth="1"/>
    <col min="14854" max="14854" width="9.125" style="28" bestFit="1" customWidth="1"/>
    <col min="14855" max="14856" width="7.5" style="28" bestFit="1" customWidth="1"/>
    <col min="14857" max="14857" width="10" style="28" bestFit="1" customWidth="1"/>
    <col min="14858" max="14858" width="8.5" style="28" bestFit="1" customWidth="1"/>
    <col min="14859" max="14859" width="5.625" style="28" bestFit="1" customWidth="1"/>
    <col min="14860" max="14860" width="6.5" style="28" bestFit="1" customWidth="1"/>
    <col min="14861" max="14861" width="10" style="28" bestFit="1" customWidth="1"/>
    <col min="14862" max="14862" width="8.5" style="28" bestFit="1" customWidth="1"/>
    <col min="14863" max="14863" width="10" style="28" bestFit="1" customWidth="1"/>
    <col min="14864" max="14864" width="8.5" style="28" bestFit="1" customWidth="1"/>
    <col min="14865" max="14873" width="6.75" style="28" customWidth="1"/>
    <col min="14874" max="14874" width="5.625" style="28" customWidth="1"/>
    <col min="14875" max="14875" width="5.5" style="28" customWidth="1"/>
    <col min="14876" max="14876" width="10.375" style="28" bestFit="1" customWidth="1"/>
    <col min="14877" max="14877" width="11.75" style="28" customWidth="1"/>
    <col min="14878" max="14878" width="11.5" style="28" customWidth="1"/>
    <col min="14879" max="14879" width="12.125" style="28" customWidth="1"/>
    <col min="14880" max="14880" width="21.75" style="28" bestFit="1" customWidth="1"/>
    <col min="14881" max="14881" width="9.75" style="28" customWidth="1"/>
    <col min="14882" max="14882" width="2.25" style="28" customWidth="1"/>
    <col min="14883" max="15104" width="8" style="28" hidden="1"/>
    <col min="15105" max="15105" width="3.5" style="28" customWidth="1"/>
    <col min="15106" max="15106" width="7.375" style="28" bestFit="1" customWidth="1"/>
    <col min="15107" max="15107" width="9" style="28" bestFit="1" customWidth="1"/>
    <col min="15108" max="15108" width="8.375" style="28" bestFit="1" customWidth="1"/>
    <col min="15109" max="15109" width="9.25" style="28" bestFit="1" customWidth="1"/>
    <col min="15110" max="15110" width="9.125" style="28" bestFit="1" customWidth="1"/>
    <col min="15111" max="15112" width="7.5" style="28" bestFit="1" customWidth="1"/>
    <col min="15113" max="15113" width="10" style="28" bestFit="1" customWidth="1"/>
    <col min="15114" max="15114" width="8.5" style="28" bestFit="1" customWidth="1"/>
    <col min="15115" max="15115" width="5.625" style="28" bestFit="1" customWidth="1"/>
    <col min="15116" max="15116" width="6.5" style="28" bestFit="1" customWidth="1"/>
    <col min="15117" max="15117" width="10" style="28" bestFit="1" customWidth="1"/>
    <col min="15118" max="15118" width="8.5" style="28" bestFit="1" customWidth="1"/>
    <col min="15119" max="15119" width="10" style="28" bestFit="1" customWidth="1"/>
    <col min="15120" max="15120" width="8.5" style="28" bestFit="1" customWidth="1"/>
    <col min="15121" max="15129" width="6.75" style="28" customWidth="1"/>
    <col min="15130" max="15130" width="5.625" style="28" customWidth="1"/>
    <col min="15131" max="15131" width="5.5" style="28" customWidth="1"/>
    <col min="15132" max="15132" width="10.375" style="28" bestFit="1" customWidth="1"/>
    <col min="15133" max="15133" width="11.75" style="28" customWidth="1"/>
    <col min="15134" max="15134" width="11.5" style="28" customWidth="1"/>
    <col min="15135" max="15135" width="12.125" style="28" customWidth="1"/>
    <col min="15136" max="15136" width="21.75" style="28" bestFit="1" customWidth="1"/>
    <col min="15137" max="15137" width="9.75" style="28" customWidth="1"/>
    <col min="15138" max="15138" width="2.25" style="28" customWidth="1"/>
    <col min="15139" max="15360" width="8" style="28" hidden="1"/>
    <col min="15361" max="15361" width="3.5" style="28" customWidth="1"/>
    <col min="15362" max="15362" width="7.375" style="28" bestFit="1" customWidth="1"/>
    <col min="15363" max="15363" width="9" style="28" bestFit="1" customWidth="1"/>
    <col min="15364" max="15364" width="8.375" style="28" bestFit="1" customWidth="1"/>
    <col min="15365" max="15365" width="9.25" style="28" bestFit="1" customWidth="1"/>
    <col min="15366" max="15366" width="9.125" style="28" bestFit="1" customWidth="1"/>
    <col min="15367" max="15368" width="7.5" style="28" bestFit="1" customWidth="1"/>
    <col min="15369" max="15369" width="10" style="28" bestFit="1" customWidth="1"/>
    <col min="15370" max="15370" width="8.5" style="28" bestFit="1" customWidth="1"/>
    <col min="15371" max="15371" width="5.625" style="28" bestFit="1" customWidth="1"/>
    <col min="15372" max="15372" width="6.5" style="28" bestFit="1" customWidth="1"/>
    <col min="15373" max="15373" width="10" style="28" bestFit="1" customWidth="1"/>
    <col min="15374" max="15374" width="8.5" style="28" bestFit="1" customWidth="1"/>
    <col min="15375" max="15375" width="10" style="28" bestFit="1" customWidth="1"/>
    <col min="15376" max="15376" width="8.5" style="28" bestFit="1" customWidth="1"/>
    <col min="15377" max="15385" width="6.75" style="28" customWidth="1"/>
    <col min="15386" max="15386" width="5.625" style="28" customWidth="1"/>
    <col min="15387" max="15387" width="5.5" style="28" customWidth="1"/>
    <col min="15388" max="15388" width="10.375" style="28" bestFit="1" customWidth="1"/>
    <col min="15389" max="15389" width="11.75" style="28" customWidth="1"/>
    <col min="15390" max="15390" width="11.5" style="28" customWidth="1"/>
    <col min="15391" max="15391" width="12.125" style="28" customWidth="1"/>
    <col min="15392" max="15392" width="21.75" style="28" bestFit="1" customWidth="1"/>
    <col min="15393" max="15393" width="9.75" style="28" customWidth="1"/>
    <col min="15394" max="15394" width="2.25" style="28" customWidth="1"/>
    <col min="15395" max="15616" width="8" style="28" hidden="1"/>
    <col min="15617" max="15617" width="3.5" style="28" customWidth="1"/>
    <col min="15618" max="15618" width="7.375" style="28" bestFit="1" customWidth="1"/>
    <col min="15619" max="15619" width="9" style="28" bestFit="1" customWidth="1"/>
    <col min="15620" max="15620" width="8.375" style="28" bestFit="1" customWidth="1"/>
    <col min="15621" max="15621" width="9.25" style="28" bestFit="1" customWidth="1"/>
    <col min="15622" max="15622" width="9.125" style="28" bestFit="1" customWidth="1"/>
    <col min="15623" max="15624" width="7.5" style="28" bestFit="1" customWidth="1"/>
    <col min="15625" max="15625" width="10" style="28" bestFit="1" customWidth="1"/>
    <col min="15626" max="15626" width="8.5" style="28" bestFit="1" customWidth="1"/>
    <col min="15627" max="15627" width="5.625" style="28" bestFit="1" customWidth="1"/>
    <col min="15628" max="15628" width="6.5" style="28" bestFit="1" customWidth="1"/>
    <col min="15629" max="15629" width="10" style="28" bestFit="1" customWidth="1"/>
    <col min="15630" max="15630" width="8.5" style="28" bestFit="1" customWidth="1"/>
    <col min="15631" max="15631" width="10" style="28" bestFit="1" customWidth="1"/>
    <col min="15632" max="15632" width="8.5" style="28" bestFit="1" customWidth="1"/>
    <col min="15633" max="15641" width="6.75" style="28" customWidth="1"/>
    <col min="15642" max="15642" width="5.625" style="28" customWidth="1"/>
    <col min="15643" max="15643" width="5.5" style="28" customWidth="1"/>
    <col min="15644" max="15644" width="10.375" style="28" bestFit="1" customWidth="1"/>
    <col min="15645" max="15645" width="11.75" style="28" customWidth="1"/>
    <col min="15646" max="15646" width="11.5" style="28" customWidth="1"/>
    <col min="15647" max="15647" width="12.125" style="28" customWidth="1"/>
    <col min="15648" max="15648" width="21.75" style="28" bestFit="1" customWidth="1"/>
    <col min="15649" max="15649" width="9.75" style="28" customWidth="1"/>
    <col min="15650" max="15650" width="2.25" style="28" customWidth="1"/>
    <col min="15651" max="15872" width="8" style="28" hidden="1"/>
    <col min="15873" max="15873" width="3.5" style="28" customWidth="1"/>
    <col min="15874" max="15874" width="7.375" style="28" bestFit="1" customWidth="1"/>
    <col min="15875" max="15875" width="9" style="28" bestFit="1" customWidth="1"/>
    <col min="15876" max="15876" width="8.375" style="28" bestFit="1" customWidth="1"/>
    <col min="15877" max="15877" width="9.25" style="28" bestFit="1" customWidth="1"/>
    <col min="15878" max="15878" width="9.125" style="28" bestFit="1" customWidth="1"/>
    <col min="15879" max="15880" width="7.5" style="28" bestFit="1" customWidth="1"/>
    <col min="15881" max="15881" width="10" style="28" bestFit="1" customWidth="1"/>
    <col min="15882" max="15882" width="8.5" style="28" bestFit="1" customWidth="1"/>
    <col min="15883" max="15883" width="5.625" style="28" bestFit="1" customWidth="1"/>
    <col min="15884" max="15884" width="6.5" style="28" bestFit="1" customWidth="1"/>
    <col min="15885" max="15885" width="10" style="28" bestFit="1" customWidth="1"/>
    <col min="15886" max="15886" width="8.5" style="28" bestFit="1" customWidth="1"/>
    <col min="15887" max="15887" width="10" style="28" bestFit="1" customWidth="1"/>
    <col min="15888" max="15888" width="8.5" style="28" bestFit="1" customWidth="1"/>
    <col min="15889" max="15897" width="6.75" style="28" customWidth="1"/>
    <col min="15898" max="15898" width="5.625" style="28" customWidth="1"/>
    <col min="15899" max="15899" width="5.5" style="28" customWidth="1"/>
    <col min="15900" max="15900" width="10.375" style="28" bestFit="1" customWidth="1"/>
    <col min="15901" max="15901" width="11.75" style="28" customWidth="1"/>
    <col min="15902" max="15902" width="11.5" style="28" customWidth="1"/>
    <col min="15903" max="15903" width="12.125" style="28" customWidth="1"/>
    <col min="15904" max="15904" width="21.75" style="28" bestFit="1" customWidth="1"/>
    <col min="15905" max="15905" width="9.75" style="28" customWidth="1"/>
    <col min="15906" max="15906" width="2.25" style="28" customWidth="1"/>
    <col min="15907" max="16128" width="8" style="28" hidden="1"/>
    <col min="16129" max="16129" width="3.5" style="28" customWidth="1"/>
    <col min="16130" max="16130" width="7.375" style="28" bestFit="1" customWidth="1"/>
    <col min="16131" max="16131" width="9" style="28" bestFit="1" customWidth="1"/>
    <col min="16132" max="16132" width="8.375" style="28" bestFit="1" customWidth="1"/>
    <col min="16133" max="16133" width="9.25" style="28" bestFit="1" customWidth="1"/>
    <col min="16134" max="16134" width="9.125" style="28" bestFit="1" customWidth="1"/>
    <col min="16135" max="16136" width="7.5" style="28" bestFit="1" customWidth="1"/>
    <col min="16137" max="16137" width="10" style="28" bestFit="1" customWidth="1"/>
    <col min="16138" max="16138" width="8.5" style="28" bestFit="1" customWidth="1"/>
    <col min="16139" max="16139" width="5.625" style="28" bestFit="1" customWidth="1"/>
    <col min="16140" max="16140" width="6.5" style="28" bestFit="1" customWidth="1"/>
    <col min="16141" max="16141" width="10" style="28" bestFit="1" customWidth="1"/>
    <col min="16142" max="16142" width="8.5" style="28" bestFit="1" customWidth="1"/>
    <col min="16143" max="16143" width="10" style="28" bestFit="1" customWidth="1"/>
    <col min="16144" max="16144" width="8.5" style="28" bestFit="1" customWidth="1"/>
    <col min="16145" max="16153" width="6.75" style="28" customWidth="1"/>
    <col min="16154" max="16154" width="5.625" style="28" customWidth="1"/>
    <col min="16155" max="16155" width="5.5" style="28" customWidth="1"/>
    <col min="16156" max="16156" width="10.375" style="28" bestFit="1" customWidth="1"/>
    <col min="16157" max="16157" width="11.75" style="28" customWidth="1"/>
    <col min="16158" max="16158" width="11.5" style="28" customWidth="1"/>
    <col min="16159" max="16159" width="12.125" style="28" customWidth="1"/>
    <col min="16160" max="16160" width="21.75" style="28" bestFit="1" customWidth="1"/>
    <col min="16161" max="16161" width="9.75" style="28" customWidth="1"/>
    <col min="16162" max="16162" width="2.25" style="28" customWidth="1"/>
    <col min="16163" max="16384" width="8" style="28" hidden="1"/>
  </cols>
  <sheetData>
    <row r="1" spans="1:34" s="30" customFormat="1" ht="18.75" customHeight="1" thickTop="1">
      <c r="A1" s="80"/>
      <c r="B1" s="695" t="s">
        <v>121</v>
      </c>
      <c r="C1" s="696"/>
      <c r="D1" s="697" t="s">
        <v>33</v>
      </c>
      <c r="E1" s="698"/>
      <c r="F1" s="79" t="s">
        <v>32</v>
      </c>
      <c r="G1" s="697" t="s">
        <v>168</v>
      </c>
      <c r="H1" s="698"/>
      <c r="I1" s="78"/>
      <c r="J1" s="699" t="s">
        <v>3</v>
      </c>
      <c r="K1" s="700"/>
      <c r="L1" s="700"/>
      <c r="M1" s="700"/>
      <c r="N1" s="700"/>
      <c r="O1" s="700"/>
      <c r="P1" s="700"/>
      <c r="Q1" s="700"/>
      <c r="R1" s="700"/>
      <c r="S1" s="700"/>
      <c r="T1" s="700"/>
      <c r="U1" s="700"/>
      <c r="V1" s="700"/>
      <c r="W1" s="700"/>
      <c r="X1" s="700"/>
      <c r="Y1" s="700"/>
      <c r="Z1" s="700"/>
      <c r="AA1" s="77"/>
      <c r="AB1" s="77"/>
      <c r="AC1" s="77"/>
      <c r="AD1" s="77"/>
      <c r="AE1" s="76"/>
      <c r="AF1" s="75" t="s">
        <v>120</v>
      </c>
      <c r="AG1" s="74" t="s">
        <v>1</v>
      </c>
      <c r="AH1" s="73"/>
    </row>
    <row r="2" spans="1:34" ht="18.75" customHeight="1">
      <c r="B2" s="702" t="s">
        <v>119</v>
      </c>
      <c r="C2" s="703"/>
      <c r="D2" s="704" t="s">
        <v>169</v>
      </c>
      <c r="E2" s="705"/>
      <c r="F2" s="72" t="s">
        <v>32</v>
      </c>
      <c r="G2" s="704" t="s">
        <v>170</v>
      </c>
      <c r="H2" s="705"/>
      <c r="I2" s="71"/>
      <c r="J2" s="701"/>
      <c r="K2" s="691"/>
      <c r="L2" s="691"/>
      <c r="M2" s="691"/>
      <c r="N2" s="691"/>
      <c r="O2" s="691"/>
      <c r="P2" s="691"/>
      <c r="Q2" s="691"/>
      <c r="R2" s="691"/>
      <c r="S2" s="691"/>
      <c r="T2" s="691"/>
      <c r="U2" s="691"/>
      <c r="V2" s="691"/>
      <c r="W2" s="691"/>
      <c r="X2" s="691"/>
      <c r="Y2" s="691"/>
      <c r="Z2" s="691"/>
      <c r="AA2" s="62"/>
      <c r="AB2" s="62"/>
      <c r="AC2" s="62"/>
      <c r="AD2" s="62"/>
      <c r="AE2" s="70"/>
      <c r="AF2" s="69" t="s">
        <v>5</v>
      </c>
      <c r="AG2" s="68" t="s">
        <v>118</v>
      </c>
      <c r="AH2" s="67"/>
    </row>
    <row r="3" spans="1:34" ht="12.75" customHeight="1">
      <c r="B3" s="66"/>
      <c r="C3" s="65"/>
      <c r="D3" s="65"/>
      <c r="E3" s="65"/>
      <c r="F3" s="65"/>
      <c r="G3" s="65"/>
      <c r="H3" s="65"/>
      <c r="I3" s="64"/>
      <c r="J3" s="691" t="s">
        <v>2</v>
      </c>
      <c r="K3" s="691"/>
      <c r="L3" s="691"/>
      <c r="M3" s="691"/>
      <c r="N3" s="691"/>
      <c r="O3" s="691"/>
      <c r="P3" s="691"/>
      <c r="Q3" s="691"/>
      <c r="R3" s="691"/>
      <c r="S3" s="691"/>
      <c r="T3" s="691"/>
      <c r="U3" s="691"/>
      <c r="V3" s="691"/>
      <c r="W3" s="691"/>
      <c r="X3" s="691"/>
      <c r="Y3" s="691"/>
      <c r="Z3" s="691"/>
      <c r="AA3" s="62"/>
      <c r="AB3" s="62"/>
      <c r="AC3" s="62"/>
      <c r="AD3" s="62"/>
      <c r="AE3" s="62"/>
      <c r="AG3" s="61"/>
      <c r="AH3" s="60"/>
    </row>
    <row r="4" spans="1:34" ht="12.75" customHeight="1">
      <c r="B4" s="63"/>
      <c r="J4" s="691"/>
      <c r="K4" s="691"/>
      <c r="L4" s="691"/>
      <c r="M4" s="691"/>
      <c r="N4" s="691"/>
      <c r="O4" s="691"/>
      <c r="P4" s="691"/>
      <c r="Q4" s="691"/>
      <c r="R4" s="691"/>
      <c r="S4" s="691"/>
      <c r="T4" s="691"/>
      <c r="U4" s="691"/>
      <c r="V4" s="691"/>
      <c r="W4" s="691"/>
      <c r="X4" s="691"/>
      <c r="Y4" s="691"/>
      <c r="Z4" s="691"/>
      <c r="AA4" s="62"/>
      <c r="AB4" s="62"/>
      <c r="AC4" s="62"/>
      <c r="AD4" s="62"/>
      <c r="AE4" s="62"/>
      <c r="AG4" s="61"/>
      <c r="AH4" s="60"/>
    </row>
    <row r="5" spans="1:34" ht="48" customHeight="1" thickBot="1">
      <c r="A5" s="59"/>
      <c r="B5" s="692" t="s">
        <v>117</v>
      </c>
      <c r="C5" s="693"/>
      <c r="D5" s="693"/>
      <c r="E5" s="693"/>
      <c r="F5" s="693"/>
      <c r="G5" s="693"/>
      <c r="H5" s="693"/>
      <c r="I5" s="693"/>
      <c r="J5" s="694" t="s">
        <v>74</v>
      </c>
      <c r="K5" s="694"/>
      <c r="L5" s="694"/>
      <c r="M5" s="694"/>
      <c r="N5" s="694"/>
      <c r="O5" s="694"/>
      <c r="P5" s="694"/>
      <c r="Q5" s="694"/>
      <c r="R5" s="694"/>
      <c r="S5" s="694"/>
      <c r="T5" s="694"/>
      <c r="U5" s="694"/>
      <c r="V5" s="694"/>
      <c r="W5" s="694"/>
      <c r="X5" s="694"/>
      <c r="Y5" s="694"/>
      <c r="Z5" s="694"/>
      <c r="AA5" s="58"/>
      <c r="AB5" s="58"/>
      <c r="AC5" s="58"/>
      <c r="AD5" s="58"/>
      <c r="AE5" s="681" t="s">
        <v>116</v>
      </c>
      <c r="AF5" s="681"/>
      <c r="AG5" s="682"/>
      <c r="AH5" s="57"/>
    </row>
    <row r="6" spans="1:34" s="56" customFormat="1" ht="48.6" customHeight="1">
      <c r="B6" s="683" t="s">
        <v>115</v>
      </c>
      <c r="C6" s="685" t="s">
        <v>114</v>
      </c>
      <c r="D6" s="685" t="s">
        <v>113</v>
      </c>
      <c r="E6" s="685" t="s">
        <v>34</v>
      </c>
      <c r="F6" s="685" t="s">
        <v>29</v>
      </c>
      <c r="G6" s="685"/>
      <c r="H6" s="685"/>
      <c r="I6" s="685" t="s">
        <v>53</v>
      </c>
      <c r="J6" s="685"/>
      <c r="K6" s="687" t="s">
        <v>112</v>
      </c>
      <c r="L6" s="687" t="s">
        <v>111</v>
      </c>
      <c r="M6" s="685" t="s">
        <v>58</v>
      </c>
      <c r="N6" s="685"/>
      <c r="O6" s="685" t="s">
        <v>59</v>
      </c>
      <c r="P6" s="685"/>
      <c r="Q6" s="685" t="s">
        <v>60</v>
      </c>
      <c r="R6" s="685"/>
      <c r="S6" s="685"/>
      <c r="T6" s="685"/>
      <c r="U6" s="685"/>
      <c r="V6" s="685"/>
      <c r="W6" s="685"/>
      <c r="X6" s="685"/>
      <c r="Y6" s="685"/>
      <c r="Z6" s="689" t="s">
        <v>110</v>
      </c>
      <c r="AA6" s="690"/>
      <c r="AB6" s="687" t="s">
        <v>109</v>
      </c>
      <c r="AC6" s="687" t="s">
        <v>108</v>
      </c>
      <c r="AD6" s="687" t="s">
        <v>107</v>
      </c>
      <c r="AE6" s="714" t="s">
        <v>69</v>
      </c>
      <c r="AF6" s="715"/>
      <c r="AG6" s="716"/>
      <c r="AH6" s="52"/>
    </row>
    <row r="7" spans="1:34" s="51" customFormat="1" ht="39" thickBot="1">
      <c r="B7" s="684"/>
      <c r="C7" s="686"/>
      <c r="D7" s="686"/>
      <c r="E7" s="686"/>
      <c r="F7" s="54" t="s">
        <v>50</v>
      </c>
      <c r="G7" s="55" t="s">
        <v>106</v>
      </c>
      <c r="H7" s="55" t="s">
        <v>105</v>
      </c>
      <c r="I7" s="55" t="s">
        <v>104</v>
      </c>
      <c r="J7" s="55" t="s">
        <v>103</v>
      </c>
      <c r="K7" s="688"/>
      <c r="L7" s="688"/>
      <c r="M7" s="55" t="s">
        <v>104</v>
      </c>
      <c r="N7" s="55" t="s">
        <v>103</v>
      </c>
      <c r="O7" s="55" t="s">
        <v>104</v>
      </c>
      <c r="P7" s="55" t="s">
        <v>103</v>
      </c>
      <c r="Q7" s="55" t="s">
        <v>102</v>
      </c>
      <c r="R7" s="54" t="s">
        <v>101</v>
      </c>
      <c r="S7" s="55" t="s">
        <v>100</v>
      </c>
      <c r="T7" s="54" t="s">
        <v>99</v>
      </c>
      <c r="U7" s="54" t="s">
        <v>98</v>
      </c>
      <c r="V7" s="54" t="s">
        <v>63</v>
      </c>
      <c r="W7" s="55" t="s">
        <v>73</v>
      </c>
      <c r="X7" s="54" t="s">
        <v>97</v>
      </c>
      <c r="Y7" s="54"/>
      <c r="Z7" s="53" t="s">
        <v>67</v>
      </c>
      <c r="AA7" s="53" t="s">
        <v>68</v>
      </c>
      <c r="AB7" s="688"/>
      <c r="AC7" s="688"/>
      <c r="AD7" s="688"/>
      <c r="AE7" s="717"/>
      <c r="AF7" s="718"/>
      <c r="AG7" s="719"/>
      <c r="AH7" s="52"/>
    </row>
    <row r="8" spans="1:34" ht="13.5" customHeight="1" thickBot="1">
      <c r="B8" s="225" t="s">
        <v>4</v>
      </c>
      <c r="C8" s="226">
        <v>1250</v>
      </c>
      <c r="D8" s="226">
        <v>1378</v>
      </c>
      <c r="E8" s="227" t="s">
        <v>86</v>
      </c>
      <c r="F8" s="271">
        <v>125</v>
      </c>
      <c r="G8" s="271"/>
      <c r="H8" s="271">
        <v>0</v>
      </c>
      <c r="I8" s="226">
        <v>1250</v>
      </c>
      <c r="J8" s="226">
        <v>1378</v>
      </c>
      <c r="K8" s="227" t="s">
        <v>90</v>
      </c>
      <c r="L8" s="227" t="s">
        <v>96</v>
      </c>
      <c r="M8" s="227"/>
      <c r="N8" s="227"/>
      <c r="O8" s="227"/>
      <c r="P8" s="227"/>
      <c r="Q8" s="227"/>
      <c r="R8" s="227"/>
      <c r="S8" s="227"/>
      <c r="T8" s="227"/>
      <c r="U8" s="227"/>
      <c r="V8" s="227">
        <v>2</v>
      </c>
      <c r="W8" s="227"/>
      <c r="X8" s="227"/>
      <c r="Y8" s="227"/>
      <c r="Z8" s="227"/>
      <c r="AA8" s="227"/>
      <c r="AB8" s="227"/>
      <c r="AC8" s="227"/>
      <c r="AD8" s="227"/>
      <c r="AE8" s="353" t="s">
        <v>185</v>
      </c>
      <c r="AF8" s="337"/>
      <c r="AG8" s="338"/>
      <c r="AH8" s="37"/>
    </row>
    <row r="9" spans="1:34" ht="13.5" customHeight="1">
      <c r="B9" s="225" t="s">
        <v>4</v>
      </c>
      <c r="C9" s="226">
        <v>1250</v>
      </c>
      <c r="D9" s="226">
        <v>1256.25</v>
      </c>
      <c r="E9" s="227" t="s">
        <v>86</v>
      </c>
      <c r="F9" s="271">
        <v>6.25</v>
      </c>
      <c r="G9" s="271"/>
      <c r="H9" s="271">
        <v>0</v>
      </c>
      <c r="I9" s="226">
        <v>1250</v>
      </c>
      <c r="J9" s="226">
        <v>1256.25</v>
      </c>
      <c r="K9" s="227" t="s">
        <v>90</v>
      </c>
      <c r="L9" s="227" t="s">
        <v>96</v>
      </c>
      <c r="M9" s="227"/>
      <c r="N9" s="227"/>
      <c r="O9" s="227"/>
      <c r="P9" s="227"/>
      <c r="Q9" s="227"/>
      <c r="R9" s="227"/>
      <c r="S9" s="227"/>
      <c r="T9" s="227"/>
      <c r="U9" s="227"/>
      <c r="V9" s="227">
        <v>1</v>
      </c>
      <c r="W9" s="318"/>
      <c r="X9" s="318"/>
      <c r="Y9" s="318"/>
      <c r="Z9" s="318"/>
      <c r="AA9" s="318"/>
      <c r="AB9" s="318"/>
      <c r="AC9" s="318"/>
      <c r="AD9" s="318"/>
      <c r="AE9" s="353"/>
      <c r="AF9" s="337"/>
      <c r="AG9" s="338"/>
      <c r="AH9" s="37"/>
    </row>
    <row r="10" spans="1:34" ht="13.5" customHeight="1">
      <c r="B10" s="228" t="s">
        <v>4</v>
      </c>
      <c r="C10" s="49">
        <v>1250</v>
      </c>
      <c r="D10" s="49">
        <v>2105.19</v>
      </c>
      <c r="E10" s="47" t="s">
        <v>88</v>
      </c>
      <c r="F10" s="272">
        <v>881.25</v>
      </c>
      <c r="G10" s="272"/>
      <c r="H10" s="272"/>
      <c r="I10" s="49">
        <v>2105.19</v>
      </c>
      <c r="J10" s="49">
        <v>1250</v>
      </c>
      <c r="K10" s="47" t="s">
        <v>95</v>
      </c>
      <c r="L10" s="47" t="s">
        <v>94</v>
      </c>
      <c r="M10" s="47"/>
      <c r="N10" s="47"/>
      <c r="O10" s="47"/>
      <c r="P10" s="47"/>
      <c r="Q10" s="47"/>
      <c r="R10" s="47"/>
      <c r="S10" s="47"/>
      <c r="T10" s="47"/>
      <c r="U10" s="47">
        <v>1</v>
      </c>
      <c r="V10" s="47"/>
      <c r="W10" s="47"/>
      <c r="X10" s="47"/>
      <c r="Y10" s="47"/>
      <c r="Z10" s="47"/>
      <c r="AA10" s="47"/>
      <c r="AB10" s="47"/>
      <c r="AC10" s="47"/>
      <c r="AD10" s="47"/>
      <c r="AE10" s="353" t="s">
        <v>78</v>
      </c>
      <c r="AF10" s="337"/>
      <c r="AG10" s="338"/>
      <c r="AH10" s="37"/>
    </row>
    <row r="11" spans="1:34" ht="13.5" customHeight="1">
      <c r="B11" s="228" t="s">
        <v>4</v>
      </c>
      <c r="C11" s="49">
        <v>2371.69</v>
      </c>
      <c r="D11" s="49">
        <v>3230</v>
      </c>
      <c r="E11" s="47" t="s">
        <v>88</v>
      </c>
      <c r="F11" s="272">
        <v>831.25</v>
      </c>
      <c r="G11" s="272"/>
      <c r="H11" s="272"/>
      <c r="I11" s="49">
        <v>3230</v>
      </c>
      <c r="J11" s="49">
        <v>2371.69</v>
      </c>
      <c r="K11" s="47" t="s">
        <v>93</v>
      </c>
      <c r="L11" s="47" t="s">
        <v>92</v>
      </c>
      <c r="M11" s="47"/>
      <c r="N11" s="47"/>
      <c r="O11" s="47"/>
      <c r="P11" s="47"/>
      <c r="Q11" s="47"/>
      <c r="R11" s="47"/>
      <c r="S11" s="47">
        <v>1</v>
      </c>
      <c r="T11" s="47"/>
      <c r="U11" s="47">
        <v>1</v>
      </c>
      <c r="V11" s="47"/>
      <c r="W11" s="47"/>
      <c r="X11" s="47"/>
      <c r="Y11" s="47"/>
      <c r="Z11" s="47"/>
      <c r="AA11" s="47"/>
      <c r="AB11" s="47"/>
      <c r="AC11" s="47"/>
      <c r="AD11" s="47"/>
      <c r="AE11" s="353" t="s">
        <v>78</v>
      </c>
      <c r="AF11" s="337"/>
      <c r="AG11" s="338"/>
      <c r="AH11" s="37"/>
    </row>
    <row r="12" spans="1:34" ht="13.5" customHeight="1">
      <c r="B12" s="228" t="s">
        <v>4</v>
      </c>
      <c r="C12" s="49">
        <v>1751.91</v>
      </c>
      <c r="D12" s="49">
        <v>1975.47</v>
      </c>
      <c r="E12" s="47" t="s">
        <v>86</v>
      </c>
      <c r="F12" s="272">
        <v>218.75</v>
      </c>
      <c r="G12" s="272"/>
      <c r="H12" s="272"/>
      <c r="I12" s="49">
        <v>1975.47</v>
      </c>
      <c r="J12" s="49"/>
      <c r="K12" s="47" t="s">
        <v>90</v>
      </c>
      <c r="L12" s="47" t="s">
        <v>89</v>
      </c>
      <c r="M12" s="47"/>
      <c r="N12" s="47"/>
      <c r="O12" s="47"/>
      <c r="P12" s="47"/>
      <c r="Q12" s="47"/>
      <c r="R12" s="47"/>
      <c r="S12" s="47">
        <v>1</v>
      </c>
      <c r="T12" s="47"/>
      <c r="U12" s="47">
        <v>1</v>
      </c>
      <c r="V12" s="47"/>
      <c r="W12" s="47"/>
      <c r="X12" s="47"/>
      <c r="Y12" s="47"/>
      <c r="Z12" s="47"/>
      <c r="AA12" s="47"/>
      <c r="AB12" s="47"/>
      <c r="AC12" s="47"/>
      <c r="AD12" s="47"/>
      <c r="AE12" s="353" t="s">
        <v>167</v>
      </c>
      <c r="AF12" s="337"/>
      <c r="AG12" s="338"/>
      <c r="AH12" s="37"/>
    </row>
    <row r="13" spans="1:34" ht="13.5" customHeight="1">
      <c r="B13" s="228"/>
      <c r="C13" s="49"/>
      <c r="D13" s="49"/>
      <c r="E13" s="47"/>
      <c r="F13" s="272"/>
      <c r="G13" s="272"/>
      <c r="H13" s="272"/>
      <c r="I13" s="49"/>
      <c r="J13" s="49"/>
      <c r="K13" s="47"/>
      <c r="L13" s="47"/>
      <c r="M13" s="47"/>
      <c r="N13" s="47"/>
      <c r="O13" s="47"/>
      <c r="P13" s="47"/>
      <c r="Q13" s="47"/>
      <c r="R13" s="47"/>
      <c r="S13" s="47"/>
      <c r="T13" s="47"/>
      <c r="U13" s="47"/>
      <c r="V13" s="47"/>
      <c r="W13" s="47"/>
      <c r="X13" s="47"/>
      <c r="Y13" s="47"/>
      <c r="Z13" s="47"/>
      <c r="AA13" s="47"/>
      <c r="AB13" s="47"/>
      <c r="AC13" s="47"/>
      <c r="AD13" s="47"/>
      <c r="AE13" s="336"/>
      <c r="AF13" s="337"/>
      <c r="AG13" s="338"/>
      <c r="AH13" s="37"/>
    </row>
    <row r="14" spans="1:34" ht="13.5" customHeight="1">
      <c r="B14" s="228"/>
      <c r="C14" s="49"/>
      <c r="D14" s="49"/>
      <c r="E14" s="47"/>
      <c r="F14" s="272"/>
      <c r="G14" s="272"/>
      <c r="H14" s="272"/>
      <c r="I14" s="49"/>
      <c r="J14" s="49"/>
      <c r="K14" s="47"/>
      <c r="L14" s="47"/>
      <c r="M14" s="47"/>
      <c r="N14" s="47"/>
      <c r="O14" s="47"/>
      <c r="P14" s="47"/>
      <c r="Q14" s="47"/>
      <c r="R14" s="47"/>
      <c r="S14" s="47"/>
      <c r="T14" s="47"/>
      <c r="U14" s="47"/>
      <c r="V14" s="47"/>
      <c r="W14" s="47"/>
      <c r="X14" s="46"/>
      <c r="Y14" s="46"/>
      <c r="Z14" s="46"/>
      <c r="AA14" s="46"/>
      <c r="AB14" s="46"/>
      <c r="AC14" s="46"/>
      <c r="AD14" s="46"/>
      <c r="AE14" s="336"/>
      <c r="AF14" s="337"/>
      <c r="AG14" s="338"/>
      <c r="AH14" s="37"/>
    </row>
    <row r="15" spans="1:34" ht="13.5" customHeight="1">
      <c r="B15" s="228"/>
      <c r="C15" s="49"/>
      <c r="D15" s="49"/>
      <c r="E15" s="47"/>
      <c r="F15" s="272"/>
      <c r="G15" s="272"/>
      <c r="H15" s="272"/>
      <c r="I15" s="49"/>
      <c r="J15" s="49"/>
      <c r="K15" s="47"/>
      <c r="L15" s="47"/>
      <c r="M15" s="47"/>
      <c r="N15" s="47"/>
      <c r="O15" s="47"/>
      <c r="P15" s="47"/>
      <c r="Q15" s="47"/>
      <c r="R15" s="47"/>
      <c r="S15" s="47"/>
      <c r="T15" s="47"/>
      <c r="U15" s="47"/>
      <c r="V15" s="47"/>
      <c r="W15" s="47"/>
      <c r="X15" s="46"/>
      <c r="Y15" s="46"/>
      <c r="Z15" s="46"/>
      <c r="AA15" s="46"/>
      <c r="AB15" s="46"/>
      <c r="AC15" s="46"/>
      <c r="AD15" s="46"/>
      <c r="AE15" s="336"/>
      <c r="AF15" s="337"/>
      <c r="AG15" s="338"/>
      <c r="AH15" s="37"/>
    </row>
    <row r="16" spans="1:34" ht="13.5" customHeight="1">
      <c r="B16" s="228"/>
      <c r="C16" s="49"/>
      <c r="D16" s="49"/>
      <c r="E16" s="47"/>
      <c r="F16" s="272"/>
      <c r="G16" s="272"/>
      <c r="H16" s="272"/>
      <c r="I16" s="49"/>
      <c r="J16" s="49"/>
      <c r="K16" s="47"/>
      <c r="L16" s="47"/>
      <c r="M16" s="47"/>
      <c r="N16" s="47"/>
      <c r="O16" s="47"/>
      <c r="P16" s="47"/>
      <c r="Q16" s="47"/>
      <c r="R16" s="47"/>
      <c r="S16" s="47"/>
      <c r="T16" s="47"/>
      <c r="U16" s="47"/>
      <c r="V16" s="47"/>
      <c r="W16" s="47"/>
      <c r="X16" s="46"/>
      <c r="Y16" s="46"/>
      <c r="Z16" s="46"/>
      <c r="AA16" s="46"/>
      <c r="AB16" s="46"/>
      <c r="AC16" s="46"/>
      <c r="AD16" s="46"/>
      <c r="AE16" s="336"/>
      <c r="AF16" s="337"/>
      <c r="AG16" s="338"/>
      <c r="AH16" s="37"/>
    </row>
    <row r="17" spans="2:34" ht="13.5" customHeight="1">
      <c r="B17" s="228"/>
      <c r="C17" s="49"/>
      <c r="D17" s="49"/>
      <c r="E17" s="47"/>
      <c r="F17" s="272"/>
      <c r="G17" s="272"/>
      <c r="H17" s="272"/>
      <c r="I17" s="49"/>
      <c r="J17" s="49"/>
      <c r="K17" s="47"/>
      <c r="L17" s="47"/>
      <c r="M17" s="47"/>
      <c r="N17" s="47"/>
      <c r="O17" s="47"/>
      <c r="P17" s="47"/>
      <c r="Q17" s="47"/>
      <c r="R17" s="47"/>
      <c r="S17" s="47"/>
      <c r="T17" s="47"/>
      <c r="U17" s="47"/>
      <c r="V17" s="47"/>
      <c r="W17" s="47"/>
      <c r="X17" s="46"/>
      <c r="Y17" s="46"/>
      <c r="Z17" s="46"/>
      <c r="AA17" s="46"/>
      <c r="AB17" s="46"/>
      <c r="AC17" s="46"/>
      <c r="AD17" s="46"/>
      <c r="AE17" s="336"/>
      <c r="AF17" s="337"/>
      <c r="AG17" s="338"/>
      <c r="AH17" s="37"/>
    </row>
    <row r="18" spans="2:34" ht="13.5" customHeight="1">
      <c r="B18" s="50"/>
      <c r="C18" s="49"/>
      <c r="D18" s="49"/>
      <c r="E18" s="47"/>
      <c r="F18" s="272"/>
      <c r="G18" s="272"/>
      <c r="H18" s="272"/>
      <c r="I18" s="49"/>
      <c r="J18" s="49"/>
      <c r="K18" s="47"/>
      <c r="L18" s="47"/>
      <c r="M18" s="47"/>
      <c r="N18" s="47"/>
      <c r="O18" s="47"/>
      <c r="P18" s="47"/>
      <c r="Q18" s="47"/>
      <c r="R18" s="47"/>
      <c r="S18" s="47"/>
      <c r="T18" s="47"/>
      <c r="U18" s="47"/>
      <c r="V18" s="47"/>
      <c r="W18" s="47"/>
      <c r="X18" s="46"/>
      <c r="Y18" s="46"/>
      <c r="Z18" s="46"/>
      <c r="AA18" s="46"/>
      <c r="AB18" s="46"/>
      <c r="AC18" s="46"/>
      <c r="AD18" s="46"/>
      <c r="AE18" s="336"/>
      <c r="AF18" s="337"/>
      <c r="AG18" s="338"/>
      <c r="AH18" s="37"/>
    </row>
    <row r="19" spans="2:34" ht="13.5" customHeight="1">
      <c r="B19" s="230"/>
      <c r="C19" s="231"/>
      <c r="D19" s="231"/>
      <c r="E19" s="231"/>
      <c r="F19" s="273"/>
      <c r="G19" s="273"/>
      <c r="H19" s="273"/>
      <c r="I19" s="231"/>
      <c r="J19" s="231"/>
      <c r="K19" s="231"/>
      <c r="L19" s="231"/>
      <c r="M19" s="231"/>
      <c r="N19" s="231"/>
      <c r="O19" s="231"/>
      <c r="P19" s="231"/>
      <c r="Q19" s="231"/>
      <c r="R19" s="231"/>
      <c r="S19" s="231"/>
      <c r="T19" s="231"/>
      <c r="U19" s="231"/>
      <c r="V19" s="231"/>
      <c r="W19" s="231"/>
      <c r="X19" s="231"/>
      <c r="Y19" s="231"/>
      <c r="Z19" s="231"/>
      <c r="AA19" s="231"/>
      <c r="AB19" s="231"/>
      <c r="AC19" s="231"/>
      <c r="AD19" s="231"/>
      <c r="AE19" s="336"/>
      <c r="AF19" s="337"/>
      <c r="AG19" s="338"/>
      <c r="AH19" s="31"/>
    </row>
    <row r="20" spans="2:34" ht="13.5" customHeight="1">
      <c r="B20" s="228"/>
      <c r="C20" s="49"/>
      <c r="D20" s="49"/>
      <c r="E20" s="47"/>
      <c r="F20" s="272"/>
      <c r="G20" s="272"/>
      <c r="H20" s="272"/>
      <c r="I20" s="49"/>
      <c r="J20" s="49"/>
      <c r="K20" s="47"/>
      <c r="L20" s="47"/>
      <c r="M20" s="47"/>
      <c r="N20" s="47"/>
      <c r="O20" s="47"/>
      <c r="P20" s="47"/>
      <c r="Q20" s="47"/>
      <c r="R20" s="47"/>
      <c r="S20" s="47"/>
      <c r="T20" s="47"/>
      <c r="U20" s="47"/>
      <c r="V20" s="47"/>
      <c r="W20" s="47"/>
      <c r="X20" s="46"/>
      <c r="Y20" s="46"/>
      <c r="Z20" s="46"/>
      <c r="AA20" s="46"/>
      <c r="AB20" s="46"/>
      <c r="AC20" s="46"/>
      <c r="AD20" s="46"/>
      <c r="AE20" s="336"/>
      <c r="AF20" s="337"/>
      <c r="AG20" s="338"/>
      <c r="AH20" s="37"/>
    </row>
    <row r="21" spans="2:34" ht="13.5" customHeight="1">
      <c r="B21" s="228"/>
      <c r="C21" s="49"/>
      <c r="D21" s="49"/>
      <c r="E21" s="47"/>
      <c r="F21" s="272"/>
      <c r="G21" s="272"/>
      <c r="H21" s="272"/>
      <c r="I21" s="49"/>
      <c r="J21" s="49"/>
      <c r="K21" s="47"/>
      <c r="L21" s="47"/>
      <c r="M21" s="47"/>
      <c r="N21" s="47"/>
      <c r="O21" s="47"/>
      <c r="P21" s="47"/>
      <c r="Q21" s="47"/>
      <c r="R21" s="47"/>
      <c r="S21" s="47"/>
      <c r="T21" s="47"/>
      <c r="U21" s="47"/>
      <c r="V21" s="47"/>
      <c r="W21" s="47"/>
      <c r="X21" s="46"/>
      <c r="Y21" s="46"/>
      <c r="Z21" s="46"/>
      <c r="AA21" s="46"/>
      <c r="AB21" s="46"/>
      <c r="AC21" s="46"/>
      <c r="AD21" s="46"/>
      <c r="AE21" s="336"/>
      <c r="AF21" s="337"/>
      <c r="AG21" s="338"/>
      <c r="AH21" s="37"/>
    </row>
    <row r="22" spans="2:34" ht="13.5" customHeight="1">
      <c r="B22" s="228"/>
      <c r="C22" s="49"/>
      <c r="D22" s="49"/>
      <c r="E22" s="47"/>
      <c r="F22" s="272"/>
      <c r="G22" s="272"/>
      <c r="H22" s="272"/>
      <c r="I22" s="49"/>
      <c r="J22" s="49"/>
      <c r="K22" s="47"/>
      <c r="L22" s="47"/>
      <c r="M22" s="47"/>
      <c r="N22" s="47"/>
      <c r="O22" s="47"/>
      <c r="P22" s="47"/>
      <c r="Q22" s="47"/>
      <c r="R22" s="47"/>
      <c r="S22" s="47"/>
      <c r="T22" s="47"/>
      <c r="U22" s="47"/>
      <c r="V22" s="47"/>
      <c r="W22" s="47"/>
      <c r="X22" s="46"/>
      <c r="Y22" s="46"/>
      <c r="Z22" s="46"/>
      <c r="AA22" s="46"/>
      <c r="AB22" s="46"/>
      <c r="AC22" s="46"/>
      <c r="AD22" s="46"/>
      <c r="AE22" s="336"/>
      <c r="AF22" s="337"/>
      <c r="AG22" s="338"/>
      <c r="AH22" s="37"/>
    </row>
    <row r="23" spans="2:34" ht="13.5" customHeight="1">
      <c r="B23" s="720" t="s">
        <v>84</v>
      </c>
      <c r="C23" s="721"/>
      <c r="D23" s="721"/>
      <c r="E23" s="722"/>
      <c r="F23" s="272">
        <f>SUM(F8:F22)</f>
        <v>2062.5</v>
      </c>
      <c r="G23" s="272">
        <f>SUM(G8:G22)</f>
        <v>0</v>
      </c>
      <c r="H23" s="272">
        <f>SUM(H8:H22)</f>
        <v>0</v>
      </c>
      <c r="I23" s="49"/>
      <c r="J23" s="49"/>
      <c r="K23" s="47"/>
      <c r="L23" s="47"/>
      <c r="M23" s="47"/>
      <c r="N23" s="47"/>
      <c r="O23" s="47"/>
      <c r="P23" s="47"/>
      <c r="Q23" s="47">
        <f t="shared" ref="Q23:X23" si="0">SUM(Q8:Q22)</f>
        <v>0</v>
      </c>
      <c r="R23" s="47">
        <f t="shared" si="0"/>
        <v>0</v>
      </c>
      <c r="S23" s="47">
        <f t="shared" si="0"/>
        <v>2</v>
      </c>
      <c r="T23" s="47">
        <f t="shared" si="0"/>
        <v>0</v>
      </c>
      <c r="U23" s="47">
        <f t="shared" si="0"/>
        <v>3</v>
      </c>
      <c r="V23" s="47">
        <f t="shared" si="0"/>
        <v>3</v>
      </c>
      <c r="W23" s="47">
        <f t="shared" si="0"/>
        <v>0</v>
      </c>
      <c r="X23" s="47">
        <f t="shared" si="0"/>
        <v>0</v>
      </c>
      <c r="Y23" s="46"/>
      <c r="Z23" s="46"/>
      <c r="AA23" s="46"/>
      <c r="AB23" s="46"/>
      <c r="AC23" s="46"/>
      <c r="AD23" s="46"/>
      <c r="AE23" s="336"/>
      <c r="AF23" s="337"/>
      <c r="AG23" s="338"/>
      <c r="AH23" s="37"/>
    </row>
    <row r="24" spans="2:34" ht="13.5" customHeight="1">
      <c r="B24" s="720" t="s">
        <v>83</v>
      </c>
      <c r="C24" s="723"/>
      <c r="D24" s="723"/>
      <c r="E24" s="724"/>
      <c r="F24" s="272"/>
      <c r="G24" s="272"/>
      <c r="H24" s="272"/>
      <c r="I24" s="49"/>
      <c r="J24" s="49"/>
      <c r="K24" s="47"/>
      <c r="L24" s="47"/>
      <c r="M24" s="47"/>
      <c r="N24" s="47"/>
      <c r="O24" s="47"/>
      <c r="P24" s="47"/>
      <c r="Q24" s="47"/>
      <c r="R24" s="47"/>
      <c r="S24" s="47"/>
      <c r="T24" s="47"/>
      <c r="U24" s="47"/>
      <c r="V24" s="47"/>
      <c r="W24" s="47"/>
      <c r="X24" s="46"/>
      <c r="Y24" s="46"/>
      <c r="Z24" s="46"/>
      <c r="AA24" s="46"/>
      <c r="AB24" s="46"/>
      <c r="AC24" s="46"/>
      <c r="AD24" s="46"/>
      <c r="AE24" s="336"/>
      <c r="AF24" s="337"/>
      <c r="AG24" s="338"/>
      <c r="AH24" s="37"/>
    </row>
    <row r="25" spans="2:34" ht="13.5" customHeight="1">
      <c r="B25" s="661" t="s">
        <v>82</v>
      </c>
      <c r="C25" s="662"/>
      <c r="D25" s="662"/>
      <c r="E25" s="662"/>
      <c r="F25" s="274">
        <f>S23*50</f>
        <v>100</v>
      </c>
      <c r="G25" s="275"/>
      <c r="H25" s="275"/>
      <c r="I25" s="46"/>
      <c r="J25" s="46"/>
      <c r="K25" s="46"/>
      <c r="L25" s="46"/>
      <c r="M25" s="46"/>
      <c r="N25" s="46"/>
      <c r="O25" s="46"/>
      <c r="P25" s="46"/>
      <c r="Q25" s="46"/>
      <c r="R25" s="46"/>
      <c r="S25" s="46"/>
      <c r="T25" s="46"/>
      <c r="U25" s="46"/>
      <c r="V25" s="46"/>
      <c r="W25" s="47"/>
      <c r="X25" s="46"/>
      <c r="Y25" s="46"/>
      <c r="Z25" s="46"/>
      <c r="AA25" s="46"/>
      <c r="AB25" s="46"/>
      <c r="AC25" s="46"/>
      <c r="AD25" s="46"/>
      <c r="AE25" s="336"/>
      <c r="AF25" s="337"/>
      <c r="AG25" s="338"/>
      <c r="AH25" s="37"/>
    </row>
    <row r="26" spans="2:34" ht="13.5" hidden="1" customHeight="1">
      <c r="B26" s="661" t="s">
        <v>81</v>
      </c>
      <c r="C26" s="662"/>
      <c r="D26" s="662"/>
      <c r="E26" s="662"/>
      <c r="F26" s="272"/>
      <c r="G26" s="272">
        <v>0</v>
      </c>
      <c r="H26" s="275"/>
      <c r="I26" s="46"/>
      <c r="J26" s="46"/>
      <c r="K26" s="46"/>
      <c r="L26" s="46"/>
      <c r="M26" s="46"/>
      <c r="N26" s="46"/>
      <c r="O26" s="46"/>
      <c r="P26" s="46"/>
      <c r="Q26" s="46"/>
      <c r="R26" s="46"/>
      <c r="S26" s="46"/>
      <c r="T26" s="46"/>
      <c r="U26" s="46"/>
      <c r="V26" s="46"/>
      <c r="W26" s="47"/>
      <c r="X26" s="47"/>
      <c r="Y26" s="46"/>
      <c r="Z26" s="46"/>
      <c r="AA26" s="46"/>
      <c r="AB26" s="46"/>
      <c r="AC26" s="46"/>
      <c r="AD26" s="46"/>
      <c r="AE26" s="336"/>
      <c r="AF26" s="337"/>
      <c r="AG26" s="338"/>
      <c r="AH26" s="37"/>
    </row>
    <row r="27" spans="2:34" ht="13.5" hidden="1" customHeight="1">
      <c r="B27" s="661" t="s">
        <v>80</v>
      </c>
      <c r="C27" s="662"/>
      <c r="D27" s="662"/>
      <c r="E27" s="662"/>
      <c r="F27" s="272"/>
      <c r="G27" s="272"/>
      <c r="H27" s="275"/>
      <c r="I27" s="46"/>
      <c r="J27" s="46"/>
      <c r="K27" s="46"/>
      <c r="L27" s="46"/>
      <c r="M27" s="46"/>
      <c r="N27" s="46"/>
      <c r="O27" s="46"/>
      <c r="P27" s="46"/>
      <c r="Q27" s="46"/>
      <c r="R27" s="46"/>
      <c r="S27" s="46"/>
      <c r="T27" s="46"/>
      <c r="U27" s="46"/>
      <c r="V27" s="46"/>
      <c r="W27" s="47"/>
      <c r="X27" s="47"/>
      <c r="Y27" s="46"/>
      <c r="Z27" s="46"/>
      <c r="AA27" s="46"/>
      <c r="AB27" s="46"/>
      <c r="AC27" s="46"/>
      <c r="AD27" s="46"/>
      <c r="AE27" s="336"/>
      <c r="AF27" s="337"/>
      <c r="AG27" s="338"/>
      <c r="AH27" s="37"/>
    </row>
    <row r="28" spans="2:34" ht="13.5" hidden="1" customHeight="1">
      <c r="B28" s="661"/>
      <c r="C28" s="662"/>
      <c r="D28" s="662"/>
      <c r="E28" s="662"/>
      <c r="F28" s="272"/>
      <c r="G28" s="272"/>
      <c r="H28" s="275"/>
      <c r="I28" s="46"/>
      <c r="J28" s="46"/>
      <c r="K28" s="46"/>
      <c r="L28" s="46"/>
      <c r="M28" s="46"/>
      <c r="N28" s="46"/>
      <c r="O28" s="46"/>
      <c r="P28" s="46"/>
      <c r="Q28" s="46"/>
      <c r="R28" s="46"/>
      <c r="S28" s="46"/>
      <c r="T28" s="46"/>
      <c r="U28" s="46"/>
      <c r="V28" s="46"/>
      <c r="W28" s="47"/>
      <c r="X28" s="47"/>
      <c r="Y28" s="46"/>
      <c r="Z28" s="46"/>
      <c r="AA28" s="46"/>
      <c r="AB28" s="46"/>
      <c r="AC28" s="46"/>
      <c r="AD28" s="46"/>
      <c r="AE28" s="336"/>
      <c r="AF28" s="337"/>
      <c r="AG28" s="338"/>
      <c r="AH28" s="37"/>
    </row>
    <row r="29" spans="2:34" ht="13.5" hidden="1" customHeight="1">
      <c r="B29" s="663" t="s">
        <v>79</v>
      </c>
      <c r="C29" s="664"/>
      <c r="D29" s="664"/>
      <c r="E29" s="664"/>
      <c r="F29" s="272"/>
      <c r="G29" s="272"/>
      <c r="H29" s="275"/>
      <c r="I29" s="46"/>
      <c r="J29" s="46"/>
      <c r="K29" s="46"/>
      <c r="L29" s="46"/>
      <c r="M29" s="46"/>
      <c r="N29" s="46"/>
      <c r="O29" s="46"/>
      <c r="P29" s="46"/>
      <c r="Q29" s="46"/>
      <c r="R29" s="46"/>
      <c r="S29" s="46"/>
      <c r="T29" s="46"/>
      <c r="U29" s="46"/>
      <c r="V29" s="46"/>
      <c r="W29" s="47"/>
      <c r="X29" s="47"/>
      <c r="Y29" s="46"/>
      <c r="Z29" s="46"/>
      <c r="AA29" s="46"/>
      <c r="AB29" s="46"/>
      <c r="AC29" s="46"/>
      <c r="AD29" s="46"/>
      <c r="AE29" s="336"/>
      <c r="AF29" s="337"/>
      <c r="AG29" s="338"/>
      <c r="AH29" s="37"/>
    </row>
    <row r="30" spans="2:34" ht="13.5" hidden="1" customHeight="1">
      <c r="B30" s="665"/>
      <c r="C30" s="666"/>
      <c r="D30" s="666"/>
      <c r="E30" s="667"/>
      <c r="F30" s="272"/>
      <c r="G30" s="272"/>
      <c r="H30" s="275"/>
      <c r="I30" s="46"/>
      <c r="J30" s="46"/>
      <c r="K30" s="46"/>
      <c r="L30" s="46"/>
      <c r="M30" s="46"/>
      <c r="N30" s="46"/>
      <c r="O30" s="46"/>
      <c r="P30" s="46"/>
      <c r="Q30" s="46"/>
      <c r="R30" s="46"/>
      <c r="S30" s="46"/>
      <c r="T30" s="46"/>
      <c r="U30" s="46"/>
      <c r="V30" s="46"/>
      <c r="W30" s="47"/>
      <c r="X30" s="47"/>
      <c r="Y30" s="46"/>
      <c r="Z30" s="46"/>
      <c r="AA30" s="46"/>
      <c r="AB30" s="46"/>
      <c r="AC30" s="46"/>
      <c r="AD30" s="46"/>
      <c r="AE30" s="336"/>
      <c r="AF30" s="337"/>
      <c r="AG30" s="338"/>
      <c r="AH30" s="37"/>
    </row>
    <row r="31" spans="2:34" ht="13.5" hidden="1" customHeight="1">
      <c r="B31" s="665"/>
      <c r="C31" s="666"/>
      <c r="D31" s="666"/>
      <c r="E31" s="667"/>
      <c r="F31" s="272"/>
      <c r="G31" s="272"/>
      <c r="H31" s="275"/>
      <c r="I31" s="46"/>
      <c r="J31" s="46"/>
      <c r="K31" s="46"/>
      <c r="L31" s="46"/>
      <c r="M31" s="46"/>
      <c r="N31" s="46"/>
      <c r="O31" s="46"/>
      <c r="P31" s="46"/>
      <c r="Q31" s="46"/>
      <c r="R31" s="46"/>
      <c r="S31" s="46"/>
      <c r="T31" s="46"/>
      <c r="U31" s="46"/>
      <c r="V31" s="46"/>
      <c r="W31" s="47"/>
      <c r="X31" s="47"/>
      <c r="Y31" s="46"/>
      <c r="Z31" s="46"/>
      <c r="AA31" s="46"/>
      <c r="AB31" s="46"/>
      <c r="AC31" s="46"/>
      <c r="AD31" s="46"/>
      <c r="AE31" s="336"/>
      <c r="AF31" s="337"/>
      <c r="AG31" s="338"/>
      <c r="AH31" s="37"/>
    </row>
    <row r="32" spans="2:34" ht="13.5" hidden="1" customHeight="1">
      <c r="B32" s="665"/>
      <c r="C32" s="666"/>
      <c r="D32" s="666"/>
      <c r="E32" s="667"/>
      <c r="F32" s="272"/>
      <c r="G32" s="272"/>
      <c r="H32" s="275"/>
      <c r="I32" s="46"/>
      <c r="J32" s="46"/>
      <c r="K32" s="46"/>
      <c r="L32" s="46"/>
      <c r="M32" s="46"/>
      <c r="N32" s="46"/>
      <c r="O32" s="46"/>
      <c r="P32" s="46"/>
      <c r="Q32" s="46"/>
      <c r="R32" s="46"/>
      <c r="S32" s="46"/>
      <c r="T32" s="46"/>
      <c r="U32" s="46"/>
      <c r="V32" s="46"/>
      <c r="W32" s="47"/>
      <c r="X32" s="47"/>
      <c r="Y32" s="46"/>
      <c r="Z32" s="46"/>
      <c r="AA32" s="46"/>
      <c r="AB32" s="46"/>
      <c r="AC32" s="46"/>
      <c r="AD32" s="46"/>
      <c r="AE32" s="336"/>
      <c r="AF32" s="337"/>
      <c r="AG32" s="338"/>
      <c r="AH32" s="37"/>
    </row>
    <row r="33" spans="2:34" ht="13.5" hidden="1" customHeight="1">
      <c r="B33" s="665"/>
      <c r="C33" s="666"/>
      <c r="D33" s="666"/>
      <c r="E33" s="667"/>
      <c r="F33" s="272"/>
      <c r="G33" s="272"/>
      <c r="H33" s="275"/>
      <c r="I33" s="46"/>
      <c r="J33" s="46"/>
      <c r="K33" s="46"/>
      <c r="L33" s="46"/>
      <c r="M33" s="46"/>
      <c r="N33" s="46"/>
      <c r="O33" s="46"/>
      <c r="P33" s="46"/>
      <c r="Q33" s="46"/>
      <c r="R33" s="46"/>
      <c r="S33" s="46"/>
      <c r="T33" s="46"/>
      <c r="U33" s="46"/>
      <c r="V33" s="46"/>
      <c r="W33" s="47"/>
      <c r="X33" s="47"/>
      <c r="Y33" s="46"/>
      <c r="Z33" s="46"/>
      <c r="AA33" s="46"/>
      <c r="AB33" s="46"/>
      <c r="AC33" s="46"/>
      <c r="AD33" s="46"/>
      <c r="AE33" s="336"/>
      <c r="AF33" s="337"/>
      <c r="AG33" s="338"/>
      <c r="AH33" s="37"/>
    </row>
    <row r="34" spans="2:34" ht="13.5" hidden="1" customHeight="1">
      <c r="B34" s="665"/>
      <c r="C34" s="666"/>
      <c r="D34" s="666"/>
      <c r="E34" s="667"/>
      <c r="F34" s="272"/>
      <c r="G34" s="272"/>
      <c r="H34" s="275"/>
      <c r="I34" s="46"/>
      <c r="J34" s="46"/>
      <c r="K34" s="46"/>
      <c r="L34" s="46"/>
      <c r="M34" s="46"/>
      <c r="N34" s="46"/>
      <c r="O34" s="46"/>
      <c r="P34" s="46"/>
      <c r="Q34" s="46"/>
      <c r="R34" s="46"/>
      <c r="S34" s="46"/>
      <c r="T34" s="46"/>
      <c r="U34" s="46"/>
      <c r="V34" s="46"/>
      <c r="W34" s="47"/>
      <c r="X34" s="47"/>
      <c r="Y34" s="46"/>
      <c r="Z34" s="46"/>
      <c r="AA34" s="46"/>
      <c r="AB34" s="46"/>
      <c r="AC34" s="46"/>
      <c r="AD34" s="46"/>
      <c r="AE34" s="336"/>
      <c r="AF34" s="337"/>
      <c r="AG34" s="338"/>
      <c r="AH34" s="37"/>
    </row>
    <row r="35" spans="2:34" ht="13.5" hidden="1" customHeight="1">
      <c r="B35" s="665"/>
      <c r="C35" s="666"/>
      <c r="D35" s="666"/>
      <c r="E35" s="667"/>
      <c r="F35" s="272"/>
      <c r="G35" s="272"/>
      <c r="H35" s="275"/>
      <c r="I35" s="46"/>
      <c r="J35" s="46"/>
      <c r="K35" s="46"/>
      <c r="L35" s="46"/>
      <c r="M35" s="46"/>
      <c r="N35" s="46"/>
      <c r="O35" s="46"/>
      <c r="P35" s="46"/>
      <c r="Q35" s="46"/>
      <c r="R35" s="46"/>
      <c r="S35" s="46"/>
      <c r="T35" s="46"/>
      <c r="U35" s="46"/>
      <c r="V35" s="46"/>
      <c r="W35" s="47"/>
      <c r="X35" s="47"/>
      <c r="Y35" s="46"/>
      <c r="Z35" s="46"/>
      <c r="AA35" s="46"/>
      <c r="AB35" s="46"/>
      <c r="AC35" s="46"/>
      <c r="AD35" s="46"/>
      <c r="AE35" s="336"/>
      <c r="AF35" s="337"/>
      <c r="AG35" s="338"/>
      <c r="AH35" s="37"/>
    </row>
    <row r="36" spans="2:34" ht="13.5" hidden="1" customHeight="1">
      <c r="B36" s="665"/>
      <c r="C36" s="666"/>
      <c r="D36" s="666"/>
      <c r="E36" s="667"/>
      <c r="F36" s="272"/>
      <c r="G36" s="272"/>
      <c r="H36" s="275"/>
      <c r="I36" s="46"/>
      <c r="J36" s="46"/>
      <c r="K36" s="46"/>
      <c r="L36" s="46"/>
      <c r="M36" s="46"/>
      <c r="N36" s="46"/>
      <c r="O36" s="46"/>
      <c r="P36" s="46"/>
      <c r="Q36" s="46"/>
      <c r="R36" s="46"/>
      <c r="S36" s="46"/>
      <c r="T36" s="46"/>
      <c r="U36" s="46"/>
      <c r="V36" s="46"/>
      <c r="W36" s="47"/>
      <c r="X36" s="47"/>
      <c r="Y36" s="46"/>
      <c r="Z36" s="46"/>
      <c r="AA36" s="46"/>
      <c r="AB36" s="46"/>
      <c r="AC36" s="46"/>
      <c r="AD36" s="46"/>
      <c r="AE36" s="336"/>
      <c r="AF36" s="337"/>
      <c r="AG36" s="338"/>
      <c r="AH36" s="37"/>
    </row>
    <row r="37" spans="2:34" ht="13.5" hidden="1" customHeight="1">
      <c r="B37" s="665"/>
      <c r="C37" s="666"/>
      <c r="D37" s="666"/>
      <c r="E37" s="667"/>
      <c r="F37" s="272"/>
      <c r="G37" s="272"/>
      <c r="H37" s="275"/>
      <c r="I37" s="46"/>
      <c r="J37" s="46"/>
      <c r="K37" s="46"/>
      <c r="L37" s="46"/>
      <c r="M37" s="46"/>
      <c r="N37" s="46"/>
      <c r="O37" s="46"/>
      <c r="P37" s="46"/>
      <c r="Q37" s="46"/>
      <c r="R37" s="46"/>
      <c r="S37" s="46"/>
      <c r="T37" s="46"/>
      <c r="U37" s="46"/>
      <c r="V37" s="46"/>
      <c r="W37" s="47"/>
      <c r="X37" s="47"/>
      <c r="Y37" s="46"/>
      <c r="Z37" s="46"/>
      <c r="AA37" s="46"/>
      <c r="AB37" s="46"/>
      <c r="AC37" s="46"/>
      <c r="AD37" s="46"/>
      <c r="AE37" s="336"/>
      <c r="AF37" s="337"/>
      <c r="AG37" s="338"/>
      <c r="AH37" s="37"/>
    </row>
    <row r="38" spans="2:34" ht="13.5" hidden="1" customHeight="1">
      <c r="B38" s="665"/>
      <c r="C38" s="666"/>
      <c r="D38" s="666"/>
      <c r="E38" s="667"/>
      <c r="F38" s="272"/>
      <c r="G38" s="272"/>
      <c r="H38" s="275"/>
      <c r="I38" s="46"/>
      <c r="J38" s="46"/>
      <c r="K38" s="46"/>
      <c r="L38" s="46"/>
      <c r="M38" s="46"/>
      <c r="N38" s="46"/>
      <c r="O38" s="46"/>
      <c r="P38" s="46"/>
      <c r="Q38" s="46"/>
      <c r="R38" s="46"/>
      <c r="S38" s="46"/>
      <c r="T38" s="46"/>
      <c r="U38" s="46"/>
      <c r="V38" s="46"/>
      <c r="W38" s="47"/>
      <c r="X38" s="47"/>
      <c r="Y38" s="46"/>
      <c r="Z38" s="46"/>
      <c r="AA38" s="46"/>
      <c r="AB38" s="46"/>
      <c r="AC38" s="46"/>
      <c r="AD38" s="46"/>
      <c r="AE38" s="336"/>
      <c r="AF38" s="337"/>
      <c r="AG38" s="338"/>
      <c r="AH38" s="37"/>
    </row>
    <row r="39" spans="2:34" ht="13.5" hidden="1" customHeight="1">
      <c r="B39" s="665"/>
      <c r="C39" s="666"/>
      <c r="D39" s="666"/>
      <c r="E39" s="667"/>
      <c r="F39" s="272"/>
      <c r="G39" s="272"/>
      <c r="H39" s="275"/>
      <c r="I39" s="46"/>
      <c r="J39" s="46"/>
      <c r="K39" s="46"/>
      <c r="L39" s="46"/>
      <c r="M39" s="46"/>
      <c r="N39" s="46"/>
      <c r="O39" s="46"/>
      <c r="P39" s="46"/>
      <c r="Q39" s="46"/>
      <c r="R39" s="46"/>
      <c r="S39" s="46"/>
      <c r="T39" s="46"/>
      <c r="U39" s="46"/>
      <c r="V39" s="46"/>
      <c r="W39" s="47"/>
      <c r="X39" s="47"/>
      <c r="Y39" s="46"/>
      <c r="Z39" s="46"/>
      <c r="AA39" s="46"/>
      <c r="AB39" s="46"/>
      <c r="AC39" s="46"/>
      <c r="AD39" s="46"/>
      <c r="AE39" s="336"/>
      <c r="AF39" s="337"/>
      <c r="AG39" s="338"/>
      <c r="AH39" s="37"/>
    </row>
    <row r="40" spans="2:34" ht="13.5" hidden="1" customHeight="1">
      <c r="B40" s="665"/>
      <c r="C40" s="666"/>
      <c r="D40" s="666"/>
      <c r="E40" s="667"/>
      <c r="F40" s="272"/>
      <c r="G40" s="272"/>
      <c r="H40" s="275"/>
      <c r="I40" s="46"/>
      <c r="J40" s="46"/>
      <c r="K40" s="46"/>
      <c r="L40" s="46"/>
      <c r="M40" s="46"/>
      <c r="N40" s="46"/>
      <c r="O40" s="46"/>
      <c r="P40" s="46"/>
      <c r="Q40" s="46"/>
      <c r="R40" s="46"/>
      <c r="S40" s="46"/>
      <c r="T40" s="46"/>
      <c r="U40" s="46"/>
      <c r="V40" s="46"/>
      <c r="W40" s="47"/>
      <c r="X40" s="47"/>
      <c r="Y40" s="46"/>
      <c r="Z40" s="46"/>
      <c r="AA40" s="46"/>
      <c r="AB40" s="46"/>
      <c r="AC40" s="46"/>
      <c r="AD40" s="46"/>
      <c r="AE40" s="336"/>
      <c r="AF40" s="337"/>
      <c r="AG40" s="338"/>
      <c r="AH40" s="37"/>
    </row>
    <row r="41" spans="2:34" ht="13.5" hidden="1" customHeight="1">
      <c r="B41" s="665"/>
      <c r="C41" s="666"/>
      <c r="D41" s="666"/>
      <c r="E41" s="667"/>
      <c r="F41" s="272"/>
      <c r="G41" s="272"/>
      <c r="H41" s="275"/>
      <c r="I41" s="46"/>
      <c r="J41" s="46"/>
      <c r="K41" s="46"/>
      <c r="L41" s="46"/>
      <c r="M41" s="46"/>
      <c r="N41" s="46"/>
      <c r="O41" s="46"/>
      <c r="P41" s="46"/>
      <c r="Q41" s="46"/>
      <c r="R41" s="46"/>
      <c r="S41" s="46"/>
      <c r="T41" s="46"/>
      <c r="U41" s="46"/>
      <c r="V41" s="46"/>
      <c r="W41" s="47"/>
      <c r="X41" s="47"/>
      <c r="Y41" s="46"/>
      <c r="Z41" s="46"/>
      <c r="AA41" s="46"/>
      <c r="AB41" s="46"/>
      <c r="AC41" s="46"/>
      <c r="AD41" s="46"/>
      <c r="AE41" s="336"/>
      <c r="AF41" s="337"/>
      <c r="AG41" s="338"/>
      <c r="AH41" s="37"/>
    </row>
    <row r="42" spans="2:34" ht="13.5" hidden="1" customHeight="1">
      <c r="B42" s="665"/>
      <c r="C42" s="666"/>
      <c r="D42" s="666"/>
      <c r="E42" s="667"/>
      <c r="F42" s="272"/>
      <c r="G42" s="272"/>
      <c r="H42" s="275"/>
      <c r="I42" s="46"/>
      <c r="J42" s="46"/>
      <c r="K42" s="46"/>
      <c r="L42" s="46"/>
      <c r="M42" s="46"/>
      <c r="N42" s="46"/>
      <c r="O42" s="46"/>
      <c r="P42" s="46"/>
      <c r="Q42" s="46"/>
      <c r="R42" s="46"/>
      <c r="S42" s="46"/>
      <c r="T42" s="46"/>
      <c r="U42" s="46"/>
      <c r="V42" s="46"/>
      <c r="W42" s="47"/>
      <c r="X42" s="47"/>
      <c r="Y42" s="46"/>
      <c r="Z42" s="46"/>
      <c r="AA42" s="46"/>
      <c r="AB42" s="46"/>
      <c r="AC42" s="46"/>
      <c r="AD42" s="46"/>
      <c r="AE42" s="336"/>
      <c r="AF42" s="337"/>
      <c r="AG42" s="338"/>
      <c r="AH42" s="37"/>
    </row>
    <row r="43" spans="2:34" ht="13.5" hidden="1" customHeight="1">
      <c r="B43" s="665"/>
      <c r="C43" s="666"/>
      <c r="D43" s="666"/>
      <c r="E43" s="667"/>
      <c r="F43" s="272"/>
      <c r="G43" s="272"/>
      <c r="H43" s="275"/>
      <c r="I43" s="46"/>
      <c r="J43" s="46"/>
      <c r="K43" s="46"/>
      <c r="L43" s="46"/>
      <c r="M43" s="46"/>
      <c r="N43" s="46"/>
      <c r="O43" s="46"/>
      <c r="P43" s="46"/>
      <c r="Q43" s="46"/>
      <c r="R43" s="46"/>
      <c r="S43" s="46"/>
      <c r="T43" s="46"/>
      <c r="U43" s="46"/>
      <c r="V43" s="46"/>
      <c r="W43" s="47"/>
      <c r="X43" s="47"/>
      <c r="Y43" s="46"/>
      <c r="Z43" s="46"/>
      <c r="AA43" s="46"/>
      <c r="AB43" s="46"/>
      <c r="AC43" s="46"/>
      <c r="AD43" s="46"/>
      <c r="AE43" s="336"/>
      <c r="AF43" s="337"/>
      <c r="AG43" s="338"/>
      <c r="AH43" s="37"/>
    </row>
    <row r="44" spans="2:34" ht="13.5" hidden="1" customHeight="1">
      <c r="B44" s="665"/>
      <c r="C44" s="666"/>
      <c r="D44" s="666"/>
      <c r="E44" s="667"/>
      <c r="F44" s="272"/>
      <c r="G44" s="272"/>
      <c r="H44" s="275"/>
      <c r="I44" s="46"/>
      <c r="J44" s="46"/>
      <c r="K44" s="46"/>
      <c r="L44" s="46"/>
      <c r="M44" s="46"/>
      <c r="N44" s="46"/>
      <c r="O44" s="46"/>
      <c r="P44" s="46"/>
      <c r="Q44" s="46"/>
      <c r="R44" s="46"/>
      <c r="S44" s="46"/>
      <c r="T44" s="46"/>
      <c r="U44" s="46"/>
      <c r="V44" s="46"/>
      <c r="W44" s="47"/>
      <c r="X44" s="47"/>
      <c r="Y44" s="46"/>
      <c r="Z44" s="46"/>
      <c r="AA44" s="46"/>
      <c r="AB44" s="46"/>
      <c r="AC44" s="46"/>
      <c r="AD44" s="46"/>
      <c r="AE44" s="336"/>
      <c r="AF44" s="337"/>
      <c r="AG44" s="338"/>
      <c r="AH44" s="37"/>
    </row>
    <row r="45" spans="2:34" ht="13.5" hidden="1" customHeight="1">
      <c r="B45" s="665"/>
      <c r="C45" s="666"/>
      <c r="D45" s="666"/>
      <c r="E45" s="667"/>
      <c r="F45" s="272"/>
      <c r="G45" s="272"/>
      <c r="H45" s="275"/>
      <c r="I45" s="46"/>
      <c r="J45" s="46"/>
      <c r="K45" s="46"/>
      <c r="L45" s="46"/>
      <c r="M45" s="46"/>
      <c r="N45" s="46"/>
      <c r="O45" s="46"/>
      <c r="P45" s="46"/>
      <c r="Q45" s="46"/>
      <c r="R45" s="46"/>
      <c r="S45" s="46"/>
      <c r="T45" s="46"/>
      <c r="U45" s="46"/>
      <c r="V45" s="46"/>
      <c r="W45" s="47"/>
      <c r="X45" s="47"/>
      <c r="Y45" s="46"/>
      <c r="Z45" s="46"/>
      <c r="AA45" s="46"/>
      <c r="AB45" s="46"/>
      <c r="AC45" s="46"/>
      <c r="AD45" s="46"/>
      <c r="AE45" s="336"/>
      <c r="AF45" s="337"/>
      <c r="AG45" s="338"/>
      <c r="AH45" s="37"/>
    </row>
    <row r="46" spans="2:34" ht="13.5" hidden="1" customHeight="1">
      <c r="B46" s="665"/>
      <c r="C46" s="666"/>
      <c r="D46" s="666"/>
      <c r="E46" s="667"/>
      <c r="F46" s="272"/>
      <c r="G46" s="272"/>
      <c r="H46" s="275"/>
      <c r="I46" s="46"/>
      <c r="J46" s="46"/>
      <c r="K46" s="46"/>
      <c r="L46" s="46"/>
      <c r="M46" s="46"/>
      <c r="N46" s="46"/>
      <c r="O46" s="46"/>
      <c r="P46" s="46"/>
      <c r="Q46" s="46"/>
      <c r="R46" s="46"/>
      <c r="S46" s="46"/>
      <c r="T46" s="46"/>
      <c r="U46" s="46"/>
      <c r="V46" s="46"/>
      <c r="W46" s="47"/>
      <c r="X46" s="47"/>
      <c r="Y46" s="46"/>
      <c r="Z46" s="46"/>
      <c r="AA46" s="46"/>
      <c r="AB46" s="46"/>
      <c r="AC46" s="46"/>
      <c r="AD46" s="46"/>
      <c r="AE46" s="336"/>
      <c r="AF46" s="337"/>
      <c r="AG46" s="338"/>
      <c r="AH46" s="37"/>
    </row>
    <row r="47" spans="2:34" ht="13.5" hidden="1" customHeight="1">
      <c r="B47" s="665"/>
      <c r="C47" s="666"/>
      <c r="D47" s="666"/>
      <c r="E47" s="667"/>
      <c r="F47" s="272"/>
      <c r="G47" s="272"/>
      <c r="H47" s="275"/>
      <c r="I47" s="46"/>
      <c r="J47" s="46"/>
      <c r="K47" s="46"/>
      <c r="L47" s="46"/>
      <c r="M47" s="46"/>
      <c r="N47" s="46"/>
      <c r="O47" s="46"/>
      <c r="P47" s="46"/>
      <c r="Q47" s="46"/>
      <c r="R47" s="46"/>
      <c r="S47" s="46"/>
      <c r="T47" s="46"/>
      <c r="U47" s="46"/>
      <c r="V47" s="46"/>
      <c r="W47" s="47"/>
      <c r="X47" s="47"/>
      <c r="Y47" s="46"/>
      <c r="Z47" s="46"/>
      <c r="AA47" s="46"/>
      <c r="AB47" s="46"/>
      <c r="AC47" s="46"/>
      <c r="AD47" s="46"/>
      <c r="AE47" s="336"/>
      <c r="AF47" s="337"/>
      <c r="AG47" s="338"/>
      <c r="AH47" s="37"/>
    </row>
    <row r="48" spans="2:34" ht="13.5" hidden="1" customHeight="1">
      <c r="B48" s="665"/>
      <c r="C48" s="666"/>
      <c r="D48" s="666"/>
      <c r="E48" s="667"/>
      <c r="F48" s="272"/>
      <c r="G48" s="272"/>
      <c r="H48" s="275"/>
      <c r="I48" s="46"/>
      <c r="J48" s="46"/>
      <c r="K48" s="46"/>
      <c r="L48" s="46"/>
      <c r="M48" s="46"/>
      <c r="N48" s="46"/>
      <c r="O48" s="46"/>
      <c r="P48" s="46"/>
      <c r="Q48" s="46"/>
      <c r="R48" s="46"/>
      <c r="S48" s="46"/>
      <c r="T48" s="46"/>
      <c r="U48" s="46"/>
      <c r="V48" s="46"/>
      <c r="W48" s="47"/>
      <c r="X48" s="47"/>
      <c r="Y48" s="46"/>
      <c r="Z48" s="46"/>
      <c r="AA48" s="46"/>
      <c r="AB48" s="46"/>
      <c r="AC48" s="46"/>
      <c r="AD48" s="46"/>
      <c r="AE48" s="336"/>
      <c r="AF48" s="337"/>
      <c r="AG48" s="338"/>
      <c r="AH48" s="37"/>
    </row>
    <row r="49" spans="2:34" ht="13.5" hidden="1" customHeight="1">
      <c r="B49" s="665"/>
      <c r="C49" s="666"/>
      <c r="D49" s="666"/>
      <c r="E49" s="667"/>
      <c r="F49" s="272"/>
      <c r="G49" s="272"/>
      <c r="H49" s="275"/>
      <c r="I49" s="46"/>
      <c r="J49" s="46"/>
      <c r="K49" s="46"/>
      <c r="L49" s="46"/>
      <c r="M49" s="46"/>
      <c r="N49" s="46"/>
      <c r="O49" s="46"/>
      <c r="P49" s="46"/>
      <c r="Q49" s="46"/>
      <c r="R49" s="46"/>
      <c r="S49" s="46"/>
      <c r="T49" s="46"/>
      <c r="U49" s="46"/>
      <c r="V49" s="46"/>
      <c r="W49" s="47"/>
      <c r="X49" s="47"/>
      <c r="Y49" s="46"/>
      <c r="Z49" s="46"/>
      <c r="AA49" s="46"/>
      <c r="AB49" s="46"/>
      <c r="AC49" s="46"/>
      <c r="AD49" s="46"/>
      <c r="AE49" s="336"/>
      <c r="AF49" s="337"/>
      <c r="AG49" s="338"/>
      <c r="AH49" s="37"/>
    </row>
    <row r="50" spans="2:34" ht="13.5" hidden="1" customHeight="1">
      <c r="B50" s="665"/>
      <c r="C50" s="666"/>
      <c r="D50" s="666"/>
      <c r="E50" s="667"/>
      <c r="F50" s="272"/>
      <c r="G50" s="272"/>
      <c r="H50" s="275"/>
      <c r="I50" s="46"/>
      <c r="J50" s="46"/>
      <c r="K50" s="46"/>
      <c r="L50" s="46"/>
      <c r="M50" s="46"/>
      <c r="N50" s="46"/>
      <c r="O50" s="46"/>
      <c r="P50" s="46"/>
      <c r="Q50" s="46"/>
      <c r="R50" s="46"/>
      <c r="S50" s="46"/>
      <c r="T50" s="46"/>
      <c r="U50" s="46"/>
      <c r="V50" s="46"/>
      <c r="W50" s="47"/>
      <c r="X50" s="47"/>
      <c r="Y50" s="46"/>
      <c r="Z50" s="46"/>
      <c r="AA50" s="46"/>
      <c r="AB50" s="46"/>
      <c r="AC50" s="46"/>
      <c r="AD50" s="46"/>
      <c r="AE50" s="336"/>
      <c r="AF50" s="337"/>
      <c r="AG50" s="338"/>
      <c r="AH50" s="37"/>
    </row>
    <row r="51" spans="2:34" ht="13.5" hidden="1" customHeight="1">
      <c r="B51" s="665"/>
      <c r="C51" s="666"/>
      <c r="D51" s="666"/>
      <c r="E51" s="667"/>
      <c r="F51" s="272"/>
      <c r="G51" s="272"/>
      <c r="H51" s="275"/>
      <c r="I51" s="46"/>
      <c r="J51" s="46"/>
      <c r="K51" s="46"/>
      <c r="L51" s="46"/>
      <c r="M51" s="46"/>
      <c r="N51" s="46"/>
      <c r="O51" s="46"/>
      <c r="P51" s="46"/>
      <c r="Q51" s="46"/>
      <c r="R51" s="46"/>
      <c r="S51" s="46"/>
      <c r="T51" s="46"/>
      <c r="U51" s="46"/>
      <c r="V51" s="46"/>
      <c r="W51" s="47"/>
      <c r="X51" s="47"/>
      <c r="Y51" s="46"/>
      <c r="Z51" s="46"/>
      <c r="AA51" s="46"/>
      <c r="AB51" s="46"/>
      <c r="AC51" s="46"/>
      <c r="AD51" s="46"/>
      <c r="AE51" s="336"/>
      <c r="AF51" s="337"/>
      <c r="AG51" s="338"/>
      <c r="AH51" s="37"/>
    </row>
    <row r="52" spans="2:34" ht="13.5" hidden="1" customHeight="1">
      <c r="B52" s="665"/>
      <c r="C52" s="666"/>
      <c r="D52" s="666"/>
      <c r="E52" s="667"/>
      <c r="F52" s="272"/>
      <c r="G52" s="272"/>
      <c r="H52" s="275"/>
      <c r="I52" s="46"/>
      <c r="J52" s="46"/>
      <c r="K52" s="46"/>
      <c r="L52" s="46"/>
      <c r="M52" s="46"/>
      <c r="N52" s="46"/>
      <c r="O52" s="46"/>
      <c r="P52" s="46"/>
      <c r="Q52" s="46"/>
      <c r="R52" s="46"/>
      <c r="S52" s="46"/>
      <c r="T52" s="46"/>
      <c r="U52" s="46"/>
      <c r="V52" s="46"/>
      <c r="W52" s="47"/>
      <c r="X52" s="47"/>
      <c r="Y52" s="46"/>
      <c r="Z52" s="46"/>
      <c r="AA52" s="46"/>
      <c r="AB52" s="46"/>
      <c r="AC52" s="46"/>
      <c r="AD52" s="46"/>
      <c r="AE52" s="336"/>
      <c r="AF52" s="337"/>
      <c r="AG52" s="338"/>
      <c r="AH52" s="37"/>
    </row>
    <row r="53" spans="2:34" ht="13.5" hidden="1" customHeight="1">
      <c r="B53" s="665"/>
      <c r="C53" s="666"/>
      <c r="D53" s="666"/>
      <c r="E53" s="667"/>
      <c r="F53" s="272"/>
      <c r="G53" s="272"/>
      <c r="H53" s="275"/>
      <c r="I53" s="46"/>
      <c r="J53" s="46"/>
      <c r="K53" s="46"/>
      <c r="L53" s="46"/>
      <c r="M53" s="46"/>
      <c r="N53" s="46"/>
      <c r="O53" s="46"/>
      <c r="P53" s="46"/>
      <c r="Q53" s="46"/>
      <c r="R53" s="46"/>
      <c r="S53" s="46"/>
      <c r="T53" s="46"/>
      <c r="U53" s="46"/>
      <c r="V53" s="46"/>
      <c r="W53" s="47"/>
      <c r="X53" s="47"/>
      <c r="Y53" s="46"/>
      <c r="Z53" s="46"/>
      <c r="AA53" s="46"/>
      <c r="AB53" s="46"/>
      <c r="AC53" s="46"/>
      <c r="AD53" s="46"/>
      <c r="AE53" s="336"/>
      <c r="AF53" s="337"/>
      <c r="AG53" s="338"/>
      <c r="AH53" s="37"/>
    </row>
    <row r="54" spans="2:34" ht="13.5" hidden="1" customHeight="1">
      <c r="B54" s="665"/>
      <c r="C54" s="666"/>
      <c r="D54" s="666"/>
      <c r="E54" s="667"/>
      <c r="F54" s="272"/>
      <c r="G54" s="272"/>
      <c r="H54" s="275"/>
      <c r="I54" s="46"/>
      <c r="J54" s="46"/>
      <c r="K54" s="46"/>
      <c r="L54" s="46"/>
      <c r="M54" s="46"/>
      <c r="N54" s="46"/>
      <c r="O54" s="46"/>
      <c r="P54" s="46"/>
      <c r="Q54" s="46"/>
      <c r="R54" s="46"/>
      <c r="S54" s="46"/>
      <c r="T54" s="46"/>
      <c r="U54" s="46"/>
      <c r="V54" s="46"/>
      <c r="W54" s="47"/>
      <c r="X54" s="47"/>
      <c r="Y54" s="46"/>
      <c r="Z54" s="46"/>
      <c r="AA54" s="46"/>
      <c r="AB54" s="46"/>
      <c r="AC54" s="46"/>
      <c r="AD54" s="46"/>
      <c r="AE54" s="336"/>
      <c r="AF54" s="337"/>
      <c r="AG54" s="338"/>
      <c r="AH54" s="37"/>
    </row>
    <row r="55" spans="2:34" ht="13.5" hidden="1" customHeight="1">
      <c r="B55" s="665"/>
      <c r="C55" s="666"/>
      <c r="D55" s="666"/>
      <c r="E55" s="667"/>
      <c r="F55" s="272"/>
      <c r="G55" s="272"/>
      <c r="H55" s="275"/>
      <c r="I55" s="46"/>
      <c r="J55" s="46"/>
      <c r="K55" s="46"/>
      <c r="L55" s="46"/>
      <c r="M55" s="46"/>
      <c r="N55" s="46"/>
      <c r="O55" s="46"/>
      <c r="P55" s="46"/>
      <c r="Q55" s="46"/>
      <c r="R55" s="46"/>
      <c r="S55" s="46"/>
      <c r="T55" s="46"/>
      <c r="U55" s="46"/>
      <c r="V55" s="46"/>
      <c r="W55" s="47"/>
      <c r="X55" s="47"/>
      <c r="Y55" s="46"/>
      <c r="Z55" s="46"/>
      <c r="AA55" s="46"/>
      <c r="AB55" s="46"/>
      <c r="AC55" s="46"/>
      <c r="AD55" s="46"/>
      <c r="AE55" s="336"/>
      <c r="AF55" s="337"/>
      <c r="AG55" s="338"/>
      <c r="AH55" s="37"/>
    </row>
    <row r="56" spans="2:34" ht="13.5" hidden="1" customHeight="1">
      <c r="B56" s="665"/>
      <c r="C56" s="666"/>
      <c r="D56" s="666"/>
      <c r="E56" s="667"/>
      <c r="F56" s="272"/>
      <c r="G56" s="272"/>
      <c r="H56" s="275"/>
      <c r="I56" s="46"/>
      <c r="J56" s="46"/>
      <c r="K56" s="46"/>
      <c r="L56" s="46"/>
      <c r="M56" s="46"/>
      <c r="N56" s="46"/>
      <c r="O56" s="46"/>
      <c r="P56" s="46"/>
      <c r="Q56" s="46"/>
      <c r="R56" s="46"/>
      <c r="S56" s="46"/>
      <c r="T56" s="46"/>
      <c r="U56" s="46"/>
      <c r="V56" s="46"/>
      <c r="W56" s="47"/>
      <c r="X56" s="47"/>
      <c r="Y56" s="46"/>
      <c r="Z56" s="46"/>
      <c r="AA56" s="46"/>
      <c r="AB56" s="46"/>
      <c r="AC56" s="46"/>
      <c r="AD56" s="46"/>
      <c r="AE56" s="336"/>
      <c r="AF56" s="337"/>
      <c r="AG56" s="338"/>
      <c r="AH56" s="37"/>
    </row>
    <row r="57" spans="2:34" ht="13.5" hidden="1" customHeight="1">
      <c r="B57" s="665"/>
      <c r="C57" s="666"/>
      <c r="D57" s="666"/>
      <c r="E57" s="667"/>
      <c r="F57" s="272"/>
      <c r="G57" s="272"/>
      <c r="H57" s="275"/>
      <c r="I57" s="46"/>
      <c r="J57" s="46"/>
      <c r="K57" s="46"/>
      <c r="L57" s="46"/>
      <c r="M57" s="46"/>
      <c r="N57" s="46"/>
      <c r="O57" s="46"/>
      <c r="P57" s="46"/>
      <c r="Q57" s="46"/>
      <c r="R57" s="46"/>
      <c r="S57" s="46"/>
      <c r="T57" s="46"/>
      <c r="U57" s="46"/>
      <c r="V57" s="46"/>
      <c r="W57" s="47"/>
      <c r="X57" s="47"/>
      <c r="Y57" s="46"/>
      <c r="Z57" s="46"/>
      <c r="AA57" s="46"/>
      <c r="AB57" s="46"/>
      <c r="AC57" s="46"/>
      <c r="AD57" s="46"/>
      <c r="AE57" s="336"/>
      <c r="AF57" s="337"/>
      <c r="AG57" s="338"/>
      <c r="AH57" s="37"/>
    </row>
    <row r="58" spans="2:34" ht="13.5" hidden="1" customHeight="1">
      <c r="B58" s="665"/>
      <c r="C58" s="666"/>
      <c r="D58" s="666"/>
      <c r="E58" s="667"/>
      <c r="F58" s="272"/>
      <c r="G58" s="272"/>
      <c r="H58" s="275"/>
      <c r="I58" s="46"/>
      <c r="J58" s="46"/>
      <c r="K58" s="46"/>
      <c r="L58" s="46"/>
      <c r="M58" s="46"/>
      <c r="N58" s="46"/>
      <c r="O58" s="46"/>
      <c r="P58" s="46"/>
      <c r="Q58" s="46"/>
      <c r="R58" s="46"/>
      <c r="S58" s="46"/>
      <c r="T58" s="46"/>
      <c r="U58" s="46"/>
      <c r="V58" s="46"/>
      <c r="W58" s="47"/>
      <c r="X58" s="47"/>
      <c r="Y58" s="46"/>
      <c r="Z58" s="46"/>
      <c r="AA58" s="46"/>
      <c r="AB58" s="46"/>
      <c r="AC58" s="46"/>
      <c r="AD58" s="46"/>
      <c r="AE58" s="336"/>
      <c r="AF58" s="337"/>
      <c r="AG58" s="338"/>
      <c r="AH58" s="37"/>
    </row>
    <row r="59" spans="2:34" ht="13.5" hidden="1" customHeight="1">
      <c r="B59" s="665"/>
      <c r="C59" s="666"/>
      <c r="D59" s="666"/>
      <c r="E59" s="667"/>
      <c r="F59" s="272"/>
      <c r="G59" s="272"/>
      <c r="H59" s="275"/>
      <c r="I59" s="46"/>
      <c r="J59" s="46"/>
      <c r="K59" s="46"/>
      <c r="L59" s="46"/>
      <c r="M59" s="46"/>
      <c r="N59" s="46"/>
      <c r="O59" s="46"/>
      <c r="P59" s="46"/>
      <c r="Q59" s="46"/>
      <c r="R59" s="46"/>
      <c r="S59" s="46"/>
      <c r="T59" s="46"/>
      <c r="U59" s="46"/>
      <c r="V59" s="46"/>
      <c r="W59" s="47"/>
      <c r="X59" s="47"/>
      <c r="Y59" s="46"/>
      <c r="Z59" s="46"/>
      <c r="AA59" s="46"/>
      <c r="AB59" s="46"/>
      <c r="AC59" s="46"/>
      <c r="AD59" s="46"/>
      <c r="AE59" s="336"/>
      <c r="AF59" s="337"/>
      <c r="AG59" s="338"/>
      <c r="AH59" s="37"/>
    </row>
    <row r="60" spans="2:34" ht="13.5" hidden="1" customHeight="1">
      <c r="B60" s="665"/>
      <c r="C60" s="666"/>
      <c r="D60" s="666"/>
      <c r="E60" s="667"/>
      <c r="F60" s="272"/>
      <c r="G60" s="272"/>
      <c r="H60" s="275"/>
      <c r="I60" s="46"/>
      <c r="J60" s="46"/>
      <c r="K60" s="46"/>
      <c r="L60" s="46"/>
      <c r="M60" s="46"/>
      <c r="N60" s="46"/>
      <c r="O60" s="46"/>
      <c r="P60" s="46"/>
      <c r="Q60" s="46"/>
      <c r="R60" s="46"/>
      <c r="S60" s="46"/>
      <c r="T60" s="46"/>
      <c r="U60" s="46"/>
      <c r="V60" s="46"/>
      <c r="W60" s="47"/>
      <c r="X60" s="47"/>
      <c r="Y60" s="46"/>
      <c r="Z60" s="46"/>
      <c r="AA60" s="46"/>
      <c r="AB60" s="46"/>
      <c r="AC60" s="46"/>
      <c r="AD60" s="46"/>
      <c r="AE60" s="336"/>
      <c r="AF60" s="337"/>
      <c r="AG60" s="338"/>
      <c r="AH60" s="37"/>
    </row>
    <row r="61" spans="2:34" ht="13.5" hidden="1" customHeight="1">
      <c r="B61" s="665"/>
      <c r="C61" s="666"/>
      <c r="D61" s="666"/>
      <c r="E61" s="667"/>
      <c r="F61" s="272"/>
      <c r="G61" s="272"/>
      <c r="H61" s="275"/>
      <c r="I61" s="46"/>
      <c r="J61" s="46"/>
      <c r="K61" s="46"/>
      <c r="L61" s="46"/>
      <c r="M61" s="46"/>
      <c r="N61" s="46"/>
      <c r="O61" s="46"/>
      <c r="P61" s="46"/>
      <c r="Q61" s="46"/>
      <c r="R61" s="46"/>
      <c r="S61" s="46"/>
      <c r="T61" s="46"/>
      <c r="U61" s="46"/>
      <c r="V61" s="46"/>
      <c r="W61" s="47"/>
      <c r="X61" s="47"/>
      <c r="Y61" s="46"/>
      <c r="Z61" s="46"/>
      <c r="AA61" s="46"/>
      <c r="AB61" s="46"/>
      <c r="AC61" s="46"/>
      <c r="AD61" s="46"/>
      <c r="AE61" s="336"/>
      <c r="AF61" s="337"/>
      <c r="AG61" s="338"/>
      <c r="AH61" s="37"/>
    </row>
    <row r="62" spans="2:34" ht="13.5" hidden="1" customHeight="1">
      <c r="B62" s="665"/>
      <c r="C62" s="666"/>
      <c r="D62" s="666"/>
      <c r="E62" s="667"/>
      <c r="F62" s="272"/>
      <c r="G62" s="272"/>
      <c r="H62" s="275"/>
      <c r="I62" s="46"/>
      <c r="J62" s="46"/>
      <c r="K62" s="46"/>
      <c r="L62" s="46"/>
      <c r="M62" s="46"/>
      <c r="N62" s="46"/>
      <c r="O62" s="46"/>
      <c r="P62" s="46"/>
      <c r="Q62" s="46"/>
      <c r="R62" s="46"/>
      <c r="S62" s="46"/>
      <c r="T62" s="46"/>
      <c r="U62" s="46"/>
      <c r="V62" s="46"/>
      <c r="W62" s="47"/>
      <c r="X62" s="47"/>
      <c r="Y62" s="46"/>
      <c r="Z62" s="46"/>
      <c r="AA62" s="46"/>
      <c r="AB62" s="46"/>
      <c r="AC62" s="46"/>
      <c r="AD62" s="46"/>
      <c r="AE62" s="336"/>
      <c r="AF62" s="337"/>
      <c r="AG62" s="338"/>
      <c r="AH62" s="37"/>
    </row>
    <row r="63" spans="2:34" ht="13.5" hidden="1" customHeight="1">
      <c r="B63" s="665"/>
      <c r="C63" s="666"/>
      <c r="D63" s="666"/>
      <c r="E63" s="667"/>
      <c r="F63" s="272"/>
      <c r="G63" s="272"/>
      <c r="H63" s="275"/>
      <c r="I63" s="46"/>
      <c r="J63" s="46"/>
      <c r="K63" s="46"/>
      <c r="L63" s="46"/>
      <c r="M63" s="46"/>
      <c r="N63" s="46"/>
      <c r="O63" s="46"/>
      <c r="P63" s="46"/>
      <c r="Q63" s="46"/>
      <c r="R63" s="46"/>
      <c r="S63" s="46"/>
      <c r="T63" s="46"/>
      <c r="U63" s="46"/>
      <c r="V63" s="46"/>
      <c r="W63" s="47"/>
      <c r="X63" s="47"/>
      <c r="Y63" s="46"/>
      <c r="Z63" s="46"/>
      <c r="AA63" s="46"/>
      <c r="AB63" s="46"/>
      <c r="AC63" s="46"/>
      <c r="AD63" s="46"/>
      <c r="AE63" s="336"/>
      <c r="AF63" s="337"/>
      <c r="AG63" s="338"/>
      <c r="AH63" s="37"/>
    </row>
    <row r="64" spans="2:34" ht="13.5" hidden="1" customHeight="1">
      <c r="B64" s="665"/>
      <c r="C64" s="666"/>
      <c r="D64" s="666"/>
      <c r="E64" s="667"/>
      <c r="F64" s="272"/>
      <c r="G64" s="272"/>
      <c r="H64" s="275"/>
      <c r="I64" s="46"/>
      <c r="J64" s="46"/>
      <c r="K64" s="46"/>
      <c r="L64" s="46"/>
      <c r="M64" s="46"/>
      <c r="N64" s="46"/>
      <c r="O64" s="46"/>
      <c r="P64" s="46"/>
      <c r="Q64" s="46"/>
      <c r="R64" s="46"/>
      <c r="S64" s="46"/>
      <c r="T64" s="46"/>
      <c r="U64" s="46"/>
      <c r="V64" s="46"/>
      <c r="W64" s="47"/>
      <c r="X64" s="47"/>
      <c r="Y64" s="46"/>
      <c r="Z64" s="46"/>
      <c r="AA64" s="46"/>
      <c r="AB64" s="46"/>
      <c r="AC64" s="46"/>
      <c r="AD64" s="46"/>
      <c r="AE64" s="336"/>
      <c r="AF64" s="337"/>
      <c r="AG64" s="338"/>
      <c r="AH64" s="37"/>
    </row>
    <row r="65" spans="2:34" ht="13.5" hidden="1" customHeight="1">
      <c r="B65" s="665"/>
      <c r="C65" s="666"/>
      <c r="D65" s="666"/>
      <c r="E65" s="667"/>
      <c r="F65" s="272"/>
      <c r="G65" s="272"/>
      <c r="H65" s="275"/>
      <c r="I65" s="46"/>
      <c r="J65" s="46"/>
      <c r="K65" s="46"/>
      <c r="L65" s="46"/>
      <c r="M65" s="46"/>
      <c r="N65" s="46"/>
      <c r="O65" s="46"/>
      <c r="P65" s="46"/>
      <c r="Q65" s="46"/>
      <c r="R65" s="46"/>
      <c r="S65" s="46"/>
      <c r="T65" s="46"/>
      <c r="U65" s="46"/>
      <c r="V65" s="46"/>
      <c r="W65" s="47"/>
      <c r="X65" s="47"/>
      <c r="Y65" s="46"/>
      <c r="Z65" s="46"/>
      <c r="AA65" s="46"/>
      <c r="AB65" s="46"/>
      <c r="AC65" s="46"/>
      <c r="AD65" s="46"/>
      <c r="AE65" s="336"/>
      <c r="AF65" s="337"/>
      <c r="AG65" s="338"/>
      <c r="AH65" s="37"/>
    </row>
    <row r="66" spans="2:34" ht="13.5" hidden="1" customHeight="1">
      <c r="B66" s="665"/>
      <c r="C66" s="666"/>
      <c r="D66" s="666"/>
      <c r="E66" s="667"/>
      <c r="F66" s="272"/>
      <c r="G66" s="272"/>
      <c r="H66" s="275"/>
      <c r="I66" s="46"/>
      <c r="J66" s="46"/>
      <c r="K66" s="46"/>
      <c r="L66" s="46"/>
      <c r="M66" s="46"/>
      <c r="N66" s="46"/>
      <c r="O66" s="46"/>
      <c r="P66" s="46"/>
      <c r="Q66" s="46"/>
      <c r="R66" s="46"/>
      <c r="S66" s="46"/>
      <c r="T66" s="46"/>
      <c r="U66" s="46"/>
      <c r="V66" s="46"/>
      <c r="W66" s="47"/>
      <c r="X66" s="47"/>
      <c r="Y66" s="46"/>
      <c r="Z66" s="46"/>
      <c r="AA66" s="46"/>
      <c r="AB66" s="46"/>
      <c r="AC66" s="46"/>
      <c r="AD66" s="46"/>
      <c r="AE66" s="336"/>
      <c r="AF66" s="337"/>
      <c r="AG66" s="338"/>
      <c r="AH66" s="37"/>
    </row>
    <row r="67" spans="2:34" ht="13.5" hidden="1" customHeight="1">
      <c r="B67" s="665"/>
      <c r="C67" s="666"/>
      <c r="D67" s="666"/>
      <c r="E67" s="667"/>
      <c r="F67" s="272"/>
      <c r="G67" s="272"/>
      <c r="H67" s="275"/>
      <c r="I67" s="46"/>
      <c r="J67" s="46"/>
      <c r="K67" s="46"/>
      <c r="L67" s="46"/>
      <c r="M67" s="46"/>
      <c r="N67" s="46"/>
      <c r="O67" s="46"/>
      <c r="P67" s="46"/>
      <c r="Q67" s="46"/>
      <c r="R67" s="46"/>
      <c r="S67" s="46"/>
      <c r="T67" s="46"/>
      <c r="U67" s="46"/>
      <c r="V67" s="46"/>
      <c r="W67" s="47"/>
      <c r="X67" s="47"/>
      <c r="Y67" s="46"/>
      <c r="Z67" s="46"/>
      <c r="AA67" s="46"/>
      <c r="AB67" s="46"/>
      <c r="AC67" s="46"/>
      <c r="AD67" s="46"/>
      <c r="AE67" s="336"/>
      <c r="AF67" s="337"/>
      <c r="AG67" s="338"/>
      <c r="AH67" s="37"/>
    </row>
    <row r="68" spans="2:34" ht="13.5" hidden="1" customHeight="1">
      <c r="B68" s="665"/>
      <c r="C68" s="666"/>
      <c r="D68" s="666"/>
      <c r="E68" s="667"/>
      <c r="F68" s="272"/>
      <c r="G68" s="272"/>
      <c r="H68" s="275"/>
      <c r="I68" s="46"/>
      <c r="J68" s="46"/>
      <c r="K68" s="46"/>
      <c r="L68" s="46"/>
      <c r="M68" s="46"/>
      <c r="N68" s="46"/>
      <c r="O68" s="46"/>
      <c r="P68" s="46"/>
      <c r="Q68" s="46"/>
      <c r="R68" s="46"/>
      <c r="S68" s="46"/>
      <c r="T68" s="46"/>
      <c r="U68" s="46"/>
      <c r="V68" s="46"/>
      <c r="W68" s="47"/>
      <c r="X68" s="47"/>
      <c r="Y68" s="46"/>
      <c r="Z68" s="46"/>
      <c r="AA68" s="46"/>
      <c r="AB68" s="46"/>
      <c r="AC68" s="46"/>
      <c r="AD68" s="46"/>
      <c r="AE68" s="336"/>
      <c r="AF68" s="337"/>
      <c r="AG68" s="338"/>
      <c r="AH68" s="37"/>
    </row>
    <row r="69" spans="2:34" ht="13.5" hidden="1" customHeight="1">
      <c r="B69" s="665"/>
      <c r="C69" s="666"/>
      <c r="D69" s="666"/>
      <c r="E69" s="667"/>
      <c r="F69" s="272"/>
      <c r="G69" s="272"/>
      <c r="H69" s="275"/>
      <c r="I69" s="46"/>
      <c r="J69" s="46"/>
      <c r="K69" s="46"/>
      <c r="L69" s="46"/>
      <c r="M69" s="46"/>
      <c r="N69" s="46"/>
      <c r="O69" s="46"/>
      <c r="P69" s="46"/>
      <c r="Q69" s="46"/>
      <c r="R69" s="46"/>
      <c r="S69" s="46"/>
      <c r="T69" s="46"/>
      <c r="U69" s="46"/>
      <c r="V69" s="46"/>
      <c r="W69" s="47"/>
      <c r="X69" s="47"/>
      <c r="Y69" s="46"/>
      <c r="Z69" s="46"/>
      <c r="AA69" s="46"/>
      <c r="AB69" s="46"/>
      <c r="AC69" s="46"/>
      <c r="AD69" s="46"/>
      <c r="AE69" s="336"/>
      <c r="AF69" s="337"/>
      <c r="AG69" s="338"/>
      <c r="AH69" s="37"/>
    </row>
    <row r="70" spans="2:34" ht="13.5" hidden="1" customHeight="1">
      <c r="B70" s="665"/>
      <c r="C70" s="666"/>
      <c r="D70" s="666"/>
      <c r="E70" s="667"/>
      <c r="F70" s="272"/>
      <c r="G70" s="272"/>
      <c r="H70" s="275"/>
      <c r="I70" s="46"/>
      <c r="J70" s="46"/>
      <c r="K70" s="46"/>
      <c r="L70" s="46"/>
      <c r="M70" s="46"/>
      <c r="N70" s="46"/>
      <c r="O70" s="46"/>
      <c r="P70" s="46"/>
      <c r="Q70" s="46"/>
      <c r="R70" s="46"/>
      <c r="S70" s="46"/>
      <c r="T70" s="46"/>
      <c r="U70" s="46"/>
      <c r="V70" s="46"/>
      <c r="W70" s="47"/>
      <c r="X70" s="47"/>
      <c r="Y70" s="46"/>
      <c r="Z70" s="46"/>
      <c r="AA70" s="46"/>
      <c r="AB70" s="46"/>
      <c r="AC70" s="46"/>
      <c r="AD70" s="46"/>
      <c r="AE70" s="336"/>
      <c r="AF70" s="337"/>
      <c r="AG70" s="338"/>
      <c r="AH70" s="37"/>
    </row>
    <row r="71" spans="2:34" ht="13.5" hidden="1" customHeight="1">
      <c r="B71" s="665"/>
      <c r="C71" s="666"/>
      <c r="D71" s="666"/>
      <c r="E71" s="667"/>
      <c r="F71" s="272"/>
      <c r="G71" s="272"/>
      <c r="H71" s="275"/>
      <c r="I71" s="46"/>
      <c r="J71" s="46"/>
      <c r="K71" s="46"/>
      <c r="L71" s="46"/>
      <c r="M71" s="46"/>
      <c r="N71" s="46"/>
      <c r="O71" s="46"/>
      <c r="P71" s="46"/>
      <c r="Q71" s="46"/>
      <c r="R71" s="46"/>
      <c r="S71" s="46"/>
      <c r="T71" s="46"/>
      <c r="U71" s="46"/>
      <c r="V71" s="46"/>
      <c r="W71" s="47"/>
      <c r="X71" s="47"/>
      <c r="Y71" s="46"/>
      <c r="Z71" s="46"/>
      <c r="AA71" s="46"/>
      <c r="AB71" s="46"/>
      <c r="AC71" s="46"/>
      <c r="AD71" s="46"/>
      <c r="AE71" s="336"/>
      <c r="AF71" s="337"/>
      <c r="AG71" s="338"/>
      <c r="AH71" s="37"/>
    </row>
    <row r="72" spans="2:34" ht="13.5" hidden="1" customHeight="1">
      <c r="B72" s="665"/>
      <c r="C72" s="666"/>
      <c r="D72" s="666"/>
      <c r="E72" s="667"/>
      <c r="F72" s="272"/>
      <c r="G72" s="272"/>
      <c r="H72" s="275"/>
      <c r="I72" s="46"/>
      <c r="J72" s="46"/>
      <c r="K72" s="46"/>
      <c r="L72" s="46"/>
      <c r="M72" s="46"/>
      <c r="N72" s="46"/>
      <c r="O72" s="46"/>
      <c r="P72" s="46"/>
      <c r="Q72" s="46"/>
      <c r="R72" s="46"/>
      <c r="S72" s="46"/>
      <c r="T72" s="46"/>
      <c r="U72" s="46"/>
      <c r="V72" s="46"/>
      <c r="W72" s="47"/>
      <c r="X72" s="47"/>
      <c r="Y72" s="46"/>
      <c r="Z72" s="46"/>
      <c r="AA72" s="46"/>
      <c r="AB72" s="46"/>
      <c r="AC72" s="46"/>
      <c r="AD72" s="46"/>
      <c r="AE72" s="336"/>
      <c r="AF72" s="337"/>
      <c r="AG72" s="338"/>
      <c r="AH72" s="37"/>
    </row>
    <row r="73" spans="2:34" ht="13.5" hidden="1" customHeight="1">
      <c r="B73" s="665"/>
      <c r="C73" s="666"/>
      <c r="D73" s="666"/>
      <c r="E73" s="667"/>
      <c r="F73" s="272"/>
      <c r="G73" s="272"/>
      <c r="H73" s="275"/>
      <c r="I73" s="46"/>
      <c r="J73" s="46"/>
      <c r="K73" s="46"/>
      <c r="L73" s="46"/>
      <c r="M73" s="46"/>
      <c r="N73" s="46"/>
      <c r="O73" s="46"/>
      <c r="P73" s="46"/>
      <c r="Q73" s="46"/>
      <c r="R73" s="46"/>
      <c r="S73" s="46"/>
      <c r="T73" s="46"/>
      <c r="U73" s="46"/>
      <c r="V73" s="46"/>
      <c r="W73" s="47"/>
      <c r="X73" s="47"/>
      <c r="Y73" s="46"/>
      <c r="Z73" s="46"/>
      <c r="AA73" s="46"/>
      <c r="AB73" s="46"/>
      <c r="AC73" s="46"/>
      <c r="AD73" s="46"/>
      <c r="AE73" s="336"/>
      <c r="AF73" s="337"/>
      <c r="AG73" s="338"/>
      <c r="AH73" s="37"/>
    </row>
    <row r="74" spans="2:34" ht="13.5" hidden="1" customHeight="1">
      <c r="B74" s="665"/>
      <c r="C74" s="666"/>
      <c r="D74" s="666"/>
      <c r="E74" s="667"/>
      <c r="F74" s="272"/>
      <c r="G74" s="272"/>
      <c r="H74" s="275"/>
      <c r="I74" s="46"/>
      <c r="J74" s="46"/>
      <c r="K74" s="46"/>
      <c r="L74" s="46"/>
      <c r="M74" s="46"/>
      <c r="N74" s="46"/>
      <c r="O74" s="46"/>
      <c r="P74" s="46"/>
      <c r="Q74" s="46"/>
      <c r="R74" s="46"/>
      <c r="S74" s="46"/>
      <c r="T74" s="46"/>
      <c r="U74" s="46"/>
      <c r="V74" s="46"/>
      <c r="W74" s="47"/>
      <c r="X74" s="47"/>
      <c r="Y74" s="46"/>
      <c r="Z74" s="46"/>
      <c r="AA74" s="46"/>
      <c r="AB74" s="46"/>
      <c r="AC74" s="46"/>
      <c r="AD74" s="46"/>
      <c r="AE74" s="336"/>
      <c r="AF74" s="337"/>
      <c r="AG74" s="338"/>
      <c r="AH74" s="37"/>
    </row>
    <row r="75" spans="2:34" ht="13.5" hidden="1" customHeight="1">
      <c r="B75" s="665"/>
      <c r="C75" s="666"/>
      <c r="D75" s="666"/>
      <c r="E75" s="667"/>
      <c r="F75" s="272"/>
      <c r="G75" s="272"/>
      <c r="H75" s="275"/>
      <c r="I75" s="46"/>
      <c r="J75" s="46"/>
      <c r="K75" s="46"/>
      <c r="L75" s="46"/>
      <c r="M75" s="46"/>
      <c r="N75" s="46"/>
      <c r="O75" s="46"/>
      <c r="P75" s="46"/>
      <c r="Q75" s="46"/>
      <c r="R75" s="46"/>
      <c r="S75" s="46"/>
      <c r="T75" s="46"/>
      <c r="U75" s="46"/>
      <c r="V75" s="46"/>
      <c r="W75" s="47"/>
      <c r="X75" s="47"/>
      <c r="Y75" s="46"/>
      <c r="Z75" s="46"/>
      <c r="AA75" s="46"/>
      <c r="AB75" s="46"/>
      <c r="AC75" s="46"/>
      <c r="AD75" s="46"/>
      <c r="AE75" s="336"/>
      <c r="AF75" s="337"/>
      <c r="AG75" s="338"/>
      <c r="AH75" s="37"/>
    </row>
    <row r="76" spans="2:34" ht="13.5" hidden="1" customHeight="1">
      <c r="B76" s="665"/>
      <c r="C76" s="666"/>
      <c r="D76" s="666"/>
      <c r="E76" s="667"/>
      <c r="F76" s="272"/>
      <c r="G76" s="272"/>
      <c r="H76" s="275"/>
      <c r="I76" s="46"/>
      <c r="J76" s="46"/>
      <c r="K76" s="46"/>
      <c r="L76" s="46"/>
      <c r="M76" s="46"/>
      <c r="N76" s="46"/>
      <c r="O76" s="46"/>
      <c r="P76" s="46"/>
      <c r="Q76" s="46"/>
      <c r="R76" s="46"/>
      <c r="S76" s="46"/>
      <c r="T76" s="46"/>
      <c r="U76" s="46"/>
      <c r="V76" s="46"/>
      <c r="W76" s="47"/>
      <c r="X76" s="47"/>
      <c r="Y76" s="46"/>
      <c r="Z76" s="46"/>
      <c r="AA76" s="46"/>
      <c r="AB76" s="46"/>
      <c r="AC76" s="46"/>
      <c r="AD76" s="46"/>
      <c r="AE76" s="336"/>
      <c r="AF76" s="337"/>
      <c r="AG76" s="338"/>
      <c r="AH76" s="37"/>
    </row>
    <row r="77" spans="2:34" ht="13.5" hidden="1" customHeight="1">
      <c r="B77" s="665"/>
      <c r="C77" s="666"/>
      <c r="D77" s="666"/>
      <c r="E77" s="667"/>
      <c r="F77" s="272"/>
      <c r="G77" s="272"/>
      <c r="H77" s="275"/>
      <c r="I77" s="46"/>
      <c r="J77" s="46"/>
      <c r="K77" s="46"/>
      <c r="L77" s="46"/>
      <c r="M77" s="46"/>
      <c r="N77" s="46"/>
      <c r="O77" s="46"/>
      <c r="P77" s="46"/>
      <c r="Q77" s="46"/>
      <c r="R77" s="46"/>
      <c r="S77" s="46"/>
      <c r="T77" s="46"/>
      <c r="U77" s="46"/>
      <c r="V77" s="46"/>
      <c r="W77" s="47"/>
      <c r="X77" s="47"/>
      <c r="Y77" s="46"/>
      <c r="Z77" s="46"/>
      <c r="AA77" s="46"/>
      <c r="AB77" s="46"/>
      <c r="AC77" s="46"/>
      <c r="AD77" s="46"/>
      <c r="AE77" s="336"/>
      <c r="AF77" s="337"/>
      <c r="AG77" s="338"/>
      <c r="AH77" s="37"/>
    </row>
    <row r="78" spans="2:34" ht="13.5" hidden="1" customHeight="1">
      <c r="B78" s="665"/>
      <c r="C78" s="666"/>
      <c r="D78" s="666"/>
      <c r="E78" s="667"/>
      <c r="F78" s="272"/>
      <c r="G78" s="272"/>
      <c r="H78" s="275"/>
      <c r="I78" s="46"/>
      <c r="J78" s="46"/>
      <c r="K78" s="46"/>
      <c r="L78" s="46"/>
      <c r="M78" s="46"/>
      <c r="N78" s="46"/>
      <c r="O78" s="46"/>
      <c r="P78" s="46"/>
      <c r="Q78" s="46"/>
      <c r="R78" s="46"/>
      <c r="S78" s="46"/>
      <c r="T78" s="46"/>
      <c r="U78" s="46"/>
      <c r="V78" s="46"/>
      <c r="W78" s="47"/>
      <c r="X78" s="47"/>
      <c r="Y78" s="46"/>
      <c r="Z78" s="46"/>
      <c r="AA78" s="46"/>
      <c r="AB78" s="46"/>
      <c r="AC78" s="46"/>
      <c r="AD78" s="46"/>
      <c r="AE78" s="336"/>
      <c r="AF78" s="337"/>
      <c r="AG78" s="338"/>
      <c r="AH78" s="37"/>
    </row>
    <row r="79" spans="2:34" ht="13.5" hidden="1" customHeight="1">
      <c r="B79" s="665"/>
      <c r="C79" s="666"/>
      <c r="D79" s="666"/>
      <c r="E79" s="667"/>
      <c r="F79" s="272"/>
      <c r="G79" s="272"/>
      <c r="H79" s="275"/>
      <c r="I79" s="46"/>
      <c r="J79" s="46"/>
      <c r="K79" s="46"/>
      <c r="L79" s="46"/>
      <c r="M79" s="46"/>
      <c r="N79" s="46"/>
      <c r="O79" s="46"/>
      <c r="P79" s="46"/>
      <c r="Q79" s="46"/>
      <c r="R79" s="46"/>
      <c r="S79" s="46"/>
      <c r="T79" s="46"/>
      <c r="U79" s="46"/>
      <c r="V79" s="46"/>
      <c r="W79" s="47"/>
      <c r="X79" s="47"/>
      <c r="Y79" s="46"/>
      <c r="Z79" s="46"/>
      <c r="AA79" s="46"/>
      <c r="AB79" s="46"/>
      <c r="AC79" s="46"/>
      <c r="AD79" s="46"/>
      <c r="AE79" s="336"/>
      <c r="AF79" s="337"/>
      <c r="AG79" s="338"/>
      <c r="AH79" s="37"/>
    </row>
    <row r="80" spans="2:34" ht="13.5" hidden="1" customHeight="1">
      <c r="B80" s="665"/>
      <c r="C80" s="666"/>
      <c r="D80" s="666"/>
      <c r="E80" s="667"/>
      <c r="F80" s="272"/>
      <c r="G80" s="272"/>
      <c r="H80" s="275"/>
      <c r="I80" s="46"/>
      <c r="J80" s="46"/>
      <c r="K80" s="46"/>
      <c r="L80" s="46"/>
      <c r="M80" s="46"/>
      <c r="N80" s="46"/>
      <c r="O80" s="46"/>
      <c r="P80" s="46"/>
      <c r="Q80" s="46"/>
      <c r="R80" s="46"/>
      <c r="S80" s="46"/>
      <c r="T80" s="46"/>
      <c r="U80" s="46"/>
      <c r="V80" s="46"/>
      <c r="W80" s="47"/>
      <c r="X80" s="47"/>
      <c r="Y80" s="46"/>
      <c r="Z80" s="46"/>
      <c r="AA80" s="46"/>
      <c r="AB80" s="46"/>
      <c r="AC80" s="46"/>
      <c r="AD80" s="46"/>
      <c r="AE80" s="336"/>
      <c r="AF80" s="337"/>
      <c r="AG80" s="338"/>
      <c r="AH80" s="37"/>
    </row>
    <row r="81" spans="2:34" ht="13.5" customHeight="1">
      <c r="B81" s="680" t="s">
        <v>81</v>
      </c>
      <c r="C81" s="662"/>
      <c r="D81" s="662"/>
      <c r="E81" s="662"/>
      <c r="F81" s="272">
        <f>V23*6.25</f>
        <v>18.75</v>
      </c>
      <c r="G81" s="272"/>
      <c r="H81" s="275"/>
      <c r="I81" s="46"/>
      <c r="J81" s="46"/>
      <c r="K81" s="46"/>
      <c r="L81" s="46"/>
      <c r="M81" s="46"/>
      <c r="N81" s="46"/>
      <c r="O81" s="46"/>
      <c r="P81" s="46"/>
      <c r="Q81" s="46"/>
      <c r="R81" s="46"/>
      <c r="S81" s="46"/>
      <c r="T81" s="46"/>
      <c r="U81" s="46"/>
      <c r="V81" s="46"/>
      <c r="W81" s="47"/>
      <c r="X81" s="47"/>
      <c r="Y81" s="46"/>
      <c r="Z81" s="46"/>
      <c r="AA81" s="46"/>
      <c r="AB81" s="46"/>
      <c r="AC81" s="46"/>
      <c r="AD81" s="46"/>
      <c r="AE81" s="336"/>
      <c r="AF81" s="337"/>
      <c r="AG81" s="338"/>
      <c r="AH81" s="37"/>
    </row>
    <row r="82" spans="2:34" ht="13.5" customHeight="1">
      <c r="B82" s="680" t="s">
        <v>180</v>
      </c>
      <c r="C82" s="662"/>
      <c r="D82" s="662"/>
      <c r="E82" s="662"/>
      <c r="F82" s="272">
        <f>U23*18.75</f>
        <v>56.25</v>
      </c>
      <c r="G82" s="272"/>
      <c r="H82" s="275"/>
      <c r="I82" s="46"/>
      <c r="J82" s="46"/>
      <c r="K82" s="46"/>
      <c r="L82" s="46"/>
      <c r="M82" s="46"/>
      <c r="N82" s="46"/>
      <c r="O82" s="46"/>
      <c r="P82" s="46"/>
      <c r="Q82" s="46"/>
      <c r="R82" s="46"/>
      <c r="S82" s="46"/>
      <c r="T82" s="46"/>
      <c r="U82" s="46"/>
      <c r="V82" s="46"/>
      <c r="W82" s="47"/>
      <c r="X82" s="47"/>
      <c r="Y82" s="46"/>
      <c r="Z82" s="46"/>
      <c r="AA82" s="46"/>
      <c r="AB82" s="46"/>
      <c r="AC82" s="46"/>
      <c r="AD82" s="46"/>
      <c r="AE82" s="336"/>
      <c r="AF82" s="337"/>
      <c r="AG82" s="338"/>
      <c r="AH82" s="37"/>
    </row>
    <row r="83" spans="2:34" ht="13.5" customHeight="1">
      <c r="B83" s="661"/>
      <c r="C83" s="662"/>
      <c r="D83" s="662"/>
      <c r="E83" s="662"/>
      <c r="F83" s="275"/>
      <c r="G83" s="275"/>
      <c r="H83" s="275"/>
      <c r="I83" s="46"/>
      <c r="J83" s="46"/>
      <c r="K83" s="46"/>
      <c r="L83" s="46"/>
      <c r="M83" s="46"/>
      <c r="N83" s="46"/>
      <c r="O83" s="46"/>
      <c r="P83" s="46"/>
      <c r="Q83" s="46"/>
      <c r="R83" s="46"/>
      <c r="S83" s="46"/>
      <c r="T83" s="46"/>
      <c r="U83" s="46"/>
      <c r="V83" s="46"/>
      <c r="W83" s="47"/>
      <c r="X83" s="46"/>
      <c r="Y83" s="46"/>
      <c r="Z83" s="46"/>
      <c r="AA83" s="46"/>
      <c r="AB83" s="46"/>
      <c r="AC83" s="46"/>
      <c r="AD83" s="46"/>
      <c r="AE83" s="336"/>
      <c r="AF83" s="337"/>
      <c r="AG83" s="338"/>
      <c r="AH83" s="37"/>
    </row>
    <row r="84" spans="2:34" ht="13.5" customHeight="1">
      <c r="B84" s="663" t="s">
        <v>79</v>
      </c>
      <c r="C84" s="664"/>
      <c r="D84" s="664"/>
      <c r="E84" s="664"/>
      <c r="F84" s="276">
        <f>F23-F25-F81-F82</f>
        <v>1887.5</v>
      </c>
      <c r="G84" s="276">
        <f>G23-G25-G81-G82</f>
        <v>0</v>
      </c>
      <c r="H84" s="276">
        <f>H23-H25-H81-H82</f>
        <v>0</v>
      </c>
      <c r="I84" s="46"/>
      <c r="J84" s="46"/>
      <c r="K84" s="46"/>
      <c r="L84" s="46"/>
      <c r="M84" s="46"/>
      <c r="N84" s="46"/>
      <c r="O84" s="46"/>
      <c r="P84" s="46"/>
      <c r="Q84" s="46"/>
      <c r="R84" s="46"/>
      <c r="S84" s="46"/>
      <c r="T84" s="46"/>
      <c r="U84" s="46"/>
      <c r="V84" s="46"/>
      <c r="W84" s="47"/>
      <c r="X84" s="46"/>
      <c r="Y84" s="46"/>
      <c r="Z84" s="46"/>
      <c r="AA84" s="46"/>
      <c r="AB84" s="46"/>
      <c r="AC84" s="46"/>
      <c r="AD84" s="46"/>
      <c r="AE84" s="336"/>
      <c r="AF84" s="337"/>
      <c r="AG84" s="338"/>
      <c r="AH84" s="37"/>
    </row>
    <row r="85" spans="2:34" ht="13.5" customHeight="1">
      <c r="B85" s="665"/>
      <c r="C85" s="666"/>
      <c r="D85" s="666"/>
      <c r="E85" s="667"/>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336"/>
      <c r="AF85" s="337"/>
      <c r="AG85" s="338"/>
      <c r="AH85" s="37"/>
    </row>
    <row r="86" spans="2:34" ht="13.5" customHeight="1">
      <c r="B86" s="665"/>
      <c r="C86" s="666"/>
      <c r="D86" s="666"/>
      <c r="E86" s="667"/>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336"/>
      <c r="AF86" s="337"/>
      <c r="AG86" s="338"/>
      <c r="AH86" s="37"/>
    </row>
    <row r="87" spans="2:34" ht="13.5" customHeight="1">
      <c r="B87" s="665"/>
      <c r="C87" s="666"/>
      <c r="D87" s="666"/>
      <c r="E87" s="667"/>
      <c r="F87" s="272"/>
      <c r="G87" s="272"/>
      <c r="H87" s="272"/>
      <c r="I87" s="49"/>
      <c r="J87" s="49"/>
      <c r="K87" s="306"/>
      <c r="L87" s="306"/>
      <c r="M87" s="306"/>
      <c r="N87" s="306"/>
      <c r="O87" s="306"/>
      <c r="P87" s="306"/>
      <c r="Q87" s="306"/>
      <c r="R87" s="306"/>
      <c r="S87" s="306"/>
      <c r="T87" s="306"/>
      <c r="U87" s="306"/>
      <c r="V87" s="306"/>
      <c r="W87" s="306"/>
      <c r="X87" s="46"/>
      <c r="Y87" s="46"/>
      <c r="Z87" s="46"/>
      <c r="AA87" s="46"/>
      <c r="AB87" s="46"/>
      <c r="AC87" s="46"/>
      <c r="AD87" s="46"/>
      <c r="AE87" s="336"/>
      <c r="AF87" s="337"/>
      <c r="AG87" s="338"/>
      <c r="AH87" s="37"/>
    </row>
    <row r="88" spans="2:34" ht="13.5" customHeight="1">
      <c r="B88" s="665"/>
      <c r="C88" s="666"/>
      <c r="D88" s="666"/>
      <c r="E88" s="667"/>
      <c r="F88" s="272"/>
      <c r="G88" s="272"/>
      <c r="H88" s="272"/>
      <c r="I88" s="49"/>
      <c r="J88" s="49"/>
      <c r="K88" s="306"/>
      <c r="L88" s="306"/>
      <c r="M88" s="306"/>
      <c r="N88" s="306"/>
      <c r="O88" s="306"/>
      <c r="P88" s="306"/>
      <c r="Q88" s="306"/>
      <c r="R88" s="306"/>
      <c r="S88" s="306"/>
      <c r="T88" s="306"/>
      <c r="U88" s="306"/>
      <c r="V88" s="306"/>
      <c r="W88" s="306"/>
      <c r="X88" s="46"/>
      <c r="Y88" s="46"/>
      <c r="Z88" s="46"/>
      <c r="AA88" s="46"/>
      <c r="AB88" s="46"/>
      <c r="AC88" s="46"/>
      <c r="AD88" s="46"/>
      <c r="AE88" s="336"/>
      <c r="AF88" s="337"/>
      <c r="AG88" s="338"/>
      <c r="AH88" s="37"/>
    </row>
    <row r="89" spans="2:34" ht="13.5" customHeight="1">
      <c r="B89" s="665"/>
      <c r="C89" s="666"/>
      <c r="D89" s="666"/>
      <c r="E89" s="667"/>
      <c r="F89" s="272"/>
      <c r="G89" s="272"/>
      <c r="H89" s="272"/>
      <c r="I89" s="49"/>
      <c r="J89" s="49"/>
      <c r="K89" s="306"/>
      <c r="L89" s="306"/>
      <c r="M89" s="306"/>
      <c r="N89" s="306"/>
      <c r="O89" s="306"/>
      <c r="P89" s="306"/>
      <c r="Q89" s="306"/>
      <c r="R89" s="306"/>
      <c r="S89" s="306"/>
      <c r="T89" s="306"/>
      <c r="U89" s="306"/>
      <c r="V89" s="306"/>
      <c r="W89" s="306"/>
      <c r="X89" s="46"/>
      <c r="Y89" s="46"/>
      <c r="Z89" s="46"/>
      <c r="AA89" s="46"/>
      <c r="AB89" s="46"/>
      <c r="AC89" s="46"/>
      <c r="AD89" s="46"/>
      <c r="AE89" s="336"/>
      <c r="AF89" s="337"/>
      <c r="AG89" s="338"/>
      <c r="AH89" s="37"/>
    </row>
    <row r="90" spans="2:34" ht="13.5" customHeight="1">
      <c r="B90" s="665"/>
      <c r="C90" s="666"/>
      <c r="D90" s="666"/>
      <c r="E90" s="667"/>
      <c r="F90" s="272"/>
      <c r="G90" s="272"/>
      <c r="H90" s="272"/>
      <c r="I90" s="49"/>
      <c r="J90" s="49"/>
      <c r="K90" s="306"/>
      <c r="L90" s="306"/>
      <c r="M90" s="306"/>
      <c r="N90" s="306"/>
      <c r="O90" s="306"/>
      <c r="P90" s="306"/>
      <c r="Q90" s="306"/>
      <c r="R90" s="306"/>
      <c r="S90" s="306"/>
      <c r="T90" s="306"/>
      <c r="U90" s="306"/>
      <c r="V90" s="306"/>
      <c r="W90" s="306"/>
      <c r="X90" s="46"/>
      <c r="Y90" s="46"/>
      <c r="Z90" s="46"/>
      <c r="AA90" s="46"/>
      <c r="AB90" s="46"/>
      <c r="AC90" s="46"/>
      <c r="AD90" s="46"/>
      <c r="AE90" s="336"/>
      <c r="AF90" s="337"/>
      <c r="AG90" s="338"/>
      <c r="AH90" s="37"/>
    </row>
    <row r="91" spans="2:34" ht="13.5" customHeight="1">
      <c r="B91" s="665"/>
      <c r="C91" s="666"/>
      <c r="D91" s="666"/>
      <c r="E91" s="667"/>
      <c r="F91" s="274"/>
      <c r="G91" s="274"/>
      <c r="H91" s="275"/>
      <c r="I91" s="46"/>
      <c r="J91" s="46"/>
      <c r="K91" s="46"/>
      <c r="L91" s="46"/>
      <c r="M91" s="46"/>
      <c r="N91" s="46"/>
      <c r="O91" s="46"/>
      <c r="P91" s="46"/>
      <c r="Q91" s="46"/>
      <c r="R91" s="46"/>
      <c r="S91" s="46"/>
      <c r="T91" s="46"/>
      <c r="U91" s="46"/>
      <c r="V91" s="46"/>
      <c r="W91" s="306"/>
      <c r="X91" s="46"/>
      <c r="Y91" s="46"/>
      <c r="Z91" s="46"/>
      <c r="AA91" s="46"/>
      <c r="AB91" s="46"/>
      <c r="AC91" s="46"/>
      <c r="AD91" s="46"/>
      <c r="AE91" s="336"/>
      <c r="AF91" s="337"/>
      <c r="AG91" s="338"/>
      <c r="AH91" s="37"/>
    </row>
    <row r="92" spans="2:34" ht="13.5" customHeight="1">
      <c r="B92" s="665"/>
      <c r="C92" s="666"/>
      <c r="D92" s="666"/>
      <c r="E92" s="667"/>
      <c r="F92" s="274"/>
      <c r="G92" s="274"/>
      <c r="H92" s="274"/>
      <c r="I92" s="48"/>
      <c r="J92" s="48"/>
      <c r="K92" s="48"/>
      <c r="L92" s="48"/>
      <c r="M92" s="48"/>
      <c r="N92" s="48"/>
      <c r="O92" s="48"/>
      <c r="P92" s="48"/>
      <c r="Q92" s="48"/>
      <c r="R92" s="48"/>
      <c r="S92" s="229"/>
      <c r="T92" s="48"/>
      <c r="U92" s="48"/>
      <c r="V92" s="229"/>
      <c r="W92" s="229"/>
      <c r="X92" s="229"/>
      <c r="Y92" s="48"/>
      <c r="Z92" s="46"/>
      <c r="AA92" s="46"/>
      <c r="AB92" s="46"/>
      <c r="AC92" s="46"/>
      <c r="AD92" s="46"/>
      <c r="AE92" s="336"/>
      <c r="AF92" s="337"/>
      <c r="AG92" s="338"/>
      <c r="AH92" s="37"/>
    </row>
    <row r="93" spans="2:34" ht="13.5" customHeight="1">
      <c r="B93" s="665"/>
      <c r="C93" s="666"/>
      <c r="D93" s="666"/>
      <c r="E93" s="667"/>
      <c r="F93" s="275"/>
      <c r="G93" s="275"/>
      <c r="H93" s="275"/>
      <c r="I93" s="46"/>
      <c r="J93" s="46"/>
      <c r="K93" s="46"/>
      <c r="L93" s="46"/>
      <c r="M93" s="46"/>
      <c r="N93" s="46"/>
      <c r="O93" s="46"/>
      <c r="P93" s="46"/>
      <c r="Q93" s="46"/>
      <c r="R93" s="46"/>
      <c r="S93" s="46"/>
      <c r="T93" s="46"/>
      <c r="U93" s="46"/>
      <c r="V93" s="46"/>
      <c r="W93" s="306"/>
      <c r="X93" s="46"/>
      <c r="Y93" s="46"/>
      <c r="Z93" s="46"/>
      <c r="AA93" s="46"/>
      <c r="AB93" s="46"/>
      <c r="AC93" s="46"/>
      <c r="AD93" s="46"/>
      <c r="AE93" s="336"/>
      <c r="AF93" s="337"/>
      <c r="AG93" s="338"/>
      <c r="AH93" s="37"/>
    </row>
    <row r="94" spans="2:34" ht="13.5" customHeight="1">
      <c r="B94" s="665"/>
      <c r="C94" s="666"/>
      <c r="D94" s="666"/>
      <c r="E94" s="667"/>
      <c r="F94" s="274"/>
      <c r="G94" s="274"/>
      <c r="H94" s="275"/>
      <c r="I94" s="46"/>
      <c r="J94" s="46"/>
      <c r="K94" s="46"/>
      <c r="L94" s="46"/>
      <c r="M94" s="46"/>
      <c r="N94" s="46"/>
      <c r="O94" s="46"/>
      <c r="P94" s="46"/>
      <c r="Q94" s="46"/>
      <c r="R94" s="46"/>
      <c r="S94" s="46"/>
      <c r="T94" s="46"/>
      <c r="U94" s="46"/>
      <c r="V94" s="46"/>
      <c r="W94" s="306"/>
      <c r="X94" s="46"/>
      <c r="Y94" s="46"/>
      <c r="Z94" s="46"/>
      <c r="AA94" s="46"/>
      <c r="AB94" s="46"/>
      <c r="AC94" s="46"/>
      <c r="AD94" s="46"/>
      <c r="AE94" s="336"/>
      <c r="AF94" s="337"/>
      <c r="AG94" s="338"/>
      <c r="AH94" s="37"/>
    </row>
    <row r="95" spans="2:34" ht="13.5" customHeight="1">
      <c r="B95" s="665"/>
      <c r="C95" s="666"/>
      <c r="D95" s="666"/>
      <c r="E95" s="667"/>
      <c r="F95" s="274"/>
      <c r="G95" s="274"/>
      <c r="H95" s="275"/>
      <c r="I95" s="46"/>
      <c r="J95" s="46"/>
      <c r="K95" s="46"/>
      <c r="L95" s="46"/>
      <c r="M95" s="46"/>
      <c r="N95" s="46"/>
      <c r="O95" s="46"/>
      <c r="P95" s="46"/>
      <c r="Q95" s="46"/>
      <c r="R95" s="46"/>
      <c r="S95" s="46"/>
      <c r="T95" s="46"/>
      <c r="U95" s="46"/>
      <c r="V95" s="46"/>
      <c r="W95" s="306"/>
      <c r="X95" s="46"/>
      <c r="Y95" s="46"/>
      <c r="Z95" s="46"/>
      <c r="AA95" s="46"/>
      <c r="AB95" s="46"/>
      <c r="AC95" s="46"/>
      <c r="AD95" s="46"/>
      <c r="AE95" s="336"/>
      <c r="AF95" s="337"/>
      <c r="AG95" s="338"/>
      <c r="AH95" s="37"/>
    </row>
    <row r="96" spans="2:34" ht="13.5" customHeight="1">
      <c r="B96" s="665"/>
      <c r="C96" s="666"/>
      <c r="D96" s="666"/>
      <c r="E96" s="667"/>
      <c r="F96" s="274"/>
      <c r="G96" s="274"/>
      <c r="H96" s="275"/>
      <c r="I96" s="46"/>
      <c r="J96" s="46"/>
      <c r="K96" s="46"/>
      <c r="L96" s="46"/>
      <c r="M96" s="46"/>
      <c r="N96" s="46"/>
      <c r="O96" s="46"/>
      <c r="P96" s="46"/>
      <c r="Q96" s="46"/>
      <c r="R96" s="46"/>
      <c r="S96" s="46"/>
      <c r="T96" s="46"/>
      <c r="U96" s="46"/>
      <c r="V96" s="46"/>
      <c r="W96" s="306"/>
      <c r="X96" s="46"/>
      <c r="Y96" s="46"/>
      <c r="Z96" s="46"/>
      <c r="AA96" s="46"/>
      <c r="AB96" s="46"/>
      <c r="AC96" s="46"/>
      <c r="AD96" s="46"/>
      <c r="AE96" s="336"/>
      <c r="AF96" s="337"/>
      <c r="AG96" s="338"/>
      <c r="AH96" s="37"/>
    </row>
    <row r="97" spans="1:1547" ht="13.5" customHeight="1">
      <c r="B97" s="665"/>
      <c r="C97" s="666"/>
      <c r="D97" s="666"/>
      <c r="E97" s="667"/>
      <c r="F97" s="277"/>
      <c r="G97" s="277"/>
      <c r="H97" s="278"/>
      <c r="I97" s="232"/>
      <c r="J97" s="232"/>
      <c r="K97" s="232"/>
      <c r="L97" s="232"/>
      <c r="M97" s="232"/>
      <c r="N97" s="232"/>
      <c r="O97" s="232"/>
      <c r="P97" s="232"/>
      <c r="Q97" s="232"/>
      <c r="R97" s="232"/>
      <c r="S97" s="232"/>
      <c r="T97" s="232"/>
      <c r="U97" s="232"/>
      <c r="V97" s="232"/>
      <c r="W97" s="81"/>
      <c r="X97" s="232"/>
      <c r="Y97" s="232"/>
      <c r="Z97" s="232"/>
      <c r="AA97" s="232"/>
      <c r="AB97" s="232"/>
      <c r="AC97" s="232"/>
      <c r="AD97" s="232"/>
      <c r="AE97" s="336"/>
      <c r="AF97" s="337"/>
      <c r="AG97" s="338"/>
      <c r="AH97" s="37"/>
    </row>
    <row r="98" spans="1:1547" ht="13.5" customHeight="1">
      <c r="B98" s="665"/>
      <c r="C98" s="666"/>
      <c r="D98" s="666"/>
      <c r="E98" s="667"/>
      <c r="F98" s="277"/>
      <c r="G98" s="277"/>
      <c r="H98" s="278"/>
      <c r="I98" s="232"/>
      <c r="J98" s="232"/>
      <c r="K98" s="232"/>
      <c r="L98" s="232"/>
      <c r="M98" s="232"/>
      <c r="N98" s="232"/>
      <c r="O98" s="232"/>
      <c r="P98" s="232"/>
      <c r="Q98" s="232"/>
      <c r="R98" s="232"/>
      <c r="S98" s="232"/>
      <c r="T98" s="232"/>
      <c r="U98" s="232"/>
      <c r="V98" s="232"/>
      <c r="W98" s="81"/>
      <c r="X98" s="232"/>
      <c r="Y98" s="232"/>
      <c r="Z98" s="232"/>
      <c r="AA98" s="232"/>
      <c r="AB98" s="232"/>
      <c r="AC98" s="232"/>
      <c r="AD98" s="232"/>
      <c r="AE98" s="336"/>
      <c r="AF98" s="337"/>
      <c r="AG98" s="338"/>
      <c r="AH98" s="37"/>
    </row>
    <row r="99" spans="1:1547" ht="13.5" customHeight="1">
      <c r="B99" s="665"/>
      <c r="C99" s="666"/>
      <c r="D99" s="666"/>
      <c r="E99" s="667"/>
      <c r="F99" s="277"/>
      <c r="G99" s="277"/>
      <c r="H99" s="278"/>
      <c r="I99" s="232"/>
      <c r="J99" s="232"/>
      <c r="K99" s="232"/>
      <c r="L99" s="232"/>
      <c r="M99" s="232"/>
      <c r="N99" s="232"/>
      <c r="O99" s="232"/>
      <c r="P99" s="232"/>
      <c r="Q99" s="232"/>
      <c r="R99" s="232"/>
      <c r="S99" s="232"/>
      <c r="T99" s="232"/>
      <c r="U99" s="232"/>
      <c r="V99" s="232"/>
      <c r="W99" s="81"/>
      <c r="X99" s="232"/>
      <c r="Y99" s="232"/>
      <c r="Z99" s="232"/>
      <c r="AA99" s="232"/>
      <c r="AB99" s="232"/>
      <c r="AC99" s="232"/>
      <c r="AD99" s="232"/>
      <c r="AE99" s="336"/>
      <c r="AF99" s="337"/>
      <c r="AG99" s="338"/>
      <c r="AH99" s="37"/>
    </row>
    <row r="100" spans="1:1547" ht="13.5" customHeight="1">
      <c r="B100" s="665"/>
      <c r="C100" s="666"/>
      <c r="D100" s="666"/>
      <c r="E100" s="667"/>
      <c r="F100" s="277"/>
      <c r="G100" s="277"/>
      <c r="H100" s="278"/>
      <c r="I100" s="232"/>
      <c r="J100" s="232"/>
      <c r="K100" s="232"/>
      <c r="L100" s="232"/>
      <c r="M100" s="232"/>
      <c r="N100" s="232"/>
      <c r="O100" s="232"/>
      <c r="P100" s="232"/>
      <c r="Q100" s="232"/>
      <c r="R100" s="232"/>
      <c r="S100" s="232"/>
      <c r="T100" s="232"/>
      <c r="U100" s="232"/>
      <c r="V100" s="232"/>
      <c r="W100" s="81"/>
      <c r="X100" s="232"/>
      <c r="Y100" s="232"/>
      <c r="Z100" s="232"/>
      <c r="AA100" s="232"/>
      <c r="AB100" s="232"/>
      <c r="AC100" s="232"/>
      <c r="AD100" s="232"/>
      <c r="AE100" s="336"/>
      <c r="AF100" s="337"/>
      <c r="AG100" s="338"/>
      <c r="AH100" s="37"/>
    </row>
    <row r="101" spans="1:1547" ht="13.5" customHeight="1">
      <c r="B101" s="665"/>
      <c r="C101" s="666"/>
      <c r="D101" s="666"/>
      <c r="E101" s="667"/>
      <c r="F101" s="277"/>
      <c r="G101" s="277"/>
      <c r="H101" s="278"/>
      <c r="I101" s="232"/>
      <c r="J101" s="232"/>
      <c r="K101" s="232"/>
      <c r="L101" s="232"/>
      <c r="M101" s="232"/>
      <c r="N101" s="232"/>
      <c r="O101" s="232"/>
      <c r="P101" s="232"/>
      <c r="Q101" s="232"/>
      <c r="R101" s="232"/>
      <c r="S101" s="232"/>
      <c r="T101" s="232"/>
      <c r="U101" s="232"/>
      <c r="V101" s="232"/>
      <c r="W101" s="81"/>
      <c r="X101" s="232"/>
      <c r="Y101" s="232"/>
      <c r="Z101" s="232"/>
      <c r="AA101" s="232"/>
      <c r="AB101" s="232"/>
      <c r="AC101" s="232"/>
      <c r="AD101" s="232"/>
      <c r="AE101" s="336"/>
      <c r="AF101" s="337"/>
      <c r="AG101" s="338"/>
      <c r="AH101" s="37"/>
    </row>
    <row r="102" spans="1:1547" ht="13.5" customHeight="1">
      <c r="B102" s="665"/>
      <c r="C102" s="666"/>
      <c r="D102" s="666"/>
      <c r="E102" s="667"/>
      <c r="F102" s="272"/>
      <c r="G102" s="272"/>
      <c r="H102" s="272"/>
      <c r="I102" s="49"/>
      <c r="J102" s="49"/>
      <c r="K102" s="306"/>
      <c r="L102" s="306"/>
      <c r="M102" s="306"/>
      <c r="N102" s="306"/>
      <c r="O102" s="306"/>
      <c r="P102" s="306"/>
      <c r="Q102" s="306"/>
      <c r="R102" s="306"/>
      <c r="S102" s="306"/>
      <c r="T102" s="306"/>
      <c r="U102" s="306"/>
      <c r="V102" s="306"/>
      <c r="W102" s="306"/>
      <c r="X102" s="46"/>
      <c r="Y102" s="46"/>
      <c r="Z102" s="46"/>
      <c r="AA102" s="46"/>
      <c r="AB102" s="46"/>
      <c r="AC102" s="46"/>
      <c r="AD102" s="46"/>
      <c r="AE102" s="336"/>
      <c r="AF102" s="337"/>
      <c r="AG102" s="338"/>
      <c r="AH102" s="37"/>
    </row>
    <row r="103" spans="1:1547" ht="13.5" customHeight="1">
      <c r="B103" s="665"/>
      <c r="C103" s="666"/>
      <c r="D103" s="666"/>
      <c r="E103" s="667"/>
      <c r="F103" s="274"/>
      <c r="G103" s="275"/>
      <c r="H103" s="275"/>
      <c r="I103" s="46"/>
      <c r="J103" s="46"/>
      <c r="K103" s="46"/>
      <c r="L103" s="46"/>
      <c r="M103" s="46"/>
      <c r="N103" s="46"/>
      <c r="O103" s="46"/>
      <c r="P103" s="46"/>
      <c r="Q103" s="46"/>
      <c r="R103" s="46"/>
      <c r="S103" s="46"/>
      <c r="T103" s="46"/>
      <c r="U103" s="46"/>
      <c r="V103" s="46"/>
      <c r="W103" s="306"/>
      <c r="X103" s="46"/>
      <c r="Y103" s="46"/>
      <c r="Z103" s="46"/>
      <c r="AA103" s="46"/>
      <c r="AB103" s="46"/>
      <c r="AC103" s="46"/>
      <c r="AD103" s="46"/>
      <c r="AE103" s="336"/>
      <c r="AF103" s="337"/>
      <c r="AG103" s="338"/>
      <c r="AH103" s="37"/>
    </row>
    <row r="104" spans="1:1547" ht="13.5" customHeight="1">
      <c r="B104" s="665"/>
      <c r="C104" s="666"/>
      <c r="D104" s="666"/>
      <c r="E104" s="667"/>
      <c r="F104" s="274"/>
      <c r="G104" s="274"/>
      <c r="H104" s="275"/>
      <c r="I104" s="46"/>
      <c r="J104" s="46"/>
      <c r="K104" s="46"/>
      <c r="L104" s="46"/>
      <c r="M104" s="46"/>
      <c r="N104" s="46"/>
      <c r="O104" s="46"/>
      <c r="P104" s="46"/>
      <c r="Q104" s="46"/>
      <c r="R104" s="46"/>
      <c r="S104" s="46"/>
      <c r="T104" s="46"/>
      <c r="U104" s="46"/>
      <c r="V104" s="46"/>
      <c r="W104" s="306"/>
      <c r="X104" s="46"/>
      <c r="Y104" s="46"/>
      <c r="Z104" s="46"/>
      <c r="AA104" s="46"/>
      <c r="AB104" s="46"/>
      <c r="AC104" s="46"/>
      <c r="AD104" s="46"/>
      <c r="AE104" s="336"/>
      <c r="AF104" s="337"/>
      <c r="AG104" s="338"/>
      <c r="AH104" s="37"/>
    </row>
    <row r="105" spans="1:1547" ht="13.5" customHeight="1">
      <c r="B105" s="665"/>
      <c r="C105" s="666"/>
      <c r="D105" s="666"/>
      <c r="E105" s="667"/>
      <c r="F105" s="281"/>
      <c r="G105" s="274"/>
      <c r="H105" s="275"/>
      <c r="I105" s="46"/>
      <c r="J105" s="46"/>
      <c r="K105" s="46"/>
      <c r="L105" s="46"/>
      <c r="M105" s="46"/>
      <c r="N105" s="46"/>
      <c r="O105" s="46"/>
      <c r="P105" s="46"/>
      <c r="Q105" s="46"/>
      <c r="R105" s="46"/>
      <c r="S105" s="46"/>
      <c r="T105" s="46"/>
      <c r="U105" s="46"/>
      <c r="V105" s="46"/>
      <c r="W105" s="306"/>
      <c r="X105" s="46"/>
      <c r="Y105" s="46"/>
      <c r="Z105" s="46"/>
      <c r="AA105" s="46"/>
      <c r="AB105" s="46"/>
      <c r="AC105" s="46"/>
      <c r="AD105" s="46"/>
      <c r="AE105" s="336"/>
      <c r="AF105" s="337"/>
      <c r="AG105" s="338"/>
      <c r="AH105" s="37"/>
    </row>
    <row r="106" spans="1:1547" ht="13.5" customHeight="1" thickBot="1">
      <c r="B106" s="668"/>
      <c r="C106" s="669"/>
      <c r="D106" s="669"/>
      <c r="E106" s="670"/>
      <c r="F106" s="279"/>
      <c r="G106" s="279"/>
      <c r="H106" s="280"/>
      <c r="I106" s="44"/>
      <c r="J106" s="44"/>
      <c r="K106" s="44"/>
      <c r="L106" s="44"/>
      <c r="M106" s="44"/>
      <c r="N106" s="44"/>
      <c r="O106" s="44"/>
      <c r="P106" s="44"/>
      <c r="Q106" s="44"/>
      <c r="R106" s="44"/>
      <c r="S106" s="44"/>
      <c r="T106" s="44"/>
      <c r="U106" s="44"/>
      <c r="V106" s="44"/>
      <c r="W106" s="45"/>
      <c r="X106" s="44"/>
      <c r="Y106" s="44"/>
      <c r="Z106" s="44"/>
      <c r="AA106" s="44"/>
      <c r="AB106" s="44"/>
      <c r="AC106" s="44"/>
      <c r="AD106" s="44"/>
      <c r="AE106" s="336"/>
      <c r="AF106" s="337"/>
      <c r="AG106" s="338"/>
      <c r="AH106" s="37"/>
    </row>
    <row r="107" spans="1:1547" ht="13.5" customHeight="1" thickBot="1">
      <c r="B107" s="674"/>
      <c r="C107" s="675"/>
      <c r="D107" s="675"/>
      <c r="E107" s="676"/>
      <c r="F107" s="311">
        <f t="shared" ref="F107:Y107" si="1">F92</f>
        <v>0</v>
      </c>
      <c r="G107" s="42">
        <f t="shared" si="1"/>
        <v>0</v>
      </c>
      <c r="H107" s="42">
        <f t="shared" si="1"/>
        <v>0</v>
      </c>
      <c r="I107" s="42">
        <f t="shared" si="1"/>
        <v>0</v>
      </c>
      <c r="J107" s="42">
        <f t="shared" si="1"/>
        <v>0</v>
      </c>
      <c r="K107" s="42">
        <f t="shared" si="1"/>
        <v>0</v>
      </c>
      <c r="L107" s="42">
        <f t="shared" si="1"/>
        <v>0</v>
      </c>
      <c r="M107" s="42">
        <f t="shared" si="1"/>
        <v>0</v>
      </c>
      <c r="N107" s="42">
        <f t="shared" si="1"/>
        <v>0</v>
      </c>
      <c r="O107" s="42">
        <f t="shared" si="1"/>
        <v>0</v>
      </c>
      <c r="P107" s="42">
        <f t="shared" si="1"/>
        <v>0</v>
      </c>
      <c r="Q107" s="42">
        <f t="shared" si="1"/>
        <v>0</v>
      </c>
      <c r="R107" s="42">
        <f t="shared" si="1"/>
        <v>0</v>
      </c>
      <c r="S107" s="43">
        <f t="shared" si="1"/>
        <v>0</v>
      </c>
      <c r="T107" s="42">
        <f t="shared" si="1"/>
        <v>0</v>
      </c>
      <c r="U107" s="42">
        <f t="shared" si="1"/>
        <v>0</v>
      </c>
      <c r="V107" s="43">
        <f t="shared" si="1"/>
        <v>0</v>
      </c>
      <c r="W107" s="43">
        <f t="shared" si="1"/>
        <v>0</v>
      </c>
      <c r="X107" s="43">
        <f t="shared" si="1"/>
        <v>0</v>
      </c>
      <c r="Y107" s="42">
        <f t="shared" si="1"/>
        <v>0</v>
      </c>
      <c r="Z107" s="41"/>
      <c r="AA107" s="41"/>
      <c r="AB107" s="41"/>
      <c r="AC107" s="41"/>
      <c r="AD107" s="41"/>
      <c r="AE107" s="40"/>
      <c r="AF107" s="39"/>
      <c r="AG107" s="38"/>
      <c r="AH107" s="37"/>
    </row>
    <row r="108" spans="1:1547" ht="19.5" thickBot="1">
      <c r="B108" s="677"/>
      <c r="C108" s="678"/>
      <c r="D108" s="678"/>
      <c r="E108" s="679"/>
      <c r="F108" s="36">
        <f>F107</f>
        <v>0</v>
      </c>
      <c r="G108" s="36">
        <f>G107</f>
        <v>0</v>
      </c>
      <c r="H108" s="709" t="s">
        <v>77</v>
      </c>
      <c r="I108" s="710"/>
      <c r="J108" s="710"/>
      <c r="K108" s="35">
        <v>5</v>
      </c>
      <c r="L108" s="711" t="s">
        <v>76</v>
      </c>
      <c r="M108" s="712"/>
      <c r="N108" s="712"/>
      <c r="O108" s="712"/>
      <c r="P108" s="713"/>
      <c r="Q108" s="34">
        <f t="shared" ref="Q108:X108" si="2">Q107</f>
        <v>0</v>
      </c>
      <c r="R108" s="34">
        <f t="shared" si="2"/>
        <v>0</v>
      </c>
      <c r="S108" s="34">
        <f t="shared" si="2"/>
        <v>0</v>
      </c>
      <c r="T108" s="34">
        <f t="shared" si="2"/>
        <v>0</v>
      </c>
      <c r="U108" s="34">
        <f t="shared" si="2"/>
        <v>0</v>
      </c>
      <c r="V108" s="34">
        <f t="shared" si="2"/>
        <v>0</v>
      </c>
      <c r="W108" s="34">
        <f t="shared" si="2"/>
        <v>0</v>
      </c>
      <c r="X108" s="34">
        <f t="shared" si="2"/>
        <v>0</v>
      </c>
      <c r="Y108" s="33"/>
      <c r="Z108" s="33"/>
      <c r="AA108" s="33"/>
      <c r="AB108" s="706"/>
      <c r="AC108" s="707"/>
      <c r="AD108" s="707"/>
      <c r="AE108" s="707"/>
      <c r="AF108" s="707"/>
      <c r="AG108" s="708"/>
      <c r="AH108" s="31"/>
    </row>
    <row r="109" spans="1:1547" s="30" customFormat="1" ht="13.5" customHeight="1" thickTop="1">
      <c r="A109" s="28"/>
      <c r="B109" s="671"/>
      <c r="C109" s="672"/>
      <c r="D109" s="672"/>
      <c r="E109" s="673"/>
      <c r="J109" s="28"/>
      <c r="K109" s="28"/>
      <c r="L109" s="28"/>
      <c r="M109" s="28"/>
      <c r="AE109" s="32"/>
      <c r="AF109" s="32"/>
      <c r="AG109" s="32"/>
      <c r="AH109" s="31"/>
      <c r="IW109" s="28"/>
      <c r="IX109" s="28"/>
      <c r="IY109" s="28"/>
      <c r="IZ109" s="28"/>
      <c r="JA109" s="28"/>
      <c r="JB109" s="28"/>
      <c r="JC109" s="28"/>
      <c r="JD109" s="28"/>
      <c r="JE109" s="28"/>
      <c r="JF109" s="28"/>
      <c r="JG109" s="28"/>
      <c r="JH109" s="28"/>
      <c r="JI109" s="28"/>
      <c r="JJ109" s="28"/>
      <c r="JK109" s="28"/>
      <c r="JL109" s="28"/>
      <c r="JM109" s="28"/>
      <c r="JN109" s="28"/>
      <c r="JO109" s="28"/>
      <c r="JP109" s="28"/>
      <c r="JQ109" s="28"/>
      <c r="JR109" s="28"/>
      <c r="JS109" s="28"/>
      <c r="JT109" s="28"/>
      <c r="JU109" s="28"/>
      <c r="JV109" s="28"/>
      <c r="JW109" s="28"/>
      <c r="JX109" s="28"/>
      <c r="JY109" s="28"/>
      <c r="JZ109" s="28"/>
      <c r="KA109" s="28"/>
      <c r="KB109" s="28"/>
      <c r="KC109" s="28"/>
      <c r="KD109" s="28"/>
      <c r="KE109" s="28"/>
      <c r="KF109" s="28"/>
      <c r="KG109" s="28"/>
      <c r="KH109" s="28"/>
      <c r="KI109" s="28"/>
      <c r="KJ109" s="28"/>
      <c r="KK109" s="28"/>
      <c r="KL109" s="28"/>
      <c r="KM109" s="28"/>
      <c r="KN109" s="28"/>
      <c r="KO109" s="28"/>
      <c r="KP109" s="28"/>
      <c r="KQ109" s="28"/>
      <c r="KR109" s="28"/>
      <c r="KS109" s="28"/>
      <c r="KT109" s="28"/>
      <c r="KU109" s="28"/>
      <c r="KV109" s="28"/>
      <c r="KW109" s="28"/>
      <c r="KX109" s="28"/>
      <c r="KY109" s="28"/>
      <c r="KZ109" s="28"/>
      <c r="LA109" s="28"/>
      <c r="LB109" s="28"/>
      <c r="LC109" s="28"/>
      <c r="LD109" s="28"/>
      <c r="LE109" s="28"/>
      <c r="LF109" s="28"/>
      <c r="LG109" s="28"/>
      <c r="LH109" s="28"/>
      <c r="LI109" s="28"/>
      <c r="LJ109" s="28"/>
      <c r="LK109" s="28"/>
      <c r="LL109" s="28"/>
      <c r="LM109" s="28"/>
      <c r="LN109" s="28"/>
      <c r="LO109" s="28"/>
      <c r="LP109" s="28"/>
      <c r="LQ109" s="28"/>
      <c r="LR109" s="28"/>
      <c r="LS109" s="28"/>
      <c r="LT109" s="28"/>
      <c r="LU109" s="28"/>
      <c r="LV109" s="28"/>
      <c r="LW109" s="28"/>
      <c r="LX109" s="28"/>
      <c r="LY109" s="28"/>
      <c r="LZ109" s="28"/>
      <c r="MA109" s="28"/>
      <c r="MB109" s="28"/>
      <c r="MC109" s="28"/>
      <c r="MD109" s="28"/>
      <c r="ME109" s="28"/>
      <c r="MF109" s="28"/>
      <c r="MG109" s="28"/>
      <c r="MH109" s="28"/>
      <c r="MI109" s="28"/>
      <c r="MJ109" s="28"/>
      <c r="MK109" s="28"/>
      <c r="ML109" s="28"/>
      <c r="MM109" s="28"/>
      <c r="MN109" s="28"/>
      <c r="MO109" s="28"/>
      <c r="MP109" s="28"/>
      <c r="MQ109" s="28"/>
      <c r="MR109" s="28"/>
      <c r="MS109" s="28"/>
      <c r="MT109" s="28"/>
      <c r="MU109" s="28"/>
      <c r="MV109" s="28"/>
      <c r="MW109" s="28"/>
      <c r="MX109" s="28"/>
      <c r="MY109" s="28"/>
      <c r="MZ109" s="28"/>
      <c r="NA109" s="28"/>
      <c r="NB109" s="28"/>
      <c r="NC109" s="28"/>
      <c r="ND109" s="28"/>
      <c r="NE109" s="28"/>
      <c r="NF109" s="28"/>
      <c r="NG109" s="28"/>
      <c r="NH109" s="28"/>
      <c r="NI109" s="28"/>
      <c r="NJ109" s="28"/>
      <c r="NK109" s="28"/>
      <c r="NL109" s="28"/>
      <c r="NM109" s="28"/>
      <c r="NN109" s="28"/>
      <c r="NO109" s="28"/>
      <c r="NP109" s="28"/>
      <c r="NQ109" s="28"/>
      <c r="NR109" s="28"/>
      <c r="NS109" s="28"/>
      <c r="NT109" s="28"/>
      <c r="NU109" s="28"/>
      <c r="NV109" s="28"/>
      <c r="NW109" s="28"/>
      <c r="NX109" s="28"/>
      <c r="NY109" s="28"/>
      <c r="NZ109" s="28"/>
      <c r="OA109" s="28"/>
      <c r="OB109" s="28"/>
      <c r="OC109" s="28"/>
      <c r="OD109" s="28"/>
      <c r="OE109" s="28"/>
      <c r="OF109" s="28"/>
      <c r="OG109" s="28"/>
      <c r="OH109" s="28"/>
      <c r="OI109" s="28"/>
      <c r="OJ109" s="28"/>
      <c r="OK109" s="28"/>
      <c r="OL109" s="28"/>
      <c r="OM109" s="28"/>
      <c r="ON109" s="28"/>
      <c r="OO109" s="28"/>
      <c r="OP109" s="28"/>
      <c r="OQ109" s="28"/>
      <c r="OR109" s="28"/>
      <c r="OS109" s="28"/>
      <c r="OT109" s="28"/>
      <c r="OU109" s="28"/>
      <c r="OV109" s="28"/>
      <c r="OW109" s="28"/>
      <c r="OX109" s="28"/>
      <c r="OY109" s="28"/>
      <c r="OZ109" s="28"/>
      <c r="PA109" s="28"/>
      <c r="PB109" s="28"/>
      <c r="PC109" s="28"/>
      <c r="PD109" s="28"/>
      <c r="PE109" s="28"/>
      <c r="PF109" s="28"/>
      <c r="PG109" s="28"/>
      <c r="PH109" s="28"/>
      <c r="PI109" s="28"/>
      <c r="PJ109" s="28"/>
      <c r="PK109" s="28"/>
      <c r="PL109" s="28"/>
      <c r="PM109" s="28"/>
      <c r="PN109" s="28"/>
      <c r="PO109" s="28"/>
      <c r="PP109" s="28"/>
      <c r="PQ109" s="28"/>
      <c r="PR109" s="28"/>
      <c r="PS109" s="28"/>
      <c r="PT109" s="28"/>
      <c r="PU109" s="28"/>
      <c r="PV109" s="28"/>
      <c r="PW109" s="28"/>
      <c r="PX109" s="28"/>
      <c r="PY109" s="28"/>
      <c r="PZ109" s="28"/>
      <c r="QA109" s="28"/>
      <c r="QB109" s="28"/>
      <c r="QC109" s="28"/>
      <c r="QD109" s="28"/>
      <c r="QE109" s="28"/>
      <c r="QF109" s="28"/>
      <c r="QG109" s="28"/>
      <c r="QH109" s="28"/>
      <c r="QI109" s="28"/>
      <c r="QJ109" s="28"/>
      <c r="QK109" s="28"/>
      <c r="QL109" s="28"/>
      <c r="QM109" s="28"/>
      <c r="QN109" s="28"/>
      <c r="QO109" s="28"/>
      <c r="QP109" s="28"/>
      <c r="QQ109" s="28"/>
      <c r="QR109" s="28"/>
      <c r="QS109" s="28"/>
      <c r="QT109" s="28"/>
      <c r="QU109" s="28"/>
      <c r="QV109" s="28"/>
      <c r="QW109" s="28"/>
      <c r="QX109" s="28"/>
      <c r="QY109" s="28"/>
      <c r="QZ109" s="28"/>
      <c r="RA109" s="28"/>
      <c r="RB109" s="28"/>
      <c r="RC109" s="28"/>
      <c r="RD109" s="28"/>
      <c r="RE109" s="28"/>
      <c r="RF109" s="28"/>
      <c r="RG109" s="28"/>
      <c r="RH109" s="28"/>
      <c r="RI109" s="28"/>
      <c r="RJ109" s="28"/>
      <c r="RK109" s="28"/>
      <c r="RL109" s="28"/>
      <c r="RM109" s="28"/>
      <c r="RN109" s="28"/>
      <c r="RO109" s="28"/>
      <c r="RP109" s="28"/>
      <c r="RQ109" s="28"/>
      <c r="RR109" s="28"/>
      <c r="RS109" s="28"/>
      <c r="RT109" s="28"/>
      <c r="RU109" s="28"/>
      <c r="RV109" s="28"/>
      <c r="RW109" s="28"/>
      <c r="RX109" s="28"/>
      <c r="RY109" s="28"/>
      <c r="RZ109" s="28"/>
      <c r="SA109" s="28"/>
      <c r="SB109" s="28"/>
      <c r="SC109" s="28"/>
      <c r="SD109" s="28"/>
      <c r="SE109" s="28"/>
      <c r="SF109" s="28"/>
      <c r="SG109" s="28"/>
      <c r="SH109" s="28"/>
      <c r="SI109" s="28"/>
      <c r="SJ109" s="28"/>
      <c r="SK109" s="28"/>
      <c r="SL109" s="28"/>
      <c r="SM109" s="28"/>
      <c r="SN109" s="28"/>
      <c r="SO109" s="28"/>
      <c r="SP109" s="28"/>
      <c r="SQ109" s="28"/>
      <c r="SR109" s="28"/>
      <c r="SS109" s="28"/>
      <c r="ST109" s="28"/>
      <c r="SU109" s="28"/>
      <c r="SV109" s="28"/>
      <c r="SW109" s="28"/>
      <c r="SX109" s="28"/>
      <c r="SY109" s="28"/>
      <c r="SZ109" s="28"/>
      <c r="TA109" s="28"/>
      <c r="TB109" s="28"/>
      <c r="TC109" s="28"/>
      <c r="TD109" s="28"/>
      <c r="TE109" s="28"/>
      <c r="TF109" s="28"/>
      <c r="TG109" s="28"/>
      <c r="TH109" s="28"/>
      <c r="TI109" s="28"/>
      <c r="TJ109" s="28"/>
      <c r="TK109" s="28"/>
      <c r="TL109" s="28"/>
      <c r="TM109" s="28"/>
      <c r="TN109" s="28"/>
      <c r="TO109" s="28"/>
      <c r="TP109" s="28"/>
      <c r="TQ109" s="28"/>
      <c r="TR109" s="28"/>
      <c r="TS109" s="28"/>
      <c r="TT109" s="28"/>
      <c r="TU109" s="28"/>
      <c r="TV109" s="28"/>
      <c r="TW109" s="28"/>
      <c r="TX109" s="28"/>
      <c r="TY109" s="28"/>
      <c r="TZ109" s="28"/>
      <c r="UA109" s="28"/>
      <c r="UB109" s="28"/>
      <c r="UC109" s="28"/>
      <c r="UD109" s="28"/>
      <c r="UE109" s="28"/>
      <c r="UF109" s="28"/>
      <c r="UG109" s="28"/>
      <c r="UH109" s="28"/>
      <c r="UI109" s="28"/>
      <c r="UJ109" s="28"/>
      <c r="UK109" s="28"/>
      <c r="UL109" s="28"/>
      <c r="UM109" s="28"/>
      <c r="UN109" s="28"/>
      <c r="UO109" s="28"/>
      <c r="UP109" s="28"/>
      <c r="UQ109" s="28"/>
      <c r="UR109" s="28"/>
      <c r="US109" s="28"/>
      <c r="UT109" s="28"/>
      <c r="UU109" s="28"/>
      <c r="UV109" s="28"/>
      <c r="UW109" s="28"/>
      <c r="UX109" s="28"/>
      <c r="UY109" s="28"/>
      <c r="UZ109" s="28"/>
      <c r="VA109" s="28"/>
      <c r="VB109" s="28"/>
      <c r="VC109" s="28"/>
      <c r="VD109" s="28"/>
      <c r="VE109" s="28"/>
      <c r="VF109" s="28"/>
      <c r="VG109" s="28"/>
      <c r="VH109" s="28"/>
      <c r="VI109" s="28"/>
      <c r="VJ109" s="28"/>
      <c r="VK109" s="28"/>
      <c r="VL109" s="28"/>
      <c r="VM109" s="28"/>
      <c r="VN109" s="28"/>
      <c r="VO109" s="28"/>
      <c r="VP109" s="28"/>
      <c r="VQ109" s="28"/>
      <c r="VR109" s="28"/>
      <c r="VS109" s="28"/>
      <c r="VT109" s="28"/>
      <c r="VU109" s="28"/>
      <c r="VV109" s="28"/>
      <c r="VW109" s="28"/>
      <c r="VX109" s="28"/>
      <c r="VY109" s="28"/>
      <c r="VZ109" s="28"/>
      <c r="WA109" s="28"/>
      <c r="WB109" s="28"/>
      <c r="WC109" s="28"/>
      <c r="WD109" s="28"/>
      <c r="WE109" s="28"/>
      <c r="WF109" s="28"/>
      <c r="WG109" s="28"/>
      <c r="WH109" s="28"/>
      <c r="WI109" s="28"/>
      <c r="WJ109" s="28"/>
      <c r="WK109" s="28"/>
      <c r="WL109" s="28"/>
      <c r="WM109" s="28"/>
      <c r="WN109" s="28"/>
      <c r="WO109" s="28"/>
      <c r="WP109" s="28"/>
      <c r="WQ109" s="28"/>
      <c r="WR109" s="28"/>
      <c r="WS109" s="28"/>
      <c r="WT109" s="28"/>
      <c r="WU109" s="28"/>
      <c r="WV109" s="28"/>
      <c r="WW109" s="28"/>
      <c r="WX109" s="28"/>
      <c r="WY109" s="28"/>
      <c r="WZ109" s="28"/>
      <c r="XA109" s="28"/>
      <c r="XB109" s="28"/>
      <c r="XC109" s="28"/>
      <c r="XD109" s="28"/>
      <c r="XE109" s="28"/>
      <c r="XF109" s="28"/>
      <c r="XG109" s="28"/>
      <c r="XH109" s="28"/>
      <c r="XI109" s="28"/>
      <c r="XJ109" s="28"/>
      <c r="XK109" s="28"/>
      <c r="XL109" s="28"/>
      <c r="XM109" s="28"/>
      <c r="XN109" s="28"/>
      <c r="XO109" s="28"/>
      <c r="XP109" s="28"/>
      <c r="XQ109" s="28"/>
      <c r="XR109" s="28"/>
      <c r="XS109" s="28"/>
      <c r="XT109" s="28"/>
      <c r="XU109" s="28"/>
      <c r="XV109" s="28"/>
      <c r="XW109" s="28"/>
      <c r="XX109" s="28"/>
      <c r="XY109" s="28"/>
      <c r="XZ109" s="28"/>
      <c r="YA109" s="28"/>
      <c r="YB109" s="28"/>
      <c r="YC109" s="28"/>
      <c r="YD109" s="28"/>
      <c r="YE109" s="28"/>
      <c r="YF109" s="28"/>
      <c r="YG109" s="28"/>
      <c r="YH109" s="28"/>
      <c r="YI109" s="28"/>
      <c r="YJ109" s="28"/>
      <c r="YK109" s="28"/>
      <c r="YL109" s="28"/>
      <c r="YM109" s="28"/>
      <c r="YN109" s="28"/>
      <c r="YO109" s="28"/>
      <c r="YP109" s="28"/>
      <c r="YQ109" s="28"/>
      <c r="YR109" s="28"/>
      <c r="YS109" s="28"/>
      <c r="YT109" s="28"/>
      <c r="YU109" s="28"/>
      <c r="YV109" s="28"/>
      <c r="YW109" s="28"/>
      <c r="YX109" s="28"/>
      <c r="YY109" s="28"/>
      <c r="YZ109" s="28"/>
      <c r="ZA109" s="28"/>
      <c r="ZB109" s="28"/>
      <c r="ZC109" s="28"/>
      <c r="ZD109" s="28"/>
      <c r="ZE109" s="28"/>
      <c r="ZF109" s="28"/>
      <c r="ZG109" s="28"/>
      <c r="ZH109" s="28"/>
      <c r="ZI109" s="28"/>
      <c r="ZJ109" s="28"/>
      <c r="ZK109" s="28"/>
      <c r="ZL109" s="28"/>
      <c r="ZM109" s="28"/>
      <c r="ZN109" s="28"/>
      <c r="ZO109" s="28"/>
      <c r="ZP109" s="28"/>
      <c r="ZQ109" s="28"/>
      <c r="ZR109" s="28"/>
      <c r="ZS109" s="28"/>
      <c r="ZT109" s="28"/>
      <c r="ZU109" s="28"/>
      <c r="ZV109" s="28"/>
      <c r="ZW109" s="28"/>
      <c r="ZX109" s="28"/>
      <c r="ZY109" s="28"/>
      <c r="ZZ109" s="28"/>
      <c r="AAA109" s="28"/>
      <c r="AAB109" s="28"/>
      <c r="AAC109" s="28"/>
      <c r="AAD109" s="28"/>
      <c r="AAE109" s="28"/>
      <c r="AAF109" s="28"/>
      <c r="AAG109" s="28"/>
      <c r="AAH109" s="28"/>
      <c r="AAI109" s="28"/>
      <c r="AAJ109" s="28"/>
      <c r="AAK109" s="28"/>
      <c r="AAL109" s="28"/>
      <c r="AAM109" s="28"/>
      <c r="AAN109" s="28"/>
      <c r="AAO109" s="28"/>
      <c r="AAP109" s="28"/>
      <c r="AAQ109" s="28"/>
      <c r="AAR109" s="28"/>
      <c r="AAS109" s="28"/>
      <c r="AAT109" s="28"/>
      <c r="AAU109" s="28"/>
      <c r="AAV109" s="28"/>
      <c r="AAW109" s="28"/>
      <c r="AAX109" s="28"/>
      <c r="AAY109" s="28"/>
      <c r="AAZ109" s="28"/>
      <c r="ABA109" s="28"/>
      <c r="ABB109" s="28"/>
      <c r="ABC109" s="28"/>
      <c r="ABD109" s="28"/>
      <c r="ABE109" s="28"/>
      <c r="ABF109" s="28"/>
      <c r="ABG109" s="28"/>
      <c r="ABH109" s="28"/>
      <c r="ABI109" s="28"/>
      <c r="ABJ109" s="28"/>
      <c r="ABK109" s="28"/>
      <c r="ABL109" s="28"/>
      <c r="ABM109" s="28"/>
      <c r="ABN109" s="28"/>
      <c r="ABO109" s="28"/>
      <c r="ABP109" s="28"/>
      <c r="ABQ109" s="28"/>
      <c r="ABR109" s="28"/>
      <c r="ABS109" s="28"/>
      <c r="ABT109" s="28"/>
      <c r="ABU109" s="28"/>
      <c r="ABV109" s="28"/>
      <c r="ABW109" s="28"/>
      <c r="ABX109" s="28"/>
      <c r="ABY109" s="28"/>
      <c r="ABZ109" s="28"/>
      <c r="ACA109" s="28"/>
      <c r="ACB109" s="28"/>
      <c r="ACC109" s="28"/>
      <c r="ACD109" s="28"/>
      <c r="ACE109" s="28"/>
      <c r="ACF109" s="28"/>
      <c r="ACG109" s="28"/>
      <c r="ACH109" s="28"/>
      <c r="ACI109" s="28"/>
      <c r="ACJ109" s="28"/>
      <c r="ACK109" s="28"/>
      <c r="ACL109" s="28"/>
      <c r="ACM109" s="28"/>
      <c r="ACN109" s="28"/>
      <c r="ACO109" s="28"/>
      <c r="ACP109" s="28"/>
      <c r="ACQ109" s="28"/>
      <c r="ACR109" s="28"/>
      <c r="ACS109" s="28"/>
      <c r="ACT109" s="28"/>
      <c r="ACU109" s="28"/>
      <c r="ACV109" s="28"/>
      <c r="ACW109" s="28"/>
      <c r="ACX109" s="28"/>
      <c r="ACY109" s="28"/>
      <c r="ACZ109" s="28"/>
      <c r="ADA109" s="28"/>
      <c r="ADB109" s="28"/>
      <c r="ADC109" s="28"/>
      <c r="ADD109" s="28"/>
      <c r="ADE109" s="28"/>
      <c r="ADF109" s="28"/>
      <c r="ADG109" s="28"/>
      <c r="ADH109" s="28"/>
      <c r="ADI109" s="28"/>
      <c r="ADJ109" s="28"/>
      <c r="ADK109" s="28"/>
      <c r="ADL109" s="28"/>
      <c r="ADM109" s="28"/>
      <c r="ADN109" s="28"/>
      <c r="ADO109" s="28"/>
      <c r="ADP109" s="28"/>
      <c r="ADQ109" s="28"/>
      <c r="ADR109" s="28"/>
      <c r="ADS109" s="28"/>
      <c r="ADT109" s="28"/>
      <c r="ADU109" s="28"/>
      <c r="ADV109" s="28"/>
      <c r="ADW109" s="28"/>
      <c r="ADX109" s="28"/>
      <c r="ADY109" s="28"/>
      <c r="ADZ109" s="28"/>
      <c r="AEA109" s="28"/>
      <c r="AEB109" s="28"/>
      <c r="AEC109" s="28"/>
      <c r="AED109" s="28"/>
      <c r="AEE109" s="28"/>
      <c r="AEF109" s="28"/>
      <c r="AEG109" s="28"/>
      <c r="AEH109" s="28"/>
      <c r="AEI109" s="28"/>
      <c r="AEJ109" s="28"/>
      <c r="AEK109" s="28"/>
      <c r="AEL109" s="28"/>
      <c r="AEM109" s="28"/>
      <c r="AEN109" s="28"/>
      <c r="AEO109" s="28"/>
      <c r="AEP109" s="28"/>
      <c r="AEQ109" s="28"/>
      <c r="AER109" s="28"/>
      <c r="AES109" s="28"/>
      <c r="AET109" s="28"/>
      <c r="AEU109" s="28"/>
      <c r="AEV109" s="28"/>
      <c r="AEW109" s="28"/>
      <c r="AEX109" s="28"/>
      <c r="AEY109" s="28"/>
      <c r="AEZ109" s="28"/>
      <c r="AFA109" s="28"/>
      <c r="AFB109" s="28"/>
      <c r="AFC109" s="28"/>
      <c r="AFD109" s="28"/>
      <c r="AFE109" s="28"/>
      <c r="AFF109" s="28"/>
      <c r="AFG109" s="28"/>
      <c r="AFH109" s="28"/>
      <c r="AFI109" s="28"/>
      <c r="AFJ109" s="28"/>
      <c r="AFK109" s="28"/>
      <c r="AFL109" s="28"/>
      <c r="AFM109" s="28"/>
      <c r="AFN109" s="28"/>
      <c r="AFO109" s="28"/>
      <c r="AFP109" s="28"/>
      <c r="AFQ109" s="28"/>
      <c r="AFR109" s="28"/>
      <c r="AFS109" s="28"/>
      <c r="AFT109" s="28"/>
      <c r="AFU109" s="28"/>
      <c r="AFV109" s="28"/>
      <c r="AFW109" s="28"/>
      <c r="AFX109" s="28"/>
      <c r="AFY109" s="28"/>
      <c r="AFZ109" s="28"/>
      <c r="AGA109" s="28"/>
      <c r="AGB109" s="28"/>
      <c r="AGC109" s="28"/>
      <c r="AGD109" s="28"/>
      <c r="AGE109" s="28"/>
      <c r="AGF109" s="28"/>
      <c r="AGG109" s="28"/>
      <c r="AGH109" s="28"/>
      <c r="AGI109" s="28"/>
      <c r="AGJ109" s="28"/>
      <c r="AGK109" s="28"/>
      <c r="AGL109" s="28"/>
      <c r="AGM109" s="28"/>
      <c r="AGN109" s="28"/>
      <c r="AGO109" s="28"/>
      <c r="AGP109" s="28"/>
      <c r="AGQ109" s="28"/>
      <c r="AGR109" s="28"/>
      <c r="AGS109" s="28"/>
      <c r="AGT109" s="28"/>
      <c r="AGU109" s="28"/>
      <c r="AGV109" s="28"/>
      <c r="AGW109" s="28"/>
      <c r="AGX109" s="28"/>
      <c r="AGY109" s="28"/>
      <c r="AGZ109" s="28"/>
      <c r="AHA109" s="28"/>
      <c r="AHB109" s="28"/>
      <c r="AHC109" s="28"/>
      <c r="AHD109" s="28"/>
      <c r="AHE109" s="28"/>
      <c r="AHF109" s="28"/>
      <c r="AHG109" s="28"/>
      <c r="AHH109" s="28"/>
      <c r="AHI109" s="28"/>
      <c r="AHJ109" s="28"/>
      <c r="AHK109" s="28"/>
      <c r="AHL109" s="28"/>
      <c r="AHM109" s="28"/>
      <c r="AHN109" s="28"/>
      <c r="AHO109" s="28"/>
      <c r="AHP109" s="28"/>
      <c r="AHQ109" s="28"/>
      <c r="AHR109" s="28"/>
      <c r="AHS109" s="28"/>
      <c r="AHT109" s="28"/>
      <c r="AHU109" s="28"/>
      <c r="AHV109" s="28"/>
      <c r="AHW109" s="28"/>
      <c r="AHX109" s="28"/>
      <c r="AHY109" s="28"/>
      <c r="AHZ109" s="28"/>
      <c r="AIA109" s="28"/>
      <c r="AIB109" s="28"/>
      <c r="AIC109" s="28"/>
      <c r="AID109" s="28"/>
      <c r="AIE109" s="28"/>
      <c r="AIF109" s="28"/>
      <c r="AIG109" s="28"/>
      <c r="AIH109" s="28"/>
      <c r="AII109" s="28"/>
      <c r="AIJ109" s="28"/>
      <c r="AIK109" s="28"/>
      <c r="AIL109" s="28"/>
      <c r="AIM109" s="28"/>
      <c r="AIN109" s="28"/>
      <c r="AIO109" s="28"/>
      <c r="AIP109" s="28"/>
      <c r="AIQ109" s="28"/>
      <c r="AIR109" s="28"/>
      <c r="AIS109" s="28"/>
      <c r="AIT109" s="28"/>
      <c r="AIU109" s="28"/>
      <c r="AIV109" s="28"/>
      <c r="AIW109" s="28"/>
      <c r="AIX109" s="28"/>
      <c r="AIY109" s="28"/>
      <c r="AIZ109" s="28"/>
      <c r="AJA109" s="28"/>
      <c r="AJB109" s="28"/>
      <c r="AJC109" s="28"/>
      <c r="AJD109" s="28"/>
      <c r="AJE109" s="28"/>
      <c r="AJF109" s="28"/>
      <c r="AJG109" s="28"/>
      <c r="AJH109" s="28"/>
      <c r="AJI109" s="28"/>
      <c r="AJJ109" s="28"/>
      <c r="AJK109" s="28"/>
      <c r="AJL109" s="28"/>
      <c r="AJM109" s="28"/>
      <c r="AJN109" s="28"/>
      <c r="AJO109" s="28"/>
      <c r="AJP109" s="28"/>
      <c r="AJQ109" s="28"/>
      <c r="AJR109" s="28"/>
      <c r="AJS109" s="28"/>
      <c r="AJT109" s="28"/>
      <c r="AJU109" s="28"/>
      <c r="AJV109" s="28"/>
      <c r="AJW109" s="28"/>
      <c r="AJX109" s="28"/>
      <c r="AJY109" s="28"/>
      <c r="AJZ109" s="28"/>
      <c r="AKA109" s="28"/>
      <c r="AKB109" s="28"/>
      <c r="AKC109" s="28"/>
      <c r="AKD109" s="28"/>
      <c r="AKE109" s="28"/>
      <c r="AKF109" s="28"/>
      <c r="AKG109" s="28"/>
      <c r="AKH109" s="28"/>
      <c r="AKI109" s="28"/>
      <c r="AKJ109" s="28"/>
      <c r="AKK109" s="28"/>
      <c r="AKL109" s="28"/>
      <c r="AKM109" s="28"/>
      <c r="AKN109" s="28"/>
      <c r="AKO109" s="28"/>
      <c r="AKP109" s="28"/>
      <c r="AKQ109" s="28"/>
      <c r="AKR109" s="28"/>
      <c r="AKS109" s="28"/>
      <c r="AKT109" s="28"/>
      <c r="AKU109" s="28"/>
      <c r="AKV109" s="28"/>
      <c r="AKW109" s="28"/>
      <c r="AKX109" s="28"/>
      <c r="AKY109" s="28"/>
      <c r="AKZ109" s="28"/>
      <c r="ALA109" s="28"/>
      <c r="ALB109" s="28"/>
      <c r="ALC109" s="28"/>
      <c r="ALD109" s="28"/>
      <c r="ALE109" s="28"/>
      <c r="ALF109" s="28"/>
      <c r="ALG109" s="28"/>
      <c r="ALH109" s="28"/>
      <c r="ALI109" s="28"/>
      <c r="ALJ109" s="28"/>
      <c r="ALK109" s="28"/>
      <c r="ALL109" s="28"/>
      <c r="ALM109" s="28"/>
      <c r="ALN109" s="28"/>
      <c r="ALO109" s="28"/>
      <c r="ALP109" s="28"/>
      <c r="ALQ109" s="28"/>
      <c r="ALR109" s="28"/>
      <c r="ALS109" s="28"/>
      <c r="ALT109" s="28"/>
      <c r="ALU109" s="28"/>
      <c r="ALV109" s="28"/>
      <c r="ALW109" s="28"/>
      <c r="ALX109" s="28"/>
      <c r="ALY109" s="28"/>
      <c r="ALZ109" s="28"/>
      <c r="AMA109" s="28"/>
      <c r="AMB109" s="28"/>
      <c r="AMC109" s="28"/>
      <c r="AMD109" s="28"/>
      <c r="AME109" s="28"/>
      <c r="AMF109" s="28"/>
      <c r="AMG109" s="28"/>
      <c r="AMH109" s="28"/>
      <c r="AMI109" s="28"/>
      <c r="AMJ109" s="28"/>
      <c r="AMK109" s="28"/>
      <c r="AML109" s="28"/>
      <c r="AMM109" s="28"/>
      <c r="AMN109" s="28"/>
      <c r="AMO109" s="28"/>
      <c r="AMP109" s="28"/>
      <c r="AMQ109" s="28"/>
      <c r="AMR109" s="28"/>
      <c r="AMS109" s="28"/>
      <c r="AMT109" s="28"/>
      <c r="AMU109" s="28"/>
      <c r="AMV109" s="28"/>
      <c r="AMW109" s="28"/>
      <c r="AMX109" s="28"/>
      <c r="AMY109" s="28"/>
      <c r="AMZ109" s="28"/>
      <c r="ANA109" s="28"/>
      <c r="ANB109" s="28"/>
      <c r="ANC109" s="28"/>
      <c r="AND109" s="28"/>
      <c r="ANE109" s="28"/>
      <c r="ANF109" s="28"/>
      <c r="ANG109" s="28"/>
      <c r="ANH109" s="28"/>
      <c r="ANI109" s="28"/>
      <c r="ANJ109" s="28"/>
      <c r="ANK109" s="28"/>
      <c r="ANL109" s="28"/>
      <c r="ANM109" s="28"/>
      <c r="ANN109" s="28"/>
      <c r="ANO109" s="28"/>
      <c r="ANP109" s="28"/>
      <c r="ANQ109" s="28"/>
      <c r="ANR109" s="28"/>
      <c r="ANS109" s="28"/>
      <c r="ANT109" s="28"/>
      <c r="ANU109" s="28"/>
      <c r="ANV109" s="28"/>
      <c r="ANW109" s="28"/>
      <c r="ANX109" s="28"/>
      <c r="ANY109" s="28"/>
      <c r="ANZ109" s="28"/>
      <c r="AOA109" s="28"/>
      <c r="AOB109" s="28"/>
      <c r="AOC109" s="28"/>
      <c r="AOD109" s="28"/>
      <c r="AOE109" s="28"/>
      <c r="AOF109" s="28"/>
      <c r="AOG109" s="28"/>
      <c r="AOH109" s="28"/>
      <c r="AOI109" s="28"/>
      <c r="AOJ109" s="28"/>
      <c r="AOK109" s="28"/>
      <c r="AOL109" s="28"/>
      <c r="AOM109" s="28"/>
      <c r="AON109" s="28"/>
      <c r="AOO109" s="28"/>
      <c r="AOP109" s="28"/>
      <c r="AOQ109" s="28"/>
      <c r="AOR109" s="28"/>
      <c r="AOS109" s="28"/>
      <c r="AOT109" s="28"/>
      <c r="AOU109" s="28"/>
      <c r="AOV109" s="28"/>
      <c r="AOW109" s="28"/>
      <c r="AOX109" s="28"/>
      <c r="AOY109" s="28"/>
      <c r="AOZ109" s="28"/>
      <c r="APA109" s="28"/>
      <c r="APB109" s="28"/>
      <c r="APC109" s="28"/>
      <c r="APD109" s="28"/>
      <c r="APE109" s="28"/>
      <c r="APF109" s="28"/>
      <c r="APG109" s="28"/>
      <c r="APH109" s="28"/>
      <c r="API109" s="28"/>
      <c r="APJ109" s="28"/>
      <c r="APK109" s="28"/>
      <c r="APL109" s="28"/>
      <c r="APM109" s="28"/>
      <c r="APN109" s="28"/>
      <c r="APO109" s="28"/>
      <c r="APP109" s="28"/>
      <c r="APQ109" s="28"/>
      <c r="APR109" s="28"/>
      <c r="APS109" s="28"/>
      <c r="APT109" s="28"/>
      <c r="APU109" s="28"/>
      <c r="APV109" s="28"/>
      <c r="APW109" s="28"/>
      <c r="APX109" s="28"/>
      <c r="APY109" s="28"/>
      <c r="APZ109" s="28"/>
      <c r="AQA109" s="28"/>
      <c r="AQB109" s="28"/>
      <c r="AQC109" s="28"/>
      <c r="AQD109" s="28"/>
      <c r="AQE109" s="28"/>
      <c r="AQF109" s="28"/>
      <c r="AQG109" s="28"/>
      <c r="AQH109" s="28"/>
      <c r="AQI109" s="28"/>
      <c r="AQJ109" s="28"/>
      <c r="AQK109" s="28"/>
      <c r="AQL109" s="28"/>
      <c r="AQM109" s="28"/>
      <c r="AQN109" s="28"/>
      <c r="AQO109" s="28"/>
      <c r="AQP109" s="28"/>
      <c r="AQQ109" s="28"/>
      <c r="AQR109" s="28"/>
      <c r="AQS109" s="28"/>
      <c r="AQT109" s="28"/>
      <c r="AQU109" s="28"/>
      <c r="AQV109" s="28"/>
      <c r="AQW109" s="28"/>
      <c r="AQX109" s="28"/>
      <c r="AQY109" s="28"/>
      <c r="AQZ109" s="28"/>
      <c r="ARA109" s="28"/>
      <c r="ARB109" s="28"/>
      <c r="ARC109" s="28"/>
      <c r="ARD109" s="28"/>
      <c r="ARE109" s="28"/>
      <c r="ARF109" s="28"/>
      <c r="ARG109" s="28"/>
      <c r="ARH109" s="28"/>
      <c r="ARI109" s="28"/>
      <c r="ARJ109" s="28"/>
      <c r="ARK109" s="28"/>
      <c r="ARL109" s="28"/>
      <c r="ARM109" s="28"/>
      <c r="ARN109" s="28"/>
      <c r="ARO109" s="28"/>
      <c r="ARP109" s="28"/>
      <c r="ARQ109" s="28"/>
      <c r="ARR109" s="28"/>
      <c r="ARS109" s="28"/>
      <c r="ART109" s="28"/>
      <c r="ARU109" s="28"/>
      <c r="ARV109" s="28"/>
      <c r="ARW109" s="28"/>
      <c r="ARX109" s="28"/>
      <c r="ARY109" s="28"/>
      <c r="ARZ109" s="28"/>
      <c r="ASA109" s="28"/>
      <c r="ASB109" s="28"/>
      <c r="ASC109" s="28"/>
      <c r="ASD109" s="28"/>
      <c r="ASE109" s="28"/>
      <c r="ASF109" s="28"/>
      <c r="ASG109" s="28"/>
      <c r="ASH109" s="28"/>
      <c r="ASI109" s="28"/>
      <c r="ASJ109" s="28"/>
      <c r="ASK109" s="28"/>
      <c r="ASL109" s="28"/>
      <c r="ASM109" s="28"/>
      <c r="ASN109" s="28"/>
      <c r="ASO109" s="28"/>
      <c r="ASP109" s="28"/>
      <c r="ASQ109" s="28"/>
      <c r="ASR109" s="28"/>
      <c r="ASS109" s="28"/>
      <c r="AST109" s="28"/>
      <c r="ASU109" s="28"/>
      <c r="ASV109" s="28"/>
      <c r="ASW109" s="28"/>
      <c r="ASX109" s="28"/>
      <c r="ASY109" s="28"/>
      <c r="ASZ109" s="28"/>
      <c r="ATA109" s="28"/>
      <c r="ATB109" s="28"/>
      <c r="ATC109" s="28"/>
      <c r="ATD109" s="28"/>
      <c r="ATE109" s="28"/>
      <c r="ATF109" s="28"/>
      <c r="ATG109" s="28"/>
      <c r="ATH109" s="28"/>
      <c r="ATI109" s="28"/>
      <c r="ATJ109" s="28"/>
      <c r="ATK109" s="28"/>
      <c r="ATL109" s="28"/>
      <c r="ATM109" s="28"/>
      <c r="ATN109" s="28"/>
      <c r="ATO109" s="28"/>
      <c r="ATP109" s="28"/>
      <c r="ATQ109" s="28"/>
      <c r="ATR109" s="28"/>
      <c r="ATS109" s="28"/>
      <c r="ATT109" s="28"/>
      <c r="ATU109" s="28"/>
      <c r="ATV109" s="28"/>
      <c r="ATW109" s="28"/>
      <c r="ATX109" s="28"/>
      <c r="ATY109" s="28"/>
      <c r="ATZ109" s="28"/>
      <c r="AUA109" s="28"/>
      <c r="AUB109" s="28"/>
      <c r="AUC109" s="28"/>
      <c r="AUD109" s="28"/>
      <c r="AUE109" s="28"/>
      <c r="AUF109" s="28"/>
      <c r="AUG109" s="28"/>
      <c r="AUH109" s="28"/>
      <c r="AUI109" s="28"/>
      <c r="AUJ109" s="28"/>
      <c r="AUK109" s="28"/>
      <c r="AUL109" s="28"/>
      <c r="AUM109" s="28"/>
      <c r="AUN109" s="28"/>
      <c r="AUO109" s="28"/>
      <c r="AUP109" s="28"/>
      <c r="AUQ109" s="28"/>
      <c r="AUR109" s="28"/>
      <c r="AUS109" s="28"/>
      <c r="AUT109" s="28"/>
      <c r="AUU109" s="28"/>
      <c r="AUV109" s="28"/>
      <c r="AUW109" s="28"/>
      <c r="AUX109" s="28"/>
      <c r="AUY109" s="28"/>
      <c r="AUZ109" s="28"/>
      <c r="AVA109" s="28"/>
      <c r="AVB109" s="28"/>
      <c r="AVC109" s="28"/>
      <c r="AVD109" s="28"/>
      <c r="AVE109" s="28"/>
      <c r="AVF109" s="28"/>
      <c r="AVG109" s="28"/>
      <c r="AVH109" s="28"/>
      <c r="AVI109" s="28"/>
      <c r="AVJ109" s="28"/>
      <c r="AVK109" s="28"/>
      <c r="AVL109" s="28"/>
      <c r="AVM109" s="28"/>
      <c r="AVN109" s="28"/>
      <c r="AVO109" s="28"/>
      <c r="AVP109" s="28"/>
      <c r="AVQ109" s="28"/>
      <c r="AVR109" s="28"/>
      <c r="AVS109" s="28"/>
      <c r="AVT109" s="28"/>
      <c r="AVU109" s="28"/>
      <c r="AVV109" s="28"/>
      <c r="AVW109" s="28"/>
      <c r="AVX109" s="28"/>
      <c r="AVY109" s="28"/>
      <c r="AVZ109" s="28"/>
      <c r="AWA109" s="28"/>
      <c r="AWB109" s="28"/>
      <c r="AWC109" s="28"/>
      <c r="AWD109" s="28"/>
      <c r="AWE109" s="28"/>
      <c r="AWF109" s="28"/>
      <c r="AWG109" s="28"/>
      <c r="AWH109" s="28"/>
      <c r="AWI109" s="28"/>
      <c r="AWJ109" s="28"/>
      <c r="AWK109" s="28"/>
      <c r="AWL109" s="28"/>
      <c r="AWM109" s="28"/>
      <c r="AWN109" s="28"/>
      <c r="AWO109" s="28"/>
      <c r="AWP109" s="28"/>
      <c r="AWQ109" s="28"/>
      <c r="AWR109" s="28"/>
      <c r="AWS109" s="28"/>
      <c r="AWT109" s="28"/>
      <c r="AWU109" s="28"/>
      <c r="AWV109" s="28"/>
      <c r="AWW109" s="28"/>
      <c r="AWX109" s="28"/>
      <c r="AWY109" s="28"/>
      <c r="AWZ109" s="28"/>
      <c r="AXA109" s="28"/>
      <c r="AXB109" s="28"/>
      <c r="AXC109" s="28"/>
      <c r="AXD109" s="28"/>
      <c r="AXE109" s="28"/>
      <c r="AXF109" s="28"/>
      <c r="AXG109" s="28"/>
      <c r="AXH109" s="28"/>
      <c r="AXI109" s="28"/>
      <c r="AXJ109" s="28"/>
      <c r="AXK109" s="28"/>
      <c r="AXL109" s="28"/>
      <c r="AXM109" s="28"/>
      <c r="AXN109" s="28"/>
      <c r="AXO109" s="28"/>
      <c r="AXP109" s="28"/>
      <c r="AXQ109" s="28"/>
      <c r="AXR109" s="28"/>
      <c r="AXS109" s="28"/>
      <c r="AXT109" s="28"/>
      <c r="AXU109" s="28"/>
      <c r="AXV109" s="28"/>
      <c r="AXW109" s="28"/>
      <c r="AXX109" s="28"/>
      <c r="AXY109" s="28"/>
      <c r="AXZ109" s="28"/>
      <c r="AYA109" s="28"/>
      <c r="AYB109" s="28"/>
      <c r="AYC109" s="28"/>
      <c r="AYD109" s="28"/>
      <c r="AYE109" s="28"/>
      <c r="AYF109" s="28"/>
      <c r="AYG109" s="28"/>
      <c r="AYH109" s="28"/>
      <c r="AYI109" s="28"/>
      <c r="AYJ109" s="28"/>
      <c r="AYK109" s="28"/>
      <c r="AYL109" s="28"/>
      <c r="AYM109" s="28"/>
      <c r="AYN109" s="28"/>
      <c r="AYO109" s="28"/>
      <c r="AYP109" s="28"/>
      <c r="AYQ109" s="28"/>
      <c r="AYR109" s="28"/>
      <c r="AYS109" s="28"/>
      <c r="AYT109" s="28"/>
      <c r="AYU109" s="28"/>
      <c r="AYV109" s="28"/>
      <c r="AYW109" s="28"/>
      <c r="AYX109" s="28"/>
      <c r="AYY109" s="28"/>
      <c r="AYZ109" s="28"/>
      <c r="AZA109" s="28"/>
      <c r="AZB109" s="28"/>
      <c r="AZC109" s="28"/>
      <c r="AZD109" s="28"/>
      <c r="AZE109" s="28"/>
      <c r="AZF109" s="28"/>
      <c r="AZG109" s="28"/>
      <c r="AZH109" s="28"/>
      <c r="AZI109" s="28"/>
      <c r="AZJ109" s="28"/>
      <c r="AZK109" s="28"/>
      <c r="AZL109" s="28"/>
      <c r="AZM109" s="28"/>
      <c r="AZN109" s="28"/>
      <c r="AZO109" s="28"/>
      <c r="AZP109" s="28"/>
      <c r="AZQ109" s="28"/>
      <c r="AZR109" s="28"/>
      <c r="AZS109" s="28"/>
      <c r="AZT109" s="28"/>
      <c r="AZU109" s="28"/>
      <c r="AZV109" s="28"/>
      <c r="AZW109" s="28"/>
      <c r="AZX109" s="28"/>
      <c r="AZY109" s="28"/>
      <c r="AZZ109" s="28"/>
      <c r="BAA109" s="28"/>
      <c r="BAB109" s="28"/>
      <c r="BAC109" s="28"/>
      <c r="BAD109" s="28"/>
      <c r="BAE109" s="28"/>
      <c r="BAF109" s="28"/>
      <c r="BAG109" s="28"/>
      <c r="BAH109" s="28"/>
      <c r="BAI109" s="28"/>
      <c r="BAJ109" s="28"/>
      <c r="BAK109" s="28"/>
      <c r="BAL109" s="28"/>
      <c r="BAM109" s="28"/>
      <c r="BAN109" s="28"/>
      <c r="BAO109" s="28"/>
      <c r="BAP109" s="28"/>
      <c r="BAQ109" s="28"/>
      <c r="BAR109" s="28"/>
      <c r="BAS109" s="28"/>
      <c r="BAT109" s="28"/>
      <c r="BAU109" s="28"/>
      <c r="BAV109" s="28"/>
      <c r="BAW109" s="28"/>
      <c r="BAX109" s="28"/>
      <c r="BAY109" s="28"/>
      <c r="BAZ109" s="28"/>
      <c r="BBA109" s="28"/>
      <c r="BBB109" s="28"/>
      <c r="BBC109" s="28"/>
      <c r="BBD109" s="28"/>
      <c r="BBE109" s="28"/>
      <c r="BBF109" s="28"/>
      <c r="BBG109" s="28"/>
      <c r="BBH109" s="28"/>
      <c r="BBI109" s="28"/>
      <c r="BBJ109" s="28"/>
      <c r="BBK109" s="28"/>
      <c r="BBL109" s="28"/>
      <c r="BBM109" s="28"/>
      <c r="BBN109" s="28"/>
      <c r="BBO109" s="28"/>
      <c r="BBP109" s="28"/>
      <c r="BBQ109" s="28"/>
      <c r="BBR109" s="28"/>
      <c r="BBS109" s="28"/>
      <c r="BBT109" s="28"/>
      <c r="BBU109" s="28"/>
      <c r="BBV109" s="28"/>
      <c r="BBW109" s="28"/>
      <c r="BBX109" s="28"/>
      <c r="BBY109" s="28"/>
      <c r="BBZ109" s="28"/>
      <c r="BCA109" s="28"/>
      <c r="BCB109" s="28"/>
      <c r="BCC109" s="28"/>
      <c r="BCD109" s="28"/>
      <c r="BCE109" s="28"/>
      <c r="BCF109" s="28"/>
      <c r="BCG109" s="28"/>
      <c r="BCH109" s="28"/>
      <c r="BCI109" s="28"/>
      <c r="BCJ109" s="28"/>
      <c r="BCK109" s="28"/>
      <c r="BCL109" s="28"/>
      <c r="BCM109" s="28"/>
      <c r="BCN109" s="28"/>
      <c r="BCO109" s="28"/>
      <c r="BCP109" s="28"/>
      <c r="BCQ109" s="28"/>
      <c r="BCR109" s="28"/>
      <c r="BCS109" s="28"/>
      <c r="BCT109" s="28"/>
      <c r="BCU109" s="28"/>
      <c r="BCV109" s="28"/>
      <c r="BCW109" s="28"/>
      <c r="BCX109" s="28"/>
      <c r="BCY109" s="28"/>
      <c r="BCZ109" s="28"/>
      <c r="BDA109" s="28"/>
      <c r="BDB109" s="28"/>
      <c r="BDC109" s="28"/>
      <c r="BDD109" s="28"/>
      <c r="BDE109" s="28"/>
      <c r="BDF109" s="28"/>
      <c r="BDG109" s="28"/>
      <c r="BDH109" s="28"/>
      <c r="BDI109" s="28"/>
      <c r="BDJ109" s="28"/>
      <c r="BDK109" s="28"/>
      <c r="BDL109" s="28"/>
      <c r="BDM109" s="28"/>
      <c r="BDN109" s="28"/>
      <c r="BDO109" s="28"/>
      <c r="BDP109" s="28"/>
      <c r="BDQ109" s="28"/>
      <c r="BDR109" s="28"/>
      <c r="BDS109" s="28"/>
      <c r="BDT109" s="28"/>
      <c r="BDU109" s="28"/>
      <c r="BDV109" s="28"/>
      <c r="BDW109" s="28"/>
      <c r="BDX109" s="28"/>
      <c r="BDY109" s="28"/>
      <c r="BDZ109" s="28"/>
      <c r="BEA109" s="28"/>
      <c r="BEB109" s="28"/>
      <c r="BEC109" s="28"/>
      <c r="BED109" s="28"/>
      <c r="BEE109" s="28"/>
      <c r="BEF109" s="28"/>
      <c r="BEG109" s="28"/>
      <c r="BEH109" s="28"/>
      <c r="BEI109" s="28"/>
      <c r="BEJ109" s="28"/>
      <c r="BEK109" s="28"/>
      <c r="BEL109" s="28"/>
      <c r="BEM109" s="28"/>
      <c r="BEN109" s="28"/>
      <c r="BEO109" s="28"/>
      <c r="BEP109" s="28"/>
      <c r="BEQ109" s="28"/>
      <c r="BER109" s="28"/>
      <c r="BES109" s="28"/>
      <c r="BET109" s="28"/>
      <c r="BEU109" s="28"/>
      <c r="BEV109" s="28"/>
      <c r="BEW109" s="28"/>
      <c r="BEX109" s="28"/>
      <c r="BEY109" s="28"/>
      <c r="BEZ109" s="28"/>
      <c r="BFA109" s="28"/>
      <c r="BFB109" s="28"/>
      <c r="BFC109" s="28"/>
      <c r="BFD109" s="28"/>
      <c r="BFE109" s="28"/>
      <c r="BFF109" s="28"/>
      <c r="BFG109" s="28"/>
      <c r="BFH109" s="28"/>
      <c r="BFI109" s="28"/>
      <c r="BFJ109" s="28"/>
      <c r="BFK109" s="28"/>
      <c r="BFL109" s="28"/>
      <c r="BFM109" s="28"/>
      <c r="BFN109" s="28"/>
      <c r="BFO109" s="28"/>
      <c r="BFP109" s="28"/>
      <c r="BFQ109" s="28"/>
      <c r="BFR109" s="28"/>
      <c r="BFS109" s="28"/>
      <c r="BFT109" s="28"/>
      <c r="BFU109" s="28"/>
      <c r="BFV109" s="28"/>
      <c r="BFW109" s="28"/>
      <c r="BFX109" s="28"/>
      <c r="BFY109" s="28"/>
      <c r="BFZ109" s="28"/>
      <c r="BGA109" s="28"/>
      <c r="BGB109" s="28"/>
      <c r="BGC109" s="28"/>
      <c r="BGD109" s="28"/>
      <c r="BGE109" s="28"/>
      <c r="BGF109" s="28"/>
      <c r="BGG109" s="28"/>
      <c r="BGH109" s="28"/>
      <c r="BGI109" s="28"/>
      <c r="BGJ109" s="28"/>
      <c r="BGK109" s="28"/>
      <c r="BGL109" s="28"/>
      <c r="BGM109" s="28"/>
    </row>
    <row r="110" spans="1:1547" ht="15" hidden="1" customHeight="1">
      <c r="B110" s="665"/>
      <c r="C110" s="666"/>
      <c r="D110" s="666"/>
      <c r="E110" s="667"/>
    </row>
    <row r="111" spans="1:1547" ht="15" hidden="1" customHeight="1">
      <c r="B111" s="665"/>
      <c r="C111" s="666"/>
      <c r="D111" s="666"/>
      <c r="E111" s="667"/>
    </row>
    <row r="112" spans="1:1547" ht="15" hidden="1" customHeight="1">
      <c r="B112" s="665"/>
      <c r="C112" s="666"/>
      <c r="D112" s="666"/>
      <c r="E112" s="667"/>
    </row>
    <row r="113" spans="2:5" ht="15" hidden="1" customHeight="1">
      <c r="B113" s="665"/>
      <c r="C113" s="666"/>
      <c r="D113" s="666"/>
      <c r="E113" s="667"/>
    </row>
    <row r="114" spans="2:5" ht="15" hidden="1" customHeight="1">
      <c r="B114" s="665"/>
      <c r="C114" s="666"/>
      <c r="D114" s="666"/>
      <c r="E114" s="667"/>
    </row>
    <row r="115" spans="2:5" ht="15" hidden="1" customHeight="1">
      <c r="B115" s="665"/>
      <c r="C115" s="666"/>
      <c r="D115" s="666"/>
      <c r="E115" s="667"/>
    </row>
    <row r="116" spans="2:5" ht="15" hidden="1" customHeight="1">
      <c r="B116" s="665"/>
      <c r="C116" s="666"/>
      <c r="D116" s="666"/>
      <c r="E116" s="667"/>
    </row>
    <row r="117" spans="2:5" ht="15" hidden="1" customHeight="1">
      <c r="B117" s="665"/>
      <c r="C117" s="666"/>
      <c r="D117" s="666"/>
      <c r="E117" s="667"/>
    </row>
    <row r="118" spans="2:5" ht="15" hidden="1" customHeight="1">
      <c r="B118" s="665"/>
      <c r="C118" s="666"/>
      <c r="D118" s="666"/>
      <c r="E118" s="667"/>
    </row>
    <row r="119" spans="2:5" ht="15" hidden="1" customHeight="1">
      <c r="B119" s="665"/>
      <c r="C119" s="666"/>
      <c r="D119" s="666"/>
      <c r="E119" s="667"/>
    </row>
    <row r="120" spans="2:5" ht="15" hidden="1" customHeight="1">
      <c r="B120" s="665"/>
      <c r="C120" s="666"/>
      <c r="D120" s="666"/>
      <c r="E120" s="667"/>
    </row>
    <row r="121" spans="2:5" ht="15" hidden="1" customHeight="1">
      <c r="B121" s="665"/>
      <c r="C121" s="666"/>
      <c r="D121" s="666"/>
      <c r="E121" s="667"/>
    </row>
    <row r="122" spans="2:5" ht="15" hidden="1" customHeight="1">
      <c r="B122" s="665"/>
      <c r="C122" s="666"/>
      <c r="D122" s="666"/>
      <c r="E122" s="667"/>
    </row>
    <row r="123" spans="2:5" ht="15" hidden="1" customHeight="1">
      <c r="B123" s="665"/>
      <c r="C123" s="666"/>
      <c r="D123" s="666"/>
      <c r="E123" s="667"/>
    </row>
    <row r="124" spans="2:5" ht="15" hidden="1" customHeight="1">
      <c r="B124" s="665"/>
      <c r="C124" s="666"/>
      <c r="D124" s="666"/>
      <c r="E124" s="667"/>
    </row>
    <row r="125" spans="2:5" ht="15" hidden="1" customHeight="1">
      <c r="B125" s="665"/>
      <c r="C125" s="666"/>
      <c r="D125" s="666"/>
      <c r="E125" s="667"/>
    </row>
    <row r="126" spans="2:5" ht="15" hidden="1" customHeight="1">
      <c r="B126" s="665"/>
      <c r="C126" s="666"/>
      <c r="D126" s="666"/>
      <c r="E126" s="667"/>
    </row>
    <row r="127" spans="2:5" ht="15" hidden="1" customHeight="1">
      <c r="B127" s="665"/>
      <c r="C127" s="666"/>
      <c r="D127" s="666"/>
      <c r="E127" s="667"/>
    </row>
    <row r="128" spans="2:5" ht="15" hidden="1" customHeight="1">
      <c r="B128" s="665"/>
      <c r="C128" s="666"/>
      <c r="D128" s="666"/>
      <c r="E128" s="667"/>
    </row>
    <row r="129" spans="2:5" ht="15" hidden="1" customHeight="1">
      <c r="B129" s="665"/>
      <c r="C129" s="666"/>
      <c r="D129" s="666"/>
      <c r="E129" s="667"/>
    </row>
    <row r="130" spans="2:5" ht="15" hidden="1" customHeight="1">
      <c r="B130" s="665"/>
      <c r="C130" s="666"/>
      <c r="D130" s="666"/>
      <c r="E130" s="667"/>
    </row>
    <row r="131" spans="2:5" ht="15" hidden="1" customHeight="1">
      <c r="B131" s="665"/>
      <c r="C131" s="666"/>
      <c r="D131" s="666"/>
      <c r="E131" s="667"/>
    </row>
    <row r="132" spans="2:5" ht="15" hidden="1" customHeight="1">
      <c r="B132" s="665"/>
      <c r="C132" s="666"/>
      <c r="D132" s="666"/>
      <c r="E132" s="667"/>
    </row>
    <row r="133" spans="2:5" ht="15" hidden="1" customHeight="1">
      <c r="B133" s="665"/>
      <c r="C133" s="666"/>
      <c r="D133" s="666"/>
      <c r="E133" s="667"/>
    </row>
    <row r="134" spans="2:5" ht="15" hidden="1" customHeight="1">
      <c r="B134" s="665"/>
      <c r="C134" s="666"/>
      <c r="D134" s="666"/>
      <c r="E134" s="667"/>
    </row>
    <row r="135" spans="2:5" ht="15" hidden="1" customHeight="1">
      <c r="B135" s="665"/>
      <c r="C135" s="666"/>
      <c r="D135" s="666"/>
      <c r="E135" s="667"/>
    </row>
    <row r="136" spans="2:5" ht="15" hidden="1" customHeight="1">
      <c r="B136" s="665"/>
      <c r="C136" s="666"/>
      <c r="D136" s="666"/>
      <c r="E136" s="667"/>
    </row>
    <row r="137" spans="2:5" ht="15" hidden="1" customHeight="1">
      <c r="B137" s="665"/>
      <c r="C137" s="666"/>
      <c r="D137" s="666"/>
      <c r="E137" s="667"/>
    </row>
    <row r="138" spans="2:5" ht="15" hidden="1" customHeight="1">
      <c r="B138" s="665"/>
      <c r="C138" s="666"/>
      <c r="D138" s="666"/>
      <c r="E138" s="667"/>
    </row>
    <row r="139" spans="2:5" ht="15" hidden="1" customHeight="1">
      <c r="B139" s="665"/>
      <c r="C139" s="666"/>
      <c r="D139" s="666"/>
      <c r="E139" s="667"/>
    </row>
    <row r="140" spans="2:5" ht="15" hidden="1" customHeight="1">
      <c r="B140" s="665"/>
      <c r="C140" s="666"/>
      <c r="D140" s="666"/>
      <c r="E140" s="667"/>
    </row>
    <row r="141" spans="2:5" ht="15" hidden="1" customHeight="1">
      <c r="B141" s="665"/>
      <c r="C141" s="666"/>
      <c r="D141" s="666"/>
      <c r="E141" s="667"/>
    </row>
    <row r="142" spans="2:5" ht="15" hidden="1" customHeight="1">
      <c r="B142" s="665"/>
      <c r="C142" s="666"/>
      <c r="D142" s="666"/>
      <c r="E142" s="667"/>
    </row>
    <row r="143" spans="2:5" ht="15" hidden="1" customHeight="1">
      <c r="B143" s="665"/>
      <c r="C143" s="666"/>
      <c r="D143" s="666"/>
      <c r="E143" s="667"/>
    </row>
    <row r="144" spans="2:5" ht="15" hidden="1" customHeight="1">
      <c r="B144" s="665"/>
      <c r="C144" s="666"/>
      <c r="D144" s="666"/>
      <c r="E144" s="667"/>
    </row>
    <row r="145" spans="2:5" ht="15" hidden="1" customHeight="1">
      <c r="B145" s="665"/>
      <c r="C145" s="666"/>
      <c r="D145" s="666"/>
      <c r="E145" s="667"/>
    </row>
    <row r="146" spans="2:5" ht="15" hidden="1" customHeight="1">
      <c r="B146" s="665"/>
      <c r="C146" s="666"/>
      <c r="D146" s="666"/>
      <c r="E146" s="667"/>
    </row>
    <row r="147" spans="2:5" ht="15" hidden="1" customHeight="1">
      <c r="B147" s="665"/>
      <c r="C147" s="666"/>
      <c r="D147" s="666"/>
      <c r="E147" s="667"/>
    </row>
    <row r="148" spans="2:5" ht="15" hidden="1" customHeight="1">
      <c r="B148" s="665"/>
      <c r="C148" s="666"/>
      <c r="D148" s="666"/>
      <c r="E148" s="667"/>
    </row>
    <row r="149" spans="2:5" ht="15" hidden="1" customHeight="1">
      <c r="B149" s="665"/>
      <c r="C149" s="666"/>
      <c r="D149" s="666"/>
      <c r="E149" s="667"/>
    </row>
    <row r="150" spans="2:5" ht="15" hidden="1" customHeight="1">
      <c r="B150" s="665"/>
      <c r="C150" s="666"/>
      <c r="D150" s="666"/>
      <c r="E150" s="667"/>
    </row>
    <row r="151" spans="2:5" ht="15" hidden="1" customHeight="1">
      <c r="B151" s="665"/>
      <c r="C151" s="666"/>
      <c r="D151" s="666"/>
      <c r="E151" s="667"/>
    </row>
    <row r="152" spans="2:5" ht="15" hidden="1" customHeight="1">
      <c r="B152" s="665"/>
      <c r="C152" s="666"/>
      <c r="D152" s="666"/>
      <c r="E152" s="667"/>
    </row>
    <row r="153" spans="2:5" ht="15" hidden="1" customHeight="1">
      <c r="B153" s="665"/>
      <c r="C153" s="666"/>
      <c r="D153" s="666"/>
      <c r="E153" s="667"/>
    </row>
    <row r="154" spans="2:5" ht="15" hidden="1" customHeight="1">
      <c r="B154" s="665"/>
      <c r="C154" s="666"/>
      <c r="D154" s="666"/>
      <c r="E154" s="667"/>
    </row>
    <row r="155" spans="2:5" ht="15" hidden="1" customHeight="1">
      <c r="B155" s="665"/>
      <c r="C155" s="666"/>
      <c r="D155" s="666"/>
      <c r="E155" s="667"/>
    </row>
    <row r="156" spans="2:5" ht="15" hidden="1" customHeight="1">
      <c r="B156" s="665"/>
      <c r="C156" s="666"/>
      <c r="D156" s="666"/>
      <c r="E156" s="667"/>
    </row>
    <row r="157" spans="2:5" ht="15" hidden="1" customHeight="1">
      <c r="B157" s="661" t="s">
        <v>81</v>
      </c>
      <c r="C157" s="662"/>
      <c r="D157" s="662"/>
      <c r="E157" s="662"/>
    </row>
    <row r="158" spans="2:5" ht="15" hidden="1" customHeight="1">
      <c r="B158" s="661" t="s">
        <v>80</v>
      </c>
      <c r="C158" s="662"/>
      <c r="D158" s="662"/>
      <c r="E158" s="662"/>
    </row>
    <row r="159" spans="2:5" ht="15" hidden="1" customHeight="1">
      <c r="B159" s="661"/>
      <c r="C159" s="662"/>
      <c r="D159" s="662"/>
      <c r="E159" s="662"/>
    </row>
    <row r="160" spans="2:5" ht="15" hidden="1" customHeight="1">
      <c r="B160" s="663" t="s">
        <v>79</v>
      </c>
      <c r="C160" s="664"/>
      <c r="D160" s="664"/>
      <c r="E160" s="664"/>
    </row>
    <row r="161" ht="15" hidden="1" customHeight="1"/>
    <row r="162" ht="15" hidden="1"/>
    <row r="163" ht="15" hidden="1"/>
    <row r="164" ht="15" hidden="1"/>
    <row r="165" ht="15" hidden="1"/>
    <row r="166" ht="15" hidden="1"/>
    <row r="167" ht="15" hidden="1"/>
    <row r="168" ht="15" hidden="1"/>
    <row r="169" ht="15" hidden="1"/>
    <row r="170" ht="15" hidden="1"/>
    <row r="171" ht="15" hidden="1"/>
    <row r="172" ht="15" hidden="1"/>
    <row r="173" ht="15" hidden="1"/>
    <row r="174" ht="15" hidden="1"/>
    <row r="175" ht="15" hidden="1"/>
    <row r="176" ht="15" hidden="1"/>
    <row r="177" ht="15" hidden="1"/>
    <row r="178" ht="15" hidden="1"/>
    <row r="179" ht="15" hidden="1"/>
    <row r="180" ht="15" hidden="1"/>
    <row r="181" ht="15" hidden="1"/>
    <row r="182" ht="15" hidden="1"/>
    <row r="183" ht="15" hidden="1"/>
    <row r="184" ht="15" hidden="1"/>
    <row r="185" ht="15" hidden="1"/>
    <row r="186" ht="15" hidden="1"/>
    <row r="187" ht="15" hidden="1"/>
    <row r="188" ht="15" hidden="1"/>
    <row r="189" ht="15" hidden="1"/>
    <row r="190" ht="15" hidden="1"/>
  </sheetData>
  <mergeCells count="168">
    <mergeCell ref="B23:E23"/>
    <mergeCell ref="B24:E24"/>
    <mergeCell ref="B32:E32"/>
    <mergeCell ref="B33:E33"/>
    <mergeCell ref="B25:E25"/>
    <mergeCell ref="B26:E26"/>
    <mergeCell ref="B27:E27"/>
    <mergeCell ref="B28:E28"/>
    <mergeCell ref="B29:E29"/>
    <mergeCell ref="B30:E30"/>
    <mergeCell ref="B31:E31"/>
    <mergeCell ref="AB108:AG108"/>
    <mergeCell ref="H108:J108"/>
    <mergeCell ref="L108:P108"/>
    <mergeCell ref="AE6:AG7"/>
    <mergeCell ref="K6:K7"/>
    <mergeCell ref="L6:L7"/>
    <mergeCell ref="M6:N6"/>
    <mergeCell ref="O6:P6"/>
    <mergeCell ref="Q6:Y6"/>
    <mergeCell ref="J3:Z4"/>
    <mergeCell ref="B5:I5"/>
    <mergeCell ref="J5:Z5"/>
    <mergeCell ref="B1:C1"/>
    <mergeCell ref="D1:E1"/>
    <mergeCell ref="G1:H1"/>
    <mergeCell ref="J1:Z2"/>
    <mergeCell ref="B2:C2"/>
    <mergeCell ref="D2:E2"/>
    <mergeCell ref="G2:H2"/>
    <mergeCell ref="AE5:AG5"/>
    <mergeCell ref="B6:B7"/>
    <mergeCell ref="C6:C7"/>
    <mergeCell ref="D6:D7"/>
    <mergeCell ref="E6:E7"/>
    <mergeCell ref="F6:H6"/>
    <mergeCell ref="I6:J6"/>
    <mergeCell ref="AB6:AB7"/>
    <mergeCell ref="AC6:AC7"/>
    <mergeCell ref="AD6:AD7"/>
    <mergeCell ref="Z6:AA6"/>
    <mergeCell ref="B39:E39"/>
    <mergeCell ref="B40:E40"/>
    <mergeCell ref="B41:E41"/>
    <mergeCell ref="B42:E42"/>
    <mergeCell ref="B43:E43"/>
    <mergeCell ref="B34:E34"/>
    <mergeCell ref="B35:E35"/>
    <mergeCell ref="B36:E36"/>
    <mergeCell ref="B37:E37"/>
    <mergeCell ref="B38:E38"/>
    <mergeCell ref="B49:E49"/>
    <mergeCell ref="B50:E50"/>
    <mergeCell ref="B51:E51"/>
    <mergeCell ref="B52:E52"/>
    <mergeCell ref="B53:E53"/>
    <mergeCell ref="B44:E44"/>
    <mergeCell ref="B45:E45"/>
    <mergeCell ref="B46:E46"/>
    <mergeCell ref="B47:E47"/>
    <mergeCell ref="B48:E48"/>
    <mergeCell ref="B59:E59"/>
    <mergeCell ref="B60:E60"/>
    <mergeCell ref="B61:E61"/>
    <mergeCell ref="B62:E62"/>
    <mergeCell ref="B63:E63"/>
    <mergeCell ref="B54:E54"/>
    <mergeCell ref="B55:E55"/>
    <mergeCell ref="B56:E56"/>
    <mergeCell ref="B57:E57"/>
    <mergeCell ref="B58:E58"/>
    <mergeCell ref="B69:E69"/>
    <mergeCell ref="B70:E70"/>
    <mergeCell ref="B71:E71"/>
    <mergeCell ref="B72:E72"/>
    <mergeCell ref="B73:E73"/>
    <mergeCell ref="B64:E64"/>
    <mergeCell ref="B65:E65"/>
    <mergeCell ref="B66:E66"/>
    <mergeCell ref="B67:E67"/>
    <mergeCell ref="B68:E68"/>
    <mergeCell ref="B79:E79"/>
    <mergeCell ref="B80:E80"/>
    <mergeCell ref="B81:E81"/>
    <mergeCell ref="B82:E82"/>
    <mergeCell ref="B83:E83"/>
    <mergeCell ref="B74:E74"/>
    <mergeCell ref="B75:E75"/>
    <mergeCell ref="B76:E76"/>
    <mergeCell ref="B77:E77"/>
    <mergeCell ref="B78:E78"/>
    <mergeCell ref="B84:E84"/>
    <mergeCell ref="B100:E100"/>
    <mergeCell ref="B101:E101"/>
    <mergeCell ref="B102:E102"/>
    <mergeCell ref="B103:E103"/>
    <mergeCell ref="B104:E104"/>
    <mergeCell ref="B105:E105"/>
    <mergeCell ref="B85:E85"/>
    <mergeCell ref="B86:E86"/>
    <mergeCell ref="B87:E87"/>
    <mergeCell ref="B88:E88"/>
    <mergeCell ref="B89:E89"/>
    <mergeCell ref="B90:E90"/>
    <mergeCell ref="B91:E91"/>
    <mergeCell ref="B92:E92"/>
    <mergeCell ref="B93:E93"/>
    <mergeCell ref="B94:E94"/>
    <mergeCell ref="B95:E95"/>
    <mergeCell ref="B96:E96"/>
    <mergeCell ref="B97:E97"/>
    <mergeCell ref="B98:E98"/>
    <mergeCell ref="B113:E113"/>
    <mergeCell ref="B114:E114"/>
    <mergeCell ref="B115:E115"/>
    <mergeCell ref="B116:E116"/>
    <mergeCell ref="B117:E117"/>
    <mergeCell ref="B106:E106"/>
    <mergeCell ref="B109:E109"/>
    <mergeCell ref="B110:E110"/>
    <mergeCell ref="B111:E111"/>
    <mergeCell ref="B112:E112"/>
    <mergeCell ref="B107:E107"/>
    <mergeCell ref="B108:E108"/>
    <mergeCell ref="B123:E123"/>
    <mergeCell ref="B124:E124"/>
    <mergeCell ref="B125:E125"/>
    <mergeCell ref="B126:E126"/>
    <mergeCell ref="B127:E127"/>
    <mergeCell ref="B118:E118"/>
    <mergeCell ref="B119:E119"/>
    <mergeCell ref="B120:E120"/>
    <mergeCell ref="B121:E121"/>
    <mergeCell ref="B122:E122"/>
    <mergeCell ref="B133:E133"/>
    <mergeCell ref="B134:E134"/>
    <mergeCell ref="B135:E135"/>
    <mergeCell ref="B136:E136"/>
    <mergeCell ref="B137:E137"/>
    <mergeCell ref="B128:E128"/>
    <mergeCell ref="B129:E129"/>
    <mergeCell ref="B130:E130"/>
    <mergeCell ref="B131:E131"/>
    <mergeCell ref="B132:E132"/>
    <mergeCell ref="B158:E158"/>
    <mergeCell ref="B159:E159"/>
    <mergeCell ref="B160:E160"/>
    <mergeCell ref="B99:E99"/>
    <mergeCell ref="B153:E153"/>
    <mergeCell ref="B154:E154"/>
    <mergeCell ref="B155:E155"/>
    <mergeCell ref="B156:E156"/>
    <mergeCell ref="B157:E157"/>
    <mergeCell ref="B148:E148"/>
    <mergeCell ref="B149:E149"/>
    <mergeCell ref="B150:E150"/>
    <mergeCell ref="B151:E151"/>
    <mergeCell ref="B152:E152"/>
    <mergeCell ref="B143:E143"/>
    <mergeCell ref="B144:E144"/>
    <mergeCell ref="B145:E145"/>
    <mergeCell ref="B146:E146"/>
    <mergeCell ref="B147:E147"/>
    <mergeCell ref="B138:E138"/>
    <mergeCell ref="B139:E139"/>
    <mergeCell ref="B140:E140"/>
    <mergeCell ref="B141:E141"/>
    <mergeCell ref="B142:E142"/>
  </mergeCells>
  <pageMargins left="0.3" right="0.3" top="0.3" bottom="0.3" header="0" footer="0"/>
  <pageSetup paperSize="25" scale="11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0EB7F-AFEF-45AF-9C43-F1352450B129}">
  <dimension ref="A1:WWP190"/>
  <sheetViews>
    <sheetView showZeros="0" zoomScale="70" zoomScaleNormal="70" workbookViewId="0">
      <selection activeCell="S13" sqref="S13"/>
    </sheetView>
  </sheetViews>
  <sheetFormatPr defaultColWidth="0" defaultRowHeight="0" customHeight="1" zeroHeight="1"/>
  <cols>
    <col min="1" max="1" width="3.5" style="28" customWidth="1"/>
    <col min="2" max="2" width="7.375" style="28" bestFit="1" customWidth="1"/>
    <col min="3" max="3" width="12.625" style="28" bestFit="1" customWidth="1"/>
    <col min="4" max="4" width="11.875" style="28" bestFit="1" customWidth="1"/>
    <col min="5" max="6" width="12.875" style="28" bestFit="1" customWidth="1"/>
    <col min="7" max="8" width="10.625" style="28" bestFit="1" customWidth="1"/>
    <col min="9" max="9" width="14.375" style="28" customWidth="1"/>
    <col min="10" max="10" width="12.125" style="28" customWidth="1"/>
    <col min="11" max="11" width="8.375" style="28" customWidth="1"/>
    <col min="12" max="12" width="9.375" style="28" customWidth="1"/>
    <col min="13" max="13" width="10" style="28" customWidth="1"/>
    <col min="14" max="14" width="8.5" style="28" customWidth="1"/>
    <col min="15" max="15" width="14.375" style="28" customWidth="1"/>
    <col min="16" max="16" width="12.125" style="28" customWidth="1"/>
    <col min="17" max="17" width="6.875" style="28" bestFit="1" customWidth="1"/>
    <col min="18" max="21" width="6.75" style="28" customWidth="1"/>
    <col min="22" max="22" width="8.375" style="28" bestFit="1" customWidth="1"/>
    <col min="23" max="23" width="6.875" style="28" bestFit="1" customWidth="1"/>
    <col min="24" max="25" width="6.75" style="28" customWidth="1"/>
    <col min="26" max="26" width="5.625" style="28" customWidth="1"/>
    <col min="27" max="27" width="6.5" style="28" customWidth="1"/>
    <col min="28" max="28" width="12.875" style="28" customWidth="1"/>
    <col min="29" max="29" width="11.625" style="28" customWidth="1"/>
    <col min="30" max="30" width="12.875" style="28" customWidth="1"/>
    <col min="31" max="31" width="12.125" style="29" customWidth="1"/>
    <col min="32" max="32" width="21.75" style="29" bestFit="1" customWidth="1"/>
    <col min="33" max="33" width="13.125" style="29" customWidth="1"/>
    <col min="34" max="34" width="2.25" style="29" customWidth="1"/>
    <col min="35" max="256" width="8" style="28" hidden="1"/>
    <col min="257" max="257" width="3.5" style="28" customWidth="1"/>
    <col min="258" max="258" width="7.375" style="28" bestFit="1" customWidth="1"/>
    <col min="259" max="259" width="9" style="28" bestFit="1" customWidth="1"/>
    <col min="260" max="260" width="8.375" style="28" bestFit="1" customWidth="1"/>
    <col min="261" max="261" width="9.25" style="28" bestFit="1" customWidth="1"/>
    <col min="262" max="262" width="9.125" style="28" bestFit="1" customWidth="1"/>
    <col min="263" max="264" width="7.5" style="28" bestFit="1" customWidth="1"/>
    <col min="265" max="265" width="10" style="28" bestFit="1" customWidth="1"/>
    <col min="266" max="266" width="8.5" style="28" bestFit="1" customWidth="1"/>
    <col min="267" max="267" width="5.625" style="28" bestFit="1" customWidth="1"/>
    <col min="268" max="268" width="6.5" style="28" bestFit="1" customWidth="1"/>
    <col min="269" max="269" width="10" style="28" bestFit="1" customWidth="1"/>
    <col min="270" max="270" width="8.5" style="28" bestFit="1" customWidth="1"/>
    <col min="271" max="271" width="10" style="28" bestFit="1" customWidth="1"/>
    <col min="272" max="272" width="8.5" style="28" bestFit="1" customWidth="1"/>
    <col min="273" max="281" width="6.75" style="28" customWidth="1"/>
    <col min="282" max="282" width="5.625" style="28" customWidth="1"/>
    <col min="283" max="283" width="5.5" style="28" customWidth="1"/>
    <col min="284" max="284" width="10.375" style="28" bestFit="1" customWidth="1"/>
    <col min="285" max="285" width="11.75" style="28" customWidth="1"/>
    <col min="286" max="286" width="11.5" style="28" customWidth="1"/>
    <col min="287" max="287" width="12.125" style="28" customWidth="1"/>
    <col min="288" max="288" width="21.75" style="28" bestFit="1" customWidth="1"/>
    <col min="289" max="289" width="9.75" style="28" customWidth="1"/>
    <col min="290" max="290" width="2.25" style="28" customWidth="1"/>
    <col min="291" max="512" width="8" style="28" hidden="1"/>
    <col min="513" max="513" width="3.5" style="28" customWidth="1"/>
    <col min="514" max="514" width="7.375" style="28" bestFit="1" customWidth="1"/>
    <col min="515" max="515" width="9" style="28" bestFit="1" customWidth="1"/>
    <col min="516" max="516" width="8.375" style="28" bestFit="1" customWidth="1"/>
    <col min="517" max="517" width="9.25" style="28" bestFit="1" customWidth="1"/>
    <col min="518" max="518" width="9.125" style="28" bestFit="1" customWidth="1"/>
    <col min="519" max="520" width="7.5" style="28" bestFit="1" customWidth="1"/>
    <col min="521" max="521" width="10" style="28" bestFit="1" customWidth="1"/>
    <col min="522" max="522" width="8.5" style="28" bestFit="1" customWidth="1"/>
    <col min="523" max="523" width="5.625" style="28" bestFit="1" customWidth="1"/>
    <col min="524" max="524" width="6.5" style="28" bestFit="1" customWidth="1"/>
    <col min="525" max="525" width="10" style="28" bestFit="1" customWidth="1"/>
    <col min="526" max="526" width="8.5" style="28" bestFit="1" customWidth="1"/>
    <col min="527" max="527" width="10" style="28" bestFit="1" customWidth="1"/>
    <col min="528" max="528" width="8.5" style="28" bestFit="1" customWidth="1"/>
    <col min="529" max="537" width="6.75" style="28" customWidth="1"/>
    <col min="538" max="538" width="5.625" style="28" customWidth="1"/>
    <col min="539" max="539" width="5.5" style="28" customWidth="1"/>
    <col min="540" max="540" width="10.375" style="28" bestFit="1" customWidth="1"/>
    <col min="541" max="541" width="11.75" style="28" customWidth="1"/>
    <col min="542" max="542" width="11.5" style="28" customWidth="1"/>
    <col min="543" max="543" width="12.125" style="28" customWidth="1"/>
    <col min="544" max="544" width="21.75" style="28" bestFit="1" customWidth="1"/>
    <col min="545" max="545" width="9.75" style="28" customWidth="1"/>
    <col min="546" max="546" width="2.25" style="28" customWidth="1"/>
    <col min="547" max="768" width="8" style="28" hidden="1"/>
    <col min="769" max="769" width="3.5" style="28" customWidth="1"/>
    <col min="770" max="770" width="7.375" style="28" bestFit="1" customWidth="1"/>
    <col min="771" max="771" width="9" style="28" bestFit="1" customWidth="1"/>
    <col min="772" max="772" width="8.375" style="28" bestFit="1" customWidth="1"/>
    <col min="773" max="773" width="9.25" style="28" bestFit="1" customWidth="1"/>
    <col min="774" max="774" width="9.125" style="28" bestFit="1" customWidth="1"/>
    <col min="775" max="776" width="7.5" style="28" bestFit="1" customWidth="1"/>
    <col min="777" max="777" width="10" style="28" bestFit="1" customWidth="1"/>
    <col min="778" max="778" width="8.5" style="28" bestFit="1" customWidth="1"/>
    <col min="779" max="779" width="5.625" style="28" bestFit="1" customWidth="1"/>
    <col min="780" max="780" width="6.5" style="28" bestFit="1" customWidth="1"/>
    <col min="781" max="781" width="10" style="28" bestFit="1" customWidth="1"/>
    <col min="782" max="782" width="8.5" style="28" bestFit="1" customWidth="1"/>
    <col min="783" max="783" width="10" style="28" bestFit="1" customWidth="1"/>
    <col min="784" max="784" width="8.5" style="28" bestFit="1" customWidth="1"/>
    <col min="785" max="793" width="6.75" style="28" customWidth="1"/>
    <col min="794" max="794" width="5.625" style="28" customWidth="1"/>
    <col min="795" max="795" width="5.5" style="28" customWidth="1"/>
    <col min="796" max="796" width="10.375" style="28" bestFit="1" customWidth="1"/>
    <col min="797" max="797" width="11.75" style="28" customWidth="1"/>
    <col min="798" max="798" width="11.5" style="28" customWidth="1"/>
    <col min="799" max="799" width="12.125" style="28" customWidth="1"/>
    <col min="800" max="800" width="21.75" style="28" bestFit="1" customWidth="1"/>
    <col min="801" max="801" width="9.75" style="28" customWidth="1"/>
    <col min="802" max="802" width="2.25" style="28" customWidth="1"/>
    <col min="803" max="1024" width="8" style="28" hidden="1"/>
    <col min="1025" max="1025" width="3.5" style="28" customWidth="1"/>
    <col min="1026" max="1026" width="7.375" style="28" bestFit="1" customWidth="1"/>
    <col min="1027" max="1027" width="9" style="28" bestFit="1" customWidth="1"/>
    <col min="1028" max="1028" width="8.375" style="28" bestFit="1" customWidth="1"/>
    <col min="1029" max="1029" width="9.25" style="28" bestFit="1" customWidth="1"/>
    <col min="1030" max="1030" width="9.125" style="28" bestFit="1" customWidth="1"/>
    <col min="1031" max="1032" width="7.5" style="28" bestFit="1" customWidth="1"/>
    <col min="1033" max="1033" width="10" style="28" bestFit="1" customWidth="1"/>
    <col min="1034" max="1034" width="8.5" style="28" bestFit="1" customWidth="1"/>
    <col min="1035" max="1035" width="5.625" style="28" bestFit="1" customWidth="1"/>
    <col min="1036" max="1036" width="6.5" style="28" bestFit="1" customWidth="1"/>
    <col min="1037" max="1037" width="10" style="28" bestFit="1" customWidth="1"/>
    <col min="1038" max="1038" width="8.5" style="28" bestFit="1" customWidth="1"/>
    <col min="1039" max="1039" width="10" style="28" bestFit="1" customWidth="1"/>
    <col min="1040" max="1040" width="8.5" style="28" bestFit="1" customWidth="1"/>
    <col min="1041" max="1049" width="6.75" style="28" customWidth="1"/>
    <col min="1050" max="1050" width="5.625" style="28" customWidth="1"/>
    <col min="1051" max="1051" width="5.5" style="28" customWidth="1"/>
    <col min="1052" max="1052" width="10.375" style="28" bestFit="1" customWidth="1"/>
    <col min="1053" max="1053" width="11.75" style="28" customWidth="1"/>
    <col min="1054" max="1054" width="11.5" style="28" customWidth="1"/>
    <col min="1055" max="1055" width="12.125" style="28" customWidth="1"/>
    <col min="1056" max="1056" width="21.75" style="28" bestFit="1" customWidth="1"/>
    <col min="1057" max="1057" width="9.75" style="28" customWidth="1"/>
    <col min="1058" max="1058" width="2.25" style="28" customWidth="1"/>
    <col min="1059" max="1280" width="8" style="28" hidden="1"/>
    <col min="1281" max="1281" width="3.5" style="28" customWidth="1"/>
    <col min="1282" max="1282" width="7.375" style="28" bestFit="1" customWidth="1"/>
    <col min="1283" max="1283" width="9" style="28" bestFit="1" customWidth="1"/>
    <col min="1284" max="1284" width="8.375" style="28" bestFit="1" customWidth="1"/>
    <col min="1285" max="1285" width="9.25" style="28" bestFit="1" customWidth="1"/>
    <col min="1286" max="1286" width="9.125" style="28" bestFit="1" customWidth="1"/>
    <col min="1287" max="1288" width="7.5" style="28" bestFit="1" customWidth="1"/>
    <col min="1289" max="1289" width="10" style="28" bestFit="1" customWidth="1"/>
    <col min="1290" max="1290" width="8.5" style="28" bestFit="1" customWidth="1"/>
    <col min="1291" max="1291" width="5.625" style="28" bestFit="1" customWidth="1"/>
    <col min="1292" max="1292" width="6.5" style="28" bestFit="1" customWidth="1"/>
    <col min="1293" max="1293" width="10" style="28" bestFit="1" customWidth="1"/>
    <col min="1294" max="1294" width="8.5" style="28" bestFit="1" customWidth="1"/>
    <col min="1295" max="1295" width="10" style="28" bestFit="1" customWidth="1"/>
    <col min="1296" max="1296" width="8.5" style="28" bestFit="1" customWidth="1"/>
    <col min="1297" max="1305" width="6.75" style="28" customWidth="1"/>
    <col min="1306" max="1306" width="5.625" style="28" customWidth="1"/>
    <col min="1307" max="1307" width="5.5" style="28" customWidth="1"/>
    <col min="1308" max="1308" width="10.375" style="28" bestFit="1" customWidth="1"/>
    <col min="1309" max="1309" width="11.75" style="28" customWidth="1"/>
    <col min="1310" max="1310" width="11.5" style="28" customWidth="1"/>
    <col min="1311" max="1311" width="12.125" style="28" customWidth="1"/>
    <col min="1312" max="1312" width="21.75" style="28" bestFit="1" customWidth="1"/>
    <col min="1313" max="1313" width="9.75" style="28" customWidth="1"/>
    <col min="1314" max="1314" width="2.25" style="28" customWidth="1"/>
    <col min="1315" max="1536" width="8" style="28" hidden="1"/>
    <col min="1537" max="1537" width="3.5" style="28" customWidth="1"/>
    <col min="1538" max="1538" width="7.375" style="28" bestFit="1" customWidth="1"/>
    <col min="1539" max="1539" width="9" style="28" bestFit="1" customWidth="1"/>
    <col min="1540" max="1540" width="8.375" style="28" bestFit="1" customWidth="1"/>
    <col min="1541" max="1541" width="9.25" style="28" bestFit="1" customWidth="1"/>
    <col min="1542" max="1542" width="9.125" style="28" bestFit="1" customWidth="1"/>
    <col min="1543" max="1544" width="7.5" style="28" bestFit="1" customWidth="1"/>
    <col min="1545" max="1545" width="10" style="28" bestFit="1" customWidth="1"/>
    <col min="1546" max="1546" width="8.5" style="28" bestFit="1" customWidth="1"/>
    <col min="1547" max="1547" width="5.625" style="28" bestFit="1" customWidth="1"/>
    <col min="1548" max="1548" width="6.5" style="28" bestFit="1" customWidth="1"/>
    <col min="1549" max="1549" width="10" style="28" bestFit="1" customWidth="1"/>
    <col min="1550" max="1550" width="8.5" style="28" bestFit="1" customWidth="1"/>
    <col min="1551" max="1551" width="10" style="28" bestFit="1" customWidth="1"/>
    <col min="1552" max="1552" width="8.5" style="28" bestFit="1" customWidth="1"/>
    <col min="1553" max="1561" width="6.75" style="28" customWidth="1"/>
    <col min="1562" max="1562" width="5.625" style="28" customWidth="1"/>
    <col min="1563" max="1563" width="5.5" style="28" customWidth="1"/>
    <col min="1564" max="1564" width="10.375" style="28" bestFit="1" customWidth="1"/>
    <col min="1565" max="1565" width="11.75" style="28" customWidth="1"/>
    <col min="1566" max="1566" width="11.5" style="28" customWidth="1"/>
    <col min="1567" max="1567" width="12.125" style="28" customWidth="1"/>
    <col min="1568" max="1568" width="21.75" style="28" bestFit="1" customWidth="1"/>
    <col min="1569" max="1569" width="9.75" style="28" customWidth="1"/>
    <col min="1570" max="1570" width="2.25" style="28" customWidth="1"/>
    <col min="1571" max="1792" width="8" style="28" hidden="1"/>
    <col min="1793" max="1793" width="3.5" style="28" customWidth="1"/>
    <col min="1794" max="1794" width="7.375" style="28" bestFit="1" customWidth="1"/>
    <col min="1795" max="1795" width="9" style="28" bestFit="1" customWidth="1"/>
    <col min="1796" max="1796" width="8.375" style="28" bestFit="1" customWidth="1"/>
    <col min="1797" max="1797" width="9.25" style="28" bestFit="1" customWidth="1"/>
    <col min="1798" max="1798" width="9.125" style="28" bestFit="1" customWidth="1"/>
    <col min="1799" max="1800" width="7.5" style="28" bestFit="1" customWidth="1"/>
    <col min="1801" max="1801" width="10" style="28" bestFit="1" customWidth="1"/>
    <col min="1802" max="1802" width="8.5" style="28" bestFit="1" customWidth="1"/>
    <col min="1803" max="1803" width="5.625" style="28" bestFit="1" customWidth="1"/>
    <col min="1804" max="1804" width="6.5" style="28" bestFit="1" customWidth="1"/>
    <col min="1805" max="1805" width="10" style="28" bestFit="1" customWidth="1"/>
    <col min="1806" max="1806" width="8.5" style="28" bestFit="1" customWidth="1"/>
    <col min="1807" max="1807" width="10" style="28" bestFit="1" customWidth="1"/>
    <col min="1808" max="1808" width="8.5" style="28" bestFit="1" customWidth="1"/>
    <col min="1809" max="1817" width="6.75" style="28" customWidth="1"/>
    <col min="1818" max="1818" width="5.625" style="28" customWidth="1"/>
    <col min="1819" max="1819" width="5.5" style="28" customWidth="1"/>
    <col min="1820" max="1820" width="10.375" style="28" bestFit="1" customWidth="1"/>
    <col min="1821" max="1821" width="11.75" style="28" customWidth="1"/>
    <col min="1822" max="1822" width="11.5" style="28" customWidth="1"/>
    <col min="1823" max="1823" width="12.125" style="28" customWidth="1"/>
    <col min="1824" max="1824" width="21.75" style="28" bestFit="1" customWidth="1"/>
    <col min="1825" max="1825" width="9.75" style="28" customWidth="1"/>
    <col min="1826" max="1826" width="2.25" style="28" customWidth="1"/>
    <col min="1827" max="2048" width="8" style="28" hidden="1"/>
    <col min="2049" max="2049" width="3.5" style="28" customWidth="1"/>
    <col min="2050" max="2050" width="7.375" style="28" bestFit="1" customWidth="1"/>
    <col min="2051" max="2051" width="9" style="28" bestFit="1" customWidth="1"/>
    <col min="2052" max="2052" width="8.375" style="28" bestFit="1" customWidth="1"/>
    <col min="2053" max="2053" width="9.25" style="28" bestFit="1" customWidth="1"/>
    <col min="2054" max="2054" width="9.125" style="28" bestFit="1" customWidth="1"/>
    <col min="2055" max="2056" width="7.5" style="28" bestFit="1" customWidth="1"/>
    <col min="2057" max="2057" width="10" style="28" bestFit="1" customWidth="1"/>
    <col min="2058" max="2058" width="8.5" style="28" bestFit="1" customWidth="1"/>
    <col min="2059" max="2059" width="5.625" style="28" bestFit="1" customWidth="1"/>
    <col min="2060" max="2060" width="6.5" style="28" bestFit="1" customWidth="1"/>
    <col min="2061" max="2061" width="10" style="28" bestFit="1" customWidth="1"/>
    <col min="2062" max="2062" width="8.5" style="28" bestFit="1" customWidth="1"/>
    <col min="2063" max="2063" width="10" style="28" bestFit="1" customWidth="1"/>
    <col min="2064" max="2064" width="8.5" style="28" bestFit="1" customWidth="1"/>
    <col min="2065" max="2073" width="6.75" style="28" customWidth="1"/>
    <col min="2074" max="2074" width="5.625" style="28" customWidth="1"/>
    <col min="2075" max="2075" width="5.5" style="28" customWidth="1"/>
    <col min="2076" max="2076" width="10.375" style="28" bestFit="1" customWidth="1"/>
    <col min="2077" max="2077" width="11.75" style="28" customWidth="1"/>
    <col min="2078" max="2078" width="11.5" style="28" customWidth="1"/>
    <col min="2079" max="2079" width="12.125" style="28" customWidth="1"/>
    <col min="2080" max="2080" width="21.75" style="28" bestFit="1" customWidth="1"/>
    <col min="2081" max="2081" width="9.75" style="28" customWidth="1"/>
    <col min="2082" max="2082" width="2.25" style="28" customWidth="1"/>
    <col min="2083" max="2304" width="8" style="28" hidden="1"/>
    <col min="2305" max="2305" width="3.5" style="28" customWidth="1"/>
    <col min="2306" max="2306" width="7.375" style="28" bestFit="1" customWidth="1"/>
    <col min="2307" max="2307" width="9" style="28" bestFit="1" customWidth="1"/>
    <col min="2308" max="2308" width="8.375" style="28" bestFit="1" customWidth="1"/>
    <col min="2309" max="2309" width="9.25" style="28" bestFit="1" customWidth="1"/>
    <col min="2310" max="2310" width="9.125" style="28" bestFit="1" customWidth="1"/>
    <col min="2311" max="2312" width="7.5" style="28" bestFit="1" customWidth="1"/>
    <col min="2313" max="2313" width="10" style="28" bestFit="1" customWidth="1"/>
    <col min="2314" max="2314" width="8.5" style="28" bestFit="1" customWidth="1"/>
    <col min="2315" max="2315" width="5.625" style="28" bestFit="1" customWidth="1"/>
    <col min="2316" max="2316" width="6.5" style="28" bestFit="1" customWidth="1"/>
    <col min="2317" max="2317" width="10" style="28" bestFit="1" customWidth="1"/>
    <col min="2318" max="2318" width="8.5" style="28" bestFit="1" customWidth="1"/>
    <col min="2319" max="2319" width="10" style="28" bestFit="1" customWidth="1"/>
    <col min="2320" max="2320" width="8.5" style="28" bestFit="1" customWidth="1"/>
    <col min="2321" max="2329" width="6.75" style="28" customWidth="1"/>
    <col min="2330" max="2330" width="5.625" style="28" customWidth="1"/>
    <col min="2331" max="2331" width="5.5" style="28" customWidth="1"/>
    <col min="2332" max="2332" width="10.375" style="28" bestFit="1" customWidth="1"/>
    <col min="2333" max="2333" width="11.75" style="28" customWidth="1"/>
    <col min="2334" max="2334" width="11.5" style="28" customWidth="1"/>
    <col min="2335" max="2335" width="12.125" style="28" customWidth="1"/>
    <col min="2336" max="2336" width="21.75" style="28" bestFit="1" customWidth="1"/>
    <col min="2337" max="2337" width="9.75" style="28" customWidth="1"/>
    <col min="2338" max="2338" width="2.25" style="28" customWidth="1"/>
    <col min="2339" max="2560" width="8" style="28" hidden="1"/>
    <col min="2561" max="2561" width="3.5" style="28" customWidth="1"/>
    <col min="2562" max="2562" width="7.375" style="28" bestFit="1" customWidth="1"/>
    <col min="2563" max="2563" width="9" style="28" bestFit="1" customWidth="1"/>
    <col min="2564" max="2564" width="8.375" style="28" bestFit="1" customWidth="1"/>
    <col min="2565" max="2565" width="9.25" style="28" bestFit="1" customWidth="1"/>
    <col min="2566" max="2566" width="9.125" style="28" bestFit="1" customWidth="1"/>
    <col min="2567" max="2568" width="7.5" style="28" bestFit="1" customWidth="1"/>
    <col min="2569" max="2569" width="10" style="28" bestFit="1" customWidth="1"/>
    <col min="2570" max="2570" width="8.5" style="28" bestFit="1" customWidth="1"/>
    <col min="2571" max="2571" width="5.625" style="28" bestFit="1" customWidth="1"/>
    <col min="2572" max="2572" width="6.5" style="28" bestFit="1" customWidth="1"/>
    <col min="2573" max="2573" width="10" style="28" bestFit="1" customWidth="1"/>
    <col min="2574" max="2574" width="8.5" style="28" bestFit="1" customWidth="1"/>
    <col min="2575" max="2575" width="10" style="28" bestFit="1" customWidth="1"/>
    <col min="2576" max="2576" width="8.5" style="28" bestFit="1" customWidth="1"/>
    <col min="2577" max="2585" width="6.75" style="28" customWidth="1"/>
    <col min="2586" max="2586" width="5.625" style="28" customWidth="1"/>
    <col min="2587" max="2587" width="5.5" style="28" customWidth="1"/>
    <col min="2588" max="2588" width="10.375" style="28" bestFit="1" customWidth="1"/>
    <col min="2589" max="2589" width="11.75" style="28" customWidth="1"/>
    <col min="2590" max="2590" width="11.5" style="28" customWidth="1"/>
    <col min="2591" max="2591" width="12.125" style="28" customWidth="1"/>
    <col min="2592" max="2592" width="21.75" style="28" bestFit="1" customWidth="1"/>
    <col min="2593" max="2593" width="9.75" style="28" customWidth="1"/>
    <col min="2594" max="2594" width="2.25" style="28" customWidth="1"/>
    <col min="2595" max="2816" width="8" style="28" hidden="1"/>
    <col min="2817" max="2817" width="3.5" style="28" customWidth="1"/>
    <col min="2818" max="2818" width="7.375" style="28" bestFit="1" customWidth="1"/>
    <col min="2819" max="2819" width="9" style="28" bestFit="1" customWidth="1"/>
    <col min="2820" max="2820" width="8.375" style="28" bestFit="1" customWidth="1"/>
    <col min="2821" max="2821" width="9.25" style="28" bestFit="1" customWidth="1"/>
    <col min="2822" max="2822" width="9.125" style="28" bestFit="1" customWidth="1"/>
    <col min="2823" max="2824" width="7.5" style="28" bestFit="1" customWidth="1"/>
    <col min="2825" max="2825" width="10" style="28" bestFit="1" customWidth="1"/>
    <col min="2826" max="2826" width="8.5" style="28" bestFit="1" customWidth="1"/>
    <col min="2827" max="2827" width="5.625" style="28" bestFit="1" customWidth="1"/>
    <col min="2828" max="2828" width="6.5" style="28" bestFit="1" customWidth="1"/>
    <col min="2829" max="2829" width="10" style="28" bestFit="1" customWidth="1"/>
    <col min="2830" max="2830" width="8.5" style="28" bestFit="1" customWidth="1"/>
    <col min="2831" max="2831" width="10" style="28" bestFit="1" customWidth="1"/>
    <col min="2832" max="2832" width="8.5" style="28" bestFit="1" customWidth="1"/>
    <col min="2833" max="2841" width="6.75" style="28" customWidth="1"/>
    <col min="2842" max="2842" width="5.625" style="28" customWidth="1"/>
    <col min="2843" max="2843" width="5.5" style="28" customWidth="1"/>
    <col min="2844" max="2844" width="10.375" style="28" bestFit="1" customWidth="1"/>
    <col min="2845" max="2845" width="11.75" style="28" customWidth="1"/>
    <col min="2846" max="2846" width="11.5" style="28" customWidth="1"/>
    <col min="2847" max="2847" width="12.125" style="28" customWidth="1"/>
    <col min="2848" max="2848" width="21.75" style="28" bestFit="1" customWidth="1"/>
    <col min="2849" max="2849" width="9.75" style="28" customWidth="1"/>
    <col min="2850" max="2850" width="2.25" style="28" customWidth="1"/>
    <col min="2851" max="3072" width="8" style="28" hidden="1"/>
    <col min="3073" max="3073" width="3.5" style="28" customWidth="1"/>
    <col min="3074" max="3074" width="7.375" style="28" bestFit="1" customWidth="1"/>
    <col min="3075" max="3075" width="9" style="28" bestFit="1" customWidth="1"/>
    <col min="3076" max="3076" width="8.375" style="28" bestFit="1" customWidth="1"/>
    <col min="3077" max="3077" width="9.25" style="28" bestFit="1" customWidth="1"/>
    <col min="3078" max="3078" width="9.125" style="28" bestFit="1" customWidth="1"/>
    <col min="3079" max="3080" width="7.5" style="28" bestFit="1" customWidth="1"/>
    <col min="3081" max="3081" width="10" style="28" bestFit="1" customWidth="1"/>
    <col min="3082" max="3082" width="8.5" style="28" bestFit="1" customWidth="1"/>
    <col min="3083" max="3083" width="5.625" style="28" bestFit="1" customWidth="1"/>
    <col min="3084" max="3084" width="6.5" style="28" bestFit="1" customWidth="1"/>
    <col min="3085" max="3085" width="10" style="28" bestFit="1" customWidth="1"/>
    <col min="3086" max="3086" width="8.5" style="28" bestFit="1" customWidth="1"/>
    <col min="3087" max="3087" width="10" style="28" bestFit="1" customWidth="1"/>
    <col min="3088" max="3088" width="8.5" style="28" bestFit="1" customWidth="1"/>
    <col min="3089" max="3097" width="6.75" style="28" customWidth="1"/>
    <col min="3098" max="3098" width="5.625" style="28" customWidth="1"/>
    <col min="3099" max="3099" width="5.5" style="28" customWidth="1"/>
    <col min="3100" max="3100" width="10.375" style="28" bestFit="1" customWidth="1"/>
    <col min="3101" max="3101" width="11.75" style="28" customWidth="1"/>
    <col min="3102" max="3102" width="11.5" style="28" customWidth="1"/>
    <col min="3103" max="3103" width="12.125" style="28" customWidth="1"/>
    <col min="3104" max="3104" width="21.75" style="28" bestFit="1" customWidth="1"/>
    <col min="3105" max="3105" width="9.75" style="28" customWidth="1"/>
    <col min="3106" max="3106" width="2.25" style="28" customWidth="1"/>
    <col min="3107" max="3328" width="8" style="28" hidden="1"/>
    <col min="3329" max="3329" width="3.5" style="28" customWidth="1"/>
    <col min="3330" max="3330" width="7.375" style="28" bestFit="1" customWidth="1"/>
    <col min="3331" max="3331" width="9" style="28" bestFit="1" customWidth="1"/>
    <col min="3332" max="3332" width="8.375" style="28" bestFit="1" customWidth="1"/>
    <col min="3333" max="3333" width="9.25" style="28" bestFit="1" customWidth="1"/>
    <col min="3334" max="3334" width="9.125" style="28" bestFit="1" customWidth="1"/>
    <col min="3335" max="3336" width="7.5" style="28" bestFit="1" customWidth="1"/>
    <col min="3337" max="3337" width="10" style="28" bestFit="1" customWidth="1"/>
    <col min="3338" max="3338" width="8.5" style="28" bestFit="1" customWidth="1"/>
    <col min="3339" max="3339" width="5.625" style="28" bestFit="1" customWidth="1"/>
    <col min="3340" max="3340" width="6.5" style="28" bestFit="1" customWidth="1"/>
    <col min="3341" max="3341" width="10" style="28" bestFit="1" customWidth="1"/>
    <col min="3342" max="3342" width="8.5" style="28" bestFit="1" customWidth="1"/>
    <col min="3343" max="3343" width="10" style="28" bestFit="1" customWidth="1"/>
    <col min="3344" max="3344" width="8.5" style="28" bestFit="1" customWidth="1"/>
    <col min="3345" max="3353" width="6.75" style="28" customWidth="1"/>
    <col min="3354" max="3354" width="5.625" style="28" customWidth="1"/>
    <col min="3355" max="3355" width="5.5" style="28" customWidth="1"/>
    <col min="3356" max="3356" width="10.375" style="28" bestFit="1" customWidth="1"/>
    <col min="3357" max="3357" width="11.75" style="28" customWidth="1"/>
    <col min="3358" max="3358" width="11.5" style="28" customWidth="1"/>
    <col min="3359" max="3359" width="12.125" style="28" customWidth="1"/>
    <col min="3360" max="3360" width="21.75" style="28" bestFit="1" customWidth="1"/>
    <col min="3361" max="3361" width="9.75" style="28" customWidth="1"/>
    <col min="3362" max="3362" width="2.25" style="28" customWidth="1"/>
    <col min="3363" max="3584" width="8" style="28" hidden="1"/>
    <col min="3585" max="3585" width="3.5" style="28" customWidth="1"/>
    <col min="3586" max="3586" width="7.375" style="28" bestFit="1" customWidth="1"/>
    <col min="3587" max="3587" width="9" style="28" bestFit="1" customWidth="1"/>
    <col min="3588" max="3588" width="8.375" style="28" bestFit="1" customWidth="1"/>
    <col min="3589" max="3589" width="9.25" style="28" bestFit="1" customWidth="1"/>
    <col min="3590" max="3590" width="9.125" style="28" bestFit="1" customWidth="1"/>
    <col min="3591" max="3592" width="7.5" style="28" bestFit="1" customWidth="1"/>
    <col min="3593" max="3593" width="10" style="28" bestFit="1" customWidth="1"/>
    <col min="3594" max="3594" width="8.5" style="28" bestFit="1" customWidth="1"/>
    <col min="3595" max="3595" width="5.625" style="28" bestFit="1" customWidth="1"/>
    <col min="3596" max="3596" width="6.5" style="28" bestFit="1" customWidth="1"/>
    <col min="3597" max="3597" width="10" style="28" bestFit="1" customWidth="1"/>
    <col min="3598" max="3598" width="8.5" style="28" bestFit="1" customWidth="1"/>
    <col min="3599" max="3599" width="10" style="28" bestFit="1" customWidth="1"/>
    <col min="3600" max="3600" width="8.5" style="28" bestFit="1" customWidth="1"/>
    <col min="3601" max="3609" width="6.75" style="28" customWidth="1"/>
    <col min="3610" max="3610" width="5.625" style="28" customWidth="1"/>
    <col min="3611" max="3611" width="5.5" style="28" customWidth="1"/>
    <col min="3612" max="3612" width="10.375" style="28" bestFit="1" customWidth="1"/>
    <col min="3613" max="3613" width="11.75" style="28" customWidth="1"/>
    <col min="3614" max="3614" width="11.5" style="28" customWidth="1"/>
    <col min="3615" max="3615" width="12.125" style="28" customWidth="1"/>
    <col min="3616" max="3616" width="21.75" style="28" bestFit="1" customWidth="1"/>
    <col min="3617" max="3617" width="9.75" style="28" customWidth="1"/>
    <col min="3618" max="3618" width="2.25" style="28" customWidth="1"/>
    <col min="3619" max="3840" width="8" style="28" hidden="1"/>
    <col min="3841" max="3841" width="3.5" style="28" customWidth="1"/>
    <col min="3842" max="3842" width="7.375" style="28" bestFit="1" customWidth="1"/>
    <col min="3843" max="3843" width="9" style="28" bestFit="1" customWidth="1"/>
    <col min="3844" max="3844" width="8.375" style="28" bestFit="1" customWidth="1"/>
    <col min="3845" max="3845" width="9.25" style="28" bestFit="1" customWidth="1"/>
    <col min="3846" max="3846" width="9.125" style="28" bestFit="1" customWidth="1"/>
    <col min="3847" max="3848" width="7.5" style="28" bestFit="1" customWidth="1"/>
    <col min="3849" max="3849" width="10" style="28" bestFit="1" customWidth="1"/>
    <col min="3850" max="3850" width="8.5" style="28" bestFit="1" customWidth="1"/>
    <col min="3851" max="3851" width="5.625" style="28" bestFit="1" customWidth="1"/>
    <col min="3852" max="3852" width="6.5" style="28" bestFit="1" customWidth="1"/>
    <col min="3853" max="3853" width="10" style="28" bestFit="1" customWidth="1"/>
    <col min="3854" max="3854" width="8.5" style="28" bestFit="1" customWidth="1"/>
    <col min="3855" max="3855" width="10" style="28" bestFit="1" customWidth="1"/>
    <col min="3856" max="3856" width="8.5" style="28" bestFit="1" customWidth="1"/>
    <col min="3857" max="3865" width="6.75" style="28" customWidth="1"/>
    <col min="3866" max="3866" width="5.625" style="28" customWidth="1"/>
    <col min="3867" max="3867" width="5.5" style="28" customWidth="1"/>
    <col min="3868" max="3868" width="10.375" style="28" bestFit="1" customWidth="1"/>
    <col min="3869" max="3869" width="11.75" style="28" customWidth="1"/>
    <col min="3870" max="3870" width="11.5" style="28" customWidth="1"/>
    <col min="3871" max="3871" width="12.125" style="28" customWidth="1"/>
    <col min="3872" max="3872" width="21.75" style="28" bestFit="1" customWidth="1"/>
    <col min="3873" max="3873" width="9.75" style="28" customWidth="1"/>
    <col min="3874" max="3874" width="2.25" style="28" customWidth="1"/>
    <col min="3875" max="4096" width="8" style="28" hidden="1"/>
    <col min="4097" max="4097" width="3.5" style="28" customWidth="1"/>
    <col min="4098" max="4098" width="7.375" style="28" bestFit="1" customWidth="1"/>
    <col min="4099" max="4099" width="9" style="28" bestFit="1" customWidth="1"/>
    <col min="4100" max="4100" width="8.375" style="28" bestFit="1" customWidth="1"/>
    <col min="4101" max="4101" width="9.25" style="28" bestFit="1" customWidth="1"/>
    <col min="4102" max="4102" width="9.125" style="28" bestFit="1" customWidth="1"/>
    <col min="4103" max="4104" width="7.5" style="28" bestFit="1" customWidth="1"/>
    <col min="4105" max="4105" width="10" style="28" bestFit="1" customWidth="1"/>
    <col min="4106" max="4106" width="8.5" style="28" bestFit="1" customWidth="1"/>
    <col min="4107" max="4107" width="5.625" style="28" bestFit="1" customWidth="1"/>
    <col min="4108" max="4108" width="6.5" style="28" bestFit="1" customWidth="1"/>
    <col min="4109" max="4109" width="10" style="28" bestFit="1" customWidth="1"/>
    <col min="4110" max="4110" width="8.5" style="28" bestFit="1" customWidth="1"/>
    <col min="4111" max="4111" width="10" style="28" bestFit="1" customWidth="1"/>
    <col min="4112" max="4112" width="8.5" style="28" bestFit="1" customWidth="1"/>
    <col min="4113" max="4121" width="6.75" style="28" customWidth="1"/>
    <col min="4122" max="4122" width="5.625" style="28" customWidth="1"/>
    <col min="4123" max="4123" width="5.5" style="28" customWidth="1"/>
    <col min="4124" max="4124" width="10.375" style="28" bestFit="1" customWidth="1"/>
    <col min="4125" max="4125" width="11.75" style="28" customWidth="1"/>
    <col min="4126" max="4126" width="11.5" style="28" customWidth="1"/>
    <col min="4127" max="4127" width="12.125" style="28" customWidth="1"/>
    <col min="4128" max="4128" width="21.75" style="28" bestFit="1" customWidth="1"/>
    <col min="4129" max="4129" width="9.75" style="28" customWidth="1"/>
    <col min="4130" max="4130" width="2.25" style="28" customWidth="1"/>
    <col min="4131" max="4352" width="8" style="28" hidden="1"/>
    <col min="4353" max="4353" width="3.5" style="28" customWidth="1"/>
    <col min="4354" max="4354" width="7.375" style="28" bestFit="1" customWidth="1"/>
    <col min="4355" max="4355" width="9" style="28" bestFit="1" customWidth="1"/>
    <col min="4356" max="4356" width="8.375" style="28" bestFit="1" customWidth="1"/>
    <col min="4357" max="4357" width="9.25" style="28" bestFit="1" customWidth="1"/>
    <col min="4358" max="4358" width="9.125" style="28" bestFit="1" customWidth="1"/>
    <col min="4359" max="4360" width="7.5" style="28" bestFit="1" customWidth="1"/>
    <col min="4361" max="4361" width="10" style="28" bestFit="1" customWidth="1"/>
    <col min="4362" max="4362" width="8.5" style="28" bestFit="1" customWidth="1"/>
    <col min="4363" max="4363" width="5.625" style="28" bestFit="1" customWidth="1"/>
    <col min="4364" max="4364" width="6.5" style="28" bestFit="1" customWidth="1"/>
    <col min="4365" max="4365" width="10" style="28" bestFit="1" customWidth="1"/>
    <col min="4366" max="4366" width="8.5" style="28" bestFit="1" customWidth="1"/>
    <col min="4367" max="4367" width="10" style="28" bestFit="1" customWidth="1"/>
    <col min="4368" max="4368" width="8.5" style="28" bestFit="1" customWidth="1"/>
    <col min="4369" max="4377" width="6.75" style="28" customWidth="1"/>
    <col min="4378" max="4378" width="5.625" style="28" customWidth="1"/>
    <col min="4379" max="4379" width="5.5" style="28" customWidth="1"/>
    <col min="4380" max="4380" width="10.375" style="28" bestFit="1" customWidth="1"/>
    <col min="4381" max="4381" width="11.75" style="28" customWidth="1"/>
    <col min="4382" max="4382" width="11.5" style="28" customWidth="1"/>
    <col min="4383" max="4383" width="12.125" style="28" customWidth="1"/>
    <col min="4384" max="4384" width="21.75" style="28" bestFit="1" customWidth="1"/>
    <col min="4385" max="4385" width="9.75" style="28" customWidth="1"/>
    <col min="4386" max="4386" width="2.25" style="28" customWidth="1"/>
    <col min="4387" max="4608" width="8" style="28" hidden="1"/>
    <col min="4609" max="4609" width="3.5" style="28" customWidth="1"/>
    <col min="4610" max="4610" width="7.375" style="28" bestFit="1" customWidth="1"/>
    <col min="4611" max="4611" width="9" style="28" bestFit="1" customWidth="1"/>
    <col min="4612" max="4612" width="8.375" style="28" bestFit="1" customWidth="1"/>
    <col min="4613" max="4613" width="9.25" style="28" bestFit="1" customWidth="1"/>
    <col min="4614" max="4614" width="9.125" style="28" bestFit="1" customWidth="1"/>
    <col min="4615" max="4616" width="7.5" style="28" bestFit="1" customWidth="1"/>
    <col min="4617" max="4617" width="10" style="28" bestFit="1" customWidth="1"/>
    <col min="4618" max="4618" width="8.5" style="28" bestFit="1" customWidth="1"/>
    <col min="4619" max="4619" width="5.625" style="28" bestFit="1" customWidth="1"/>
    <col min="4620" max="4620" width="6.5" style="28" bestFit="1" customWidth="1"/>
    <col min="4621" max="4621" width="10" style="28" bestFit="1" customWidth="1"/>
    <col min="4622" max="4622" width="8.5" style="28" bestFit="1" customWidth="1"/>
    <col min="4623" max="4623" width="10" style="28" bestFit="1" customWidth="1"/>
    <col min="4624" max="4624" width="8.5" style="28" bestFit="1" customWidth="1"/>
    <col min="4625" max="4633" width="6.75" style="28" customWidth="1"/>
    <col min="4634" max="4634" width="5.625" style="28" customWidth="1"/>
    <col min="4635" max="4635" width="5.5" style="28" customWidth="1"/>
    <col min="4636" max="4636" width="10.375" style="28" bestFit="1" customWidth="1"/>
    <col min="4637" max="4637" width="11.75" style="28" customWidth="1"/>
    <col min="4638" max="4638" width="11.5" style="28" customWidth="1"/>
    <col min="4639" max="4639" width="12.125" style="28" customWidth="1"/>
    <col min="4640" max="4640" width="21.75" style="28" bestFit="1" customWidth="1"/>
    <col min="4641" max="4641" width="9.75" style="28" customWidth="1"/>
    <col min="4642" max="4642" width="2.25" style="28" customWidth="1"/>
    <col min="4643" max="4864" width="8" style="28" hidden="1"/>
    <col min="4865" max="4865" width="3.5" style="28" customWidth="1"/>
    <col min="4866" max="4866" width="7.375" style="28" bestFit="1" customWidth="1"/>
    <col min="4867" max="4867" width="9" style="28" bestFit="1" customWidth="1"/>
    <col min="4868" max="4868" width="8.375" style="28" bestFit="1" customWidth="1"/>
    <col min="4869" max="4869" width="9.25" style="28" bestFit="1" customWidth="1"/>
    <col min="4870" max="4870" width="9.125" style="28" bestFit="1" customWidth="1"/>
    <col min="4871" max="4872" width="7.5" style="28" bestFit="1" customWidth="1"/>
    <col min="4873" max="4873" width="10" style="28" bestFit="1" customWidth="1"/>
    <col min="4874" max="4874" width="8.5" style="28" bestFit="1" customWidth="1"/>
    <col min="4875" max="4875" width="5.625" style="28" bestFit="1" customWidth="1"/>
    <col min="4876" max="4876" width="6.5" style="28" bestFit="1" customWidth="1"/>
    <col min="4877" max="4877" width="10" style="28" bestFit="1" customWidth="1"/>
    <col min="4878" max="4878" width="8.5" style="28" bestFit="1" customWidth="1"/>
    <col min="4879" max="4879" width="10" style="28" bestFit="1" customWidth="1"/>
    <col min="4880" max="4880" width="8.5" style="28" bestFit="1" customWidth="1"/>
    <col min="4881" max="4889" width="6.75" style="28" customWidth="1"/>
    <col min="4890" max="4890" width="5.625" style="28" customWidth="1"/>
    <col min="4891" max="4891" width="5.5" style="28" customWidth="1"/>
    <col min="4892" max="4892" width="10.375" style="28" bestFit="1" customWidth="1"/>
    <col min="4893" max="4893" width="11.75" style="28" customWidth="1"/>
    <col min="4894" max="4894" width="11.5" style="28" customWidth="1"/>
    <col min="4895" max="4895" width="12.125" style="28" customWidth="1"/>
    <col min="4896" max="4896" width="21.75" style="28" bestFit="1" customWidth="1"/>
    <col min="4897" max="4897" width="9.75" style="28" customWidth="1"/>
    <col min="4898" max="4898" width="2.25" style="28" customWidth="1"/>
    <col min="4899" max="5120" width="8" style="28" hidden="1"/>
    <col min="5121" max="5121" width="3.5" style="28" customWidth="1"/>
    <col min="5122" max="5122" width="7.375" style="28" bestFit="1" customWidth="1"/>
    <col min="5123" max="5123" width="9" style="28" bestFit="1" customWidth="1"/>
    <col min="5124" max="5124" width="8.375" style="28" bestFit="1" customWidth="1"/>
    <col min="5125" max="5125" width="9.25" style="28" bestFit="1" customWidth="1"/>
    <col min="5126" max="5126" width="9.125" style="28" bestFit="1" customWidth="1"/>
    <col min="5127" max="5128" width="7.5" style="28" bestFit="1" customWidth="1"/>
    <col min="5129" max="5129" width="10" style="28" bestFit="1" customWidth="1"/>
    <col min="5130" max="5130" width="8.5" style="28" bestFit="1" customWidth="1"/>
    <col min="5131" max="5131" width="5.625" style="28" bestFit="1" customWidth="1"/>
    <col min="5132" max="5132" width="6.5" style="28" bestFit="1" customWidth="1"/>
    <col min="5133" max="5133" width="10" style="28" bestFit="1" customWidth="1"/>
    <col min="5134" max="5134" width="8.5" style="28" bestFit="1" customWidth="1"/>
    <col min="5135" max="5135" width="10" style="28" bestFit="1" customWidth="1"/>
    <col min="5136" max="5136" width="8.5" style="28" bestFit="1" customWidth="1"/>
    <col min="5137" max="5145" width="6.75" style="28" customWidth="1"/>
    <col min="5146" max="5146" width="5.625" style="28" customWidth="1"/>
    <col min="5147" max="5147" width="5.5" style="28" customWidth="1"/>
    <col min="5148" max="5148" width="10.375" style="28" bestFit="1" customWidth="1"/>
    <col min="5149" max="5149" width="11.75" style="28" customWidth="1"/>
    <col min="5150" max="5150" width="11.5" style="28" customWidth="1"/>
    <col min="5151" max="5151" width="12.125" style="28" customWidth="1"/>
    <col min="5152" max="5152" width="21.75" style="28" bestFit="1" customWidth="1"/>
    <col min="5153" max="5153" width="9.75" style="28" customWidth="1"/>
    <col min="5154" max="5154" width="2.25" style="28" customWidth="1"/>
    <col min="5155" max="5376" width="8" style="28" hidden="1"/>
    <col min="5377" max="5377" width="3.5" style="28" customWidth="1"/>
    <col min="5378" max="5378" width="7.375" style="28" bestFit="1" customWidth="1"/>
    <col min="5379" max="5379" width="9" style="28" bestFit="1" customWidth="1"/>
    <col min="5380" max="5380" width="8.375" style="28" bestFit="1" customWidth="1"/>
    <col min="5381" max="5381" width="9.25" style="28" bestFit="1" customWidth="1"/>
    <col min="5382" max="5382" width="9.125" style="28" bestFit="1" customWidth="1"/>
    <col min="5383" max="5384" width="7.5" style="28" bestFit="1" customWidth="1"/>
    <col min="5385" max="5385" width="10" style="28" bestFit="1" customWidth="1"/>
    <col min="5386" max="5386" width="8.5" style="28" bestFit="1" customWidth="1"/>
    <col min="5387" max="5387" width="5.625" style="28" bestFit="1" customWidth="1"/>
    <col min="5388" max="5388" width="6.5" style="28" bestFit="1" customWidth="1"/>
    <col min="5389" max="5389" width="10" style="28" bestFit="1" customWidth="1"/>
    <col min="5390" max="5390" width="8.5" style="28" bestFit="1" customWidth="1"/>
    <col min="5391" max="5391" width="10" style="28" bestFit="1" customWidth="1"/>
    <col min="5392" max="5392" width="8.5" style="28" bestFit="1" customWidth="1"/>
    <col min="5393" max="5401" width="6.75" style="28" customWidth="1"/>
    <col min="5402" max="5402" width="5.625" style="28" customWidth="1"/>
    <col min="5403" max="5403" width="5.5" style="28" customWidth="1"/>
    <col min="5404" max="5404" width="10.375" style="28" bestFit="1" customWidth="1"/>
    <col min="5405" max="5405" width="11.75" style="28" customWidth="1"/>
    <col min="5406" max="5406" width="11.5" style="28" customWidth="1"/>
    <col min="5407" max="5407" width="12.125" style="28" customWidth="1"/>
    <col min="5408" max="5408" width="21.75" style="28" bestFit="1" customWidth="1"/>
    <col min="5409" max="5409" width="9.75" style="28" customWidth="1"/>
    <col min="5410" max="5410" width="2.25" style="28" customWidth="1"/>
    <col min="5411" max="5632" width="8" style="28" hidden="1"/>
    <col min="5633" max="5633" width="3.5" style="28" customWidth="1"/>
    <col min="5634" max="5634" width="7.375" style="28" bestFit="1" customWidth="1"/>
    <col min="5635" max="5635" width="9" style="28" bestFit="1" customWidth="1"/>
    <col min="5636" max="5636" width="8.375" style="28" bestFit="1" customWidth="1"/>
    <col min="5637" max="5637" width="9.25" style="28" bestFit="1" customWidth="1"/>
    <col min="5638" max="5638" width="9.125" style="28" bestFit="1" customWidth="1"/>
    <col min="5639" max="5640" width="7.5" style="28" bestFit="1" customWidth="1"/>
    <col min="5641" max="5641" width="10" style="28" bestFit="1" customWidth="1"/>
    <col min="5642" max="5642" width="8.5" style="28" bestFit="1" customWidth="1"/>
    <col min="5643" max="5643" width="5.625" style="28" bestFit="1" customWidth="1"/>
    <col min="5644" max="5644" width="6.5" style="28" bestFit="1" customWidth="1"/>
    <col min="5645" max="5645" width="10" style="28" bestFit="1" customWidth="1"/>
    <col min="5646" max="5646" width="8.5" style="28" bestFit="1" customWidth="1"/>
    <col min="5647" max="5647" width="10" style="28" bestFit="1" customWidth="1"/>
    <col min="5648" max="5648" width="8.5" style="28" bestFit="1" customWidth="1"/>
    <col min="5649" max="5657" width="6.75" style="28" customWidth="1"/>
    <col min="5658" max="5658" width="5.625" style="28" customWidth="1"/>
    <col min="5659" max="5659" width="5.5" style="28" customWidth="1"/>
    <col min="5660" max="5660" width="10.375" style="28" bestFit="1" customWidth="1"/>
    <col min="5661" max="5661" width="11.75" style="28" customWidth="1"/>
    <col min="5662" max="5662" width="11.5" style="28" customWidth="1"/>
    <col min="5663" max="5663" width="12.125" style="28" customWidth="1"/>
    <col min="5664" max="5664" width="21.75" style="28" bestFit="1" customWidth="1"/>
    <col min="5665" max="5665" width="9.75" style="28" customWidth="1"/>
    <col min="5666" max="5666" width="2.25" style="28" customWidth="1"/>
    <col min="5667" max="5888" width="8" style="28" hidden="1"/>
    <col min="5889" max="5889" width="3.5" style="28" customWidth="1"/>
    <col min="5890" max="5890" width="7.375" style="28" bestFit="1" customWidth="1"/>
    <col min="5891" max="5891" width="9" style="28" bestFit="1" customWidth="1"/>
    <col min="5892" max="5892" width="8.375" style="28" bestFit="1" customWidth="1"/>
    <col min="5893" max="5893" width="9.25" style="28" bestFit="1" customWidth="1"/>
    <col min="5894" max="5894" width="9.125" style="28" bestFit="1" customWidth="1"/>
    <col min="5895" max="5896" width="7.5" style="28" bestFit="1" customWidth="1"/>
    <col min="5897" max="5897" width="10" style="28" bestFit="1" customWidth="1"/>
    <col min="5898" max="5898" width="8.5" style="28" bestFit="1" customWidth="1"/>
    <col min="5899" max="5899" width="5.625" style="28" bestFit="1" customWidth="1"/>
    <col min="5900" max="5900" width="6.5" style="28" bestFit="1" customWidth="1"/>
    <col min="5901" max="5901" width="10" style="28" bestFit="1" customWidth="1"/>
    <col min="5902" max="5902" width="8.5" style="28" bestFit="1" customWidth="1"/>
    <col min="5903" max="5903" width="10" style="28" bestFit="1" customWidth="1"/>
    <col min="5904" max="5904" width="8.5" style="28" bestFit="1" customWidth="1"/>
    <col min="5905" max="5913" width="6.75" style="28" customWidth="1"/>
    <col min="5914" max="5914" width="5.625" style="28" customWidth="1"/>
    <col min="5915" max="5915" width="5.5" style="28" customWidth="1"/>
    <col min="5916" max="5916" width="10.375" style="28" bestFit="1" customWidth="1"/>
    <col min="5917" max="5917" width="11.75" style="28" customWidth="1"/>
    <col min="5918" max="5918" width="11.5" style="28" customWidth="1"/>
    <col min="5919" max="5919" width="12.125" style="28" customWidth="1"/>
    <col min="5920" max="5920" width="21.75" style="28" bestFit="1" customWidth="1"/>
    <col min="5921" max="5921" width="9.75" style="28" customWidth="1"/>
    <col min="5922" max="5922" width="2.25" style="28" customWidth="1"/>
    <col min="5923" max="6144" width="8" style="28" hidden="1"/>
    <col min="6145" max="6145" width="3.5" style="28" customWidth="1"/>
    <col min="6146" max="6146" width="7.375" style="28" bestFit="1" customWidth="1"/>
    <col min="6147" max="6147" width="9" style="28" bestFit="1" customWidth="1"/>
    <col min="6148" max="6148" width="8.375" style="28" bestFit="1" customWidth="1"/>
    <col min="6149" max="6149" width="9.25" style="28" bestFit="1" customWidth="1"/>
    <col min="6150" max="6150" width="9.125" style="28" bestFit="1" customWidth="1"/>
    <col min="6151" max="6152" width="7.5" style="28" bestFit="1" customWidth="1"/>
    <col min="6153" max="6153" width="10" style="28" bestFit="1" customWidth="1"/>
    <col min="6154" max="6154" width="8.5" style="28" bestFit="1" customWidth="1"/>
    <col min="6155" max="6155" width="5.625" style="28" bestFit="1" customWidth="1"/>
    <col min="6156" max="6156" width="6.5" style="28" bestFit="1" customWidth="1"/>
    <col min="6157" max="6157" width="10" style="28" bestFit="1" customWidth="1"/>
    <col min="6158" max="6158" width="8.5" style="28" bestFit="1" customWidth="1"/>
    <col min="6159" max="6159" width="10" style="28" bestFit="1" customWidth="1"/>
    <col min="6160" max="6160" width="8.5" style="28" bestFit="1" customWidth="1"/>
    <col min="6161" max="6169" width="6.75" style="28" customWidth="1"/>
    <col min="6170" max="6170" width="5.625" style="28" customWidth="1"/>
    <col min="6171" max="6171" width="5.5" style="28" customWidth="1"/>
    <col min="6172" max="6172" width="10.375" style="28" bestFit="1" customWidth="1"/>
    <col min="6173" max="6173" width="11.75" style="28" customWidth="1"/>
    <col min="6174" max="6174" width="11.5" style="28" customWidth="1"/>
    <col min="6175" max="6175" width="12.125" style="28" customWidth="1"/>
    <col min="6176" max="6176" width="21.75" style="28" bestFit="1" customWidth="1"/>
    <col min="6177" max="6177" width="9.75" style="28" customWidth="1"/>
    <col min="6178" max="6178" width="2.25" style="28" customWidth="1"/>
    <col min="6179" max="6400" width="8" style="28" hidden="1"/>
    <col min="6401" max="6401" width="3.5" style="28" customWidth="1"/>
    <col min="6402" max="6402" width="7.375" style="28" bestFit="1" customWidth="1"/>
    <col min="6403" max="6403" width="9" style="28" bestFit="1" customWidth="1"/>
    <col min="6404" max="6404" width="8.375" style="28" bestFit="1" customWidth="1"/>
    <col min="6405" max="6405" width="9.25" style="28" bestFit="1" customWidth="1"/>
    <col min="6406" max="6406" width="9.125" style="28" bestFit="1" customWidth="1"/>
    <col min="6407" max="6408" width="7.5" style="28" bestFit="1" customWidth="1"/>
    <col min="6409" max="6409" width="10" style="28" bestFit="1" customWidth="1"/>
    <col min="6410" max="6410" width="8.5" style="28" bestFit="1" customWidth="1"/>
    <col min="6411" max="6411" width="5.625" style="28" bestFit="1" customWidth="1"/>
    <col min="6412" max="6412" width="6.5" style="28" bestFit="1" customWidth="1"/>
    <col min="6413" max="6413" width="10" style="28" bestFit="1" customWidth="1"/>
    <col min="6414" max="6414" width="8.5" style="28" bestFit="1" customWidth="1"/>
    <col min="6415" max="6415" width="10" style="28" bestFit="1" customWidth="1"/>
    <col min="6416" max="6416" width="8.5" style="28" bestFit="1" customWidth="1"/>
    <col min="6417" max="6425" width="6.75" style="28" customWidth="1"/>
    <col min="6426" max="6426" width="5.625" style="28" customWidth="1"/>
    <col min="6427" max="6427" width="5.5" style="28" customWidth="1"/>
    <col min="6428" max="6428" width="10.375" style="28" bestFit="1" customWidth="1"/>
    <col min="6429" max="6429" width="11.75" style="28" customWidth="1"/>
    <col min="6430" max="6430" width="11.5" style="28" customWidth="1"/>
    <col min="6431" max="6431" width="12.125" style="28" customWidth="1"/>
    <col min="6432" max="6432" width="21.75" style="28" bestFit="1" customWidth="1"/>
    <col min="6433" max="6433" width="9.75" style="28" customWidth="1"/>
    <col min="6434" max="6434" width="2.25" style="28" customWidth="1"/>
    <col min="6435" max="6656" width="8" style="28" hidden="1"/>
    <col min="6657" max="6657" width="3.5" style="28" customWidth="1"/>
    <col min="6658" max="6658" width="7.375" style="28" bestFit="1" customWidth="1"/>
    <col min="6659" max="6659" width="9" style="28" bestFit="1" customWidth="1"/>
    <col min="6660" max="6660" width="8.375" style="28" bestFit="1" customWidth="1"/>
    <col min="6661" max="6661" width="9.25" style="28" bestFit="1" customWidth="1"/>
    <col min="6662" max="6662" width="9.125" style="28" bestFit="1" customWidth="1"/>
    <col min="6663" max="6664" width="7.5" style="28" bestFit="1" customWidth="1"/>
    <col min="6665" max="6665" width="10" style="28" bestFit="1" customWidth="1"/>
    <col min="6666" max="6666" width="8.5" style="28" bestFit="1" customWidth="1"/>
    <col min="6667" max="6667" width="5.625" style="28" bestFit="1" customWidth="1"/>
    <col min="6668" max="6668" width="6.5" style="28" bestFit="1" customWidth="1"/>
    <col min="6669" max="6669" width="10" style="28" bestFit="1" customWidth="1"/>
    <col min="6670" max="6670" width="8.5" style="28" bestFit="1" customWidth="1"/>
    <col min="6671" max="6671" width="10" style="28" bestFit="1" customWidth="1"/>
    <col min="6672" max="6672" width="8.5" style="28" bestFit="1" customWidth="1"/>
    <col min="6673" max="6681" width="6.75" style="28" customWidth="1"/>
    <col min="6682" max="6682" width="5.625" style="28" customWidth="1"/>
    <col min="6683" max="6683" width="5.5" style="28" customWidth="1"/>
    <col min="6684" max="6684" width="10.375" style="28" bestFit="1" customWidth="1"/>
    <col min="6685" max="6685" width="11.75" style="28" customWidth="1"/>
    <col min="6686" max="6686" width="11.5" style="28" customWidth="1"/>
    <col min="6687" max="6687" width="12.125" style="28" customWidth="1"/>
    <col min="6688" max="6688" width="21.75" style="28" bestFit="1" customWidth="1"/>
    <col min="6689" max="6689" width="9.75" style="28" customWidth="1"/>
    <col min="6690" max="6690" width="2.25" style="28" customWidth="1"/>
    <col min="6691" max="6912" width="8" style="28" hidden="1"/>
    <col min="6913" max="6913" width="3.5" style="28" customWidth="1"/>
    <col min="6914" max="6914" width="7.375" style="28" bestFit="1" customWidth="1"/>
    <col min="6915" max="6915" width="9" style="28" bestFit="1" customWidth="1"/>
    <col min="6916" max="6916" width="8.375" style="28" bestFit="1" customWidth="1"/>
    <col min="6917" max="6917" width="9.25" style="28" bestFit="1" customWidth="1"/>
    <col min="6918" max="6918" width="9.125" style="28" bestFit="1" customWidth="1"/>
    <col min="6919" max="6920" width="7.5" style="28" bestFit="1" customWidth="1"/>
    <col min="6921" max="6921" width="10" style="28" bestFit="1" customWidth="1"/>
    <col min="6922" max="6922" width="8.5" style="28" bestFit="1" customWidth="1"/>
    <col min="6923" max="6923" width="5.625" style="28" bestFit="1" customWidth="1"/>
    <col min="6924" max="6924" width="6.5" style="28" bestFit="1" customWidth="1"/>
    <col min="6925" max="6925" width="10" style="28" bestFit="1" customWidth="1"/>
    <col min="6926" max="6926" width="8.5" style="28" bestFit="1" customWidth="1"/>
    <col min="6927" max="6927" width="10" style="28" bestFit="1" customWidth="1"/>
    <col min="6928" max="6928" width="8.5" style="28" bestFit="1" customWidth="1"/>
    <col min="6929" max="6937" width="6.75" style="28" customWidth="1"/>
    <col min="6938" max="6938" width="5.625" style="28" customWidth="1"/>
    <col min="6939" max="6939" width="5.5" style="28" customWidth="1"/>
    <col min="6940" max="6940" width="10.375" style="28" bestFit="1" customWidth="1"/>
    <col min="6941" max="6941" width="11.75" style="28" customWidth="1"/>
    <col min="6942" max="6942" width="11.5" style="28" customWidth="1"/>
    <col min="6943" max="6943" width="12.125" style="28" customWidth="1"/>
    <col min="6944" max="6944" width="21.75" style="28" bestFit="1" customWidth="1"/>
    <col min="6945" max="6945" width="9.75" style="28" customWidth="1"/>
    <col min="6946" max="6946" width="2.25" style="28" customWidth="1"/>
    <col min="6947" max="7168" width="8" style="28" hidden="1"/>
    <col min="7169" max="7169" width="3.5" style="28" customWidth="1"/>
    <col min="7170" max="7170" width="7.375" style="28" bestFit="1" customWidth="1"/>
    <col min="7171" max="7171" width="9" style="28" bestFit="1" customWidth="1"/>
    <col min="7172" max="7172" width="8.375" style="28" bestFit="1" customWidth="1"/>
    <col min="7173" max="7173" width="9.25" style="28" bestFit="1" customWidth="1"/>
    <col min="7174" max="7174" width="9.125" style="28" bestFit="1" customWidth="1"/>
    <col min="7175" max="7176" width="7.5" style="28" bestFit="1" customWidth="1"/>
    <col min="7177" max="7177" width="10" style="28" bestFit="1" customWidth="1"/>
    <col min="7178" max="7178" width="8.5" style="28" bestFit="1" customWidth="1"/>
    <col min="7179" max="7179" width="5.625" style="28" bestFit="1" customWidth="1"/>
    <col min="7180" max="7180" width="6.5" style="28" bestFit="1" customWidth="1"/>
    <col min="7181" max="7181" width="10" style="28" bestFit="1" customWidth="1"/>
    <col min="7182" max="7182" width="8.5" style="28" bestFit="1" customWidth="1"/>
    <col min="7183" max="7183" width="10" style="28" bestFit="1" customWidth="1"/>
    <col min="7184" max="7184" width="8.5" style="28" bestFit="1" customWidth="1"/>
    <col min="7185" max="7193" width="6.75" style="28" customWidth="1"/>
    <col min="7194" max="7194" width="5.625" style="28" customWidth="1"/>
    <col min="7195" max="7195" width="5.5" style="28" customWidth="1"/>
    <col min="7196" max="7196" width="10.375" style="28" bestFit="1" customWidth="1"/>
    <col min="7197" max="7197" width="11.75" style="28" customWidth="1"/>
    <col min="7198" max="7198" width="11.5" style="28" customWidth="1"/>
    <col min="7199" max="7199" width="12.125" style="28" customWidth="1"/>
    <col min="7200" max="7200" width="21.75" style="28" bestFit="1" customWidth="1"/>
    <col min="7201" max="7201" width="9.75" style="28" customWidth="1"/>
    <col min="7202" max="7202" width="2.25" style="28" customWidth="1"/>
    <col min="7203" max="7424" width="8" style="28" hidden="1"/>
    <col min="7425" max="7425" width="3.5" style="28" customWidth="1"/>
    <col min="7426" max="7426" width="7.375" style="28" bestFit="1" customWidth="1"/>
    <col min="7427" max="7427" width="9" style="28" bestFit="1" customWidth="1"/>
    <col min="7428" max="7428" width="8.375" style="28" bestFit="1" customWidth="1"/>
    <col min="7429" max="7429" width="9.25" style="28" bestFit="1" customWidth="1"/>
    <col min="7430" max="7430" width="9.125" style="28" bestFit="1" customWidth="1"/>
    <col min="7431" max="7432" width="7.5" style="28" bestFit="1" customWidth="1"/>
    <col min="7433" max="7433" width="10" style="28" bestFit="1" customWidth="1"/>
    <col min="7434" max="7434" width="8.5" style="28" bestFit="1" customWidth="1"/>
    <col min="7435" max="7435" width="5.625" style="28" bestFit="1" customWidth="1"/>
    <col min="7436" max="7436" width="6.5" style="28" bestFit="1" customWidth="1"/>
    <col min="7437" max="7437" width="10" style="28" bestFit="1" customWidth="1"/>
    <col min="7438" max="7438" width="8.5" style="28" bestFit="1" customWidth="1"/>
    <col min="7439" max="7439" width="10" style="28" bestFit="1" customWidth="1"/>
    <col min="7440" max="7440" width="8.5" style="28" bestFit="1" customWidth="1"/>
    <col min="7441" max="7449" width="6.75" style="28" customWidth="1"/>
    <col min="7450" max="7450" width="5.625" style="28" customWidth="1"/>
    <col min="7451" max="7451" width="5.5" style="28" customWidth="1"/>
    <col min="7452" max="7452" width="10.375" style="28" bestFit="1" customWidth="1"/>
    <col min="7453" max="7453" width="11.75" style="28" customWidth="1"/>
    <col min="7454" max="7454" width="11.5" style="28" customWidth="1"/>
    <col min="7455" max="7455" width="12.125" style="28" customWidth="1"/>
    <col min="7456" max="7456" width="21.75" style="28" bestFit="1" customWidth="1"/>
    <col min="7457" max="7457" width="9.75" style="28" customWidth="1"/>
    <col min="7458" max="7458" width="2.25" style="28" customWidth="1"/>
    <col min="7459" max="7680" width="8" style="28" hidden="1"/>
    <col min="7681" max="7681" width="3.5" style="28" customWidth="1"/>
    <col min="7682" max="7682" width="7.375" style="28" bestFit="1" customWidth="1"/>
    <col min="7683" max="7683" width="9" style="28" bestFit="1" customWidth="1"/>
    <col min="7684" max="7684" width="8.375" style="28" bestFit="1" customWidth="1"/>
    <col min="7685" max="7685" width="9.25" style="28" bestFit="1" customWidth="1"/>
    <col min="7686" max="7686" width="9.125" style="28" bestFit="1" customWidth="1"/>
    <col min="7687" max="7688" width="7.5" style="28" bestFit="1" customWidth="1"/>
    <col min="7689" max="7689" width="10" style="28" bestFit="1" customWidth="1"/>
    <col min="7690" max="7690" width="8.5" style="28" bestFit="1" customWidth="1"/>
    <col min="7691" max="7691" width="5.625" style="28" bestFit="1" customWidth="1"/>
    <col min="7692" max="7692" width="6.5" style="28" bestFit="1" customWidth="1"/>
    <col min="7693" max="7693" width="10" style="28" bestFit="1" customWidth="1"/>
    <col min="7694" max="7694" width="8.5" style="28" bestFit="1" customWidth="1"/>
    <col min="7695" max="7695" width="10" style="28" bestFit="1" customWidth="1"/>
    <col min="7696" max="7696" width="8.5" style="28" bestFit="1" customWidth="1"/>
    <col min="7697" max="7705" width="6.75" style="28" customWidth="1"/>
    <col min="7706" max="7706" width="5.625" style="28" customWidth="1"/>
    <col min="7707" max="7707" width="5.5" style="28" customWidth="1"/>
    <col min="7708" max="7708" width="10.375" style="28" bestFit="1" customWidth="1"/>
    <col min="7709" max="7709" width="11.75" style="28" customWidth="1"/>
    <col min="7710" max="7710" width="11.5" style="28" customWidth="1"/>
    <col min="7711" max="7711" width="12.125" style="28" customWidth="1"/>
    <col min="7712" max="7712" width="21.75" style="28" bestFit="1" customWidth="1"/>
    <col min="7713" max="7713" width="9.75" style="28" customWidth="1"/>
    <col min="7714" max="7714" width="2.25" style="28" customWidth="1"/>
    <col min="7715" max="7936" width="8" style="28" hidden="1"/>
    <col min="7937" max="7937" width="3.5" style="28" customWidth="1"/>
    <col min="7938" max="7938" width="7.375" style="28" bestFit="1" customWidth="1"/>
    <col min="7939" max="7939" width="9" style="28" bestFit="1" customWidth="1"/>
    <col min="7940" max="7940" width="8.375" style="28" bestFit="1" customWidth="1"/>
    <col min="7941" max="7941" width="9.25" style="28" bestFit="1" customWidth="1"/>
    <col min="7942" max="7942" width="9.125" style="28" bestFit="1" customWidth="1"/>
    <col min="7943" max="7944" width="7.5" style="28" bestFit="1" customWidth="1"/>
    <col min="7945" max="7945" width="10" style="28" bestFit="1" customWidth="1"/>
    <col min="7946" max="7946" width="8.5" style="28" bestFit="1" customWidth="1"/>
    <col min="7947" max="7947" width="5.625" style="28" bestFit="1" customWidth="1"/>
    <col min="7948" max="7948" width="6.5" style="28" bestFit="1" customWidth="1"/>
    <col min="7949" max="7949" width="10" style="28" bestFit="1" customWidth="1"/>
    <col min="7950" max="7950" width="8.5" style="28" bestFit="1" customWidth="1"/>
    <col min="7951" max="7951" width="10" style="28" bestFit="1" customWidth="1"/>
    <col min="7952" max="7952" width="8.5" style="28" bestFit="1" customWidth="1"/>
    <col min="7953" max="7961" width="6.75" style="28" customWidth="1"/>
    <col min="7962" max="7962" width="5.625" style="28" customWidth="1"/>
    <col min="7963" max="7963" width="5.5" style="28" customWidth="1"/>
    <col min="7964" max="7964" width="10.375" style="28" bestFit="1" customWidth="1"/>
    <col min="7965" max="7965" width="11.75" style="28" customWidth="1"/>
    <col min="7966" max="7966" width="11.5" style="28" customWidth="1"/>
    <col min="7967" max="7967" width="12.125" style="28" customWidth="1"/>
    <col min="7968" max="7968" width="21.75" style="28" bestFit="1" customWidth="1"/>
    <col min="7969" max="7969" width="9.75" style="28" customWidth="1"/>
    <col min="7970" max="7970" width="2.25" style="28" customWidth="1"/>
    <col min="7971" max="8192" width="8" style="28" hidden="1"/>
    <col min="8193" max="8193" width="3.5" style="28" customWidth="1"/>
    <col min="8194" max="8194" width="7.375" style="28" bestFit="1" customWidth="1"/>
    <col min="8195" max="8195" width="9" style="28" bestFit="1" customWidth="1"/>
    <col min="8196" max="8196" width="8.375" style="28" bestFit="1" customWidth="1"/>
    <col min="8197" max="8197" width="9.25" style="28" bestFit="1" customWidth="1"/>
    <col min="8198" max="8198" width="9.125" style="28" bestFit="1" customWidth="1"/>
    <col min="8199" max="8200" width="7.5" style="28" bestFit="1" customWidth="1"/>
    <col min="8201" max="8201" width="10" style="28" bestFit="1" customWidth="1"/>
    <col min="8202" max="8202" width="8.5" style="28" bestFit="1" customWidth="1"/>
    <col min="8203" max="8203" width="5.625" style="28" bestFit="1" customWidth="1"/>
    <col min="8204" max="8204" width="6.5" style="28" bestFit="1" customWidth="1"/>
    <col min="8205" max="8205" width="10" style="28" bestFit="1" customWidth="1"/>
    <col min="8206" max="8206" width="8.5" style="28" bestFit="1" customWidth="1"/>
    <col min="8207" max="8207" width="10" style="28" bestFit="1" customWidth="1"/>
    <col min="8208" max="8208" width="8.5" style="28" bestFit="1" customWidth="1"/>
    <col min="8209" max="8217" width="6.75" style="28" customWidth="1"/>
    <col min="8218" max="8218" width="5.625" style="28" customWidth="1"/>
    <col min="8219" max="8219" width="5.5" style="28" customWidth="1"/>
    <col min="8220" max="8220" width="10.375" style="28" bestFit="1" customWidth="1"/>
    <col min="8221" max="8221" width="11.75" style="28" customWidth="1"/>
    <col min="8222" max="8222" width="11.5" style="28" customWidth="1"/>
    <col min="8223" max="8223" width="12.125" style="28" customWidth="1"/>
    <col min="8224" max="8224" width="21.75" style="28" bestFit="1" customWidth="1"/>
    <col min="8225" max="8225" width="9.75" style="28" customWidth="1"/>
    <col min="8226" max="8226" width="2.25" style="28" customWidth="1"/>
    <col min="8227" max="8448" width="8" style="28" hidden="1"/>
    <col min="8449" max="8449" width="3.5" style="28" customWidth="1"/>
    <col min="8450" max="8450" width="7.375" style="28" bestFit="1" customWidth="1"/>
    <col min="8451" max="8451" width="9" style="28" bestFit="1" customWidth="1"/>
    <col min="8452" max="8452" width="8.375" style="28" bestFit="1" customWidth="1"/>
    <col min="8453" max="8453" width="9.25" style="28" bestFit="1" customWidth="1"/>
    <col min="8454" max="8454" width="9.125" style="28" bestFit="1" customWidth="1"/>
    <col min="8455" max="8456" width="7.5" style="28" bestFit="1" customWidth="1"/>
    <col min="8457" max="8457" width="10" style="28" bestFit="1" customWidth="1"/>
    <col min="8458" max="8458" width="8.5" style="28" bestFit="1" customWidth="1"/>
    <col min="8459" max="8459" width="5.625" style="28" bestFit="1" customWidth="1"/>
    <col min="8460" max="8460" width="6.5" style="28" bestFit="1" customWidth="1"/>
    <col min="8461" max="8461" width="10" style="28" bestFit="1" customWidth="1"/>
    <col min="8462" max="8462" width="8.5" style="28" bestFit="1" customWidth="1"/>
    <col min="8463" max="8463" width="10" style="28" bestFit="1" customWidth="1"/>
    <col min="8464" max="8464" width="8.5" style="28" bestFit="1" customWidth="1"/>
    <col min="8465" max="8473" width="6.75" style="28" customWidth="1"/>
    <col min="8474" max="8474" width="5.625" style="28" customWidth="1"/>
    <col min="8475" max="8475" width="5.5" style="28" customWidth="1"/>
    <col min="8476" max="8476" width="10.375" style="28" bestFit="1" customWidth="1"/>
    <col min="8477" max="8477" width="11.75" style="28" customWidth="1"/>
    <col min="8478" max="8478" width="11.5" style="28" customWidth="1"/>
    <col min="8479" max="8479" width="12.125" style="28" customWidth="1"/>
    <col min="8480" max="8480" width="21.75" style="28" bestFit="1" customWidth="1"/>
    <col min="8481" max="8481" width="9.75" style="28" customWidth="1"/>
    <col min="8482" max="8482" width="2.25" style="28" customWidth="1"/>
    <col min="8483" max="8704" width="8" style="28" hidden="1"/>
    <col min="8705" max="8705" width="3.5" style="28" customWidth="1"/>
    <col min="8706" max="8706" width="7.375" style="28" bestFit="1" customWidth="1"/>
    <col min="8707" max="8707" width="9" style="28" bestFit="1" customWidth="1"/>
    <col min="8708" max="8708" width="8.375" style="28" bestFit="1" customWidth="1"/>
    <col min="8709" max="8709" width="9.25" style="28" bestFit="1" customWidth="1"/>
    <col min="8710" max="8710" width="9.125" style="28" bestFit="1" customWidth="1"/>
    <col min="8711" max="8712" width="7.5" style="28" bestFit="1" customWidth="1"/>
    <col min="8713" max="8713" width="10" style="28" bestFit="1" customWidth="1"/>
    <col min="8714" max="8714" width="8.5" style="28" bestFit="1" customWidth="1"/>
    <col min="8715" max="8715" width="5.625" style="28" bestFit="1" customWidth="1"/>
    <col min="8716" max="8716" width="6.5" style="28" bestFit="1" customWidth="1"/>
    <col min="8717" max="8717" width="10" style="28" bestFit="1" customWidth="1"/>
    <col min="8718" max="8718" width="8.5" style="28" bestFit="1" customWidth="1"/>
    <col min="8719" max="8719" width="10" style="28" bestFit="1" customWidth="1"/>
    <col min="8720" max="8720" width="8.5" style="28" bestFit="1" customWidth="1"/>
    <col min="8721" max="8729" width="6.75" style="28" customWidth="1"/>
    <col min="8730" max="8730" width="5.625" style="28" customWidth="1"/>
    <col min="8731" max="8731" width="5.5" style="28" customWidth="1"/>
    <col min="8732" max="8732" width="10.375" style="28" bestFit="1" customWidth="1"/>
    <col min="8733" max="8733" width="11.75" style="28" customWidth="1"/>
    <col min="8734" max="8734" width="11.5" style="28" customWidth="1"/>
    <col min="8735" max="8735" width="12.125" style="28" customWidth="1"/>
    <col min="8736" max="8736" width="21.75" style="28" bestFit="1" customWidth="1"/>
    <col min="8737" max="8737" width="9.75" style="28" customWidth="1"/>
    <col min="8738" max="8738" width="2.25" style="28" customWidth="1"/>
    <col min="8739" max="8960" width="8" style="28" hidden="1"/>
    <col min="8961" max="8961" width="3.5" style="28" customWidth="1"/>
    <col min="8962" max="8962" width="7.375" style="28" bestFit="1" customWidth="1"/>
    <col min="8963" max="8963" width="9" style="28" bestFit="1" customWidth="1"/>
    <col min="8964" max="8964" width="8.375" style="28" bestFit="1" customWidth="1"/>
    <col min="8965" max="8965" width="9.25" style="28" bestFit="1" customWidth="1"/>
    <col min="8966" max="8966" width="9.125" style="28" bestFit="1" customWidth="1"/>
    <col min="8967" max="8968" width="7.5" style="28" bestFit="1" customWidth="1"/>
    <col min="8969" max="8969" width="10" style="28" bestFit="1" customWidth="1"/>
    <col min="8970" max="8970" width="8.5" style="28" bestFit="1" customWidth="1"/>
    <col min="8971" max="8971" width="5.625" style="28" bestFit="1" customWidth="1"/>
    <col min="8972" max="8972" width="6.5" style="28" bestFit="1" customWidth="1"/>
    <col min="8973" max="8973" width="10" style="28" bestFit="1" customWidth="1"/>
    <col min="8974" max="8974" width="8.5" style="28" bestFit="1" customWidth="1"/>
    <col min="8975" max="8975" width="10" style="28" bestFit="1" customWidth="1"/>
    <col min="8976" max="8976" width="8.5" style="28" bestFit="1" customWidth="1"/>
    <col min="8977" max="8985" width="6.75" style="28" customWidth="1"/>
    <col min="8986" max="8986" width="5.625" style="28" customWidth="1"/>
    <col min="8987" max="8987" width="5.5" style="28" customWidth="1"/>
    <col min="8988" max="8988" width="10.375" style="28" bestFit="1" customWidth="1"/>
    <col min="8989" max="8989" width="11.75" style="28" customWidth="1"/>
    <col min="8990" max="8990" width="11.5" style="28" customWidth="1"/>
    <col min="8991" max="8991" width="12.125" style="28" customWidth="1"/>
    <col min="8992" max="8992" width="21.75" style="28" bestFit="1" customWidth="1"/>
    <col min="8993" max="8993" width="9.75" style="28" customWidth="1"/>
    <col min="8994" max="8994" width="2.25" style="28" customWidth="1"/>
    <col min="8995" max="9216" width="8" style="28" hidden="1"/>
    <col min="9217" max="9217" width="3.5" style="28" customWidth="1"/>
    <col min="9218" max="9218" width="7.375" style="28" bestFit="1" customWidth="1"/>
    <col min="9219" max="9219" width="9" style="28" bestFit="1" customWidth="1"/>
    <col min="9220" max="9220" width="8.375" style="28" bestFit="1" customWidth="1"/>
    <col min="9221" max="9221" width="9.25" style="28" bestFit="1" customWidth="1"/>
    <col min="9222" max="9222" width="9.125" style="28" bestFit="1" customWidth="1"/>
    <col min="9223" max="9224" width="7.5" style="28" bestFit="1" customWidth="1"/>
    <col min="9225" max="9225" width="10" style="28" bestFit="1" customWidth="1"/>
    <col min="9226" max="9226" width="8.5" style="28" bestFit="1" customWidth="1"/>
    <col min="9227" max="9227" width="5.625" style="28" bestFit="1" customWidth="1"/>
    <col min="9228" max="9228" width="6.5" style="28" bestFit="1" customWidth="1"/>
    <col min="9229" max="9229" width="10" style="28" bestFit="1" customWidth="1"/>
    <col min="9230" max="9230" width="8.5" style="28" bestFit="1" customWidth="1"/>
    <col min="9231" max="9231" width="10" style="28" bestFit="1" customWidth="1"/>
    <col min="9232" max="9232" width="8.5" style="28" bestFit="1" customWidth="1"/>
    <col min="9233" max="9241" width="6.75" style="28" customWidth="1"/>
    <col min="9242" max="9242" width="5.625" style="28" customWidth="1"/>
    <col min="9243" max="9243" width="5.5" style="28" customWidth="1"/>
    <col min="9244" max="9244" width="10.375" style="28" bestFit="1" customWidth="1"/>
    <col min="9245" max="9245" width="11.75" style="28" customWidth="1"/>
    <col min="9246" max="9246" width="11.5" style="28" customWidth="1"/>
    <col min="9247" max="9247" width="12.125" style="28" customWidth="1"/>
    <col min="9248" max="9248" width="21.75" style="28" bestFit="1" customWidth="1"/>
    <col min="9249" max="9249" width="9.75" style="28" customWidth="1"/>
    <col min="9250" max="9250" width="2.25" style="28" customWidth="1"/>
    <col min="9251" max="9472" width="8" style="28" hidden="1"/>
    <col min="9473" max="9473" width="3.5" style="28" customWidth="1"/>
    <col min="9474" max="9474" width="7.375" style="28" bestFit="1" customWidth="1"/>
    <col min="9475" max="9475" width="9" style="28" bestFit="1" customWidth="1"/>
    <col min="9476" max="9476" width="8.375" style="28" bestFit="1" customWidth="1"/>
    <col min="9477" max="9477" width="9.25" style="28" bestFit="1" customWidth="1"/>
    <col min="9478" max="9478" width="9.125" style="28" bestFit="1" customWidth="1"/>
    <col min="9479" max="9480" width="7.5" style="28" bestFit="1" customWidth="1"/>
    <col min="9481" max="9481" width="10" style="28" bestFit="1" customWidth="1"/>
    <col min="9482" max="9482" width="8.5" style="28" bestFit="1" customWidth="1"/>
    <col min="9483" max="9483" width="5.625" style="28" bestFit="1" customWidth="1"/>
    <col min="9484" max="9484" width="6.5" style="28" bestFit="1" customWidth="1"/>
    <col min="9485" max="9485" width="10" style="28" bestFit="1" customWidth="1"/>
    <col min="9486" max="9486" width="8.5" style="28" bestFit="1" customWidth="1"/>
    <col min="9487" max="9487" width="10" style="28" bestFit="1" customWidth="1"/>
    <col min="9488" max="9488" width="8.5" style="28" bestFit="1" customWidth="1"/>
    <col min="9489" max="9497" width="6.75" style="28" customWidth="1"/>
    <col min="9498" max="9498" width="5.625" style="28" customWidth="1"/>
    <col min="9499" max="9499" width="5.5" style="28" customWidth="1"/>
    <col min="9500" max="9500" width="10.375" style="28" bestFit="1" customWidth="1"/>
    <col min="9501" max="9501" width="11.75" style="28" customWidth="1"/>
    <col min="9502" max="9502" width="11.5" style="28" customWidth="1"/>
    <col min="9503" max="9503" width="12.125" style="28" customWidth="1"/>
    <col min="9504" max="9504" width="21.75" style="28" bestFit="1" customWidth="1"/>
    <col min="9505" max="9505" width="9.75" style="28" customWidth="1"/>
    <col min="9506" max="9506" width="2.25" style="28" customWidth="1"/>
    <col min="9507" max="9728" width="8" style="28" hidden="1"/>
    <col min="9729" max="9729" width="3.5" style="28" customWidth="1"/>
    <col min="9730" max="9730" width="7.375" style="28" bestFit="1" customWidth="1"/>
    <col min="9731" max="9731" width="9" style="28" bestFit="1" customWidth="1"/>
    <col min="9732" max="9732" width="8.375" style="28" bestFit="1" customWidth="1"/>
    <col min="9733" max="9733" width="9.25" style="28" bestFit="1" customWidth="1"/>
    <col min="9734" max="9734" width="9.125" style="28" bestFit="1" customWidth="1"/>
    <col min="9735" max="9736" width="7.5" style="28" bestFit="1" customWidth="1"/>
    <col min="9737" max="9737" width="10" style="28" bestFit="1" customWidth="1"/>
    <col min="9738" max="9738" width="8.5" style="28" bestFit="1" customWidth="1"/>
    <col min="9739" max="9739" width="5.625" style="28" bestFit="1" customWidth="1"/>
    <col min="9740" max="9740" width="6.5" style="28" bestFit="1" customWidth="1"/>
    <col min="9741" max="9741" width="10" style="28" bestFit="1" customWidth="1"/>
    <col min="9742" max="9742" width="8.5" style="28" bestFit="1" customWidth="1"/>
    <col min="9743" max="9743" width="10" style="28" bestFit="1" customWidth="1"/>
    <col min="9744" max="9744" width="8.5" style="28" bestFit="1" customWidth="1"/>
    <col min="9745" max="9753" width="6.75" style="28" customWidth="1"/>
    <col min="9754" max="9754" width="5.625" style="28" customWidth="1"/>
    <col min="9755" max="9755" width="5.5" style="28" customWidth="1"/>
    <col min="9756" max="9756" width="10.375" style="28" bestFit="1" customWidth="1"/>
    <col min="9757" max="9757" width="11.75" style="28" customWidth="1"/>
    <col min="9758" max="9758" width="11.5" style="28" customWidth="1"/>
    <col min="9759" max="9759" width="12.125" style="28" customWidth="1"/>
    <col min="9760" max="9760" width="21.75" style="28" bestFit="1" customWidth="1"/>
    <col min="9761" max="9761" width="9.75" style="28" customWidth="1"/>
    <col min="9762" max="9762" width="2.25" style="28" customWidth="1"/>
    <col min="9763" max="9984" width="8" style="28" hidden="1"/>
    <col min="9985" max="9985" width="3.5" style="28" customWidth="1"/>
    <col min="9986" max="9986" width="7.375" style="28" bestFit="1" customWidth="1"/>
    <col min="9987" max="9987" width="9" style="28" bestFit="1" customWidth="1"/>
    <col min="9988" max="9988" width="8.375" style="28" bestFit="1" customWidth="1"/>
    <col min="9989" max="9989" width="9.25" style="28" bestFit="1" customWidth="1"/>
    <col min="9990" max="9990" width="9.125" style="28" bestFit="1" customWidth="1"/>
    <col min="9991" max="9992" width="7.5" style="28" bestFit="1" customWidth="1"/>
    <col min="9993" max="9993" width="10" style="28" bestFit="1" customWidth="1"/>
    <col min="9994" max="9994" width="8.5" style="28" bestFit="1" customWidth="1"/>
    <col min="9995" max="9995" width="5.625" style="28" bestFit="1" customWidth="1"/>
    <col min="9996" max="9996" width="6.5" style="28" bestFit="1" customWidth="1"/>
    <col min="9997" max="9997" width="10" style="28" bestFit="1" customWidth="1"/>
    <col min="9998" max="9998" width="8.5" style="28" bestFit="1" customWidth="1"/>
    <col min="9999" max="9999" width="10" style="28" bestFit="1" customWidth="1"/>
    <col min="10000" max="10000" width="8.5" style="28" bestFit="1" customWidth="1"/>
    <col min="10001" max="10009" width="6.75" style="28" customWidth="1"/>
    <col min="10010" max="10010" width="5.625" style="28" customWidth="1"/>
    <col min="10011" max="10011" width="5.5" style="28" customWidth="1"/>
    <col min="10012" max="10012" width="10.375" style="28" bestFit="1" customWidth="1"/>
    <col min="10013" max="10013" width="11.75" style="28" customWidth="1"/>
    <col min="10014" max="10014" width="11.5" style="28" customWidth="1"/>
    <col min="10015" max="10015" width="12.125" style="28" customWidth="1"/>
    <col min="10016" max="10016" width="21.75" style="28" bestFit="1" customWidth="1"/>
    <col min="10017" max="10017" width="9.75" style="28" customWidth="1"/>
    <col min="10018" max="10018" width="2.25" style="28" customWidth="1"/>
    <col min="10019" max="10240" width="8" style="28" hidden="1"/>
    <col min="10241" max="10241" width="3.5" style="28" customWidth="1"/>
    <col min="10242" max="10242" width="7.375" style="28" bestFit="1" customWidth="1"/>
    <col min="10243" max="10243" width="9" style="28" bestFit="1" customWidth="1"/>
    <col min="10244" max="10244" width="8.375" style="28" bestFit="1" customWidth="1"/>
    <col min="10245" max="10245" width="9.25" style="28" bestFit="1" customWidth="1"/>
    <col min="10246" max="10246" width="9.125" style="28" bestFit="1" customWidth="1"/>
    <col min="10247" max="10248" width="7.5" style="28" bestFit="1" customWidth="1"/>
    <col min="10249" max="10249" width="10" style="28" bestFit="1" customWidth="1"/>
    <col min="10250" max="10250" width="8.5" style="28" bestFit="1" customWidth="1"/>
    <col min="10251" max="10251" width="5.625" style="28" bestFit="1" customWidth="1"/>
    <col min="10252" max="10252" width="6.5" style="28" bestFit="1" customWidth="1"/>
    <col min="10253" max="10253" width="10" style="28" bestFit="1" customWidth="1"/>
    <col min="10254" max="10254" width="8.5" style="28" bestFit="1" customWidth="1"/>
    <col min="10255" max="10255" width="10" style="28" bestFit="1" customWidth="1"/>
    <col min="10256" max="10256" width="8.5" style="28" bestFit="1" customWidth="1"/>
    <col min="10257" max="10265" width="6.75" style="28" customWidth="1"/>
    <col min="10266" max="10266" width="5.625" style="28" customWidth="1"/>
    <col min="10267" max="10267" width="5.5" style="28" customWidth="1"/>
    <col min="10268" max="10268" width="10.375" style="28" bestFit="1" customWidth="1"/>
    <col min="10269" max="10269" width="11.75" style="28" customWidth="1"/>
    <col min="10270" max="10270" width="11.5" style="28" customWidth="1"/>
    <col min="10271" max="10271" width="12.125" style="28" customWidth="1"/>
    <col min="10272" max="10272" width="21.75" style="28" bestFit="1" customWidth="1"/>
    <col min="10273" max="10273" width="9.75" style="28" customWidth="1"/>
    <col min="10274" max="10274" width="2.25" style="28" customWidth="1"/>
    <col min="10275" max="10496" width="8" style="28" hidden="1"/>
    <col min="10497" max="10497" width="3.5" style="28" customWidth="1"/>
    <col min="10498" max="10498" width="7.375" style="28" bestFit="1" customWidth="1"/>
    <col min="10499" max="10499" width="9" style="28" bestFit="1" customWidth="1"/>
    <col min="10500" max="10500" width="8.375" style="28" bestFit="1" customWidth="1"/>
    <col min="10501" max="10501" width="9.25" style="28" bestFit="1" customWidth="1"/>
    <col min="10502" max="10502" width="9.125" style="28" bestFit="1" customWidth="1"/>
    <col min="10503" max="10504" width="7.5" style="28" bestFit="1" customWidth="1"/>
    <col min="10505" max="10505" width="10" style="28" bestFit="1" customWidth="1"/>
    <col min="10506" max="10506" width="8.5" style="28" bestFit="1" customWidth="1"/>
    <col min="10507" max="10507" width="5.625" style="28" bestFit="1" customWidth="1"/>
    <col min="10508" max="10508" width="6.5" style="28" bestFit="1" customWidth="1"/>
    <col min="10509" max="10509" width="10" style="28" bestFit="1" customWidth="1"/>
    <col min="10510" max="10510" width="8.5" style="28" bestFit="1" customWidth="1"/>
    <col min="10511" max="10511" width="10" style="28" bestFit="1" customWidth="1"/>
    <col min="10512" max="10512" width="8.5" style="28" bestFit="1" customWidth="1"/>
    <col min="10513" max="10521" width="6.75" style="28" customWidth="1"/>
    <col min="10522" max="10522" width="5.625" style="28" customWidth="1"/>
    <col min="10523" max="10523" width="5.5" style="28" customWidth="1"/>
    <col min="10524" max="10524" width="10.375" style="28" bestFit="1" customWidth="1"/>
    <col min="10525" max="10525" width="11.75" style="28" customWidth="1"/>
    <col min="10526" max="10526" width="11.5" style="28" customWidth="1"/>
    <col min="10527" max="10527" width="12.125" style="28" customWidth="1"/>
    <col min="10528" max="10528" width="21.75" style="28" bestFit="1" customWidth="1"/>
    <col min="10529" max="10529" width="9.75" style="28" customWidth="1"/>
    <col min="10530" max="10530" width="2.25" style="28" customWidth="1"/>
    <col min="10531" max="10752" width="8" style="28" hidden="1"/>
    <col min="10753" max="10753" width="3.5" style="28" customWidth="1"/>
    <col min="10754" max="10754" width="7.375" style="28" bestFit="1" customWidth="1"/>
    <col min="10755" max="10755" width="9" style="28" bestFit="1" customWidth="1"/>
    <col min="10756" max="10756" width="8.375" style="28" bestFit="1" customWidth="1"/>
    <col min="10757" max="10757" width="9.25" style="28" bestFit="1" customWidth="1"/>
    <col min="10758" max="10758" width="9.125" style="28" bestFit="1" customWidth="1"/>
    <col min="10759" max="10760" width="7.5" style="28" bestFit="1" customWidth="1"/>
    <col min="10761" max="10761" width="10" style="28" bestFit="1" customWidth="1"/>
    <col min="10762" max="10762" width="8.5" style="28" bestFit="1" customWidth="1"/>
    <col min="10763" max="10763" width="5.625" style="28" bestFit="1" customWidth="1"/>
    <col min="10764" max="10764" width="6.5" style="28" bestFit="1" customWidth="1"/>
    <col min="10765" max="10765" width="10" style="28" bestFit="1" customWidth="1"/>
    <col min="10766" max="10766" width="8.5" style="28" bestFit="1" customWidth="1"/>
    <col min="10767" max="10767" width="10" style="28" bestFit="1" customWidth="1"/>
    <col min="10768" max="10768" width="8.5" style="28" bestFit="1" customWidth="1"/>
    <col min="10769" max="10777" width="6.75" style="28" customWidth="1"/>
    <col min="10778" max="10778" width="5.625" style="28" customWidth="1"/>
    <col min="10779" max="10779" width="5.5" style="28" customWidth="1"/>
    <col min="10780" max="10780" width="10.375" style="28" bestFit="1" customWidth="1"/>
    <col min="10781" max="10781" width="11.75" style="28" customWidth="1"/>
    <col min="10782" max="10782" width="11.5" style="28" customWidth="1"/>
    <col min="10783" max="10783" width="12.125" style="28" customWidth="1"/>
    <col min="10784" max="10784" width="21.75" style="28" bestFit="1" customWidth="1"/>
    <col min="10785" max="10785" width="9.75" style="28" customWidth="1"/>
    <col min="10786" max="10786" width="2.25" style="28" customWidth="1"/>
    <col min="10787" max="11008" width="8" style="28" hidden="1"/>
    <col min="11009" max="11009" width="3.5" style="28" customWidth="1"/>
    <col min="11010" max="11010" width="7.375" style="28" bestFit="1" customWidth="1"/>
    <col min="11011" max="11011" width="9" style="28" bestFit="1" customWidth="1"/>
    <col min="11012" max="11012" width="8.375" style="28" bestFit="1" customWidth="1"/>
    <col min="11013" max="11013" width="9.25" style="28" bestFit="1" customWidth="1"/>
    <col min="11014" max="11014" width="9.125" style="28" bestFit="1" customWidth="1"/>
    <col min="11015" max="11016" width="7.5" style="28" bestFit="1" customWidth="1"/>
    <col min="11017" max="11017" width="10" style="28" bestFit="1" customWidth="1"/>
    <col min="11018" max="11018" width="8.5" style="28" bestFit="1" customWidth="1"/>
    <col min="11019" max="11019" width="5.625" style="28" bestFit="1" customWidth="1"/>
    <col min="11020" max="11020" width="6.5" style="28" bestFit="1" customWidth="1"/>
    <col min="11021" max="11021" width="10" style="28" bestFit="1" customWidth="1"/>
    <col min="11022" max="11022" width="8.5" style="28" bestFit="1" customWidth="1"/>
    <col min="11023" max="11023" width="10" style="28" bestFit="1" customWidth="1"/>
    <col min="11024" max="11024" width="8.5" style="28" bestFit="1" customWidth="1"/>
    <col min="11025" max="11033" width="6.75" style="28" customWidth="1"/>
    <col min="11034" max="11034" width="5.625" style="28" customWidth="1"/>
    <col min="11035" max="11035" width="5.5" style="28" customWidth="1"/>
    <col min="11036" max="11036" width="10.375" style="28" bestFit="1" customWidth="1"/>
    <col min="11037" max="11037" width="11.75" style="28" customWidth="1"/>
    <col min="11038" max="11038" width="11.5" style="28" customWidth="1"/>
    <col min="11039" max="11039" width="12.125" style="28" customWidth="1"/>
    <col min="11040" max="11040" width="21.75" style="28" bestFit="1" customWidth="1"/>
    <col min="11041" max="11041" width="9.75" style="28" customWidth="1"/>
    <col min="11042" max="11042" width="2.25" style="28" customWidth="1"/>
    <col min="11043" max="11264" width="8" style="28" hidden="1"/>
    <col min="11265" max="11265" width="3.5" style="28" customWidth="1"/>
    <col min="11266" max="11266" width="7.375" style="28" bestFit="1" customWidth="1"/>
    <col min="11267" max="11267" width="9" style="28" bestFit="1" customWidth="1"/>
    <col min="11268" max="11268" width="8.375" style="28" bestFit="1" customWidth="1"/>
    <col min="11269" max="11269" width="9.25" style="28" bestFit="1" customWidth="1"/>
    <col min="11270" max="11270" width="9.125" style="28" bestFit="1" customWidth="1"/>
    <col min="11271" max="11272" width="7.5" style="28" bestFit="1" customWidth="1"/>
    <col min="11273" max="11273" width="10" style="28" bestFit="1" customWidth="1"/>
    <col min="11274" max="11274" width="8.5" style="28" bestFit="1" customWidth="1"/>
    <col min="11275" max="11275" width="5.625" style="28" bestFit="1" customWidth="1"/>
    <col min="11276" max="11276" width="6.5" style="28" bestFit="1" customWidth="1"/>
    <col min="11277" max="11277" width="10" style="28" bestFit="1" customWidth="1"/>
    <col min="11278" max="11278" width="8.5" style="28" bestFit="1" customWidth="1"/>
    <col min="11279" max="11279" width="10" style="28" bestFit="1" customWidth="1"/>
    <col min="11280" max="11280" width="8.5" style="28" bestFit="1" customWidth="1"/>
    <col min="11281" max="11289" width="6.75" style="28" customWidth="1"/>
    <col min="11290" max="11290" width="5.625" style="28" customWidth="1"/>
    <col min="11291" max="11291" width="5.5" style="28" customWidth="1"/>
    <col min="11292" max="11292" width="10.375" style="28" bestFit="1" customWidth="1"/>
    <col min="11293" max="11293" width="11.75" style="28" customWidth="1"/>
    <col min="11294" max="11294" width="11.5" style="28" customWidth="1"/>
    <col min="11295" max="11295" width="12.125" style="28" customWidth="1"/>
    <col min="11296" max="11296" width="21.75" style="28" bestFit="1" customWidth="1"/>
    <col min="11297" max="11297" width="9.75" style="28" customWidth="1"/>
    <col min="11298" max="11298" width="2.25" style="28" customWidth="1"/>
    <col min="11299" max="11520" width="8" style="28" hidden="1"/>
    <col min="11521" max="11521" width="3.5" style="28" customWidth="1"/>
    <col min="11522" max="11522" width="7.375" style="28" bestFit="1" customWidth="1"/>
    <col min="11523" max="11523" width="9" style="28" bestFit="1" customWidth="1"/>
    <col min="11524" max="11524" width="8.375" style="28" bestFit="1" customWidth="1"/>
    <col min="11525" max="11525" width="9.25" style="28" bestFit="1" customWidth="1"/>
    <col min="11526" max="11526" width="9.125" style="28" bestFit="1" customWidth="1"/>
    <col min="11527" max="11528" width="7.5" style="28" bestFit="1" customWidth="1"/>
    <col min="11529" max="11529" width="10" style="28" bestFit="1" customWidth="1"/>
    <col min="11530" max="11530" width="8.5" style="28" bestFit="1" customWidth="1"/>
    <col min="11531" max="11531" width="5.625" style="28" bestFit="1" customWidth="1"/>
    <col min="11532" max="11532" width="6.5" style="28" bestFit="1" customWidth="1"/>
    <col min="11533" max="11533" width="10" style="28" bestFit="1" customWidth="1"/>
    <col min="11534" max="11534" width="8.5" style="28" bestFit="1" customWidth="1"/>
    <col min="11535" max="11535" width="10" style="28" bestFit="1" customWidth="1"/>
    <col min="11536" max="11536" width="8.5" style="28" bestFit="1" customWidth="1"/>
    <col min="11537" max="11545" width="6.75" style="28" customWidth="1"/>
    <col min="11546" max="11546" width="5.625" style="28" customWidth="1"/>
    <col min="11547" max="11547" width="5.5" style="28" customWidth="1"/>
    <col min="11548" max="11548" width="10.375" style="28" bestFit="1" customWidth="1"/>
    <col min="11549" max="11549" width="11.75" style="28" customWidth="1"/>
    <col min="11550" max="11550" width="11.5" style="28" customWidth="1"/>
    <col min="11551" max="11551" width="12.125" style="28" customWidth="1"/>
    <col min="11552" max="11552" width="21.75" style="28" bestFit="1" customWidth="1"/>
    <col min="11553" max="11553" width="9.75" style="28" customWidth="1"/>
    <col min="11554" max="11554" width="2.25" style="28" customWidth="1"/>
    <col min="11555" max="11776" width="8" style="28" hidden="1"/>
    <col min="11777" max="11777" width="3.5" style="28" customWidth="1"/>
    <col min="11778" max="11778" width="7.375" style="28" bestFit="1" customWidth="1"/>
    <col min="11779" max="11779" width="9" style="28" bestFit="1" customWidth="1"/>
    <col min="11780" max="11780" width="8.375" style="28" bestFit="1" customWidth="1"/>
    <col min="11781" max="11781" width="9.25" style="28" bestFit="1" customWidth="1"/>
    <col min="11782" max="11782" width="9.125" style="28" bestFit="1" customWidth="1"/>
    <col min="11783" max="11784" width="7.5" style="28" bestFit="1" customWidth="1"/>
    <col min="11785" max="11785" width="10" style="28" bestFit="1" customWidth="1"/>
    <col min="11786" max="11786" width="8.5" style="28" bestFit="1" customWidth="1"/>
    <col min="11787" max="11787" width="5.625" style="28" bestFit="1" customWidth="1"/>
    <col min="11788" max="11788" width="6.5" style="28" bestFit="1" customWidth="1"/>
    <col min="11789" max="11789" width="10" style="28" bestFit="1" customWidth="1"/>
    <col min="11790" max="11790" width="8.5" style="28" bestFit="1" customWidth="1"/>
    <col min="11791" max="11791" width="10" style="28" bestFit="1" customWidth="1"/>
    <col min="11792" max="11792" width="8.5" style="28" bestFit="1" customWidth="1"/>
    <col min="11793" max="11801" width="6.75" style="28" customWidth="1"/>
    <col min="11802" max="11802" width="5.625" style="28" customWidth="1"/>
    <col min="11803" max="11803" width="5.5" style="28" customWidth="1"/>
    <col min="11804" max="11804" width="10.375" style="28" bestFit="1" customWidth="1"/>
    <col min="11805" max="11805" width="11.75" style="28" customWidth="1"/>
    <col min="11806" max="11806" width="11.5" style="28" customWidth="1"/>
    <col min="11807" max="11807" width="12.125" style="28" customWidth="1"/>
    <col min="11808" max="11808" width="21.75" style="28" bestFit="1" customWidth="1"/>
    <col min="11809" max="11809" width="9.75" style="28" customWidth="1"/>
    <col min="11810" max="11810" width="2.25" style="28" customWidth="1"/>
    <col min="11811" max="12032" width="8" style="28" hidden="1"/>
    <col min="12033" max="12033" width="3.5" style="28" customWidth="1"/>
    <col min="12034" max="12034" width="7.375" style="28" bestFit="1" customWidth="1"/>
    <col min="12035" max="12035" width="9" style="28" bestFit="1" customWidth="1"/>
    <col min="12036" max="12036" width="8.375" style="28" bestFit="1" customWidth="1"/>
    <col min="12037" max="12037" width="9.25" style="28" bestFit="1" customWidth="1"/>
    <col min="12038" max="12038" width="9.125" style="28" bestFit="1" customWidth="1"/>
    <col min="12039" max="12040" width="7.5" style="28" bestFit="1" customWidth="1"/>
    <col min="12041" max="12041" width="10" style="28" bestFit="1" customWidth="1"/>
    <col min="12042" max="12042" width="8.5" style="28" bestFit="1" customWidth="1"/>
    <col min="12043" max="12043" width="5.625" style="28" bestFit="1" customWidth="1"/>
    <col min="12044" max="12044" width="6.5" style="28" bestFit="1" customWidth="1"/>
    <col min="12045" max="12045" width="10" style="28" bestFit="1" customWidth="1"/>
    <col min="12046" max="12046" width="8.5" style="28" bestFit="1" customWidth="1"/>
    <col min="12047" max="12047" width="10" style="28" bestFit="1" customWidth="1"/>
    <col min="12048" max="12048" width="8.5" style="28" bestFit="1" customWidth="1"/>
    <col min="12049" max="12057" width="6.75" style="28" customWidth="1"/>
    <col min="12058" max="12058" width="5.625" style="28" customWidth="1"/>
    <col min="12059" max="12059" width="5.5" style="28" customWidth="1"/>
    <col min="12060" max="12060" width="10.375" style="28" bestFit="1" customWidth="1"/>
    <col min="12061" max="12061" width="11.75" style="28" customWidth="1"/>
    <col min="12062" max="12062" width="11.5" style="28" customWidth="1"/>
    <col min="12063" max="12063" width="12.125" style="28" customWidth="1"/>
    <col min="12064" max="12064" width="21.75" style="28" bestFit="1" customWidth="1"/>
    <col min="12065" max="12065" width="9.75" style="28" customWidth="1"/>
    <col min="12066" max="12066" width="2.25" style="28" customWidth="1"/>
    <col min="12067" max="12288" width="8" style="28" hidden="1"/>
    <col min="12289" max="12289" width="3.5" style="28" customWidth="1"/>
    <col min="12290" max="12290" width="7.375" style="28" bestFit="1" customWidth="1"/>
    <col min="12291" max="12291" width="9" style="28" bestFit="1" customWidth="1"/>
    <col min="12292" max="12292" width="8.375" style="28" bestFit="1" customWidth="1"/>
    <col min="12293" max="12293" width="9.25" style="28" bestFit="1" customWidth="1"/>
    <col min="12294" max="12294" width="9.125" style="28" bestFit="1" customWidth="1"/>
    <col min="12295" max="12296" width="7.5" style="28" bestFit="1" customWidth="1"/>
    <col min="12297" max="12297" width="10" style="28" bestFit="1" customWidth="1"/>
    <col min="12298" max="12298" width="8.5" style="28" bestFit="1" customWidth="1"/>
    <col min="12299" max="12299" width="5.625" style="28" bestFit="1" customWidth="1"/>
    <col min="12300" max="12300" width="6.5" style="28" bestFit="1" customWidth="1"/>
    <col min="12301" max="12301" width="10" style="28" bestFit="1" customWidth="1"/>
    <col min="12302" max="12302" width="8.5" style="28" bestFit="1" customWidth="1"/>
    <col min="12303" max="12303" width="10" style="28" bestFit="1" customWidth="1"/>
    <col min="12304" max="12304" width="8.5" style="28" bestFit="1" customWidth="1"/>
    <col min="12305" max="12313" width="6.75" style="28" customWidth="1"/>
    <col min="12314" max="12314" width="5.625" style="28" customWidth="1"/>
    <col min="12315" max="12315" width="5.5" style="28" customWidth="1"/>
    <col min="12316" max="12316" width="10.375" style="28" bestFit="1" customWidth="1"/>
    <col min="12317" max="12317" width="11.75" style="28" customWidth="1"/>
    <col min="12318" max="12318" width="11.5" style="28" customWidth="1"/>
    <col min="12319" max="12319" width="12.125" style="28" customWidth="1"/>
    <col min="12320" max="12320" width="21.75" style="28" bestFit="1" customWidth="1"/>
    <col min="12321" max="12321" width="9.75" style="28" customWidth="1"/>
    <col min="12322" max="12322" width="2.25" style="28" customWidth="1"/>
    <col min="12323" max="12544" width="8" style="28" hidden="1"/>
    <col min="12545" max="12545" width="3.5" style="28" customWidth="1"/>
    <col min="12546" max="12546" width="7.375" style="28" bestFit="1" customWidth="1"/>
    <col min="12547" max="12547" width="9" style="28" bestFit="1" customWidth="1"/>
    <col min="12548" max="12548" width="8.375" style="28" bestFit="1" customWidth="1"/>
    <col min="12549" max="12549" width="9.25" style="28" bestFit="1" customWidth="1"/>
    <col min="12550" max="12550" width="9.125" style="28" bestFit="1" customWidth="1"/>
    <col min="12551" max="12552" width="7.5" style="28" bestFit="1" customWidth="1"/>
    <col min="12553" max="12553" width="10" style="28" bestFit="1" customWidth="1"/>
    <col min="12554" max="12554" width="8.5" style="28" bestFit="1" customWidth="1"/>
    <col min="12555" max="12555" width="5.625" style="28" bestFit="1" customWidth="1"/>
    <col min="12556" max="12556" width="6.5" style="28" bestFit="1" customWidth="1"/>
    <col min="12557" max="12557" width="10" style="28" bestFit="1" customWidth="1"/>
    <col min="12558" max="12558" width="8.5" style="28" bestFit="1" customWidth="1"/>
    <col min="12559" max="12559" width="10" style="28" bestFit="1" customWidth="1"/>
    <col min="12560" max="12560" width="8.5" style="28" bestFit="1" customWidth="1"/>
    <col min="12561" max="12569" width="6.75" style="28" customWidth="1"/>
    <col min="12570" max="12570" width="5.625" style="28" customWidth="1"/>
    <col min="12571" max="12571" width="5.5" style="28" customWidth="1"/>
    <col min="12572" max="12572" width="10.375" style="28" bestFit="1" customWidth="1"/>
    <col min="12573" max="12573" width="11.75" style="28" customWidth="1"/>
    <col min="12574" max="12574" width="11.5" style="28" customWidth="1"/>
    <col min="12575" max="12575" width="12.125" style="28" customWidth="1"/>
    <col min="12576" max="12576" width="21.75" style="28" bestFit="1" customWidth="1"/>
    <col min="12577" max="12577" width="9.75" style="28" customWidth="1"/>
    <col min="12578" max="12578" width="2.25" style="28" customWidth="1"/>
    <col min="12579" max="12800" width="8" style="28" hidden="1"/>
    <col min="12801" max="12801" width="3.5" style="28" customWidth="1"/>
    <col min="12802" max="12802" width="7.375" style="28" bestFit="1" customWidth="1"/>
    <col min="12803" max="12803" width="9" style="28" bestFit="1" customWidth="1"/>
    <col min="12804" max="12804" width="8.375" style="28" bestFit="1" customWidth="1"/>
    <col min="12805" max="12805" width="9.25" style="28" bestFit="1" customWidth="1"/>
    <col min="12806" max="12806" width="9.125" style="28" bestFit="1" customWidth="1"/>
    <col min="12807" max="12808" width="7.5" style="28" bestFit="1" customWidth="1"/>
    <col min="12809" max="12809" width="10" style="28" bestFit="1" customWidth="1"/>
    <col min="12810" max="12810" width="8.5" style="28" bestFit="1" customWidth="1"/>
    <col min="12811" max="12811" width="5.625" style="28" bestFit="1" customWidth="1"/>
    <col min="12812" max="12812" width="6.5" style="28" bestFit="1" customWidth="1"/>
    <col min="12813" max="12813" width="10" style="28" bestFit="1" customWidth="1"/>
    <col min="12814" max="12814" width="8.5" style="28" bestFit="1" customWidth="1"/>
    <col min="12815" max="12815" width="10" style="28" bestFit="1" customWidth="1"/>
    <col min="12816" max="12816" width="8.5" style="28" bestFit="1" customWidth="1"/>
    <col min="12817" max="12825" width="6.75" style="28" customWidth="1"/>
    <col min="12826" max="12826" width="5.625" style="28" customWidth="1"/>
    <col min="12827" max="12827" width="5.5" style="28" customWidth="1"/>
    <col min="12828" max="12828" width="10.375" style="28" bestFit="1" customWidth="1"/>
    <col min="12829" max="12829" width="11.75" style="28" customWidth="1"/>
    <col min="12830" max="12830" width="11.5" style="28" customWidth="1"/>
    <col min="12831" max="12831" width="12.125" style="28" customWidth="1"/>
    <col min="12832" max="12832" width="21.75" style="28" bestFit="1" customWidth="1"/>
    <col min="12833" max="12833" width="9.75" style="28" customWidth="1"/>
    <col min="12834" max="12834" width="2.25" style="28" customWidth="1"/>
    <col min="12835" max="13056" width="8" style="28" hidden="1"/>
    <col min="13057" max="13057" width="3.5" style="28" customWidth="1"/>
    <col min="13058" max="13058" width="7.375" style="28" bestFit="1" customWidth="1"/>
    <col min="13059" max="13059" width="9" style="28" bestFit="1" customWidth="1"/>
    <col min="13060" max="13060" width="8.375" style="28" bestFit="1" customWidth="1"/>
    <col min="13061" max="13061" width="9.25" style="28" bestFit="1" customWidth="1"/>
    <col min="13062" max="13062" width="9.125" style="28" bestFit="1" customWidth="1"/>
    <col min="13063" max="13064" width="7.5" style="28" bestFit="1" customWidth="1"/>
    <col min="13065" max="13065" width="10" style="28" bestFit="1" customWidth="1"/>
    <col min="13066" max="13066" width="8.5" style="28" bestFit="1" customWidth="1"/>
    <col min="13067" max="13067" width="5.625" style="28" bestFit="1" customWidth="1"/>
    <col min="13068" max="13068" width="6.5" style="28" bestFit="1" customWidth="1"/>
    <col min="13069" max="13069" width="10" style="28" bestFit="1" customWidth="1"/>
    <col min="13070" max="13070" width="8.5" style="28" bestFit="1" customWidth="1"/>
    <col min="13071" max="13071" width="10" style="28" bestFit="1" customWidth="1"/>
    <col min="13072" max="13072" width="8.5" style="28" bestFit="1" customWidth="1"/>
    <col min="13073" max="13081" width="6.75" style="28" customWidth="1"/>
    <col min="13082" max="13082" width="5.625" style="28" customWidth="1"/>
    <col min="13083" max="13083" width="5.5" style="28" customWidth="1"/>
    <col min="13084" max="13084" width="10.375" style="28" bestFit="1" customWidth="1"/>
    <col min="13085" max="13085" width="11.75" style="28" customWidth="1"/>
    <col min="13086" max="13086" width="11.5" style="28" customWidth="1"/>
    <col min="13087" max="13087" width="12.125" style="28" customWidth="1"/>
    <col min="13088" max="13088" width="21.75" style="28" bestFit="1" customWidth="1"/>
    <col min="13089" max="13089" width="9.75" style="28" customWidth="1"/>
    <col min="13090" max="13090" width="2.25" style="28" customWidth="1"/>
    <col min="13091" max="13312" width="8" style="28" hidden="1"/>
    <col min="13313" max="13313" width="3.5" style="28" customWidth="1"/>
    <col min="13314" max="13314" width="7.375" style="28" bestFit="1" customWidth="1"/>
    <col min="13315" max="13315" width="9" style="28" bestFit="1" customWidth="1"/>
    <col min="13316" max="13316" width="8.375" style="28" bestFit="1" customWidth="1"/>
    <col min="13317" max="13317" width="9.25" style="28" bestFit="1" customWidth="1"/>
    <col min="13318" max="13318" width="9.125" style="28" bestFit="1" customWidth="1"/>
    <col min="13319" max="13320" width="7.5" style="28" bestFit="1" customWidth="1"/>
    <col min="13321" max="13321" width="10" style="28" bestFit="1" customWidth="1"/>
    <col min="13322" max="13322" width="8.5" style="28" bestFit="1" customWidth="1"/>
    <col min="13323" max="13323" width="5.625" style="28" bestFit="1" customWidth="1"/>
    <col min="13324" max="13324" width="6.5" style="28" bestFit="1" customWidth="1"/>
    <col min="13325" max="13325" width="10" style="28" bestFit="1" customWidth="1"/>
    <col min="13326" max="13326" width="8.5" style="28" bestFit="1" customWidth="1"/>
    <col min="13327" max="13327" width="10" style="28" bestFit="1" customWidth="1"/>
    <col min="13328" max="13328" width="8.5" style="28" bestFit="1" customWidth="1"/>
    <col min="13329" max="13337" width="6.75" style="28" customWidth="1"/>
    <col min="13338" max="13338" width="5.625" style="28" customWidth="1"/>
    <col min="13339" max="13339" width="5.5" style="28" customWidth="1"/>
    <col min="13340" max="13340" width="10.375" style="28" bestFit="1" customWidth="1"/>
    <col min="13341" max="13341" width="11.75" style="28" customWidth="1"/>
    <col min="13342" max="13342" width="11.5" style="28" customWidth="1"/>
    <col min="13343" max="13343" width="12.125" style="28" customWidth="1"/>
    <col min="13344" max="13344" width="21.75" style="28" bestFit="1" customWidth="1"/>
    <col min="13345" max="13345" width="9.75" style="28" customWidth="1"/>
    <col min="13346" max="13346" width="2.25" style="28" customWidth="1"/>
    <col min="13347" max="13568" width="8" style="28" hidden="1"/>
    <col min="13569" max="13569" width="3.5" style="28" customWidth="1"/>
    <col min="13570" max="13570" width="7.375" style="28" bestFit="1" customWidth="1"/>
    <col min="13571" max="13571" width="9" style="28" bestFit="1" customWidth="1"/>
    <col min="13572" max="13572" width="8.375" style="28" bestFit="1" customWidth="1"/>
    <col min="13573" max="13573" width="9.25" style="28" bestFit="1" customWidth="1"/>
    <col min="13574" max="13574" width="9.125" style="28" bestFit="1" customWidth="1"/>
    <col min="13575" max="13576" width="7.5" style="28" bestFit="1" customWidth="1"/>
    <col min="13577" max="13577" width="10" style="28" bestFit="1" customWidth="1"/>
    <col min="13578" max="13578" width="8.5" style="28" bestFit="1" customWidth="1"/>
    <col min="13579" max="13579" width="5.625" style="28" bestFit="1" customWidth="1"/>
    <col min="13580" max="13580" width="6.5" style="28" bestFit="1" customWidth="1"/>
    <col min="13581" max="13581" width="10" style="28" bestFit="1" customWidth="1"/>
    <col min="13582" max="13582" width="8.5" style="28" bestFit="1" customWidth="1"/>
    <col min="13583" max="13583" width="10" style="28" bestFit="1" customWidth="1"/>
    <col min="13584" max="13584" width="8.5" style="28" bestFit="1" customWidth="1"/>
    <col min="13585" max="13593" width="6.75" style="28" customWidth="1"/>
    <col min="13594" max="13594" width="5.625" style="28" customWidth="1"/>
    <col min="13595" max="13595" width="5.5" style="28" customWidth="1"/>
    <col min="13596" max="13596" width="10.375" style="28" bestFit="1" customWidth="1"/>
    <col min="13597" max="13597" width="11.75" style="28" customWidth="1"/>
    <col min="13598" max="13598" width="11.5" style="28" customWidth="1"/>
    <col min="13599" max="13599" width="12.125" style="28" customWidth="1"/>
    <col min="13600" max="13600" width="21.75" style="28" bestFit="1" customWidth="1"/>
    <col min="13601" max="13601" width="9.75" style="28" customWidth="1"/>
    <col min="13602" max="13602" width="2.25" style="28" customWidth="1"/>
    <col min="13603" max="13824" width="8" style="28" hidden="1"/>
    <col min="13825" max="13825" width="3.5" style="28" customWidth="1"/>
    <col min="13826" max="13826" width="7.375" style="28" bestFit="1" customWidth="1"/>
    <col min="13827" max="13827" width="9" style="28" bestFit="1" customWidth="1"/>
    <col min="13828" max="13828" width="8.375" style="28" bestFit="1" customWidth="1"/>
    <col min="13829" max="13829" width="9.25" style="28" bestFit="1" customWidth="1"/>
    <col min="13830" max="13830" width="9.125" style="28" bestFit="1" customWidth="1"/>
    <col min="13831" max="13832" width="7.5" style="28" bestFit="1" customWidth="1"/>
    <col min="13833" max="13833" width="10" style="28" bestFit="1" customWidth="1"/>
    <col min="13834" max="13834" width="8.5" style="28" bestFit="1" customWidth="1"/>
    <col min="13835" max="13835" width="5.625" style="28" bestFit="1" customWidth="1"/>
    <col min="13836" max="13836" width="6.5" style="28" bestFit="1" customWidth="1"/>
    <col min="13837" max="13837" width="10" style="28" bestFit="1" customWidth="1"/>
    <col min="13838" max="13838" width="8.5" style="28" bestFit="1" customWidth="1"/>
    <col min="13839" max="13839" width="10" style="28" bestFit="1" customWidth="1"/>
    <col min="13840" max="13840" width="8.5" style="28" bestFit="1" customWidth="1"/>
    <col min="13841" max="13849" width="6.75" style="28" customWidth="1"/>
    <col min="13850" max="13850" width="5.625" style="28" customWidth="1"/>
    <col min="13851" max="13851" width="5.5" style="28" customWidth="1"/>
    <col min="13852" max="13852" width="10.375" style="28" bestFit="1" customWidth="1"/>
    <col min="13853" max="13853" width="11.75" style="28" customWidth="1"/>
    <col min="13854" max="13854" width="11.5" style="28" customWidth="1"/>
    <col min="13855" max="13855" width="12.125" style="28" customWidth="1"/>
    <col min="13856" max="13856" width="21.75" style="28" bestFit="1" customWidth="1"/>
    <col min="13857" max="13857" width="9.75" style="28" customWidth="1"/>
    <col min="13858" max="13858" width="2.25" style="28" customWidth="1"/>
    <col min="13859" max="14080" width="8" style="28" hidden="1"/>
    <col min="14081" max="14081" width="3.5" style="28" customWidth="1"/>
    <col min="14082" max="14082" width="7.375" style="28" bestFit="1" customWidth="1"/>
    <col min="14083" max="14083" width="9" style="28" bestFit="1" customWidth="1"/>
    <col min="14084" max="14084" width="8.375" style="28" bestFit="1" customWidth="1"/>
    <col min="14085" max="14085" width="9.25" style="28" bestFit="1" customWidth="1"/>
    <col min="14086" max="14086" width="9.125" style="28" bestFit="1" customWidth="1"/>
    <col min="14087" max="14088" width="7.5" style="28" bestFit="1" customWidth="1"/>
    <col min="14089" max="14089" width="10" style="28" bestFit="1" customWidth="1"/>
    <col min="14090" max="14090" width="8.5" style="28" bestFit="1" customWidth="1"/>
    <col min="14091" max="14091" width="5.625" style="28" bestFit="1" customWidth="1"/>
    <col min="14092" max="14092" width="6.5" style="28" bestFit="1" customWidth="1"/>
    <col min="14093" max="14093" width="10" style="28" bestFit="1" customWidth="1"/>
    <col min="14094" max="14094" width="8.5" style="28" bestFit="1" customWidth="1"/>
    <col min="14095" max="14095" width="10" style="28" bestFit="1" customWidth="1"/>
    <col min="14096" max="14096" width="8.5" style="28" bestFit="1" customWidth="1"/>
    <col min="14097" max="14105" width="6.75" style="28" customWidth="1"/>
    <col min="14106" max="14106" width="5.625" style="28" customWidth="1"/>
    <col min="14107" max="14107" width="5.5" style="28" customWidth="1"/>
    <col min="14108" max="14108" width="10.375" style="28" bestFit="1" customWidth="1"/>
    <col min="14109" max="14109" width="11.75" style="28" customWidth="1"/>
    <col min="14110" max="14110" width="11.5" style="28" customWidth="1"/>
    <col min="14111" max="14111" width="12.125" style="28" customWidth="1"/>
    <col min="14112" max="14112" width="21.75" style="28" bestFit="1" customWidth="1"/>
    <col min="14113" max="14113" width="9.75" style="28" customWidth="1"/>
    <col min="14114" max="14114" width="2.25" style="28" customWidth="1"/>
    <col min="14115" max="14336" width="8" style="28" hidden="1"/>
    <col min="14337" max="14337" width="3.5" style="28" customWidth="1"/>
    <col min="14338" max="14338" width="7.375" style="28" bestFit="1" customWidth="1"/>
    <col min="14339" max="14339" width="9" style="28" bestFit="1" customWidth="1"/>
    <col min="14340" max="14340" width="8.375" style="28" bestFit="1" customWidth="1"/>
    <col min="14341" max="14341" width="9.25" style="28" bestFit="1" customWidth="1"/>
    <col min="14342" max="14342" width="9.125" style="28" bestFit="1" customWidth="1"/>
    <col min="14343" max="14344" width="7.5" style="28" bestFit="1" customWidth="1"/>
    <col min="14345" max="14345" width="10" style="28" bestFit="1" customWidth="1"/>
    <col min="14346" max="14346" width="8.5" style="28" bestFit="1" customWidth="1"/>
    <col min="14347" max="14347" width="5.625" style="28" bestFit="1" customWidth="1"/>
    <col min="14348" max="14348" width="6.5" style="28" bestFit="1" customWidth="1"/>
    <col min="14349" max="14349" width="10" style="28" bestFit="1" customWidth="1"/>
    <col min="14350" max="14350" width="8.5" style="28" bestFit="1" customWidth="1"/>
    <col min="14351" max="14351" width="10" style="28" bestFit="1" customWidth="1"/>
    <col min="14352" max="14352" width="8.5" style="28" bestFit="1" customWidth="1"/>
    <col min="14353" max="14361" width="6.75" style="28" customWidth="1"/>
    <col min="14362" max="14362" width="5.625" style="28" customWidth="1"/>
    <col min="14363" max="14363" width="5.5" style="28" customWidth="1"/>
    <col min="14364" max="14364" width="10.375" style="28" bestFit="1" customWidth="1"/>
    <col min="14365" max="14365" width="11.75" style="28" customWidth="1"/>
    <col min="14366" max="14366" width="11.5" style="28" customWidth="1"/>
    <col min="14367" max="14367" width="12.125" style="28" customWidth="1"/>
    <col min="14368" max="14368" width="21.75" style="28" bestFit="1" customWidth="1"/>
    <col min="14369" max="14369" width="9.75" style="28" customWidth="1"/>
    <col min="14370" max="14370" width="2.25" style="28" customWidth="1"/>
    <col min="14371" max="14592" width="8" style="28" hidden="1"/>
    <col min="14593" max="14593" width="3.5" style="28" customWidth="1"/>
    <col min="14594" max="14594" width="7.375" style="28" bestFit="1" customWidth="1"/>
    <col min="14595" max="14595" width="9" style="28" bestFit="1" customWidth="1"/>
    <col min="14596" max="14596" width="8.375" style="28" bestFit="1" customWidth="1"/>
    <col min="14597" max="14597" width="9.25" style="28" bestFit="1" customWidth="1"/>
    <col min="14598" max="14598" width="9.125" style="28" bestFit="1" customWidth="1"/>
    <col min="14599" max="14600" width="7.5" style="28" bestFit="1" customWidth="1"/>
    <col min="14601" max="14601" width="10" style="28" bestFit="1" customWidth="1"/>
    <col min="14602" max="14602" width="8.5" style="28" bestFit="1" customWidth="1"/>
    <col min="14603" max="14603" width="5.625" style="28" bestFit="1" customWidth="1"/>
    <col min="14604" max="14604" width="6.5" style="28" bestFit="1" customWidth="1"/>
    <col min="14605" max="14605" width="10" style="28" bestFit="1" customWidth="1"/>
    <col min="14606" max="14606" width="8.5" style="28" bestFit="1" customWidth="1"/>
    <col min="14607" max="14607" width="10" style="28" bestFit="1" customWidth="1"/>
    <col min="14608" max="14608" width="8.5" style="28" bestFit="1" customWidth="1"/>
    <col min="14609" max="14617" width="6.75" style="28" customWidth="1"/>
    <col min="14618" max="14618" width="5.625" style="28" customWidth="1"/>
    <col min="14619" max="14619" width="5.5" style="28" customWidth="1"/>
    <col min="14620" max="14620" width="10.375" style="28" bestFit="1" customWidth="1"/>
    <col min="14621" max="14621" width="11.75" style="28" customWidth="1"/>
    <col min="14622" max="14622" width="11.5" style="28" customWidth="1"/>
    <col min="14623" max="14623" width="12.125" style="28" customWidth="1"/>
    <col min="14624" max="14624" width="21.75" style="28" bestFit="1" customWidth="1"/>
    <col min="14625" max="14625" width="9.75" style="28" customWidth="1"/>
    <col min="14626" max="14626" width="2.25" style="28" customWidth="1"/>
    <col min="14627" max="14848" width="8" style="28" hidden="1"/>
    <col min="14849" max="14849" width="3.5" style="28" customWidth="1"/>
    <col min="14850" max="14850" width="7.375" style="28" bestFit="1" customWidth="1"/>
    <col min="14851" max="14851" width="9" style="28" bestFit="1" customWidth="1"/>
    <col min="14852" max="14852" width="8.375" style="28" bestFit="1" customWidth="1"/>
    <col min="14853" max="14853" width="9.25" style="28" bestFit="1" customWidth="1"/>
    <col min="14854" max="14854" width="9.125" style="28" bestFit="1" customWidth="1"/>
    <col min="14855" max="14856" width="7.5" style="28" bestFit="1" customWidth="1"/>
    <col min="14857" max="14857" width="10" style="28" bestFit="1" customWidth="1"/>
    <col min="14858" max="14858" width="8.5" style="28" bestFit="1" customWidth="1"/>
    <col min="14859" max="14859" width="5.625" style="28" bestFit="1" customWidth="1"/>
    <col min="14860" max="14860" width="6.5" style="28" bestFit="1" customWidth="1"/>
    <col min="14861" max="14861" width="10" style="28" bestFit="1" customWidth="1"/>
    <col min="14862" max="14862" width="8.5" style="28" bestFit="1" customWidth="1"/>
    <col min="14863" max="14863" width="10" style="28" bestFit="1" customWidth="1"/>
    <col min="14864" max="14864" width="8.5" style="28" bestFit="1" customWidth="1"/>
    <col min="14865" max="14873" width="6.75" style="28" customWidth="1"/>
    <col min="14874" max="14874" width="5.625" style="28" customWidth="1"/>
    <col min="14875" max="14875" width="5.5" style="28" customWidth="1"/>
    <col min="14876" max="14876" width="10.375" style="28" bestFit="1" customWidth="1"/>
    <col min="14877" max="14877" width="11.75" style="28" customWidth="1"/>
    <col min="14878" max="14878" width="11.5" style="28" customWidth="1"/>
    <col min="14879" max="14879" width="12.125" style="28" customWidth="1"/>
    <col min="14880" max="14880" width="21.75" style="28" bestFit="1" customWidth="1"/>
    <col min="14881" max="14881" width="9.75" style="28" customWidth="1"/>
    <col min="14882" max="14882" width="2.25" style="28" customWidth="1"/>
    <col min="14883" max="15104" width="8" style="28" hidden="1"/>
    <col min="15105" max="15105" width="3.5" style="28" customWidth="1"/>
    <col min="15106" max="15106" width="7.375" style="28" bestFit="1" customWidth="1"/>
    <col min="15107" max="15107" width="9" style="28" bestFit="1" customWidth="1"/>
    <col min="15108" max="15108" width="8.375" style="28" bestFit="1" customWidth="1"/>
    <col min="15109" max="15109" width="9.25" style="28" bestFit="1" customWidth="1"/>
    <col min="15110" max="15110" width="9.125" style="28" bestFit="1" customWidth="1"/>
    <col min="15111" max="15112" width="7.5" style="28" bestFit="1" customWidth="1"/>
    <col min="15113" max="15113" width="10" style="28" bestFit="1" customWidth="1"/>
    <col min="15114" max="15114" width="8.5" style="28" bestFit="1" customWidth="1"/>
    <col min="15115" max="15115" width="5.625" style="28" bestFit="1" customWidth="1"/>
    <col min="15116" max="15116" width="6.5" style="28" bestFit="1" customWidth="1"/>
    <col min="15117" max="15117" width="10" style="28" bestFit="1" customWidth="1"/>
    <col min="15118" max="15118" width="8.5" style="28" bestFit="1" customWidth="1"/>
    <col min="15119" max="15119" width="10" style="28" bestFit="1" customWidth="1"/>
    <col min="15120" max="15120" width="8.5" style="28" bestFit="1" customWidth="1"/>
    <col min="15121" max="15129" width="6.75" style="28" customWidth="1"/>
    <col min="15130" max="15130" width="5.625" style="28" customWidth="1"/>
    <col min="15131" max="15131" width="5.5" style="28" customWidth="1"/>
    <col min="15132" max="15132" width="10.375" style="28" bestFit="1" customWidth="1"/>
    <col min="15133" max="15133" width="11.75" style="28" customWidth="1"/>
    <col min="15134" max="15134" width="11.5" style="28" customWidth="1"/>
    <col min="15135" max="15135" width="12.125" style="28" customWidth="1"/>
    <col min="15136" max="15136" width="21.75" style="28" bestFit="1" customWidth="1"/>
    <col min="15137" max="15137" width="9.75" style="28" customWidth="1"/>
    <col min="15138" max="15138" width="2.25" style="28" customWidth="1"/>
    <col min="15139" max="15360" width="8" style="28" hidden="1"/>
    <col min="15361" max="15361" width="3.5" style="28" customWidth="1"/>
    <col min="15362" max="15362" width="7.375" style="28" bestFit="1" customWidth="1"/>
    <col min="15363" max="15363" width="9" style="28" bestFit="1" customWidth="1"/>
    <col min="15364" max="15364" width="8.375" style="28" bestFit="1" customWidth="1"/>
    <col min="15365" max="15365" width="9.25" style="28" bestFit="1" customWidth="1"/>
    <col min="15366" max="15366" width="9.125" style="28" bestFit="1" customWidth="1"/>
    <col min="15367" max="15368" width="7.5" style="28" bestFit="1" customWidth="1"/>
    <col min="15369" max="15369" width="10" style="28" bestFit="1" customWidth="1"/>
    <col min="15370" max="15370" width="8.5" style="28" bestFit="1" customWidth="1"/>
    <col min="15371" max="15371" width="5.625" style="28" bestFit="1" customWidth="1"/>
    <col min="15372" max="15372" width="6.5" style="28" bestFit="1" customWidth="1"/>
    <col min="15373" max="15373" width="10" style="28" bestFit="1" customWidth="1"/>
    <col min="15374" max="15374" width="8.5" style="28" bestFit="1" customWidth="1"/>
    <col min="15375" max="15375" width="10" style="28" bestFit="1" customWidth="1"/>
    <col min="15376" max="15376" width="8.5" style="28" bestFit="1" customWidth="1"/>
    <col min="15377" max="15385" width="6.75" style="28" customWidth="1"/>
    <col min="15386" max="15386" width="5.625" style="28" customWidth="1"/>
    <col min="15387" max="15387" width="5.5" style="28" customWidth="1"/>
    <col min="15388" max="15388" width="10.375" style="28" bestFit="1" customWidth="1"/>
    <col min="15389" max="15389" width="11.75" style="28" customWidth="1"/>
    <col min="15390" max="15390" width="11.5" style="28" customWidth="1"/>
    <col min="15391" max="15391" width="12.125" style="28" customWidth="1"/>
    <col min="15392" max="15392" width="21.75" style="28" bestFit="1" customWidth="1"/>
    <col min="15393" max="15393" width="9.75" style="28" customWidth="1"/>
    <col min="15394" max="15394" width="2.25" style="28" customWidth="1"/>
    <col min="15395" max="15616" width="8" style="28" hidden="1"/>
    <col min="15617" max="15617" width="3.5" style="28" customWidth="1"/>
    <col min="15618" max="15618" width="7.375" style="28" bestFit="1" customWidth="1"/>
    <col min="15619" max="15619" width="9" style="28" bestFit="1" customWidth="1"/>
    <col min="15620" max="15620" width="8.375" style="28" bestFit="1" customWidth="1"/>
    <col min="15621" max="15621" width="9.25" style="28" bestFit="1" customWidth="1"/>
    <col min="15622" max="15622" width="9.125" style="28" bestFit="1" customWidth="1"/>
    <col min="15623" max="15624" width="7.5" style="28" bestFit="1" customWidth="1"/>
    <col min="15625" max="15625" width="10" style="28" bestFit="1" customWidth="1"/>
    <col min="15626" max="15626" width="8.5" style="28" bestFit="1" customWidth="1"/>
    <col min="15627" max="15627" width="5.625" style="28" bestFit="1" customWidth="1"/>
    <col min="15628" max="15628" width="6.5" style="28" bestFit="1" customWidth="1"/>
    <col min="15629" max="15629" width="10" style="28" bestFit="1" customWidth="1"/>
    <col min="15630" max="15630" width="8.5" style="28" bestFit="1" customWidth="1"/>
    <col min="15631" max="15631" width="10" style="28" bestFit="1" customWidth="1"/>
    <col min="15632" max="15632" width="8.5" style="28" bestFit="1" customWidth="1"/>
    <col min="15633" max="15641" width="6.75" style="28" customWidth="1"/>
    <col min="15642" max="15642" width="5.625" style="28" customWidth="1"/>
    <col min="15643" max="15643" width="5.5" style="28" customWidth="1"/>
    <col min="15644" max="15644" width="10.375" style="28" bestFit="1" customWidth="1"/>
    <col min="15645" max="15645" width="11.75" style="28" customWidth="1"/>
    <col min="15646" max="15646" width="11.5" style="28" customWidth="1"/>
    <col min="15647" max="15647" width="12.125" style="28" customWidth="1"/>
    <col min="15648" max="15648" width="21.75" style="28" bestFit="1" customWidth="1"/>
    <col min="15649" max="15649" width="9.75" style="28" customWidth="1"/>
    <col min="15650" max="15650" width="2.25" style="28" customWidth="1"/>
    <col min="15651" max="15872" width="8" style="28" hidden="1"/>
    <col min="15873" max="15873" width="3.5" style="28" customWidth="1"/>
    <col min="15874" max="15874" width="7.375" style="28" bestFit="1" customWidth="1"/>
    <col min="15875" max="15875" width="9" style="28" bestFit="1" customWidth="1"/>
    <col min="15876" max="15876" width="8.375" style="28" bestFit="1" customWidth="1"/>
    <col min="15877" max="15877" width="9.25" style="28" bestFit="1" customWidth="1"/>
    <col min="15878" max="15878" width="9.125" style="28" bestFit="1" customWidth="1"/>
    <col min="15879" max="15880" width="7.5" style="28" bestFit="1" customWidth="1"/>
    <col min="15881" max="15881" width="10" style="28" bestFit="1" customWidth="1"/>
    <col min="15882" max="15882" width="8.5" style="28" bestFit="1" customWidth="1"/>
    <col min="15883" max="15883" width="5.625" style="28" bestFit="1" customWidth="1"/>
    <col min="15884" max="15884" width="6.5" style="28" bestFit="1" customWidth="1"/>
    <col min="15885" max="15885" width="10" style="28" bestFit="1" customWidth="1"/>
    <col min="15886" max="15886" width="8.5" style="28" bestFit="1" customWidth="1"/>
    <col min="15887" max="15887" width="10" style="28" bestFit="1" customWidth="1"/>
    <col min="15888" max="15888" width="8.5" style="28" bestFit="1" customWidth="1"/>
    <col min="15889" max="15897" width="6.75" style="28" customWidth="1"/>
    <col min="15898" max="15898" width="5.625" style="28" customWidth="1"/>
    <col min="15899" max="15899" width="5.5" style="28" customWidth="1"/>
    <col min="15900" max="15900" width="10.375" style="28" bestFit="1" customWidth="1"/>
    <col min="15901" max="15901" width="11.75" style="28" customWidth="1"/>
    <col min="15902" max="15902" width="11.5" style="28" customWidth="1"/>
    <col min="15903" max="15903" width="12.125" style="28" customWidth="1"/>
    <col min="15904" max="15904" width="21.75" style="28" bestFit="1" customWidth="1"/>
    <col min="15905" max="15905" width="9.75" style="28" customWidth="1"/>
    <col min="15906" max="15906" width="2.25" style="28" customWidth="1"/>
    <col min="15907" max="16128" width="8" style="28" hidden="1"/>
    <col min="16129" max="16129" width="3.5" style="28" customWidth="1"/>
    <col min="16130" max="16130" width="7.375" style="28" bestFit="1" customWidth="1"/>
    <col min="16131" max="16131" width="9" style="28" bestFit="1" customWidth="1"/>
    <col min="16132" max="16132" width="8.375" style="28" bestFit="1" customWidth="1"/>
    <col min="16133" max="16133" width="9.25" style="28" bestFit="1" customWidth="1"/>
    <col min="16134" max="16134" width="9.125" style="28" bestFit="1" customWidth="1"/>
    <col min="16135" max="16136" width="7.5" style="28" bestFit="1" customWidth="1"/>
    <col min="16137" max="16137" width="10" style="28" bestFit="1" customWidth="1"/>
    <col min="16138" max="16138" width="8.5" style="28" bestFit="1" customWidth="1"/>
    <col min="16139" max="16139" width="5.625" style="28" bestFit="1" customWidth="1"/>
    <col min="16140" max="16140" width="6.5" style="28" bestFit="1" customWidth="1"/>
    <col min="16141" max="16141" width="10" style="28" bestFit="1" customWidth="1"/>
    <col min="16142" max="16142" width="8.5" style="28" bestFit="1" customWidth="1"/>
    <col min="16143" max="16143" width="10" style="28" bestFit="1" customWidth="1"/>
    <col min="16144" max="16144" width="8.5" style="28" bestFit="1" customWidth="1"/>
    <col min="16145" max="16153" width="6.75" style="28" customWidth="1"/>
    <col min="16154" max="16154" width="5.625" style="28" customWidth="1"/>
    <col min="16155" max="16155" width="5.5" style="28" customWidth="1"/>
    <col min="16156" max="16156" width="10.375" style="28" bestFit="1" customWidth="1"/>
    <col min="16157" max="16157" width="11.75" style="28" customWidth="1"/>
    <col min="16158" max="16158" width="11.5" style="28" customWidth="1"/>
    <col min="16159" max="16159" width="12.125" style="28" customWidth="1"/>
    <col min="16160" max="16160" width="21.75" style="28" bestFit="1" customWidth="1"/>
    <col min="16161" max="16161" width="9.75" style="28" customWidth="1"/>
    <col min="16162" max="16162" width="2.25" style="28" customWidth="1"/>
    <col min="16163" max="16384" width="8" style="28" hidden="1"/>
  </cols>
  <sheetData>
    <row r="1" spans="1:34" s="30" customFormat="1" ht="18.75" customHeight="1" thickTop="1">
      <c r="A1" s="80"/>
      <c r="B1" s="695" t="s">
        <v>121</v>
      </c>
      <c r="C1" s="696"/>
      <c r="D1" s="697" t="s">
        <v>33</v>
      </c>
      <c r="E1" s="698"/>
      <c r="F1" s="79" t="s">
        <v>32</v>
      </c>
      <c r="G1" s="697" t="s">
        <v>168</v>
      </c>
      <c r="H1" s="698"/>
      <c r="I1" s="78"/>
      <c r="J1" s="699" t="s">
        <v>3</v>
      </c>
      <c r="K1" s="700"/>
      <c r="L1" s="700"/>
      <c r="M1" s="700"/>
      <c r="N1" s="700"/>
      <c r="O1" s="700"/>
      <c r="P1" s="700"/>
      <c r="Q1" s="700"/>
      <c r="R1" s="700"/>
      <c r="S1" s="700"/>
      <c r="T1" s="700"/>
      <c r="U1" s="700"/>
      <c r="V1" s="700"/>
      <c r="W1" s="700"/>
      <c r="X1" s="700"/>
      <c r="Y1" s="700"/>
      <c r="Z1" s="700"/>
      <c r="AA1" s="308"/>
      <c r="AB1" s="308"/>
      <c r="AC1" s="308"/>
      <c r="AD1" s="308"/>
      <c r="AE1" s="76"/>
      <c r="AF1" s="75" t="s">
        <v>120</v>
      </c>
      <c r="AG1" s="74" t="s">
        <v>1</v>
      </c>
      <c r="AH1" s="73"/>
    </row>
    <row r="2" spans="1:34" ht="18.75" customHeight="1">
      <c r="B2" s="702" t="s">
        <v>119</v>
      </c>
      <c r="C2" s="703"/>
      <c r="D2" s="704" t="s">
        <v>169</v>
      </c>
      <c r="E2" s="705"/>
      <c r="F2" s="309" t="s">
        <v>32</v>
      </c>
      <c r="G2" s="704" t="s">
        <v>170</v>
      </c>
      <c r="H2" s="705"/>
      <c r="I2" s="71"/>
      <c r="J2" s="701"/>
      <c r="K2" s="691"/>
      <c r="L2" s="691"/>
      <c r="M2" s="691"/>
      <c r="N2" s="691"/>
      <c r="O2" s="691"/>
      <c r="P2" s="691"/>
      <c r="Q2" s="691"/>
      <c r="R2" s="691"/>
      <c r="S2" s="691"/>
      <c r="T2" s="691"/>
      <c r="U2" s="691"/>
      <c r="V2" s="691"/>
      <c r="W2" s="691"/>
      <c r="X2" s="691"/>
      <c r="Y2" s="691"/>
      <c r="Z2" s="691"/>
      <c r="AA2" s="307"/>
      <c r="AB2" s="307"/>
      <c r="AC2" s="307"/>
      <c r="AD2" s="307"/>
      <c r="AE2" s="70"/>
      <c r="AF2" s="69" t="s">
        <v>5</v>
      </c>
      <c r="AG2" s="68" t="s">
        <v>118</v>
      </c>
      <c r="AH2" s="67"/>
    </row>
    <row r="3" spans="1:34" ht="12.75" customHeight="1">
      <c r="B3" s="66"/>
      <c r="C3" s="65"/>
      <c r="D3" s="65"/>
      <c r="E3" s="65"/>
      <c r="F3" s="65"/>
      <c r="G3" s="65"/>
      <c r="H3" s="65"/>
      <c r="I3" s="64"/>
      <c r="J3" s="691" t="s">
        <v>2</v>
      </c>
      <c r="K3" s="691"/>
      <c r="L3" s="691"/>
      <c r="M3" s="691"/>
      <c r="N3" s="691"/>
      <c r="O3" s="691"/>
      <c r="P3" s="691"/>
      <c r="Q3" s="691"/>
      <c r="R3" s="691"/>
      <c r="S3" s="691"/>
      <c r="T3" s="691"/>
      <c r="U3" s="691"/>
      <c r="V3" s="691"/>
      <c r="W3" s="691"/>
      <c r="X3" s="691"/>
      <c r="Y3" s="691"/>
      <c r="Z3" s="691"/>
      <c r="AA3" s="307"/>
      <c r="AB3" s="307"/>
      <c r="AC3" s="307"/>
      <c r="AD3" s="307"/>
      <c r="AE3" s="307"/>
      <c r="AG3" s="61"/>
      <c r="AH3" s="60"/>
    </row>
    <row r="4" spans="1:34" ht="12.75" customHeight="1">
      <c r="B4" s="63"/>
      <c r="J4" s="691"/>
      <c r="K4" s="691"/>
      <c r="L4" s="691"/>
      <c r="M4" s="691"/>
      <c r="N4" s="691"/>
      <c r="O4" s="691"/>
      <c r="P4" s="691"/>
      <c r="Q4" s="691"/>
      <c r="R4" s="691"/>
      <c r="S4" s="691"/>
      <c r="T4" s="691"/>
      <c r="U4" s="691"/>
      <c r="V4" s="691"/>
      <c r="W4" s="691"/>
      <c r="X4" s="691"/>
      <c r="Y4" s="691"/>
      <c r="Z4" s="691"/>
      <c r="AA4" s="307"/>
      <c r="AB4" s="307"/>
      <c r="AC4" s="307"/>
      <c r="AD4" s="307"/>
      <c r="AE4" s="307"/>
      <c r="AG4" s="61"/>
      <c r="AH4" s="60"/>
    </row>
    <row r="5" spans="1:34" ht="48" customHeight="1" thickBot="1">
      <c r="A5" s="59"/>
      <c r="B5" s="692" t="s">
        <v>117</v>
      </c>
      <c r="C5" s="693"/>
      <c r="D5" s="693"/>
      <c r="E5" s="693"/>
      <c r="F5" s="693"/>
      <c r="G5" s="693"/>
      <c r="H5" s="693"/>
      <c r="I5" s="693"/>
      <c r="J5" s="694" t="s">
        <v>75</v>
      </c>
      <c r="K5" s="694"/>
      <c r="L5" s="694"/>
      <c r="M5" s="694"/>
      <c r="N5" s="694"/>
      <c r="O5" s="694"/>
      <c r="P5" s="694"/>
      <c r="Q5" s="694"/>
      <c r="R5" s="694"/>
      <c r="S5" s="694"/>
      <c r="T5" s="694"/>
      <c r="U5" s="694"/>
      <c r="V5" s="694"/>
      <c r="W5" s="694"/>
      <c r="X5" s="694"/>
      <c r="Y5" s="694"/>
      <c r="Z5" s="694"/>
      <c r="AA5" s="58"/>
      <c r="AB5" s="58"/>
      <c r="AC5" s="58"/>
      <c r="AD5" s="58"/>
      <c r="AE5" s="681" t="s">
        <v>116</v>
      </c>
      <c r="AF5" s="681"/>
      <c r="AG5" s="682"/>
      <c r="AH5" s="57"/>
    </row>
    <row r="6" spans="1:34" s="56" customFormat="1" ht="48.6" customHeight="1">
      <c r="B6" s="683" t="s">
        <v>115</v>
      </c>
      <c r="C6" s="685" t="s">
        <v>114</v>
      </c>
      <c r="D6" s="685" t="s">
        <v>113</v>
      </c>
      <c r="E6" s="685" t="s">
        <v>34</v>
      </c>
      <c r="F6" s="685" t="s">
        <v>29</v>
      </c>
      <c r="G6" s="685"/>
      <c r="H6" s="685"/>
      <c r="I6" s="685" t="s">
        <v>53</v>
      </c>
      <c r="J6" s="685"/>
      <c r="K6" s="687" t="s">
        <v>112</v>
      </c>
      <c r="L6" s="687" t="s">
        <v>111</v>
      </c>
      <c r="M6" s="685" t="s">
        <v>58</v>
      </c>
      <c r="N6" s="685"/>
      <c r="O6" s="685" t="s">
        <v>59</v>
      </c>
      <c r="P6" s="685"/>
      <c r="Q6" s="685" t="s">
        <v>60</v>
      </c>
      <c r="R6" s="685"/>
      <c r="S6" s="685"/>
      <c r="T6" s="685"/>
      <c r="U6" s="685"/>
      <c r="V6" s="685"/>
      <c r="W6" s="685"/>
      <c r="X6" s="685"/>
      <c r="Y6" s="685"/>
      <c r="Z6" s="689" t="s">
        <v>110</v>
      </c>
      <c r="AA6" s="690"/>
      <c r="AB6" s="687" t="s">
        <v>109</v>
      </c>
      <c r="AC6" s="687" t="s">
        <v>108</v>
      </c>
      <c r="AD6" s="687" t="s">
        <v>107</v>
      </c>
      <c r="AE6" s="714" t="s">
        <v>69</v>
      </c>
      <c r="AF6" s="715"/>
      <c r="AG6" s="716"/>
      <c r="AH6" s="52"/>
    </row>
    <row r="7" spans="1:34" s="51" customFormat="1" ht="39" thickBot="1">
      <c r="B7" s="684"/>
      <c r="C7" s="686"/>
      <c r="D7" s="686"/>
      <c r="E7" s="686"/>
      <c r="F7" s="54" t="s">
        <v>50</v>
      </c>
      <c r="G7" s="55" t="s">
        <v>106</v>
      </c>
      <c r="H7" s="55" t="s">
        <v>105</v>
      </c>
      <c r="I7" s="55" t="s">
        <v>104</v>
      </c>
      <c r="J7" s="55" t="s">
        <v>103</v>
      </c>
      <c r="K7" s="688"/>
      <c r="L7" s="688"/>
      <c r="M7" s="55" t="s">
        <v>104</v>
      </c>
      <c r="N7" s="55" t="s">
        <v>103</v>
      </c>
      <c r="O7" s="55" t="s">
        <v>104</v>
      </c>
      <c r="P7" s="55" t="s">
        <v>103</v>
      </c>
      <c r="Q7" s="55" t="s">
        <v>102</v>
      </c>
      <c r="R7" s="54" t="s">
        <v>101</v>
      </c>
      <c r="S7" s="55" t="s">
        <v>100</v>
      </c>
      <c r="T7" s="54" t="s">
        <v>99</v>
      </c>
      <c r="U7" s="54" t="s">
        <v>173</v>
      </c>
      <c r="V7" s="54" t="s">
        <v>63</v>
      </c>
      <c r="W7" s="55" t="s">
        <v>73</v>
      </c>
      <c r="X7" s="54" t="s">
        <v>97</v>
      </c>
      <c r="Y7" s="54"/>
      <c r="Z7" s="305" t="s">
        <v>67</v>
      </c>
      <c r="AA7" s="305" t="s">
        <v>68</v>
      </c>
      <c r="AB7" s="688"/>
      <c r="AC7" s="688"/>
      <c r="AD7" s="688"/>
      <c r="AE7" s="717"/>
      <c r="AF7" s="718"/>
      <c r="AG7" s="719"/>
      <c r="AH7" s="52"/>
    </row>
    <row r="8" spans="1:34" ht="13.5" customHeight="1" thickBot="1">
      <c r="B8" s="546" t="s">
        <v>179</v>
      </c>
      <c r="C8" s="49">
        <v>1000</v>
      </c>
      <c r="D8" s="49">
        <v>1675.79</v>
      </c>
      <c r="E8" s="306" t="s">
        <v>88</v>
      </c>
      <c r="F8" s="272">
        <v>685.375</v>
      </c>
      <c r="G8" s="272">
        <v>0</v>
      </c>
      <c r="H8" s="272"/>
      <c r="I8" s="49"/>
      <c r="J8" s="49">
        <v>1675.79</v>
      </c>
      <c r="K8" s="306" t="s">
        <v>87</v>
      </c>
      <c r="L8" s="227"/>
      <c r="M8" s="227"/>
      <c r="N8" s="227"/>
      <c r="O8" s="227"/>
      <c r="P8" s="227"/>
      <c r="Q8" s="227"/>
      <c r="R8" s="227"/>
      <c r="S8" s="306"/>
      <c r="T8" s="306"/>
      <c r="U8" s="306">
        <v>1</v>
      </c>
      <c r="V8" s="227"/>
      <c r="W8" s="227"/>
      <c r="X8" s="227"/>
      <c r="Y8" s="227"/>
      <c r="Z8" s="227"/>
      <c r="AA8" s="227"/>
      <c r="AB8" s="227"/>
      <c r="AC8" s="227"/>
      <c r="AD8" s="227"/>
      <c r="AE8" s="333"/>
      <c r="AF8" s="334"/>
      <c r="AG8" s="335"/>
      <c r="AH8" s="37"/>
    </row>
    <row r="9" spans="1:34" ht="13.5" customHeight="1" thickBot="1">
      <c r="B9" s="546" t="s">
        <v>179</v>
      </c>
      <c r="C9" s="49">
        <v>1547.72</v>
      </c>
      <c r="D9" s="49">
        <v>1634.01</v>
      </c>
      <c r="E9" s="306" t="s">
        <v>86</v>
      </c>
      <c r="F9" s="272">
        <v>85.375</v>
      </c>
      <c r="G9" s="272"/>
      <c r="H9" s="272"/>
      <c r="I9" s="49">
        <v>1634.01</v>
      </c>
      <c r="J9" s="49"/>
      <c r="K9" s="306" t="s">
        <v>85</v>
      </c>
      <c r="L9" s="306"/>
      <c r="M9" s="306"/>
      <c r="N9" s="306"/>
      <c r="O9" s="306"/>
      <c r="P9" s="306"/>
      <c r="Q9" s="306"/>
      <c r="R9" s="306"/>
      <c r="S9" s="306">
        <v>1</v>
      </c>
      <c r="T9" s="306"/>
      <c r="U9" s="306">
        <v>1</v>
      </c>
      <c r="V9" s="306"/>
      <c r="W9" s="306"/>
      <c r="X9" s="306"/>
      <c r="Y9" s="306"/>
      <c r="Z9" s="306"/>
      <c r="AA9" s="306"/>
      <c r="AB9" s="306"/>
      <c r="AC9" s="306"/>
      <c r="AD9" s="306"/>
      <c r="AE9" s="336"/>
      <c r="AF9" s="337"/>
      <c r="AG9" s="338"/>
      <c r="AH9" s="37"/>
    </row>
    <row r="10" spans="1:34" ht="13.5" customHeight="1" thickBot="1">
      <c r="B10" s="546" t="s">
        <v>179</v>
      </c>
      <c r="C10" s="49">
        <v>1892.79</v>
      </c>
      <c r="D10" s="49">
        <v>2236.3200000000002</v>
      </c>
      <c r="E10" s="306" t="s">
        <v>88</v>
      </c>
      <c r="F10" s="272">
        <v>335.375</v>
      </c>
      <c r="G10" s="272"/>
      <c r="H10" s="272"/>
      <c r="I10" s="49"/>
      <c r="J10" s="49"/>
      <c r="K10" s="306" t="s">
        <v>87</v>
      </c>
      <c r="L10" s="306"/>
      <c r="M10" s="306"/>
      <c r="N10" s="306"/>
      <c r="O10" s="306"/>
      <c r="P10" s="306"/>
      <c r="Q10" s="306"/>
      <c r="R10" s="306"/>
      <c r="S10" s="306"/>
      <c r="T10" s="306"/>
      <c r="U10" s="306">
        <v>1</v>
      </c>
      <c r="V10" s="306"/>
      <c r="W10" s="306"/>
      <c r="X10" s="306"/>
      <c r="Y10" s="306"/>
      <c r="Z10" s="306"/>
      <c r="AA10" s="306"/>
      <c r="AB10" s="306"/>
      <c r="AC10" s="306"/>
      <c r="AD10" s="323"/>
      <c r="AE10" s="336"/>
      <c r="AF10" s="337"/>
      <c r="AG10" s="338"/>
      <c r="AH10" s="37"/>
    </row>
    <row r="11" spans="1:34" ht="13.5" customHeight="1">
      <c r="B11" s="546" t="s">
        <v>179</v>
      </c>
      <c r="C11" s="49">
        <v>1851.01</v>
      </c>
      <c r="D11" s="49">
        <v>1936.39</v>
      </c>
      <c r="E11" s="306" t="s">
        <v>86</v>
      </c>
      <c r="F11" s="272">
        <v>85.375</v>
      </c>
      <c r="G11" s="272"/>
      <c r="H11" s="272"/>
      <c r="I11" s="49"/>
      <c r="J11" s="49">
        <v>1851.01</v>
      </c>
      <c r="K11" s="306" t="s">
        <v>85</v>
      </c>
      <c r="L11" s="306"/>
      <c r="M11" s="306"/>
      <c r="N11" s="306"/>
      <c r="O11" s="306"/>
      <c r="P11" s="306"/>
      <c r="Q11" s="306"/>
      <c r="R11" s="306"/>
      <c r="S11" s="306">
        <v>1</v>
      </c>
      <c r="T11" s="306"/>
      <c r="U11" s="306">
        <v>1</v>
      </c>
      <c r="V11" s="306"/>
      <c r="W11" s="306"/>
      <c r="X11" s="306"/>
      <c r="Y11" s="306"/>
      <c r="Z11" s="306"/>
      <c r="AA11" s="306"/>
      <c r="AB11" s="306"/>
      <c r="AC11" s="306"/>
      <c r="AD11" s="306"/>
      <c r="AE11" s="336"/>
      <c r="AF11" s="337"/>
      <c r="AG11" s="338"/>
      <c r="AH11" s="37"/>
    </row>
    <row r="12" spans="1:34" ht="13.5" customHeight="1">
      <c r="B12" s="228"/>
      <c r="C12" s="49"/>
      <c r="D12" s="49"/>
      <c r="E12" s="306"/>
      <c r="F12" s="272"/>
      <c r="G12" s="272"/>
      <c r="H12" s="272"/>
      <c r="I12" s="49"/>
      <c r="J12" s="49"/>
      <c r="K12" s="306"/>
      <c r="L12" s="306"/>
      <c r="M12" s="306"/>
      <c r="N12" s="306"/>
      <c r="O12" s="306"/>
      <c r="P12" s="306"/>
      <c r="Q12" s="306"/>
      <c r="R12" s="306"/>
      <c r="S12" s="306"/>
      <c r="T12" s="306"/>
      <c r="U12" s="306"/>
      <c r="V12" s="306"/>
      <c r="W12" s="306"/>
      <c r="X12" s="306"/>
      <c r="Y12" s="306"/>
      <c r="Z12" s="306"/>
      <c r="AA12" s="306"/>
      <c r="AB12" s="306"/>
      <c r="AC12" s="306"/>
      <c r="AD12" s="306"/>
      <c r="AE12" s="336"/>
      <c r="AF12" s="337"/>
      <c r="AG12" s="338"/>
      <c r="AH12" s="37"/>
    </row>
    <row r="13" spans="1:34" ht="13.5" customHeight="1">
      <c r="B13" s="228"/>
      <c r="C13" s="49"/>
      <c r="D13" s="49"/>
      <c r="E13" s="306"/>
      <c r="F13" s="272"/>
      <c r="G13" s="272"/>
      <c r="H13" s="272"/>
      <c r="I13" s="49"/>
      <c r="J13" s="49"/>
      <c r="K13" s="306"/>
      <c r="L13" s="306"/>
      <c r="M13" s="306"/>
      <c r="N13" s="306"/>
      <c r="O13" s="306"/>
      <c r="P13" s="306"/>
      <c r="Q13" s="306"/>
      <c r="R13" s="306"/>
      <c r="S13" s="306"/>
      <c r="T13" s="306"/>
      <c r="U13" s="306"/>
      <c r="V13" s="306"/>
      <c r="W13" s="306"/>
      <c r="X13" s="306"/>
      <c r="Y13" s="306"/>
      <c r="Z13" s="306"/>
      <c r="AA13" s="306"/>
      <c r="AB13" s="306"/>
      <c r="AC13" s="306"/>
      <c r="AD13" s="306"/>
      <c r="AE13" s="336"/>
      <c r="AF13" s="337"/>
      <c r="AG13" s="338"/>
      <c r="AH13" s="37"/>
    </row>
    <row r="14" spans="1:34" ht="13.5" customHeight="1">
      <c r="B14" s="228"/>
      <c r="C14" s="49"/>
      <c r="D14" s="49"/>
      <c r="E14" s="306"/>
      <c r="F14" s="272"/>
      <c r="G14" s="272"/>
      <c r="H14" s="272"/>
      <c r="I14" s="49"/>
      <c r="J14" s="49"/>
      <c r="K14" s="306"/>
      <c r="L14" s="306"/>
      <c r="M14" s="306"/>
      <c r="N14" s="306"/>
      <c r="O14" s="306"/>
      <c r="P14" s="306"/>
      <c r="Q14" s="306"/>
      <c r="R14" s="306"/>
      <c r="S14" s="306"/>
      <c r="T14" s="306"/>
      <c r="U14" s="306"/>
      <c r="V14" s="306"/>
      <c r="W14" s="306"/>
      <c r="X14" s="46"/>
      <c r="Y14" s="46"/>
      <c r="Z14" s="46"/>
      <c r="AA14" s="46"/>
      <c r="AB14" s="46"/>
      <c r="AC14" s="46"/>
      <c r="AD14" s="46"/>
      <c r="AE14" s="336"/>
      <c r="AF14" s="337"/>
      <c r="AG14" s="338"/>
      <c r="AH14" s="37"/>
    </row>
    <row r="15" spans="1:34" ht="13.5" customHeight="1">
      <c r="B15" s="228"/>
      <c r="C15" s="49"/>
      <c r="D15" s="49"/>
      <c r="E15" s="306"/>
      <c r="F15" s="272"/>
      <c r="G15" s="272"/>
      <c r="H15" s="272"/>
      <c r="I15" s="49"/>
      <c r="J15" s="49"/>
      <c r="K15" s="306"/>
      <c r="L15" s="306"/>
      <c r="M15" s="306"/>
      <c r="N15" s="306"/>
      <c r="O15" s="306"/>
      <c r="P15" s="306"/>
      <c r="Q15" s="306"/>
      <c r="R15" s="306"/>
      <c r="S15" s="306"/>
      <c r="T15" s="306"/>
      <c r="U15" s="306"/>
      <c r="V15" s="306"/>
      <c r="W15" s="306"/>
      <c r="X15" s="46"/>
      <c r="Y15" s="46"/>
      <c r="Z15" s="46"/>
      <c r="AA15" s="46"/>
      <c r="AB15" s="46"/>
      <c r="AC15" s="46"/>
      <c r="AD15" s="46"/>
      <c r="AE15" s="336"/>
      <c r="AF15" s="337"/>
      <c r="AG15" s="338"/>
      <c r="AH15" s="37"/>
    </row>
    <row r="16" spans="1:34" ht="13.5" customHeight="1">
      <c r="B16" s="228"/>
      <c r="C16" s="49"/>
      <c r="D16" s="49"/>
      <c r="E16" s="306"/>
      <c r="F16" s="272"/>
      <c r="G16" s="272"/>
      <c r="H16" s="272"/>
      <c r="I16" s="49"/>
      <c r="J16" s="49"/>
      <c r="K16" s="306"/>
      <c r="L16" s="306"/>
      <c r="M16" s="306"/>
      <c r="N16" s="306"/>
      <c r="O16" s="306"/>
      <c r="P16" s="306"/>
      <c r="Q16" s="306"/>
      <c r="R16" s="306"/>
      <c r="S16" s="306"/>
      <c r="T16" s="306"/>
      <c r="U16" s="306"/>
      <c r="V16" s="306"/>
      <c r="W16" s="306"/>
      <c r="X16" s="46"/>
      <c r="Y16" s="46"/>
      <c r="Z16" s="46"/>
      <c r="AA16" s="46"/>
      <c r="AB16" s="46"/>
      <c r="AC16" s="46"/>
      <c r="AD16" s="46"/>
      <c r="AE16" s="336"/>
      <c r="AF16" s="337"/>
      <c r="AG16" s="338"/>
      <c r="AH16" s="37"/>
    </row>
    <row r="17" spans="2:34" ht="13.5" customHeight="1">
      <c r="B17" s="228"/>
      <c r="C17" s="49"/>
      <c r="D17" s="49"/>
      <c r="E17" s="306"/>
      <c r="F17" s="272"/>
      <c r="G17" s="272"/>
      <c r="H17" s="272"/>
      <c r="I17" s="49"/>
      <c r="J17" s="49"/>
      <c r="K17" s="306"/>
      <c r="L17" s="306"/>
      <c r="M17" s="306"/>
      <c r="N17" s="306"/>
      <c r="O17" s="306"/>
      <c r="P17" s="306"/>
      <c r="Q17" s="306"/>
      <c r="R17" s="306"/>
      <c r="S17" s="306"/>
      <c r="T17" s="306"/>
      <c r="U17" s="306"/>
      <c r="V17" s="306"/>
      <c r="W17" s="306"/>
      <c r="X17" s="46"/>
      <c r="Y17" s="46"/>
      <c r="Z17" s="46"/>
      <c r="AA17" s="46"/>
      <c r="AB17" s="46"/>
      <c r="AC17" s="46"/>
      <c r="AD17" s="46"/>
      <c r="AE17" s="336"/>
      <c r="AF17" s="337"/>
      <c r="AG17" s="338"/>
      <c r="AH17" s="37"/>
    </row>
    <row r="18" spans="2:34" ht="13.5" customHeight="1">
      <c r="B18" s="310"/>
      <c r="C18" s="49"/>
      <c r="D18" s="49"/>
      <c r="E18" s="306"/>
      <c r="F18" s="272"/>
      <c r="G18" s="272"/>
      <c r="H18" s="272"/>
      <c r="I18" s="49"/>
      <c r="J18" s="49"/>
      <c r="K18" s="306"/>
      <c r="L18" s="306"/>
      <c r="M18" s="306"/>
      <c r="N18" s="306"/>
      <c r="O18" s="306"/>
      <c r="P18" s="306"/>
      <c r="Q18" s="306"/>
      <c r="R18" s="306"/>
      <c r="S18" s="306"/>
      <c r="T18" s="306"/>
      <c r="U18" s="306"/>
      <c r="V18" s="306"/>
      <c r="W18" s="306"/>
      <c r="X18" s="46"/>
      <c r="Y18" s="46"/>
      <c r="Z18" s="46"/>
      <c r="AA18" s="46"/>
      <c r="AB18" s="46"/>
      <c r="AC18" s="46"/>
      <c r="AD18" s="46"/>
      <c r="AE18" s="336"/>
      <c r="AF18" s="337"/>
      <c r="AG18" s="338"/>
      <c r="AH18" s="37"/>
    </row>
    <row r="19" spans="2:34" ht="13.5" customHeight="1">
      <c r="B19" s="230"/>
      <c r="C19" s="231"/>
      <c r="D19" s="231"/>
      <c r="E19" s="231"/>
      <c r="F19" s="273"/>
      <c r="G19" s="273"/>
      <c r="H19" s="273"/>
      <c r="I19" s="231"/>
      <c r="J19" s="231"/>
      <c r="K19" s="231"/>
      <c r="L19" s="231"/>
      <c r="M19" s="231"/>
      <c r="N19" s="231"/>
      <c r="O19" s="231"/>
      <c r="P19" s="231"/>
      <c r="Q19" s="231"/>
      <c r="R19" s="231"/>
      <c r="S19" s="231"/>
      <c r="T19" s="231"/>
      <c r="U19" s="231"/>
      <c r="V19" s="231"/>
      <c r="W19" s="231"/>
      <c r="X19" s="231"/>
      <c r="Y19" s="231"/>
      <c r="Z19" s="231"/>
      <c r="AA19" s="231"/>
      <c r="AB19" s="231"/>
      <c r="AC19" s="231"/>
      <c r="AD19" s="231"/>
      <c r="AE19" s="336"/>
      <c r="AF19" s="337"/>
      <c r="AG19" s="338"/>
      <c r="AH19" s="31"/>
    </row>
    <row r="20" spans="2:34" ht="13.5" customHeight="1">
      <c r="B20" s="228"/>
      <c r="C20" s="49"/>
      <c r="D20" s="49"/>
      <c r="E20" s="306"/>
      <c r="F20" s="272"/>
      <c r="G20" s="272"/>
      <c r="H20" s="272"/>
      <c r="I20" s="49"/>
      <c r="J20" s="49"/>
      <c r="K20" s="306"/>
      <c r="L20" s="306"/>
      <c r="M20" s="306"/>
      <c r="N20" s="306"/>
      <c r="O20" s="306"/>
      <c r="P20" s="306"/>
      <c r="Q20" s="306"/>
      <c r="R20" s="306"/>
      <c r="S20" s="306"/>
      <c r="T20" s="306"/>
      <c r="U20" s="306"/>
      <c r="V20" s="306"/>
      <c r="W20" s="306"/>
      <c r="X20" s="46"/>
      <c r="Y20" s="46"/>
      <c r="Z20" s="46"/>
      <c r="AA20" s="46"/>
      <c r="AB20" s="46"/>
      <c r="AC20" s="46"/>
      <c r="AD20" s="46"/>
      <c r="AE20" s="336"/>
      <c r="AF20" s="337"/>
      <c r="AG20" s="338"/>
      <c r="AH20" s="37"/>
    </row>
    <row r="21" spans="2:34" ht="13.5" customHeight="1">
      <c r="B21" s="228"/>
      <c r="C21" s="49"/>
      <c r="D21" s="49"/>
      <c r="E21" s="306"/>
      <c r="F21" s="272"/>
      <c r="G21" s="272"/>
      <c r="H21" s="272"/>
      <c r="I21" s="49"/>
      <c r="J21" s="49"/>
      <c r="K21" s="306"/>
      <c r="L21" s="306"/>
      <c r="M21" s="306"/>
      <c r="N21" s="306"/>
      <c r="O21" s="306"/>
      <c r="P21" s="306"/>
      <c r="Q21" s="306"/>
      <c r="R21" s="306"/>
      <c r="S21" s="306"/>
      <c r="T21" s="306"/>
      <c r="U21" s="306"/>
      <c r="V21" s="306"/>
      <c r="W21" s="306"/>
      <c r="X21" s="46"/>
      <c r="Y21" s="46"/>
      <c r="Z21" s="46"/>
      <c r="AA21" s="46"/>
      <c r="AB21" s="46"/>
      <c r="AC21" s="46"/>
      <c r="AD21" s="46"/>
      <c r="AE21" s="336"/>
      <c r="AF21" s="337"/>
      <c r="AG21" s="338"/>
      <c r="AH21" s="37"/>
    </row>
    <row r="22" spans="2:34" ht="13.5" customHeight="1" thickBot="1">
      <c r="B22" s="313"/>
      <c r="C22" s="314"/>
      <c r="D22" s="314"/>
      <c r="E22" s="81"/>
      <c r="F22" s="315"/>
      <c r="G22" s="315"/>
      <c r="H22" s="315"/>
      <c r="I22" s="314"/>
      <c r="J22" s="314"/>
      <c r="K22" s="81"/>
      <c r="L22" s="81"/>
      <c r="M22" s="81"/>
      <c r="N22" s="81"/>
      <c r="O22" s="81"/>
      <c r="P22" s="81"/>
      <c r="Q22" s="81"/>
      <c r="R22" s="81"/>
      <c r="S22" s="81"/>
      <c r="T22" s="81"/>
      <c r="U22" s="81"/>
      <c r="V22" s="81"/>
      <c r="W22" s="81"/>
      <c r="X22" s="232"/>
      <c r="Y22" s="232"/>
      <c r="Z22" s="232"/>
      <c r="AA22" s="232"/>
      <c r="AB22" s="232"/>
      <c r="AC22" s="232"/>
      <c r="AD22" s="232"/>
      <c r="AE22" s="343"/>
      <c r="AF22" s="344"/>
      <c r="AG22" s="345"/>
      <c r="AH22" s="37"/>
    </row>
    <row r="23" spans="2:34" ht="13.5" customHeight="1" thickBot="1">
      <c r="B23" s="725" t="s">
        <v>84</v>
      </c>
      <c r="C23" s="726"/>
      <c r="D23" s="726"/>
      <c r="E23" s="727"/>
      <c r="F23" s="320">
        <f>SUM(F8:F22)</f>
        <v>1191.5</v>
      </c>
      <c r="G23" s="320"/>
      <c r="H23" s="320"/>
      <c r="I23" s="321"/>
      <c r="J23" s="321"/>
      <c r="K23" s="322"/>
      <c r="L23" s="322"/>
      <c r="M23" s="322"/>
      <c r="N23" s="322"/>
      <c r="O23" s="322"/>
      <c r="P23" s="322"/>
      <c r="Q23" s="322">
        <f>SUM(Q8:Q22)</f>
        <v>0</v>
      </c>
      <c r="R23" s="322">
        <f t="shared" ref="R23:X23" si="0">SUM(R8:R22)</f>
        <v>0</v>
      </c>
      <c r="S23" s="322">
        <f t="shared" si="0"/>
        <v>2</v>
      </c>
      <c r="T23" s="322">
        <f t="shared" si="0"/>
        <v>0</v>
      </c>
      <c r="U23" s="322">
        <f t="shared" si="0"/>
        <v>4</v>
      </c>
      <c r="V23" s="322">
        <f t="shared" si="0"/>
        <v>0</v>
      </c>
      <c r="W23" s="322">
        <f t="shared" si="0"/>
        <v>0</v>
      </c>
      <c r="X23" s="322">
        <f t="shared" si="0"/>
        <v>0</v>
      </c>
      <c r="Y23" s="41"/>
      <c r="Z23" s="41"/>
      <c r="AA23" s="41"/>
      <c r="AB23" s="41"/>
      <c r="AC23" s="41"/>
      <c r="AD23" s="342"/>
      <c r="AE23" s="342"/>
      <c r="AF23" s="349"/>
      <c r="AG23" s="350"/>
      <c r="AH23" s="31"/>
    </row>
    <row r="24" spans="2:34" ht="13.5" customHeight="1">
      <c r="B24" s="728" t="s">
        <v>83</v>
      </c>
      <c r="C24" s="729"/>
      <c r="D24" s="729"/>
      <c r="E24" s="730"/>
      <c r="F24" s="316">
        <f>SUM(F25:F82)</f>
        <v>191.5</v>
      </c>
      <c r="G24" s="316"/>
      <c r="H24" s="316"/>
      <c r="I24" s="317"/>
      <c r="J24" s="317"/>
      <c r="K24" s="318"/>
      <c r="L24" s="318"/>
      <c r="M24" s="318"/>
      <c r="N24" s="318"/>
      <c r="O24" s="318"/>
      <c r="P24" s="318"/>
      <c r="Q24" s="318"/>
      <c r="R24" s="318"/>
      <c r="S24" s="318"/>
      <c r="T24" s="318"/>
      <c r="U24" s="318"/>
      <c r="V24" s="318"/>
      <c r="W24" s="318"/>
      <c r="X24" s="319"/>
      <c r="Y24" s="319"/>
      <c r="Z24" s="319"/>
      <c r="AA24" s="319"/>
      <c r="AB24" s="319"/>
      <c r="AC24" s="319"/>
      <c r="AD24" s="319"/>
      <c r="AE24" s="346"/>
      <c r="AF24" s="347"/>
      <c r="AG24" s="348"/>
      <c r="AH24" s="37"/>
    </row>
    <row r="25" spans="2:34" ht="13.5" customHeight="1">
      <c r="B25" s="661" t="s">
        <v>82</v>
      </c>
      <c r="C25" s="662"/>
      <c r="D25" s="662"/>
      <c r="E25" s="662"/>
      <c r="F25" s="274">
        <f>S23*50</f>
        <v>100</v>
      </c>
      <c r="G25" s="275"/>
      <c r="H25" s="275"/>
      <c r="I25" s="46"/>
      <c r="J25" s="46"/>
      <c r="K25" s="46"/>
      <c r="L25" s="46"/>
      <c r="M25" s="46"/>
      <c r="N25" s="46"/>
      <c r="O25" s="46"/>
      <c r="P25" s="46"/>
      <c r="Q25" s="46"/>
      <c r="R25" s="46"/>
      <c r="S25" s="46"/>
      <c r="T25" s="46"/>
      <c r="U25" s="46"/>
      <c r="V25" s="46"/>
      <c r="W25" s="306"/>
      <c r="X25" s="46"/>
      <c r="Y25" s="46"/>
      <c r="Z25" s="46"/>
      <c r="AA25" s="46"/>
      <c r="AB25" s="46"/>
      <c r="AC25" s="46"/>
      <c r="AD25" s="46"/>
      <c r="AE25" s="336"/>
      <c r="AF25" s="337"/>
      <c r="AG25" s="338"/>
      <c r="AH25" s="37"/>
    </row>
    <row r="26" spans="2:34" ht="13.5" hidden="1" customHeight="1">
      <c r="B26" s="661" t="s">
        <v>81</v>
      </c>
      <c r="C26" s="662"/>
      <c r="D26" s="662"/>
      <c r="E26" s="662"/>
      <c r="F26" s="272"/>
      <c r="G26" s="272">
        <v>0</v>
      </c>
      <c r="H26" s="275"/>
      <c r="I26" s="46"/>
      <c r="J26" s="46"/>
      <c r="K26" s="46"/>
      <c r="L26" s="46"/>
      <c r="M26" s="46"/>
      <c r="N26" s="46"/>
      <c r="O26" s="46"/>
      <c r="P26" s="46"/>
      <c r="Q26" s="46"/>
      <c r="R26" s="46"/>
      <c r="S26" s="46"/>
      <c r="T26" s="46"/>
      <c r="U26" s="46"/>
      <c r="V26" s="46"/>
      <c r="W26" s="306"/>
      <c r="X26" s="306"/>
      <c r="Y26" s="46"/>
      <c r="Z26" s="46"/>
      <c r="AA26" s="46"/>
      <c r="AB26" s="46"/>
      <c r="AC26" s="46"/>
      <c r="AD26" s="46"/>
      <c r="AE26" s="336"/>
      <c r="AF26" s="337"/>
      <c r="AG26" s="338"/>
      <c r="AH26" s="37"/>
    </row>
    <row r="27" spans="2:34" ht="13.5" hidden="1" customHeight="1">
      <c r="B27" s="661" t="s">
        <v>80</v>
      </c>
      <c r="C27" s="662"/>
      <c r="D27" s="662"/>
      <c r="E27" s="662"/>
      <c r="F27" s="272"/>
      <c r="G27" s="272"/>
      <c r="H27" s="275"/>
      <c r="I27" s="46"/>
      <c r="J27" s="46"/>
      <c r="K27" s="46"/>
      <c r="L27" s="46"/>
      <c r="M27" s="46"/>
      <c r="N27" s="46"/>
      <c r="O27" s="46"/>
      <c r="P27" s="46"/>
      <c r="Q27" s="46"/>
      <c r="R27" s="46"/>
      <c r="S27" s="46"/>
      <c r="T27" s="46"/>
      <c r="U27" s="46"/>
      <c r="V27" s="46"/>
      <c r="W27" s="306"/>
      <c r="X27" s="306"/>
      <c r="Y27" s="46"/>
      <c r="Z27" s="46"/>
      <c r="AA27" s="46"/>
      <c r="AB27" s="46"/>
      <c r="AC27" s="46"/>
      <c r="AD27" s="46"/>
      <c r="AE27" s="336"/>
      <c r="AF27" s="337"/>
      <c r="AG27" s="338"/>
      <c r="AH27" s="37"/>
    </row>
    <row r="28" spans="2:34" ht="13.5" hidden="1" customHeight="1">
      <c r="B28" s="661"/>
      <c r="C28" s="662"/>
      <c r="D28" s="662"/>
      <c r="E28" s="662"/>
      <c r="F28" s="272"/>
      <c r="G28" s="272"/>
      <c r="H28" s="275"/>
      <c r="I28" s="46"/>
      <c r="J28" s="46"/>
      <c r="K28" s="46"/>
      <c r="L28" s="46"/>
      <c r="M28" s="46"/>
      <c r="N28" s="46"/>
      <c r="O28" s="46"/>
      <c r="P28" s="46"/>
      <c r="Q28" s="46"/>
      <c r="R28" s="46"/>
      <c r="S28" s="46"/>
      <c r="T28" s="46"/>
      <c r="U28" s="46"/>
      <c r="V28" s="46"/>
      <c r="W28" s="306"/>
      <c r="X28" s="306"/>
      <c r="Y28" s="46"/>
      <c r="Z28" s="46"/>
      <c r="AA28" s="46"/>
      <c r="AB28" s="46"/>
      <c r="AC28" s="46"/>
      <c r="AD28" s="46"/>
      <c r="AE28" s="336"/>
      <c r="AF28" s="337"/>
      <c r="AG28" s="338"/>
      <c r="AH28" s="37"/>
    </row>
    <row r="29" spans="2:34" ht="13.5" hidden="1" customHeight="1">
      <c r="B29" s="663" t="s">
        <v>79</v>
      </c>
      <c r="C29" s="664"/>
      <c r="D29" s="664"/>
      <c r="E29" s="664"/>
      <c r="F29" s="272"/>
      <c r="G29" s="272"/>
      <c r="H29" s="275"/>
      <c r="I29" s="46"/>
      <c r="J29" s="46"/>
      <c r="K29" s="46"/>
      <c r="L29" s="46"/>
      <c r="M29" s="46"/>
      <c r="N29" s="46"/>
      <c r="O29" s="46"/>
      <c r="P29" s="46"/>
      <c r="Q29" s="46"/>
      <c r="R29" s="46"/>
      <c r="S29" s="46"/>
      <c r="T29" s="46"/>
      <c r="U29" s="46"/>
      <c r="V29" s="46"/>
      <c r="W29" s="306"/>
      <c r="X29" s="306"/>
      <c r="Y29" s="46"/>
      <c r="Z29" s="46"/>
      <c r="AA29" s="46"/>
      <c r="AB29" s="46"/>
      <c r="AC29" s="46"/>
      <c r="AD29" s="46"/>
      <c r="AE29" s="336"/>
      <c r="AF29" s="337"/>
      <c r="AG29" s="338"/>
      <c r="AH29" s="37"/>
    </row>
    <row r="30" spans="2:34" ht="13.5" hidden="1" customHeight="1">
      <c r="B30" s="665"/>
      <c r="C30" s="666"/>
      <c r="D30" s="666"/>
      <c r="E30" s="667"/>
      <c r="F30" s="272"/>
      <c r="G30" s="272"/>
      <c r="H30" s="275"/>
      <c r="I30" s="46"/>
      <c r="J30" s="46"/>
      <c r="K30" s="46"/>
      <c r="L30" s="46"/>
      <c r="M30" s="46"/>
      <c r="N30" s="46"/>
      <c r="O30" s="46"/>
      <c r="P30" s="46"/>
      <c r="Q30" s="46"/>
      <c r="R30" s="46"/>
      <c r="S30" s="46"/>
      <c r="T30" s="46"/>
      <c r="U30" s="46"/>
      <c r="V30" s="46"/>
      <c r="W30" s="306"/>
      <c r="X30" s="306"/>
      <c r="Y30" s="46"/>
      <c r="Z30" s="46"/>
      <c r="AA30" s="46"/>
      <c r="AB30" s="46"/>
      <c r="AC30" s="46"/>
      <c r="AD30" s="46"/>
      <c r="AE30" s="336"/>
      <c r="AF30" s="337"/>
      <c r="AG30" s="338"/>
      <c r="AH30" s="37"/>
    </row>
    <row r="31" spans="2:34" ht="13.5" hidden="1" customHeight="1">
      <c r="B31" s="665"/>
      <c r="C31" s="666"/>
      <c r="D31" s="666"/>
      <c r="E31" s="667"/>
      <c r="F31" s="272"/>
      <c r="G31" s="272"/>
      <c r="H31" s="275"/>
      <c r="I31" s="46"/>
      <c r="J31" s="46"/>
      <c r="K31" s="46"/>
      <c r="L31" s="46"/>
      <c r="M31" s="46"/>
      <c r="N31" s="46"/>
      <c r="O31" s="46"/>
      <c r="P31" s="46"/>
      <c r="Q31" s="46"/>
      <c r="R31" s="46"/>
      <c r="S31" s="46"/>
      <c r="T31" s="46"/>
      <c r="U31" s="46"/>
      <c r="V31" s="46"/>
      <c r="W31" s="306"/>
      <c r="X31" s="306"/>
      <c r="Y31" s="46"/>
      <c r="Z31" s="46"/>
      <c r="AA31" s="46"/>
      <c r="AB31" s="46"/>
      <c r="AC31" s="46"/>
      <c r="AD31" s="46"/>
      <c r="AE31" s="336"/>
      <c r="AF31" s="337"/>
      <c r="AG31" s="338"/>
      <c r="AH31" s="37"/>
    </row>
    <row r="32" spans="2:34" ht="13.5" hidden="1" customHeight="1">
      <c r="B32" s="665"/>
      <c r="C32" s="666"/>
      <c r="D32" s="666"/>
      <c r="E32" s="667"/>
      <c r="F32" s="272"/>
      <c r="G32" s="272"/>
      <c r="H32" s="275"/>
      <c r="I32" s="46"/>
      <c r="J32" s="46"/>
      <c r="K32" s="46"/>
      <c r="L32" s="46"/>
      <c r="M32" s="46"/>
      <c r="N32" s="46"/>
      <c r="O32" s="46"/>
      <c r="P32" s="46"/>
      <c r="Q32" s="46"/>
      <c r="R32" s="46"/>
      <c r="S32" s="46"/>
      <c r="T32" s="46"/>
      <c r="U32" s="46"/>
      <c r="V32" s="46"/>
      <c r="W32" s="306"/>
      <c r="X32" s="306"/>
      <c r="Y32" s="46"/>
      <c r="Z32" s="46"/>
      <c r="AA32" s="46"/>
      <c r="AB32" s="46"/>
      <c r="AC32" s="46"/>
      <c r="AD32" s="46"/>
      <c r="AE32" s="336"/>
      <c r="AF32" s="337"/>
      <c r="AG32" s="338"/>
      <c r="AH32" s="37"/>
    </row>
    <row r="33" spans="2:34" ht="13.5" hidden="1" customHeight="1">
      <c r="B33" s="665"/>
      <c r="C33" s="666"/>
      <c r="D33" s="666"/>
      <c r="E33" s="667"/>
      <c r="F33" s="272"/>
      <c r="G33" s="272"/>
      <c r="H33" s="275"/>
      <c r="I33" s="46"/>
      <c r="J33" s="46"/>
      <c r="K33" s="46"/>
      <c r="L33" s="46"/>
      <c r="M33" s="46"/>
      <c r="N33" s="46"/>
      <c r="O33" s="46"/>
      <c r="P33" s="46"/>
      <c r="Q33" s="46"/>
      <c r="R33" s="46"/>
      <c r="S33" s="46"/>
      <c r="T33" s="46"/>
      <c r="U33" s="46"/>
      <c r="V33" s="46"/>
      <c r="W33" s="306"/>
      <c r="X33" s="306"/>
      <c r="Y33" s="46"/>
      <c r="Z33" s="46"/>
      <c r="AA33" s="46"/>
      <c r="AB33" s="46"/>
      <c r="AC33" s="46"/>
      <c r="AD33" s="46"/>
      <c r="AE33" s="336"/>
      <c r="AF33" s="337"/>
      <c r="AG33" s="338"/>
      <c r="AH33" s="37"/>
    </row>
    <row r="34" spans="2:34" ht="13.5" hidden="1" customHeight="1">
      <c r="B34" s="665"/>
      <c r="C34" s="666"/>
      <c r="D34" s="666"/>
      <c r="E34" s="667"/>
      <c r="F34" s="272"/>
      <c r="G34" s="272"/>
      <c r="H34" s="275"/>
      <c r="I34" s="46"/>
      <c r="J34" s="46"/>
      <c r="K34" s="46"/>
      <c r="L34" s="46"/>
      <c r="M34" s="46"/>
      <c r="N34" s="46"/>
      <c r="O34" s="46"/>
      <c r="P34" s="46"/>
      <c r="Q34" s="46"/>
      <c r="R34" s="46"/>
      <c r="S34" s="46"/>
      <c r="T34" s="46"/>
      <c r="U34" s="46"/>
      <c r="V34" s="46"/>
      <c r="W34" s="306"/>
      <c r="X34" s="306"/>
      <c r="Y34" s="46"/>
      <c r="Z34" s="46"/>
      <c r="AA34" s="46"/>
      <c r="AB34" s="46"/>
      <c r="AC34" s="46"/>
      <c r="AD34" s="46"/>
      <c r="AE34" s="336"/>
      <c r="AF34" s="337"/>
      <c r="AG34" s="338"/>
      <c r="AH34" s="37"/>
    </row>
    <row r="35" spans="2:34" ht="13.5" hidden="1" customHeight="1">
      <c r="B35" s="665"/>
      <c r="C35" s="666"/>
      <c r="D35" s="666"/>
      <c r="E35" s="667"/>
      <c r="F35" s="272"/>
      <c r="G35" s="272"/>
      <c r="H35" s="275"/>
      <c r="I35" s="46"/>
      <c r="J35" s="46"/>
      <c r="K35" s="46"/>
      <c r="L35" s="46"/>
      <c r="M35" s="46"/>
      <c r="N35" s="46"/>
      <c r="O35" s="46"/>
      <c r="P35" s="46"/>
      <c r="Q35" s="46"/>
      <c r="R35" s="46"/>
      <c r="S35" s="46"/>
      <c r="T35" s="46"/>
      <c r="U35" s="46"/>
      <c r="V35" s="46"/>
      <c r="W35" s="306"/>
      <c r="X35" s="306"/>
      <c r="Y35" s="46"/>
      <c r="Z35" s="46"/>
      <c r="AA35" s="46"/>
      <c r="AB35" s="46"/>
      <c r="AC35" s="46"/>
      <c r="AD35" s="46"/>
      <c r="AE35" s="336"/>
      <c r="AF35" s="337"/>
      <c r="AG35" s="338"/>
      <c r="AH35" s="37"/>
    </row>
    <row r="36" spans="2:34" ht="13.5" hidden="1" customHeight="1">
      <c r="B36" s="665"/>
      <c r="C36" s="666"/>
      <c r="D36" s="666"/>
      <c r="E36" s="667"/>
      <c r="F36" s="272"/>
      <c r="G36" s="272"/>
      <c r="H36" s="275"/>
      <c r="I36" s="46"/>
      <c r="J36" s="46"/>
      <c r="K36" s="46"/>
      <c r="L36" s="46"/>
      <c r="M36" s="46"/>
      <c r="N36" s="46"/>
      <c r="O36" s="46"/>
      <c r="P36" s="46"/>
      <c r="Q36" s="46"/>
      <c r="R36" s="46"/>
      <c r="S36" s="46"/>
      <c r="T36" s="46"/>
      <c r="U36" s="46"/>
      <c r="V36" s="46"/>
      <c r="W36" s="306"/>
      <c r="X36" s="306"/>
      <c r="Y36" s="46"/>
      <c r="Z36" s="46"/>
      <c r="AA36" s="46"/>
      <c r="AB36" s="46"/>
      <c r="AC36" s="46"/>
      <c r="AD36" s="46"/>
      <c r="AE36" s="336"/>
      <c r="AF36" s="337"/>
      <c r="AG36" s="338"/>
      <c r="AH36" s="37"/>
    </row>
    <row r="37" spans="2:34" ht="13.5" hidden="1" customHeight="1">
      <c r="B37" s="665"/>
      <c r="C37" s="666"/>
      <c r="D37" s="666"/>
      <c r="E37" s="667"/>
      <c r="F37" s="272"/>
      <c r="G37" s="272"/>
      <c r="H37" s="275"/>
      <c r="I37" s="46"/>
      <c r="J37" s="46"/>
      <c r="K37" s="46"/>
      <c r="L37" s="46"/>
      <c r="M37" s="46"/>
      <c r="N37" s="46"/>
      <c r="O37" s="46"/>
      <c r="P37" s="46"/>
      <c r="Q37" s="46"/>
      <c r="R37" s="46"/>
      <c r="S37" s="46"/>
      <c r="T37" s="46"/>
      <c r="U37" s="46"/>
      <c r="V37" s="46"/>
      <c r="W37" s="306"/>
      <c r="X37" s="306"/>
      <c r="Y37" s="46"/>
      <c r="Z37" s="46"/>
      <c r="AA37" s="46"/>
      <c r="AB37" s="46"/>
      <c r="AC37" s="46"/>
      <c r="AD37" s="46"/>
      <c r="AE37" s="336"/>
      <c r="AF37" s="337"/>
      <c r="AG37" s="338"/>
      <c r="AH37" s="37"/>
    </row>
    <row r="38" spans="2:34" ht="13.5" hidden="1" customHeight="1">
      <c r="B38" s="665"/>
      <c r="C38" s="666"/>
      <c r="D38" s="666"/>
      <c r="E38" s="667"/>
      <c r="F38" s="272"/>
      <c r="G38" s="272"/>
      <c r="H38" s="275"/>
      <c r="I38" s="46"/>
      <c r="J38" s="46"/>
      <c r="K38" s="46"/>
      <c r="L38" s="46"/>
      <c r="M38" s="46"/>
      <c r="N38" s="46"/>
      <c r="O38" s="46"/>
      <c r="P38" s="46"/>
      <c r="Q38" s="46"/>
      <c r="R38" s="46"/>
      <c r="S38" s="46"/>
      <c r="T38" s="46"/>
      <c r="U38" s="46"/>
      <c r="V38" s="46"/>
      <c r="W38" s="306"/>
      <c r="X38" s="306"/>
      <c r="Y38" s="46"/>
      <c r="Z38" s="46"/>
      <c r="AA38" s="46"/>
      <c r="AB38" s="46"/>
      <c r="AC38" s="46"/>
      <c r="AD38" s="46"/>
      <c r="AE38" s="336"/>
      <c r="AF38" s="337"/>
      <c r="AG38" s="338"/>
      <c r="AH38" s="37"/>
    </row>
    <row r="39" spans="2:34" ht="13.5" hidden="1" customHeight="1">
      <c r="B39" s="665"/>
      <c r="C39" s="666"/>
      <c r="D39" s="666"/>
      <c r="E39" s="667"/>
      <c r="F39" s="272"/>
      <c r="G39" s="272"/>
      <c r="H39" s="275"/>
      <c r="I39" s="46"/>
      <c r="J39" s="46"/>
      <c r="K39" s="46"/>
      <c r="L39" s="46"/>
      <c r="M39" s="46"/>
      <c r="N39" s="46"/>
      <c r="O39" s="46"/>
      <c r="P39" s="46"/>
      <c r="Q39" s="46"/>
      <c r="R39" s="46"/>
      <c r="S39" s="46"/>
      <c r="T39" s="46"/>
      <c r="U39" s="46"/>
      <c r="V39" s="46"/>
      <c r="W39" s="306"/>
      <c r="X39" s="306"/>
      <c r="Y39" s="46"/>
      <c r="Z39" s="46"/>
      <c r="AA39" s="46"/>
      <c r="AB39" s="46"/>
      <c r="AC39" s="46"/>
      <c r="AD39" s="46"/>
      <c r="AE39" s="336"/>
      <c r="AF39" s="337"/>
      <c r="AG39" s="338"/>
      <c r="AH39" s="37"/>
    </row>
    <row r="40" spans="2:34" ht="13.5" hidden="1" customHeight="1">
      <c r="B40" s="665"/>
      <c r="C40" s="666"/>
      <c r="D40" s="666"/>
      <c r="E40" s="667"/>
      <c r="F40" s="272"/>
      <c r="G40" s="272"/>
      <c r="H40" s="275"/>
      <c r="I40" s="46"/>
      <c r="J40" s="46"/>
      <c r="K40" s="46"/>
      <c r="L40" s="46"/>
      <c r="M40" s="46"/>
      <c r="N40" s="46"/>
      <c r="O40" s="46"/>
      <c r="P40" s="46"/>
      <c r="Q40" s="46"/>
      <c r="R40" s="46"/>
      <c r="S40" s="46"/>
      <c r="T40" s="46"/>
      <c r="U40" s="46"/>
      <c r="V40" s="46"/>
      <c r="W40" s="306"/>
      <c r="X40" s="306"/>
      <c r="Y40" s="46"/>
      <c r="Z40" s="46"/>
      <c r="AA40" s="46"/>
      <c r="AB40" s="46"/>
      <c r="AC40" s="46"/>
      <c r="AD40" s="46"/>
      <c r="AE40" s="336"/>
      <c r="AF40" s="337"/>
      <c r="AG40" s="338"/>
      <c r="AH40" s="37"/>
    </row>
    <row r="41" spans="2:34" ht="13.5" hidden="1" customHeight="1">
      <c r="B41" s="665"/>
      <c r="C41" s="666"/>
      <c r="D41" s="666"/>
      <c r="E41" s="667"/>
      <c r="F41" s="272"/>
      <c r="G41" s="272"/>
      <c r="H41" s="275"/>
      <c r="I41" s="46"/>
      <c r="J41" s="46"/>
      <c r="K41" s="46"/>
      <c r="L41" s="46"/>
      <c r="M41" s="46"/>
      <c r="N41" s="46"/>
      <c r="O41" s="46"/>
      <c r="P41" s="46"/>
      <c r="Q41" s="46"/>
      <c r="R41" s="46"/>
      <c r="S41" s="46"/>
      <c r="T41" s="46"/>
      <c r="U41" s="46"/>
      <c r="V41" s="46"/>
      <c r="W41" s="306"/>
      <c r="X41" s="306"/>
      <c r="Y41" s="46"/>
      <c r="Z41" s="46"/>
      <c r="AA41" s="46"/>
      <c r="AB41" s="46"/>
      <c r="AC41" s="46"/>
      <c r="AD41" s="46"/>
      <c r="AE41" s="336"/>
      <c r="AF41" s="337"/>
      <c r="AG41" s="338"/>
      <c r="AH41" s="37"/>
    </row>
    <row r="42" spans="2:34" ht="13.5" hidden="1" customHeight="1">
      <c r="B42" s="665"/>
      <c r="C42" s="666"/>
      <c r="D42" s="666"/>
      <c r="E42" s="667"/>
      <c r="F42" s="272"/>
      <c r="G42" s="272"/>
      <c r="H42" s="275"/>
      <c r="I42" s="46"/>
      <c r="J42" s="46"/>
      <c r="K42" s="46"/>
      <c r="L42" s="46"/>
      <c r="M42" s="46"/>
      <c r="N42" s="46"/>
      <c r="O42" s="46"/>
      <c r="P42" s="46"/>
      <c r="Q42" s="46"/>
      <c r="R42" s="46"/>
      <c r="S42" s="46"/>
      <c r="T42" s="46"/>
      <c r="U42" s="46"/>
      <c r="V42" s="46"/>
      <c r="W42" s="306"/>
      <c r="X42" s="306"/>
      <c r="Y42" s="46"/>
      <c r="Z42" s="46"/>
      <c r="AA42" s="46"/>
      <c r="AB42" s="46"/>
      <c r="AC42" s="46"/>
      <c r="AD42" s="46"/>
      <c r="AE42" s="336"/>
      <c r="AF42" s="337"/>
      <c r="AG42" s="338"/>
      <c r="AH42" s="37"/>
    </row>
    <row r="43" spans="2:34" ht="13.5" hidden="1" customHeight="1">
      <c r="B43" s="665"/>
      <c r="C43" s="666"/>
      <c r="D43" s="666"/>
      <c r="E43" s="667"/>
      <c r="F43" s="272"/>
      <c r="G43" s="272"/>
      <c r="H43" s="275"/>
      <c r="I43" s="46"/>
      <c r="J43" s="46"/>
      <c r="K43" s="46"/>
      <c r="L43" s="46"/>
      <c r="M43" s="46"/>
      <c r="N43" s="46"/>
      <c r="O43" s="46"/>
      <c r="P43" s="46"/>
      <c r="Q43" s="46"/>
      <c r="R43" s="46"/>
      <c r="S43" s="46"/>
      <c r="T43" s="46"/>
      <c r="U43" s="46"/>
      <c r="V43" s="46"/>
      <c r="W43" s="306"/>
      <c r="X43" s="306"/>
      <c r="Y43" s="46"/>
      <c r="Z43" s="46"/>
      <c r="AA43" s="46"/>
      <c r="AB43" s="46"/>
      <c r="AC43" s="46"/>
      <c r="AD43" s="46"/>
      <c r="AE43" s="336"/>
      <c r="AF43" s="337"/>
      <c r="AG43" s="338"/>
      <c r="AH43" s="37"/>
    </row>
    <row r="44" spans="2:34" ht="13.5" hidden="1" customHeight="1">
      <c r="B44" s="665"/>
      <c r="C44" s="666"/>
      <c r="D44" s="666"/>
      <c r="E44" s="667"/>
      <c r="F44" s="272"/>
      <c r="G44" s="272"/>
      <c r="H44" s="275"/>
      <c r="I44" s="46"/>
      <c r="J44" s="46"/>
      <c r="K44" s="46"/>
      <c r="L44" s="46"/>
      <c r="M44" s="46"/>
      <c r="N44" s="46"/>
      <c r="O44" s="46"/>
      <c r="P44" s="46"/>
      <c r="Q44" s="46"/>
      <c r="R44" s="46"/>
      <c r="S44" s="46"/>
      <c r="T44" s="46"/>
      <c r="U44" s="46"/>
      <c r="V44" s="46"/>
      <c r="W44" s="306"/>
      <c r="X44" s="306"/>
      <c r="Y44" s="46"/>
      <c r="Z44" s="46"/>
      <c r="AA44" s="46"/>
      <c r="AB44" s="46"/>
      <c r="AC44" s="46"/>
      <c r="AD44" s="46"/>
      <c r="AE44" s="336"/>
      <c r="AF44" s="337"/>
      <c r="AG44" s="338"/>
      <c r="AH44" s="37"/>
    </row>
    <row r="45" spans="2:34" ht="13.5" hidden="1" customHeight="1">
      <c r="B45" s="665"/>
      <c r="C45" s="666"/>
      <c r="D45" s="666"/>
      <c r="E45" s="667"/>
      <c r="F45" s="272"/>
      <c r="G45" s="272"/>
      <c r="H45" s="275"/>
      <c r="I45" s="46"/>
      <c r="J45" s="46"/>
      <c r="K45" s="46"/>
      <c r="L45" s="46"/>
      <c r="M45" s="46"/>
      <c r="N45" s="46"/>
      <c r="O45" s="46"/>
      <c r="P45" s="46"/>
      <c r="Q45" s="46"/>
      <c r="R45" s="46"/>
      <c r="S45" s="46"/>
      <c r="T45" s="46"/>
      <c r="U45" s="46"/>
      <c r="V45" s="46"/>
      <c r="W45" s="306"/>
      <c r="X45" s="306"/>
      <c r="Y45" s="46"/>
      <c r="Z45" s="46"/>
      <c r="AA45" s="46"/>
      <c r="AB45" s="46"/>
      <c r="AC45" s="46"/>
      <c r="AD45" s="46"/>
      <c r="AE45" s="336"/>
      <c r="AF45" s="337"/>
      <c r="AG45" s="338"/>
      <c r="AH45" s="37"/>
    </row>
    <row r="46" spans="2:34" ht="13.5" hidden="1" customHeight="1">
      <c r="B46" s="665"/>
      <c r="C46" s="666"/>
      <c r="D46" s="666"/>
      <c r="E46" s="667"/>
      <c r="F46" s="272"/>
      <c r="G46" s="272"/>
      <c r="H46" s="275"/>
      <c r="I46" s="46"/>
      <c r="J46" s="46"/>
      <c r="K46" s="46"/>
      <c r="L46" s="46"/>
      <c r="M46" s="46"/>
      <c r="N46" s="46"/>
      <c r="O46" s="46"/>
      <c r="P46" s="46"/>
      <c r="Q46" s="46"/>
      <c r="R46" s="46"/>
      <c r="S46" s="46"/>
      <c r="T46" s="46"/>
      <c r="U46" s="46"/>
      <c r="V46" s="46"/>
      <c r="W46" s="306"/>
      <c r="X46" s="306"/>
      <c r="Y46" s="46"/>
      <c r="Z46" s="46"/>
      <c r="AA46" s="46"/>
      <c r="AB46" s="46"/>
      <c r="AC46" s="46"/>
      <c r="AD46" s="46"/>
      <c r="AE46" s="336"/>
      <c r="AF46" s="337"/>
      <c r="AG46" s="338"/>
      <c r="AH46" s="37"/>
    </row>
    <row r="47" spans="2:34" ht="13.5" hidden="1" customHeight="1">
      <c r="B47" s="665"/>
      <c r="C47" s="666"/>
      <c r="D47" s="666"/>
      <c r="E47" s="667"/>
      <c r="F47" s="272"/>
      <c r="G47" s="272"/>
      <c r="H47" s="275"/>
      <c r="I47" s="46"/>
      <c r="J47" s="46"/>
      <c r="K47" s="46"/>
      <c r="L47" s="46"/>
      <c r="M47" s="46"/>
      <c r="N47" s="46"/>
      <c r="O47" s="46"/>
      <c r="P47" s="46"/>
      <c r="Q47" s="46"/>
      <c r="R47" s="46"/>
      <c r="S47" s="46"/>
      <c r="T47" s="46"/>
      <c r="U47" s="46"/>
      <c r="V47" s="46"/>
      <c r="W47" s="306"/>
      <c r="X47" s="306"/>
      <c r="Y47" s="46"/>
      <c r="Z47" s="46"/>
      <c r="AA47" s="46"/>
      <c r="AB47" s="46"/>
      <c r="AC47" s="46"/>
      <c r="AD47" s="46"/>
      <c r="AE47" s="336"/>
      <c r="AF47" s="337"/>
      <c r="AG47" s="338"/>
      <c r="AH47" s="37"/>
    </row>
    <row r="48" spans="2:34" ht="13.5" hidden="1" customHeight="1">
      <c r="B48" s="665"/>
      <c r="C48" s="666"/>
      <c r="D48" s="666"/>
      <c r="E48" s="667"/>
      <c r="F48" s="272"/>
      <c r="G48" s="272"/>
      <c r="H48" s="275"/>
      <c r="I48" s="46"/>
      <c r="J48" s="46"/>
      <c r="K48" s="46"/>
      <c r="L48" s="46"/>
      <c r="M48" s="46"/>
      <c r="N48" s="46"/>
      <c r="O48" s="46"/>
      <c r="P48" s="46"/>
      <c r="Q48" s="46"/>
      <c r="R48" s="46"/>
      <c r="S48" s="46"/>
      <c r="T48" s="46"/>
      <c r="U48" s="46"/>
      <c r="V48" s="46"/>
      <c r="W48" s="306"/>
      <c r="X48" s="306"/>
      <c r="Y48" s="46"/>
      <c r="Z48" s="46"/>
      <c r="AA48" s="46"/>
      <c r="AB48" s="46"/>
      <c r="AC48" s="46"/>
      <c r="AD48" s="46"/>
      <c r="AE48" s="336"/>
      <c r="AF48" s="337"/>
      <c r="AG48" s="338"/>
      <c r="AH48" s="37"/>
    </row>
    <row r="49" spans="2:34" ht="13.5" hidden="1" customHeight="1">
      <c r="B49" s="665"/>
      <c r="C49" s="666"/>
      <c r="D49" s="666"/>
      <c r="E49" s="667"/>
      <c r="F49" s="272"/>
      <c r="G49" s="272"/>
      <c r="H49" s="275"/>
      <c r="I49" s="46"/>
      <c r="J49" s="46"/>
      <c r="K49" s="46"/>
      <c r="L49" s="46"/>
      <c r="M49" s="46"/>
      <c r="N49" s="46"/>
      <c r="O49" s="46"/>
      <c r="P49" s="46"/>
      <c r="Q49" s="46"/>
      <c r="R49" s="46"/>
      <c r="S49" s="46"/>
      <c r="T49" s="46"/>
      <c r="U49" s="46"/>
      <c r="V49" s="46"/>
      <c r="W49" s="306"/>
      <c r="X49" s="306"/>
      <c r="Y49" s="46"/>
      <c r="Z49" s="46"/>
      <c r="AA49" s="46"/>
      <c r="AB49" s="46"/>
      <c r="AC49" s="46"/>
      <c r="AD49" s="46"/>
      <c r="AE49" s="336"/>
      <c r="AF49" s="337"/>
      <c r="AG49" s="338"/>
      <c r="AH49" s="37"/>
    </row>
    <row r="50" spans="2:34" ht="13.5" hidden="1" customHeight="1">
      <c r="B50" s="665"/>
      <c r="C50" s="666"/>
      <c r="D50" s="666"/>
      <c r="E50" s="667"/>
      <c r="F50" s="272"/>
      <c r="G50" s="272"/>
      <c r="H50" s="275"/>
      <c r="I50" s="46"/>
      <c r="J50" s="46"/>
      <c r="K50" s="46"/>
      <c r="L50" s="46"/>
      <c r="M50" s="46"/>
      <c r="N50" s="46"/>
      <c r="O50" s="46"/>
      <c r="P50" s="46"/>
      <c r="Q50" s="46"/>
      <c r="R50" s="46"/>
      <c r="S50" s="46"/>
      <c r="T50" s="46"/>
      <c r="U50" s="46"/>
      <c r="V50" s="46"/>
      <c r="W50" s="306"/>
      <c r="X50" s="306"/>
      <c r="Y50" s="46"/>
      <c r="Z50" s="46"/>
      <c r="AA50" s="46"/>
      <c r="AB50" s="46"/>
      <c r="AC50" s="46"/>
      <c r="AD50" s="46"/>
      <c r="AE50" s="336"/>
      <c r="AF50" s="337"/>
      <c r="AG50" s="338"/>
      <c r="AH50" s="37"/>
    </row>
    <row r="51" spans="2:34" ht="13.5" hidden="1" customHeight="1">
      <c r="B51" s="665"/>
      <c r="C51" s="666"/>
      <c r="D51" s="666"/>
      <c r="E51" s="667"/>
      <c r="F51" s="272"/>
      <c r="G51" s="272"/>
      <c r="H51" s="275"/>
      <c r="I51" s="46"/>
      <c r="J51" s="46"/>
      <c r="K51" s="46"/>
      <c r="L51" s="46"/>
      <c r="M51" s="46"/>
      <c r="N51" s="46"/>
      <c r="O51" s="46"/>
      <c r="P51" s="46"/>
      <c r="Q51" s="46"/>
      <c r="R51" s="46"/>
      <c r="S51" s="46"/>
      <c r="T51" s="46"/>
      <c r="U51" s="46"/>
      <c r="V51" s="46"/>
      <c r="W51" s="306"/>
      <c r="X51" s="306"/>
      <c r="Y51" s="46"/>
      <c r="Z51" s="46"/>
      <c r="AA51" s="46"/>
      <c r="AB51" s="46"/>
      <c r="AC51" s="46"/>
      <c r="AD51" s="46"/>
      <c r="AE51" s="336"/>
      <c r="AF51" s="337"/>
      <c r="AG51" s="338"/>
      <c r="AH51" s="37"/>
    </row>
    <row r="52" spans="2:34" ht="13.5" hidden="1" customHeight="1">
      <c r="B52" s="665"/>
      <c r="C52" s="666"/>
      <c r="D52" s="666"/>
      <c r="E52" s="667"/>
      <c r="F52" s="272"/>
      <c r="G52" s="272"/>
      <c r="H52" s="275"/>
      <c r="I52" s="46"/>
      <c r="J52" s="46"/>
      <c r="K52" s="46"/>
      <c r="L52" s="46"/>
      <c r="M52" s="46"/>
      <c r="N52" s="46"/>
      <c r="O52" s="46"/>
      <c r="P52" s="46"/>
      <c r="Q52" s="46"/>
      <c r="R52" s="46"/>
      <c r="S52" s="46"/>
      <c r="T52" s="46"/>
      <c r="U52" s="46"/>
      <c r="V52" s="46"/>
      <c r="W52" s="306"/>
      <c r="X52" s="306"/>
      <c r="Y52" s="46"/>
      <c r="Z52" s="46"/>
      <c r="AA52" s="46"/>
      <c r="AB52" s="46"/>
      <c r="AC52" s="46"/>
      <c r="AD52" s="46"/>
      <c r="AE52" s="336"/>
      <c r="AF52" s="337"/>
      <c r="AG52" s="338"/>
      <c r="AH52" s="37"/>
    </row>
    <row r="53" spans="2:34" ht="13.5" hidden="1" customHeight="1">
      <c r="B53" s="665"/>
      <c r="C53" s="666"/>
      <c r="D53" s="666"/>
      <c r="E53" s="667"/>
      <c r="F53" s="272"/>
      <c r="G53" s="272"/>
      <c r="H53" s="275"/>
      <c r="I53" s="46"/>
      <c r="J53" s="46"/>
      <c r="K53" s="46"/>
      <c r="L53" s="46"/>
      <c r="M53" s="46"/>
      <c r="N53" s="46"/>
      <c r="O53" s="46"/>
      <c r="P53" s="46"/>
      <c r="Q53" s="46"/>
      <c r="R53" s="46"/>
      <c r="S53" s="46"/>
      <c r="T53" s="46"/>
      <c r="U53" s="46"/>
      <c r="V53" s="46"/>
      <c r="W53" s="306"/>
      <c r="X53" s="306"/>
      <c r="Y53" s="46"/>
      <c r="Z53" s="46"/>
      <c r="AA53" s="46"/>
      <c r="AB53" s="46"/>
      <c r="AC53" s="46"/>
      <c r="AD53" s="46"/>
      <c r="AE53" s="336"/>
      <c r="AF53" s="337"/>
      <c r="AG53" s="338"/>
      <c r="AH53" s="37"/>
    </row>
    <row r="54" spans="2:34" ht="13.5" hidden="1" customHeight="1">
      <c r="B54" s="665"/>
      <c r="C54" s="666"/>
      <c r="D54" s="666"/>
      <c r="E54" s="667"/>
      <c r="F54" s="272"/>
      <c r="G54" s="272"/>
      <c r="H54" s="275"/>
      <c r="I54" s="46"/>
      <c r="J54" s="46"/>
      <c r="K54" s="46"/>
      <c r="L54" s="46"/>
      <c r="M54" s="46"/>
      <c r="N54" s="46"/>
      <c r="O54" s="46"/>
      <c r="P54" s="46"/>
      <c r="Q54" s="46"/>
      <c r="R54" s="46"/>
      <c r="S54" s="46"/>
      <c r="T54" s="46"/>
      <c r="U54" s="46"/>
      <c r="V54" s="46"/>
      <c r="W54" s="306"/>
      <c r="X54" s="306"/>
      <c r="Y54" s="46"/>
      <c r="Z54" s="46"/>
      <c r="AA54" s="46"/>
      <c r="AB54" s="46"/>
      <c r="AC54" s="46"/>
      <c r="AD54" s="46"/>
      <c r="AE54" s="336"/>
      <c r="AF54" s="337"/>
      <c r="AG54" s="338"/>
      <c r="AH54" s="37"/>
    </row>
    <row r="55" spans="2:34" ht="13.5" hidden="1" customHeight="1">
      <c r="B55" s="665"/>
      <c r="C55" s="666"/>
      <c r="D55" s="666"/>
      <c r="E55" s="667"/>
      <c r="F55" s="272"/>
      <c r="G55" s="272"/>
      <c r="H55" s="275"/>
      <c r="I55" s="46"/>
      <c r="J55" s="46"/>
      <c r="K55" s="46"/>
      <c r="L55" s="46"/>
      <c r="M55" s="46"/>
      <c r="N55" s="46"/>
      <c r="O55" s="46"/>
      <c r="P55" s="46"/>
      <c r="Q55" s="46"/>
      <c r="R55" s="46"/>
      <c r="S55" s="46"/>
      <c r="T55" s="46"/>
      <c r="U55" s="46"/>
      <c r="V55" s="46"/>
      <c r="W55" s="306"/>
      <c r="X55" s="306"/>
      <c r="Y55" s="46"/>
      <c r="Z55" s="46"/>
      <c r="AA55" s="46"/>
      <c r="AB55" s="46"/>
      <c r="AC55" s="46"/>
      <c r="AD55" s="46"/>
      <c r="AE55" s="336"/>
      <c r="AF55" s="337"/>
      <c r="AG55" s="338"/>
      <c r="AH55" s="37"/>
    </row>
    <row r="56" spans="2:34" ht="13.5" hidden="1" customHeight="1">
      <c r="B56" s="665"/>
      <c r="C56" s="666"/>
      <c r="D56" s="666"/>
      <c r="E56" s="667"/>
      <c r="F56" s="272"/>
      <c r="G56" s="272"/>
      <c r="H56" s="275"/>
      <c r="I56" s="46"/>
      <c r="J56" s="46"/>
      <c r="K56" s="46"/>
      <c r="L56" s="46"/>
      <c r="M56" s="46"/>
      <c r="N56" s="46"/>
      <c r="O56" s="46"/>
      <c r="P56" s="46"/>
      <c r="Q56" s="46"/>
      <c r="R56" s="46"/>
      <c r="S56" s="46"/>
      <c r="T56" s="46"/>
      <c r="U56" s="46"/>
      <c r="V56" s="46"/>
      <c r="W56" s="306"/>
      <c r="X56" s="306"/>
      <c r="Y56" s="46"/>
      <c r="Z56" s="46"/>
      <c r="AA56" s="46"/>
      <c r="AB56" s="46"/>
      <c r="AC56" s="46"/>
      <c r="AD56" s="46"/>
      <c r="AE56" s="336"/>
      <c r="AF56" s="337"/>
      <c r="AG56" s="338"/>
      <c r="AH56" s="37"/>
    </row>
    <row r="57" spans="2:34" ht="13.5" hidden="1" customHeight="1">
      <c r="B57" s="665"/>
      <c r="C57" s="666"/>
      <c r="D57" s="666"/>
      <c r="E57" s="667"/>
      <c r="F57" s="272"/>
      <c r="G57" s="272"/>
      <c r="H57" s="275"/>
      <c r="I57" s="46"/>
      <c r="J57" s="46"/>
      <c r="K57" s="46"/>
      <c r="L57" s="46"/>
      <c r="M57" s="46"/>
      <c r="N57" s="46"/>
      <c r="O57" s="46"/>
      <c r="P57" s="46"/>
      <c r="Q57" s="46"/>
      <c r="R57" s="46"/>
      <c r="S57" s="46"/>
      <c r="T57" s="46"/>
      <c r="U57" s="46"/>
      <c r="V57" s="46"/>
      <c r="W57" s="306"/>
      <c r="X57" s="306"/>
      <c r="Y57" s="46"/>
      <c r="Z57" s="46"/>
      <c r="AA57" s="46"/>
      <c r="AB57" s="46"/>
      <c r="AC57" s="46"/>
      <c r="AD57" s="46"/>
      <c r="AE57" s="336"/>
      <c r="AF57" s="337"/>
      <c r="AG57" s="338"/>
      <c r="AH57" s="37"/>
    </row>
    <row r="58" spans="2:34" ht="13.5" hidden="1" customHeight="1">
      <c r="B58" s="665"/>
      <c r="C58" s="666"/>
      <c r="D58" s="666"/>
      <c r="E58" s="667"/>
      <c r="F58" s="272"/>
      <c r="G58" s="272"/>
      <c r="H58" s="275"/>
      <c r="I58" s="46"/>
      <c r="J58" s="46"/>
      <c r="K58" s="46"/>
      <c r="L58" s="46"/>
      <c r="M58" s="46"/>
      <c r="N58" s="46"/>
      <c r="O58" s="46"/>
      <c r="P58" s="46"/>
      <c r="Q58" s="46"/>
      <c r="R58" s="46"/>
      <c r="S58" s="46"/>
      <c r="T58" s="46"/>
      <c r="U58" s="46"/>
      <c r="V58" s="46"/>
      <c r="W58" s="306"/>
      <c r="X58" s="306"/>
      <c r="Y58" s="46"/>
      <c r="Z58" s="46"/>
      <c r="AA58" s="46"/>
      <c r="AB58" s="46"/>
      <c r="AC58" s="46"/>
      <c r="AD58" s="46"/>
      <c r="AE58" s="336"/>
      <c r="AF58" s="337"/>
      <c r="AG58" s="338"/>
      <c r="AH58" s="37"/>
    </row>
    <row r="59" spans="2:34" ht="13.5" hidden="1" customHeight="1">
      <c r="B59" s="665"/>
      <c r="C59" s="666"/>
      <c r="D59" s="666"/>
      <c r="E59" s="667"/>
      <c r="F59" s="272"/>
      <c r="G59" s="272"/>
      <c r="H59" s="275"/>
      <c r="I59" s="46"/>
      <c r="J59" s="46"/>
      <c r="K59" s="46"/>
      <c r="L59" s="46"/>
      <c r="M59" s="46"/>
      <c r="N59" s="46"/>
      <c r="O59" s="46"/>
      <c r="P59" s="46"/>
      <c r="Q59" s="46"/>
      <c r="R59" s="46"/>
      <c r="S59" s="46"/>
      <c r="T59" s="46"/>
      <c r="U59" s="46"/>
      <c r="V59" s="46"/>
      <c r="W59" s="306"/>
      <c r="X59" s="306"/>
      <c r="Y59" s="46"/>
      <c r="Z59" s="46"/>
      <c r="AA59" s="46"/>
      <c r="AB59" s="46"/>
      <c r="AC59" s="46"/>
      <c r="AD59" s="46"/>
      <c r="AE59" s="336"/>
      <c r="AF59" s="337"/>
      <c r="AG59" s="338"/>
      <c r="AH59" s="37"/>
    </row>
    <row r="60" spans="2:34" ht="13.5" hidden="1" customHeight="1">
      <c r="B60" s="665"/>
      <c r="C60" s="666"/>
      <c r="D60" s="666"/>
      <c r="E60" s="667"/>
      <c r="F60" s="272"/>
      <c r="G60" s="272"/>
      <c r="H60" s="275"/>
      <c r="I60" s="46"/>
      <c r="J60" s="46"/>
      <c r="K60" s="46"/>
      <c r="L60" s="46"/>
      <c r="M60" s="46"/>
      <c r="N60" s="46"/>
      <c r="O60" s="46"/>
      <c r="P60" s="46"/>
      <c r="Q60" s="46"/>
      <c r="R60" s="46"/>
      <c r="S60" s="46"/>
      <c r="T60" s="46"/>
      <c r="U60" s="46"/>
      <c r="V60" s="46"/>
      <c r="W60" s="306"/>
      <c r="X60" s="306"/>
      <c r="Y60" s="46"/>
      <c r="Z60" s="46"/>
      <c r="AA60" s="46"/>
      <c r="AB60" s="46"/>
      <c r="AC60" s="46"/>
      <c r="AD60" s="46"/>
      <c r="AE60" s="336"/>
      <c r="AF60" s="337"/>
      <c r="AG60" s="338"/>
      <c r="AH60" s="37"/>
    </row>
    <row r="61" spans="2:34" ht="13.5" hidden="1" customHeight="1">
      <c r="B61" s="665"/>
      <c r="C61" s="666"/>
      <c r="D61" s="666"/>
      <c r="E61" s="667"/>
      <c r="F61" s="272"/>
      <c r="G61" s="272"/>
      <c r="H61" s="275"/>
      <c r="I61" s="46"/>
      <c r="J61" s="46"/>
      <c r="K61" s="46"/>
      <c r="L61" s="46"/>
      <c r="M61" s="46"/>
      <c r="N61" s="46"/>
      <c r="O61" s="46"/>
      <c r="P61" s="46"/>
      <c r="Q61" s="46"/>
      <c r="R61" s="46"/>
      <c r="S61" s="46"/>
      <c r="T61" s="46"/>
      <c r="U61" s="46"/>
      <c r="V61" s="46"/>
      <c r="W61" s="306"/>
      <c r="X61" s="306"/>
      <c r="Y61" s="46"/>
      <c r="Z61" s="46"/>
      <c r="AA61" s="46"/>
      <c r="AB61" s="46"/>
      <c r="AC61" s="46"/>
      <c r="AD61" s="46"/>
      <c r="AE61" s="336"/>
      <c r="AF61" s="337"/>
      <c r="AG61" s="338"/>
      <c r="AH61" s="37"/>
    </row>
    <row r="62" spans="2:34" ht="13.5" hidden="1" customHeight="1">
      <c r="B62" s="665"/>
      <c r="C62" s="666"/>
      <c r="D62" s="666"/>
      <c r="E62" s="667"/>
      <c r="F62" s="272"/>
      <c r="G62" s="272"/>
      <c r="H62" s="275"/>
      <c r="I62" s="46"/>
      <c r="J62" s="46"/>
      <c r="K62" s="46"/>
      <c r="L62" s="46"/>
      <c r="M62" s="46"/>
      <c r="N62" s="46"/>
      <c r="O62" s="46"/>
      <c r="P62" s="46"/>
      <c r="Q62" s="46"/>
      <c r="R62" s="46"/>
      <c r="S62" s="46"/>
      <c r="T62" s="46"/>
      <c r="U62" s="46"/>
      <c r="V62" s="46"/>
      <c r="W62" s="306"/>
      <c r="X62" s="306"/>
      <c r="Y62" s="46"/>
      <c r="Z62" s="46"/>
      <c r="AA62" s="46"/>
      <c r="AB62" s="46"/>
      <c r="AC62" s="46"/>
      <c r="AD62" s="46"/>
      <c r="AE62" s="336"/>
      <c r="AF62" s="337"/>
      <c r="AG62" s="338"/>
      <c r="AH62" s="37"/>
    </row>
    <row r="63" spans="2:34" ht="13.5" hidden="1" customHeight="1">
      <c r="B63" s="665"/>
      <c r="C63" s="666"/>
      <c r="D63" s="666"/>
      <c r="E63" s="667"/>
      <c r="F63" s="272"/>
      <c r="G63" s="272"/>
      <c r="H63" s="275"/>
      <c r="I63" s="46"/>
      <c r="J63" s="46"/>
      <c r="K63" s="46"/>
      <c r="L63" s="46"/>
      <c r="M63" s="46"/>
      <c r="N63" s="46"/>
      <c r="O63" s="46"/>
      <c r="P63" s="46"/>
      <c r="Q63" s="46"/>
      <c r="R63" s="46"/>
      <c r="S63" s="46"/>
      <c r="T63" s="46"/>
      <c r="U63" s="46"/>
      <c r="V63" s="46"/>
      <c r="W63" s="306"/>
      <c r="X63" s="306"/>
      <c r="Y63" s="46"/>
      <c r="Z63" s="46"/>
      <c r="AA63" s="46"/>
      <c r="AB63" s="46"/>
      <c r="AC63" s="46"/>
      <c r="AD63" s="46"/>
      <c r="AE63" s="336"/>
      <c r="AF63" s="337"/>
      <c r="AG63" s="338"/>
      <c r="AH63" s="37"/>
    </row>
    <row r="64" spans="2:34" ht="13.5" hidden="1" customHeight="1">
      <c r="B64" s="665"/>
      <c r="C64" s="666"/>
      <c r="D64" s="666"/>
      <c r="E64" s="667"/>
      <c r="F64" s="272"/>
      <c r="G64" s="272"/>
      <c r="H64" s="275"/>
      <c r="I64" s="46"/>
      <c r="J64" s="46"/>
      <c r="K64" s="46"/>
      <c r="L64" s="46"/>
      <c r="M64" s="46"/>
      <c r="N64" s="46"/>
      <c r="O64" s="46"/>
      <c r="P64" s="46"/>
      <c r="Q64" s="46"/>
      <c r="R64" s="46"/>
      <c r="S64" s="46"/>
      <c r="T64" s="46"/>
      <c r="U64" s="46"/>
      <c r="V64" s="46"/>
      <c r="W64" s="306"/>
      <c r="X64" s="306"/>
      <c r="Y64" s="46"/>
      <c r="Z64" s="46"/>
      <c r="AA64" s="46"/>
      <c r="AB64" s="46"/>
      <c r="AC64" s="46"/>
      <c r="AD64" s="46"/>
      <c r="AE64" s="336"/>
      <c r="AF64" s="337"/>
      <c r="AG64" s="338"/>
      <c r="AH64" s="37"/>
    </row>
    <row r="65" spans="2:34" ht="13.5" hidden="1" customHeight="1">
      <c r="B65" s="665"/>
      <c r="C65" s="666"/>
      <c r="D65" s="666"/>
      <c r="E65" s="667"/>
      <c r="F65" s="272"/>
      <c r="G65" s="272"/>
      <c r="H65" s="275"/>
      <c r="I65" s="46"/>
      <c r="J65" s="46"/>
      <c r="K65" s="46"/>
      <c r="L65" s="46"/>
      <c r="M65" s="46"/>
      <c r="N65" s="46"/>
      <c r="O65" s="46"/>
      <c r="P65" s="46"/>
      <c r="Q65" s="46"/>
      <c r="R65" s="46"/>
      <c r="S65" s="46"/>
      <c r="T65" s="46"/>
      <c r="U65" s="46"/>
      <c r="V65" s="46"/>
      <c r="W65" s="306"/>
      <c r="X65" s="306"/>
      <c r="Y65" s="46"/>
      <c r="Z65" s="46"/>
      <c r="AA65" s="46"/>
      <c r="AB65" s="46"/>
      <c r="AC65" s="46"/>
      <c r="AD65" s="46"/>
      <c r="AE65" s="336"/>
      <c r="AF65" s="337"/>
      <c r="AG65" s="338"/>
      <c r="AH65" s="37"/>
    </row>
    <row r="66" spans="2:34" ht="13.5" hidden="1" customHeight="1">
      <c r="B66" s="665"/>
      <c r="C66" s="666"/>
      <c r="D66" s="666"/>
      <c r="E66" s="667"/>
      <c r="F66" s="272"/>
      <c r="G66" s="272"/>
      <c r="H66" s="275"/>
      <c r="I66" s="46"/>
      <c r="J66" s="46"/>
      <c r="K66" s="46"/>
      <c r="L66" s="46"/>
      <c r="M66" s="46"/>
      <c r="N66" s="46"/>
      <c r="O66" s="46"/>
      <c r="P66" s="46"/>
      <c r="Q66" s="46"/>
      <c r="R66" s="46"/>
      <c r="S66" s="46"/>
      <c r="T66" s="46"/>
      <c r="U66" s="46"/>
      <c r="V66" s="46"/>
      <c r="W66" s="306"/>
      <c r="X66" s="306"/>
      <c r="Y66" s="46"/>
      <c r="Z66" s="46"/>
      <c r="AA66" s="46"/>
      <c r="AB66" s="46"/>
      <c r="AC66" s="46"/>
      <c r="AD66" s="46"/>
      <c r="AE66" s="336"/>
      <c r="AF66" s="337"/>
      <c r="AG66" s="338"/>
      <c r="AH66" s="37"/>
    </row>
    <row r="67" spans="2:34" ht="13.5" hidden="1" customHeight="1">
      <c r="B67" s="665"/>
      <c r="C67" s="666"/>
      <c r="D67" s="666"/>
      <c r="E67" s="667"/>
      <c r="F67" s="272"/>
      <c r="G67" s="272"/>
      <c r="H67" s="275"/>
      <c r="I67" s="46"/>
      <c r="J67" s="46"/>
      <c r="K67" s="46"/>
      <c r="L67" s="46"/>
      <c r="M67" s="46"/>
      <c r="N67" s="46"/>
      <c r="O67" s="46"/>
      <c r="P67" s="46"/>
      <c r="Q67" s="46"/>
      <c r="R67" s="46"/>
      <c r="S67" s="46"/>
      <c r="T67" s="46"/>
      <c r="U67" s="46"/>
      <c r="V67" s="46"/>
      <c r="W67" s="306"/>
      <c r="X67" s="306"/>
      <c r="Y67" s="46"/>
      <c r="Z67" s="46"/>
      <c r="AA67" s="46"/>
      <c r="AB67" s="46"/>
      <c r="AC67" s="46"/>
      <c r="AD67" s="46"/>
      <c r="AE67" s="336"/>
      <c r="AF67" s="337"/>
      <c r="AG67" s="338"/>
      <c r="AH67" s="37"/>
    </row>
    <row r="68" spans="2:34" ht="13.5" hidden="1" customHeight="1">
      <c r="B68" s="665"/>
      <c r="C68" s="666"/>
      <c r="D68" s="666"/>
      <c r="E68" s="667"/>
      <c r="F68" s="272"/>
      <c r="G68" s="272"/>
      <c r="H68" s="275"/>
      <c r="I68" s="46"/>
      <c r="J68" s="46"/>
      <c r="K68" s="46"/>
      <c r="L68" s="46"/>
      <c r="M68" s="46"/>
      <c r="N68" s="46"/>
      <c r="O68" s="46"/>
      <c r="P68" s="46"/>
      <c r="Q68" s="46"/>
      <c r="R68" s="46"/>
      <c r="S68" s="46"/>
      <c r="T68" s="46"/>
      <c r="U68" s="46"/>
      <c r="V68" s="46"/>
      <c r="W68" s="306"/>
      <c r="X68" s="306"/>
      <c r="Y68" s="46"/>
      <c r="Z68" s="46"/>
      <c r="AA68" s="46"/>
      <c r="AB68" s="46"/>
      <c r="AC68" s="46"/>
      <c r="AD68" s="46"/>
      <c r="AE68" s="336"/>
      <c r="AF68" s="337"/>
      <c r="AG68" s="338"/>
      <c r="AH68" s="37"/>
    </row>
    <row r="69" spans="2:34" ht="13.5" hidden="1" customHeight="1">
      <c r="B69" s="665"/>
      <c r="C69" s="666"/>
      <c r="D69" s="666"/>
      <c r="E69" s="667"/>
      <c r="F69" s="272"/>
      <c r="G69" s="272"/>
      <c r="H69" s="275"/>
      <c r="I69" s="46"/>
      <c r="J69" s="46"/>
      <c r="K69" s="46"/>
      <c r="L69" s="46"/>
      <c r="M69" s="46"/>
      <c r="N69" s="46"/>
      <c r="O69" s="46"/>
      <c r="P69" s="46"/>
      <c r="Q69" s="46"/>
      <c r="R69" s="46"/>
      <c r="S69" s="46"/>
      <c r="T69" s="46"/>
      <c r="U69" s="46"/>
      <c r="V69" s="46"/>
      <c r="W69" s="306"/>
      <c r="X69" s="306"/>
      <c r="Y69" s="46"/>
      <c r="Z69" s="46"/>
      <c r="AA69" s="46"/>
      <c r="AB69" s="46"/>
      <c r="AC69" s="46"/>
      <c r="AD69" s="46"/>
      <c r="AE69" s="336"/>
      <c r="AF69" s="337"/>
      <c r="AG69" s="338"/>
      <c r="AH69" s="37"/>
    </row>
    <row r="70" spans="2:34" ht="13.5" hidden="1" customHeight="1">
      <c r="B70" s="665"/>
      <c r="C70" s="666"/>
      <c r="D70" s="666"/>
      <c r="E70" s="667"/>
      <c r="F70" s="272"/>
      <c r="G70" s="272"/>
      <c r="H70" s="275"/>
      <c r="I70" s="46"/>
      <c r="J70" s="46"/>
      <c r="K70" s="46"/>
      <c r="L70" s="46"/>
      <c r="M70" s="46"/>
      <c r="N70" s="46"/>
      <c r="O70" s="46"/>
      <c r="P70" s="46"/>
      <c r="Q70" s="46"/>
      <c r="R70" s="46"/>
      <c r="S70" s="46"/>
      <c r="T70" s="46"/>
      <c r="U70" s="46"/>
      <c r="V70" s="46"/>
      <c r="W70" s="306"/>
      <c r="X70" s="306"/>
      <c r="Y70" s="46"/>
      <c r="Z70" s="46"/>
      <c r="AA70" s="46"/>
      <c r="AB70" s="46"/>
      <c r="AC70" s="46"/>
      <c r="AD70" s="46"/>
      <c r="AE70" s="336"/>
      <c r="AF70" s="337"/>
      <c r="AG70" s="338"/>
      <c r="AH70" s="37"/>
    </row>
    <row r="71" spans="2:34" ht="13.5" hidden="1" customHeight="1">
      <c r="B71" s="665"/>
      <c r="C71" s="666"/>
      <c r="D71" s="666"/>
      <c r="E71" s="667"/>
      <c r="F71" s="272"/>
      <c r="G71" s="272"/>
      <c r="H71" s="275"/>
      <c r="I71" s="46"/>
      <c r="J71" s="46"/>
      <c r="K71" s="46"/>
      <c r="L71" s="46"/>
      <c r="M71" s="46"/>
      <c r="N71" s="46"/>
      <c r="O71" s="46"/>
      <c r="P71" s="46"/>
      <c r="Q71" s="46"/>
      <c r="R71" s="46"/>
      <c r="S71" s="46"/>
      <c r="T71" s="46"/>
      <c r="U71" s="46"/>
      <c r="V71" s="46"/>
      <c r="W71" s="306"/>
      <c r="X71" s="306"/>
      <c r="Y71" s="46"/>
      <c r="Z71" s="46"/>
      <c r="AA71" s="46"/>
      <c r="AB71" s="46"/>
      <c r="AC71" s="46"/>
      <c r="AD71" s="46"/>
      <c r="AE71" s="336"/>
      <c r="AF71" s="337"/>
      <c r="AG71" s="338"/>
      <c r="AH71" s="37"/>
    </row>
    <row r="72" spans="2:34" ht="13.5" hidden="1" customHeight="1">
      <c r="B72" s="665"/>
      <c r="C72" s="666"/>
      <c r="D72" s="666"/>
      <c r="E72" s="667"/>
      <c r="F72" s="272"/>
      <c r="G72" s="272"/>
      <c r="H72" s="275"/>
      <c r="I72" s="46"/>
      <c r="J72" s="46"/>
      <c r="K72" s="46"/>
      <c r="L72" s="46"/>
      <c r="M72" s="46"/>
      <c r="N72" s="46"/>
      <c r="O72" s="46"/>
      <c r="P72" s="46"/>
      <c r="Q72" s="46"/>
      <c r="R72" s="46"/>
      <c r="S72" s="46"/>
      <c r="T72" s="46"/>
      <c r="U72" s="46"/>
      <c r="V72" s="46"/>
      <c r="W72" s="306"/>
      <c r="X72" s="306"/>
      <c r="Y72" s="46"/>
      <c r="Z72" s="46"/>
      <c r="AA72" s="46"/>
      <c r="AB72" s="46"/>
      <c r="AC72" s="46"/>
      <c r="AD72" s="46"/>
      <c r="AE72" s="336"/>
      <c r="AF72" s="337"/>
      <c r="AG72" s="338"/>
      <c r="AH72" s="37"/>
    </row>
    <row r="73" spans="2:34" ht="13.5" hidden="1" customHeight="1">
      <c r="B73" s="665"/>
      <c r="C73" s="666"/>
      <c r="D73" s="666"/>
      <c r="E73" s="667"/>
      <c r="F73" s="272"/>
      <c r="G73" s="272"/>
      <c r="H73" s="275"/>
      <c r="I73" s="46"/>
      <c r="J73" s="46"/>
      <c r="K73" s="46"/>
      <c r="L73" s="46"/>
      <c r="M73" s="46"/>
      <c r="N73" s="46"/>
      <c r="O73" s="46"/>
      <c r="P73" s="46"/>
      <c r="Q73" s="46"/>
      <c r="R73" s="46"/>
      <c r="S73" s="46"/>
      <c r="T73" s="46"/>
      <c r="U73" s="46"/>
      <c r="V73" s="46"/>
      <c r="W73" s="306"/>
      <c r="X73" s="306"/>
      <c r="Y73" s="46"/>
      <c r="Z73" s="46"/>
      <c r="AA73" s="46"/>
      <c r="AB73" s="46"/>
      <c r="AC73" s="46"/>
      <c r="AD73" s="46"/>
      <c r="AE73" s="336"/>
      <c r="AF73" s="337"/>
      <c r="AG73" s="338"/>
      <c r="AH73" s="37"/>
    </row>
    <row r="74" spans="2:34" ht="13.5" hidden="1" customHeight="1">
      <c r="B74" s="665"/>
      <c r="C74" s="666"/>
      <c r="D74" s="666"/>
      <c r="E74" s="667"/>
      <c r="F74" s="272"/>
      <c r="G74" s="272"/>
      <c r="H74" s="275"/>
      <c r="I74" s="46"/>
      <c r="J74" s="46"/>
      <c r="K74" s="46"/>
      <c r="L74" s="46"/>
      <c r="M74" s="46"/>
      <c r="N74" s="46"/>
      <c r="O74" s="46"/>
      <c r="P74" s="46"/>
      <c r="Q74" s="46"/>
      <c r="R74" s="46"/>
      <c r="S74" s="46"/>
      <c r="T74" s="46"/>
      <c r="U74" s="46"/>
      <c r="V74" s="46"/>
      <c r="W74" s="306"/>
      <c r="X74" s="306"/>
      <c r="Y74" s="46"/>
      <c r="Z74" s="46"/>
      <c r="AA74" s="46"/>
      <c r="AB74" s="46"/>
      <c r="AC74" s="46"/>
      <c r="AD74" s="46"/>
      <c r="AE74" s="336"/>
      <c r="AF74" s="337"/>
      <c r="AG74" s="338"/>
      <c r="AH74" s="37"/>
    </row>
    <row r="75" spans="2:34" ht="13.5" hidden="1" customHeight="1">
      <c r="B75" s="665"/>
      <c r="C75" s="666"/>
      <c r="D75" s="666"/>
      <c r="E75" s="667"/>
      <c r="F75" s="272"/>
      <c r="G75" s="272"/>
      <c r="H75" s="275"/>
      <c r="I75" s="46"/>
      <c r="J75" s="46"/>
      <c r="K75" s="46"/>
      <c r="L75" s="46"/>
      <c r="M75" s="46"/>
      <c r="N75" s="46"/>
      <c r="O75" s="46"/>
      <c r="P75" s="46"/>
      <c r="Q75" s="46"/>
      <c r="R75" s="46"/>
      <c r="S75" s="46"/>
      <c r="T75" s="46"/>
      <c r="U75" s="46"/>
      <c r="V75" s="46"/>
      <c r="W75" s="306"/>
      <c r="X75" s="306"/>
      <c r="Y75" s="46"/>
      <c r="Z75" s="46"/>
      <c r="AA75" s="46"/>
      <c r="AB75" s="46"/>
      <c r="AC75" s="46"/>
      <c r="AD75" s="46"/>
      <c r="AE75" s="336"/>
      <c r="AF75" s="337"/>
      <c r="AG75" s="338"/>
      <c r="AH75" s="37"/>
    </row>
    <row r="76" spans="2:34" ht="13.5" hidden="1" customHeight="1">
      <c r="B76" s="665"/>
      <c r="C76" s="666"/>
      <c r="D76" s="666"/>
      <c r="E76" s="667"/>
      <c r="F76" s="272"/>
      <c r="G76" s="272"/>
      <c r="H76" s="275"/>
      <c r="I76" s="46"/>
      <c r="J76" s="46"/>
      <c r="K76" s="46"/>
      <c r="L76" s="46"/>
      <c r="M76" s="46"/>
      <c r="N76" s="46"/>
      <c r="O76" s="46"/>
      <c r="P76" s="46"/>
      <c r="Q76" s="46"/>
      <c r="R76" s="46"/>
      <c r="S76" s="46"/>
      <c r="T76" s="46"/>
      <c r="U76" s="46"/>
      <c r="V76" s="46"/>
      <c r="W76" s="306"/>
      <c r="X76" s="306"/>
      <c r="Y76" s="46"/>
      <c r="Z76" s="46"/>
      <c r="AA76" s="46"/>
      <c r="AB76" s="46"/>
      <c r="AC76" s="46"/>
      <c r="AD76" s="46"/>
      <c r="AE76" s="336"/>
      <c r="AF76" s="337"/>
      <c r="AG76" s="338"/>
      <c r="AH76" s="37"/>
    </row>
    <row r="77" spans="2:34" ht="13.5" hidden="1" customHeight="1">
      <c r="B77" s="665"/>
      <c r="C77" s="666"/>
      <c r="D77" s="666"/>
      <c r="E77" s="667"/>
      <c r="F77" s="272"/>
      <c r="G77" s="272"/>
      <c r="H77" s="275"/>
      <c r="I77" s="46"/>
      <c r="J77" s="46"/>
      <c r="K77" s="46"/>
      <c r="L77" s="46"/>
      <c r="M77" s="46"/>
      <c r="N77" s="46"/>
      <c r="O77" s="46"/>
      <c r="P77" s="46"/>
      <c r="Q77" s="46"/>
      <c r="R77" s="46"/>
      <c r="S77" s="46"/>
      <c r="T77" s="46"/>
      <c r="U77" s="46"/>
      <c r="V77" s="46"/>
      <c r="W77" s="306"/>
      <c r="X77" s="306"/>
      <c r="Y77" s="46"/>
      <c r="Z77" s="46"/>
      <c r="AA77" s="46"/>
      <c r="AB77" s="46"/>
      <c r="AC77" s="46"/>
      <c r="AD77" s="46"/>
      <c r="AE77" s="336"/>
      <c r="AF77" s="337"/>
      <c r="AG77" s="338"/>
      <c r="AH77" s="37"/>
    </row>
    <row r="78" spans="2:34" ht="13.5" hidden="1" customHeight="1">
      <c r="B78" s="665"/>
      <c r="C78" s="666"/>
      <c r="D78" s="666"/>
      <c r="E78" s="667"/>
      <c r="F78" s="272"/>
      <c r="G78" s="272"/>
      <c r="H78" s="275"/>
      <c r="I78" s="46"/>
      <c r="J78" s="46"/>
      <c r="K78" s="46"/>
      <c r="L78" s="46"/>
      <c r="M78" s="46"/>
      <c r="N78" s="46"/>
      <c r="O78" s="46"/>
      <c r="P78" s="46"/>
      <c r="Q78" s="46"/>
      <c r="R78" s="46"/>
      <c r="S78" s="46"/>
      <c r="T78" s="46"/>
      <c r="U78" s="46"/>
      <c r="V78" s="46"/>
      <c r="W78" s="306"/>
      <c r="X78" s="306"/>
      <c r="Y78" s="46"/>
      <c r="Z78" s="46"/>
      <c r="AA78" s="46"/>
      <c r="AB78" s="46"/>
      <c r="AC78" s="46"/>
      <c r="AD78" s="46"/>
      <c r="AE78" s="336"/>
      <c r="AF78" s="337"/>
      <c r="AG78" s="338"/>
      <c r="AH78" s="37"/>
    </row>
    <row r="79" spans="2:34" ht="13.5" hidden="1" customHeight="1">
      <c r="B79" s="665"/>
      <c r="C79" s="666"/>
      <c r="D79" s="666"/>
      <c r="E79" s="667"/>
      <c r="F79" s="272"/>
      <c r="G79" s="272"/>
      <c r="H79" s="275"/>
      <c r="I79" s="46"/>
      <c r="J79" s="46"/>
      <c r="K79" s="46"/>
      <c r="L79" s="46"/>
      <c r="M79" s="46"/>
      <c r="N79" s="46"/>
      <c r="O79" s="46"/>
      <c r="P79" s="46"/>
      <c r="Q79" s="46"/>
      <c r="R79" s="46"/>
      <c r="S79" s="46"/>
      <c r="T79" s="46"/>
      <c r="U79" s="46"/>
      <c r="V79" s="46"/>
      <c r="W79" s="306"/>
      <c r="X79" s="306"/>
      <c r="Y79" s="46"/>
      <c r="Z79" s="46"/>
      <c r="AA79" s="46"/>
      <c r="AB79" s="46"/>
      <c r="AC79" s="46"/>
      <c r="AD79" s="46"/>
      <c r="AE79" s="336"/>
      <c r="AF79" s="337"/>
      <c r="AG79" s="338"/>
      <c r="AH79" s="37"/>
    </row>
    <row r="80" spans="2:34" ht="13.5" hidden="1" customHeight="1">
      <c r="B80" s="665"/>
      <c r="C80" s="666"/>
      <c r="D80" s="666"/>
      <c r="E80" s="667"/>
      <c r="F80" s="272"/>
      <c r="G80" s="272"/>
      <c r="H80" s="275"/>
      <c r="I80" s="46"/>
      <c r="J80" s="46"/>
      <c r="K80" s="46"/>
      <c r="L80" s="46"/>
      <c r="M80" s="46"/>
      <c r="N80" s="46"/>
      <c r="O80" s="46"/>
      <c r="P80" s="46"/>
      <c r="Q80" s="46"/>
      <c r="R80" s="46"/>
      <c r="S80" s="46"/>
      <c r="T80" s="46"/>
      <c r="U80" s="46"/>
      <c r="V80" s="46"/>
      <c r="W80" s="306"/>
      <c r="X80" s="306"/>
      <c r="Y80" s="46"/>
      <c r="Z80" s="46"/>
      <c r="AA80" s="46"/>
      <c r="AB80" s="46"/>
      <c r="AC80" s="46"/>
      <c r="AD80" s="46"/>
      <c r="AE80" s="336"/>
      <c r="AF80" s="337"/>
      <c r="AG80" s="338"/>
      <c r="AH80" s="37"/>
    </row>
    <row r="81" spans="2:34" ht="13.5" customHeight="1">
      <c r="B81" s="661"/>
      <c r="C81" s="662"/>
      <c r="D81" s="662"/>
      <c r="E81" s="662"/>
      <c r="F81" s="272">
        <f>V23*6.25</f>
        <v>0</v>
      </c>
      <c r="G81" s="272"/>
      <c r="H81" s="275"/>
      <c r="I81" s="46"/>
      <c r="J81" s="46"/>
      <c r="K81" s="46"/>
      <c r="L81" s="46"/>
      <c r="M81" s="46"/>
      <c r="N81" s="46"/>
      <c r="O81" s="46"/>
      <c r="P81" s="46"/>
      <c r="Q81" s="46"/>
      <c r="R81" s="46"/>
      <c r="S81" s="46"/>
      <c r="T81" s="46"/>
      <c r="U81" s="46"/>
      <c r="V81" s="46"/>
      <c r="W81" s="306"/>
      <c r="X81" s="306"/>
      <c r="Y81" s="46"/>
      <c r="Z81" s="46"/>
      <c r="AA81" s="46"/>
      <c r="AB81" s="46"/>
      <c r="AC81" s="46"/>
      <c r="AD81" s="46"/>
      <c r="AE81" s="336"/>
      <c r="AF81" s="337"/>
      <c r="AG81" s="338"/>
      <c r="AH81" s="37"/>
    </row>
    <row r="82" spans="2:34" ht="13.5" customHeight="1">
      <c r="B82" s="731" t="s">
        <v>178</v>
      </c>
      <c r="C82" s="662"/>
      <c r="D82" s="662"/>
      <c r="E82" s="662"/>
      <c r="F82" s="272">
        <f>U23*22.875</f>
        <v>91.5</v>
      </c>
      <c r="G82" s="272"/>
      <c r="H82" s="275"/>
      <c r="I82" s="46"/>
      <c r="J82" s="46"/>
      <c r="K82" s="46"/>
      <c r="L82" s="46"/>
      <c r="M82" s="46"/>
      <c r="N82" s="46"/>
      <c r="O82" s="46"/>
      <c r="P82" s="46"/>
      <c r="Q82" s="46"/>
      <c r="R82" s="46"/>
      <c r="S82" s="46"/>
      <c r="T82" s="46"/>
      <c r="U82" s="46"/>
      <c r="V82" s="46"/>
      <c r="W82" s="306"/>
      <c r="X82" s="306"/>
      <c r="Y82" s="46"/>
      <c r="Z82" s="46"/>
      <c r="AA82" s="46"/>
      <c r="AB82" s="46"/>
      <c r="AC82" s="46"/>
      <c r="AD82" s="46"/>
      <c r="AE82" s="336"/>
      <c r="AF82" s="337"/>
      <c r="AG82" s="338"/>
      <c r="AH82" s="37"/>
    </row>
    <row r="83" spans="2:34" ht="13.5" customHeight="1">
      <c r="B83" s="661"/>
      <c r="C83" s="662"/>
      <c r="D83" s="662"/>
      <c r="E83" s="662"/>
      <c r="F83" s="275"/>
      <c r="G83" s="275"/>
      <c r="H83" s="275"/>
      <c r="I83" s="46"/>
      <c r="J83" s="46"/>
      <c r="K83" s="46"/>
      <c r="L83" s="46"/>
      <c r="M83" s="46"/>
      <c r="N83" s="46"/>
      <c r="O83" s="46"/>
      <c r="P83" s="46"/>
      <c r="Q83" s="46"/>
      <c r="R83" s="46"/>
      <c r="S83" s="46"/>
      <c r="T83" s="46"/>
      <c r="U83" s="46"/>
      <c r="V83" s="46"/>
      <c r="W83" s="306"/>
      <c r="X83" s="46"/>
      <c r="Y83" s="46"/>
      <c r="Z83" s="46"/>
      <c r="AA83" s="46"/>
      <c r="AB83" s="46"/>
      <c r="AC83" s="46"/>
      <c r="AD83" s="46"/>
      <c r="AE83" s="336"/>
      <c r="AF83" s="337"/>
      <c r="AG83" s="338"/>
      <c r="AH83" s="37"/>
    </row>
    <row r="84" spans="2:34" ht="13.5" customHeight="1">
      <c r="B84" s="663" t="s">
        <v>79</v>
      </c>
      <c r="C84" s="664"/>
      <c r="D84" s="664"/>
      <c r="E84" s="664"/>
      <c r="F84" s="276">
        <f>F23-F25-F81-F82</f>
        <v>1000</v>
      </c>
      <c r="G84" s="275"/>
      <c r="H84" s="275"/>
      <c r="I84" s="46"/>
      <c r="J84" s="46"/>
      <c r="K84" s="46"/>
      <c r="L84" s="46"/>
      <c r="M84" s="46"/>
      <c r="N84" s="46"/>
      <c r="O84" s="46"/>
      <c r="P84" s="46"/>
      <c r="Q84" s="46"/>
      <c r="R84" s="46"/>
      <c r="S84" s="46"/>
      <c r="T84" s="46"/>
      <c r="U84" s="46"/>
      <c r="V84" s="46"/>
      <c r="W84" s="306"/>
      <c r="X84" s="46"/>
      <c r="Y84" s="46"/>
      <c r="Z84" s="46"/>
      <c r="AA84" s="46"/>
      <c r="AB84" s="46"/>
      <c r="AC84" s="46"/>
      <c r="AD84" s="46"/>
      <c r="AE84" s="336"/>
      <c r="AF84" s="337"/>
      <c r="AG84" s="338"/>
      <c r="AH84" s="37"/>
    </row>
    <row r="85" spans="2:34" ht="13.5" customHeight="1">
      <c r="B85" s="720"/>
      <c r="C85" s="721"/>
      <c r="D85" s="721"/>
      <c r="E85" s="722"/>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336"/>
      <c r="AF85" s="337"/>
      <c r="AG85" s="338"/>
      <c r="AH85" s="31"/>
    </row>
    <row r="86" spans="2:34" ht="13.5" customHeight="1">
      <c r="B86" s="720"/>
      <c r="C86" s="721"/>
      <c r="D86" s="721"/>
      <c r="E86" s="722"/>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336"/>
      <c r="AF86" s="337"/>
      <c r="AG86" s="338"/>
      <c r="AH86" s="31"/>
    </row>
    <row r="87" spans="2:34" ht="13.5" customHeight="1">
      <c r="B87" s="720"/>
      <c r="C87" s="721"/>
      <c r="D87" s="721"/>
      <c r="E87" s="722"/>
      <c r="F87" s="272"/>
      <c r="G87" s="272"/>
      <c r="H87" s="272"/>
      <c r="I87" s="49"/>
      <c r="J87" s="49"/>
      <c r="K87" s="306"/>
      <c r="L87" s="306"/>
      <c r="M87" s="306"/>
      <c r="N87" s="306"/>
      <c r="O87" s="306"/>
      <c r="P87" s="306"/>
      <c r="Q87" s="306"/>
      <c r="R87" s="306"/>
      <c r="S87" s="306"/>
      <c r="T87" s="306"/>
      <c r="U87" s="306"/>
      <c r="V87" s="306"/>
      <c r="W87" s="306"/>
      <c r="X87" s="46"/>
      <c r="Y87" s="46"/>
      <c r="Z87" s="46"/>
      <c r="AA87" s="46"/>
      <c r="AB87" s="46"/>
      <c r="AC87" s="46"/>
      <c r="AD87" s="46"/>
      <c r="AE87" s="336"/>
      <c r="AF87" s="337"/>
      <c r="AG87" s="338"/>
      <c r="AH87" s="37"/>
    </row>
    <row r="88" spans="2:34" ht="13.5" customHeight="1">
      <c r="B88" s="720"/>
      <c r="C88" s="721"/>
      <c r="D88" s="721"/>
      <c r="E88" s="722"/>
      <c r="F88" s="272"/>
      <c r="G88" s="272"/>
      <c r="H88" s="272"/>
      <c r="I88" s="49"/>
      <c r="J88" s="49"/>
      <c r="K88" s="306"/>
      <c r="L88" s="306"/>
      <c r="M88" s="306"/>
      <c r="N88" s="306"/>
      <c r="O88" s="306"/>
      <c r="P88" s="306"/>
      <c r="Q88" s="306"/>
      <c r="R88" s="306"/>
      <c r="S88" s="306"/>
      <c r="T88" s="306"/>
      <c r="U88" s="306"/>
      <c r="V88" s="306"/>
      <c r="W88" s="306"/>
      <c r="X88" s="46"/>
      <c r="Y88" s="46"/>
      <c r="Z88" s="46"/>
      <c r="AA88" s="46"/>
      <c r="AB88" s="46"/>
      <c r="AC88" s="46"/>
      <c r="AD88" s="46"/>
      <c r="AE88" s="336"/>
      <c r="AF88" s="337"/>
      <c r="AG88" s="338"/>
      <c r="AH88" s="37"/>
    </row>
    <row r="89" spans="2:34" ht="13.5" customHeight="1">
      <c r="B89" s="720"/>
      <c r="C89" s="721"/>
      <c r="D89" s="721"/>
      <c r="E89" s="722"/>
      <c r="F89" s="272"/>
      <c r="G89" s="272"/>
      <c r="H89" s="272"/>
      <c r="I89" s="49"/>
      <c r="J89" s="49"/>
      <c r="K89" s="306"/>
      <c r="L89" s="306"/>
      <c r="M89" s="306"/>
      <c r="N89" s="306"/>
      <c r="O89" s="306"/>
      <c r="P89" s="306"/>
      <c r="Q89" s="306"/>
      <c r="R89" s="306"/>
      <c r="S89" s="306"/>
      <c r="T89" s="306"/>
      <c r="U89" s="306"/>
      <c r="V89" s="306"/>
      <c r="W89" s="306"/>
      <c r="X89" s="46"/>
      <c r="Y89" s="46"/>
      <c r="Z89" s="46"/>
      <c r="AA89" s="46"/>
      <c r="AB89" s="46"/>
      <c r="AC89" s="46"/>
      <c r="AD89" s="46"/>
      <c r="AE89" s="336"/>
      <c r="AF89" s="337"/>
      <c r="AG89" s="338"/>
      <c r="AH89" s="37"/>
    </row>
    <row r="90" spans="2:34" ht="13.5" customHeight="1">
      <c r="B90" s="720"/>
      <c r="C90" s="721"/>
      <c r="D90" s="721"/>
      <c r="E90" s="722"/>
      <c r="F90" s="272"/>
      <c r="G90" s="272"/>
      <c r="H90" s="272"/>
      <c r="I90" s="49"/>
      <c r="J90" s="49"/>
      <c r="K90" s="306"/>
      <c r="L90" s="306"/>
      <c r="M90" s="306"/>
      <c r="N90" s="306"/>
      <c r="O90" s="306"/>
      <c r="P90" s="306"/>
      <c r="Q90" s="306"/>
      <c r="R90" s="306"/>
      <c r="S90" s="306"/>
      <c r="T90" s="306"/>
      <c r="U90" s="306"/>
      <c r="V90" s="306"/>
      <c r="W90" s="306"/>
      <c r="X90" s="46"/>
      <c r="Y90" s="46"/>
      <c r="Z90" s="46"/>
      <c r="AA90" s="46"/>
      <c r="AB90" s="46"/>
      <c r="AC90" s="46"/>
      <c r="AD90" s="46"/>
      <c r="AE90" s="336"/>
      <c r="AF90" s="337"/>
      <c r="AG90" s="338"/>
      <c r="AH90" s="37"/>
    </row>
    <row r="91" spans="2:34" ht="13.5" customHeight="1">
      <c r="B91" s="720"/>
      <c r="C91" s="721"/>
      <c r="D91" s="721"/>
      <c r="E91" s="722"/>
      <c r="F91" s="274"/>
      <c r="G91" s="274"/>
      <c r="H91" s="275"/>
      <c r="I91" s="46"/>
      <c r="J91" s="46"/>
      <c r="K91" s="46"/>
      <c r="L91" s="46"/>
      <c r="M91" s="46"/>
      <c r="N91" s="46"/>
      <c r="O91" s="46"/>
      <c r="P91" s="46"/>
      <c r="Q91" s="46"/>
      <c r="R91" s="46"/>
      <c r="S91" s="46"/>
      <c r="T91" s="46"/>
      <c r="U91" s="46"/>
      <c r="V91" s="46"/>
      <c r="W91" s="306"/>
      <c r="X91" s="46"/>
      <c r="Y91" s="46"/>
      <c r="Z91" s="46"/>
      <c r="AA91" s="46"/>
      <c r="AB91" s="46"/>
      <c r="AC91" s="46"/>
      <c r="AD91" s="46"/>
      <c r="AE91" s="336"/>
      <c r="AF91" s="337"/>
      <c r="AG91" s="338"/>
      <c r="AH91" s="37"/>
    </row>
    <row r="92" spans="2:34" ht="13.5" customHeight="1">
      <c r="B92" s="720"/>
      <c r="C92" s="721"/>
      <c r="D92" s="721"/>
      <c r="E92" s="722"/>
      <c r="F92" s="274"/>
      <c r="G92" s="274"/>
      <c r="H92" s="274"/>
      <c r="I92" s="48"/>
      <c r="J92" s="48"/>
      <c r="K92" s="48"/>
      <c r="L92" s="48"/>
      <c r="M92" s="48"/>
      <c r="N92" s="48"/>
      <c r="O92" s="48"/>
      <c r="P92" s="48"/>
      <c r="Q92" s="48"/>
      <c r="R92" s="48"/>
      <c r="S92" s="229"/>
      <c r="T92" s="48"/>
      <c r="U92" s="48"/>
      <c r="V92" s="229"/>
      <c r="W92" s="229"/>
      <c r="X92" s="229"/>
      <c r="Y92" s="48"/>
      <c r="Z92" s="46"/>
      <c r="AA92" s="46"/>
      <c r="AB92" s="46"/>
      <c r="AC92" s="46"/>
      <c r="AD92" s="46"/>
      <c r="AE92" s="336"/>
      <c r="AF92" s="337"/>
      <c r="AG92" s="338"/>
      <c r="AH92" s="37"/>
    </row>
    <row r="93" spans="2:34" ht="13.5" customHeight="1">
      <c r="B93" s="720"/>
      <c r="C93" s="721"/>
      <c r="D93" s="721"/>
      <c r="E93" s="722"/>
      <c r="F93" s="275"/>
      <c r="G93" s="275"/>
      <c r="H93" s="275"/>
      <c r="I93" s="46"/>
      <c r="J93" s="46"/>
      <c r="K93" s="46"/>
      <c r="L93" s="46"/>
      <c r="M93" s="46"/>
      <c r="N93" s="46"/>
      <c r="O93" s="46"/>
      <c r="P93" s="46"/>
      <c r="Q93" s="46"/>
      <c r="R93" s="46"/>
      <c r="S93" s="46"/>
      <c r="T93" s="46"/>
      <c r="U93" s="46"/>
      <c r="V93" s="46"/>
      <c r="W93" s="306"/>
      <c r="X93" s="46"/>
      <c r="Y93" s="46"/>
      <c r="Z93" s="46"/>
      <c r="AA93" s="46"/>
      <c r="AB93" s="46"/>
      <c r="AC93" s="46"/>
      <c r="AD93" s="46"/>
      <c r="AE93" s="336"/>
      <c r="AF93" s="337"/>
      <c r="AG93" s="338"/>
      <c r="AH93" s="37"/>
    </row>
    <row r="94" spans="2:34" ht="13.5" customHeight="1">
      <c r="B94" s="720"/>
      <c r="C94" s="721"/>
      <c r="D94" s="721"/>
      <c r="E94" s="722"/>
      <c r="F94" s="274"/>
      <c r="G94" s="274"/>
      <c r="H94" s="275"/>
      <c r="I94" s="46"/>
      <c r="J94" s="46"/>
      <c r="K94" s="46"/>
      <c r="L94" s="46"/>
      <c r="M94" s="46"/>
      <c r="N94" s="46"/>
      <c r="O94" s="46"/>
      <c r="P94" s="46"/>
      <c r="Q94" s="46"/>
      <c r="R94" s="46"/>
      <c r="S94" s="46"/>
      <c r="T94" s="46"/>
      <c r="U94" s="46"/>
      <c r="V94" s="46"/>
      <c r="W94" s="306"/>
      <c r="X94" s="46"/>
      <c r="Y94" s="46"/>
      <c r="Z94" s="46"/>
      <c r="AA94" s="46"/>
      <c r="AB94" s="46"/>
      <c r="AC94" s="46"/>
      <c r="AD94" s="46"/>
      <c r="AE94" s="336"/>
      <c r="AF94" s="337"/>
      <c r="AG94" s="338"/>
      <c r="AH94" s="37"/>
    </row>
    <row r="95" spans="2:34" ht="13.5" customHeight="1">
      <c r="B95" s="720"/>
      <c r="C95" s="721"/>
      <c r="D95" s="721"/>
      <c r="E95" s="722"/>
      <c r="F95" s="274"/>
      <c r="G95" s="274"/>
      <c r="H95" s="275"/>
      <c r="I95" s="46"/>
      <c r="J95" s="46"/>
      <c r="K95" s="46"/>
      <c r="L95" s="46"/>
      <c r="M95" s="46"/>
      <c r="N95" s="46"/>
      <c r="O95" s="46"/>
      <c r="P95" s="46"/>
      <c r="Q95" s="46"/>
      <c r="R95" s="46"/>
      <c r="S95" s="46"/>
      <c r="T95" s="46"/>
      <c r="U95" s="46"/>
      <c r="V95" s="46"/>
      <c r="W95" s="306"/>
      <c r="X95" s="46"/>
      <c r="Y95" s="46"/>
      <c r="Z95" s="46"/>
      <c r="AA95" s="46"/>
      <c r="AB95" s="46"/>
      <c r="AC95" s="46"/>
      <c r="AD95" s="46"/>
      <c r="AE95" s="336"/>
      <c r="AF95" s="337"/>
      <c r="AG95" s="338"/>
      <c r="AH95" s="37"/>
    </row>
    <row r="96" spans="2:34" ht="13.5" customHeight="1">
      <c r="B96" s="720"/>
      <c r="C96" s="721"/>
      <c r="D96" s="721"/>
      <c r="E96" s="722"/>
      <c r="F96" s="274"/>
      <c r="G96" s="274"/>
      <c r="H96" s="275"/>
      <c r="I96" s="46"/>
      <c r="J96" s="46"/>
      <c r="K96" s="46"/>
      <c r="L96" s="46"/>
      <c r="M96" s="46"/>
      <c r="N96" s="46"/>
      <c r="O96" s="46"/>
      <c r="P96" s="46"/>
      <c r="Q96" s="46"/>
      <c r="R96" s="46"/>
      <c r="S96" s="46"/>
      <c r="T96" s="46"/>
      <c r="U96" s="46"/>
      <c r="V96" s="46"/>
      <c r="W96" s="306"/>
      <c r="X96" s="46"/>
      <c r="Y96" s="46"/>
      <c r="Z96" s="46"/>
      <c r="AA96" s="46"/>
      <c r="AB96" s="46"/>
      <c r="AC96" s="46"/>
      <c r="AD96" s="46"/>
      <c r="AE96" s="336"/>
      <c r="AF96" s="337"/>
      <c r="AG96" s="338"/>
      <c r="AH96" s="37"/>
    </row>
    <row r="97" spans="1:1547" ht="13.5" customHeight="1">
      <c r="B97" s="720"/>
      <c r="C97" s="721"/>
      <c r="D97" s="721"/>
      <c r="E97" s="722"/>
      <c r="F97" s="277"/>
      <c r="G97" s="277"/>
      <c r="H97" s="278"/>
      <c r="I97" s="232"/>
      <c r="J97" s="232"/>
      <c r="K97" s="232"/>
      <c r="L97" s="232"/>
      <c r="M97" s="232"/>
      <c r="N97" s="232"/>
      <c r="O97" s="232"/>
      <c r="P97" s="232"/>
      <c r="Q97" s="232"/>
      <c r="R97" s="232"/>
      <c r="S97" s="232"/>
      <c r="T97" s="232"/>
      <c r="U97" s="232"/>
      <c r="V97" s="232"/>
      <c r="W97" s="81"/>
      <c r="X97" s="232"/>
      <c r="Y97" s="232"/>
      <c r="Z97" s="232"/>
      <c r="AA97" s="232"/>
      <c r="AB97" s="232"/>
      <c r="AC97" s="232"/>
      <c r="AD97" s="232"/>
      <c r="AE97" s="336"/>
      <c r="AF97" s="337"/>
      <c r="AG97" s="338"/>
      <c r="AH97" s="37"/>
    </row>
    <row r="98" spans="1:1547" ht="13.5" customHeight="1">
      <c r="B98" s="720"/>
      <c r="C98" s="721"/>
      <c r="D98" s="721"/>
      <c r="E98" s="722"/>
      <c r="F98" s="277"/>
      <c r="G98" s="277"/>
      <c r="H98" s="278"/>
      <c r="I98" s="232"/>
      <c r="J98" s="232"/>
      <c r="K98" s="232"/>
      <c r="L98" s="232"/>
      <c r="M98" s="232"/>
      <c r="N98" s="232"/>
      <c r="O98" s="232"/>
      <c r="P98" s="232"/>
      <c r="Q98" s="232"/>
      <c r="R98" s="232"/>
      <c r="S98" s="232"/>
      <c r="T98" s="232"/>
      <c r="U98" s="232"/>
      <c r="V98" s="232"/>
      <c r="W98" s="81"/>
      <c r="X98" s="232"/>
      <c r="Y98" s="232"/>
      <c r="Z98" s="232"/>
      <c r="AA98" s="232"/>
      <c r="AB98" s="232"/>
      <c r="AC98" s="232"/>
      <c r="AD98" s="232"/>
      <c r="AE98" s="336"/>
      <c r="AF98" s="337"/>
      <c r="AG98" s="338"/>
      <c r="AH98" s="37"/>
    </row>
    <row r="99" spans="1:1547" ht="13.5" customHeight="1">
      <c r="B99" s="720"/>
      <c r="C99" s="721"/>
      <c r="D99" s="721"/>
      <c r="E99" s="722"/>
      <c r="F99" s="277"/>
      <c r="G99" s="277"/>
      <c r="H99" s="278"/>
      <c r="I99" s="232"/>
      <c r="J99" s="232"/>
      <c r="K99" s="232"/>
      <c r="L99" s="232"/>
      <c r="M99" s="232"/>
      <c r="N99" s="232"/>
      <c r="O99" s="232"/>
      <c r="P99" s="232"/>
      <c r="Q99" s="232"/>
      <c r="R99" s="232"/>
      <c r="S99" s="232"/>
      <c r="T99" s="232"/>
      <c r="U99" s="232"/>
      <c r="V99" s="232"/>
      <c r="W99" s="81"/>
      <c r="X99" s="232"/>
      <c r="Y99" s="232"/>
      <c r="Z99" s="232"/>
      <c r="AA99" s="232"/>
      <c r="AB99" s="232"/>
      <c r="AC99" s="232"/>
      <c r="AD99" s="232"/>
      <c r="AE99" s="336"/>
      <c r="AF99" s="337"/>
      <c r="AG99" s="338"/>
      <c r="AH99" s="37"/>
    </row>
    <row r="100" spans="1:1547" ht="13.5" customHeight="1">
      <c r="B100" s="720"/>
      <c r="C100" s="723"/>
      <c r="D100" s="723"/>
      <c r="E100" s="724"/>
      <c r="F100" s="277"/>
      <c r="G100" s="277"/>
      <c r="H100" s="278"/>
      <c r="I100" s="232"/>
      <c r="J100" s="232"/>
      <c r="K100" s="232"/>
      <c r="L100" s="232"/>
      <c r="M100" s="232"/>
      <c r="N100" s="232"/>
      <c r="O100" s="232"/>
      <c r="P100" s="232"/>
      <c r="Q100" s="232"/>
      <c r="R100" s="232"/>
      <c r="S100" s="232"/>
      <c r="T100" s="232"/>
      <c r="U100" s="232"/>
      <c r="V100" s="232"/>
      <c r="W100" s="81"/>
      <c r="X100" s="232"/>
      <c r="Y100" s="232"/>
      <c r="Z100" s="232"/>
      <c r="AA100" s="232"/>
      <c r="AB100" s="232"/>
      <c r="AC100" s="232"/>
      <c r="AD100" s="232"/>
      <c r="AE100" s="336"/>
      <c r="AF100" s="337"/>
      <c r="AG100" s="338"/>
      <c r="AH100" s="37"/>
    </row>
    <row r="101" spans="1:1547" ht="13.5" customHeight="1">
      <c r="B101" s="732"/>
      <c r="C101" s="662"/>
      <c r="D101" s="662"/>
      <c r="E101" s="662"/>
      <c r="F101" s="277"/>
      <c r="G101" s="277"/>
      <c r="H101" s="278"/>
      <c r="I101" s="232"/>
      <c r="J101" s="232"/>
      <c r="K101" s="232"/>
      <c r="L101" s="232"/>
      <c r="M101" s="232"/>
      <c r="N101" s="232"/>
      <c r="O101" s="232"/>
      <c r="P101" s="232"/>
      <c r="Q101" s="232"/>
      <c r="R101" s="232"/>
      <c r="S101" s="232"/>
      <c r="T101" s="232"/>
      <c r="U101" s="232"/>
      <c r="V101" s="232"/>
      <c r="W101" s="81"/>
      <c r="X101" s="232"/>
      <c r="Y101" s="232"/>
      <c r="Z101" s="232"/>
      <c r="AA101" s="232"/>
      <c r="AB101" s="232"/>
      <c r="AC101" s="232"/>
      <c r="AD101" s="232"/>
      <c r="AE101" s="336"/>
      <c r="AF101" s="337"/>
      <c r="AG101" s="338"/>
      <c r="AH101" s="37"/>
    </row>
    <row r="102" spans="1:1547" ht="13.5" customHeight="1">
      <c r="B102" s="732"/>
      <c r="C102" s="662"/>
      <c r="D102" s="662"/>
      <c r="E102" s="662"/>
      <c r="F102" s="272"/>
      <c r="G102" s="272"/>
      <c r="H102" s="272"/>
      <c r="I102" s="49"/>
      <c r="J102" s="49"/>
      <c r="K102" s="306"/>
      <c r="L102" s="306"/>
      <c r="M102" s="306"/>
      <c r="N102" s="306"/>
      <c r="O102" s="306"/>
      <c r="P102" s="306"/>
      <c r="Q102" s="306"/>
      <c r="R102" s="306"/>
      <c r="S102" s="306"/>
      <c r="T102" s="306"/>
      <c r="U102" s="306"/>
      <c r="V102" s="306"/>
      <c r="W102" s="306"/>
      <c r="X102" s="46"/>
      <c r="Y102" s="46"/>
      <c r="Z102" s="46"/>
      <c r="AA102" s="46"/>
      <c r="AB102" s="46"/>
      <c r="AC102" s="46"/>
      <c r="AD102" s="46"/>
      <c r="AE102" s="336"/>
      <c r="AF102" s="337"/>
      <c r="AG102" s="338"/>
      <c r="AH102" s="37"/>
    </row>
    <row r="103" spans="1:1547" ht="13.5" customHeight="1">
      <c r="B103" s="661"/>
      <c r="C103" s="662"/>
      <c r="D103" s="662"/>
      <c r="E103" s="662"/>
      <c r="F103" s="274"/>
      <c r="G103" s="275"/>
      <c r="H103" s="275"/>
      <c r="I103" s="46"/>
      <c r="J103" s="46"/>
      <c r="K103" s="46"/>
      <c r="L103" s="46"/>
      <c r="M103" s="46"/>
      <c r="N103" s="46"/>
      <c r="O103" s="46"/>
      <c r="P103" s="46"/>
      <c r="Q103" s="46"/>
      <c r="R103" s="46"/>
      <c r="S103" s="46"/>
      <c r="T103" s="46"/>
      <c r="U103" s="46"/>
      <c r="V103" s="46"/>
      <c r="W103" s="306"/>
      <c r="X103" s="46"/>
      <c r="Y103" s="46"/>
      <c r="Z103" s="46"/>
      <c r="AA103" s="46"/>
      <c r="AB103" s="46"/>
      <c r="AC103" s="46"/>
      <c r="AD103" s="46"/>
      <c r="AE103" s="336"/>
      <c r="AF103" s="337"/>
      <c r="AG103" s="338"/>
      <c r="AH103" s="37"/>
    </row>
    <row r="104" spans="1:1547" ht="13.5" customHeight="1">
      <c r="B104" s="661"/>
      <c r="C104" s="662"/>
      <c r="D104" s="662"/>
      <c r="E104" s="662"/>
      <c r="F104" s="274"/>
      <c r="G104" s="274"/>
      <c r="H104" s="275"/>
      <c r="I104" s="46"/>
      <c r="J104" s="46"/>
      <c r="K104" s="46"/>
      <c r="L104" s="46"/>
      <c r="M104" s="46"/>
      <c r="N104" s="46"/>
      <c r="O104" s="46"/>
      <c r="P104" s="46"/>
      <c r="Q104" s="46"/>
      <c r="R104" s="46"/>
      <c r="S104" s="46"/>
      <c r="T104" s="46"/>
      <c r="U104" s="46"/>
      <c r="V104" s="46"/>
      <c r="W104" s="306"/>
      <c r="X104" s="46"/>
      <c r="Y104" s="46"/>
      <c r="Z104" s="46"/>
      <c r="AA104" s="46"/>
      <c r="AB104" s="46"/>
      <c r="AC104" s="46"/>
      <c r="AD104" s="46"/>
      <c r="AE104" s="336"/>
      <c r="AF104" s="337"/>
      <c r="AG104" s="338"/>
      <c r="AH104" s="37"/>
    </row>
    <row r="105" spans="1:1547" ht="13.5" customHeight="1">
      <c r="B105" s="663"/>
      <c r="C105" s="664"/>
      <c r="D105" s="664"/>
      <c r="E105" s="664"/>
      <c r="F105" s="281"/>
      <c r="G105" s="274"/>
      <c r="H105" s="275"/>
      <c r="I105" s="46"/>
      <c r="J105" s="46"/>
      <c r="K105" s="46"/>
      <c r="L105" s="46"/>
      <c r="M105" s="46"/>
      <c r="N105" s="46"/>
      <c r="O105" s="46"/>
      <c r="P105" s="46"/>
      <c r="Q105" s="46"/>
      <c r="R105" s="46"/>
      <c r="S105" s="46"/>
      <c r="T105" s="46"/>
      <c r="U105" s="46"/>
      <c r="V105" s="46"/>
      <c r="W105" s="306"/>
      <c r="X105" s="46"/>
      <c r="Y105" s="46"/>
      <c r="Z105" s="46"/>
      <c r="AA105" s="46"/>
      <c r="AB105" s="46"/>
      <c r="AC105" s="46"/>
      <c r="AD105" s="46"/>
      <c r="AE105" s="336"/>
      <c r="AF105" s="337"/>
      <c r="AG105" s="338"/>
      <c r="AH105" s="37"/>
    </row>
    <row r="106" spans="1:1547" ht="13.5" customHeight="1" thickBot="1">
      <c r="B106" s="733"/>
      <c r="C106" s="734"/>
      <c r="D106" s="734"/>
      <c r="E106" s="735"/>
      <c r="F106" s="279"/>
      <c r="G106" s="279"/>
      <c r="H106" s="280"/>
      <c r="I106" s="44"/>
      <c r="J106" s="44"/>
      <c r="K106" s="44"/>
      <c r="L106" s="44"/>
      <c r="M106" s="44"/>
      <c r="N106" s="44"/>
      <c r="O106" s="44"/>
      <c r="P106" s="44"/>
      <c r="Q106" s="44"/>
      <c r="R106" s="44"/>
      <c r="S106" s="44"/>
      <c r="T106" s="44"/>
      <c r="U106" s="44"/>
      <c r="V106" s="44"/>
      <c r="W106" s="45"/>
      <c r="X106" s="44"/>
      <c r="Y106" s="44"/>
      <c r="Z106" s="44"/>
      <c r="AA106" s="44"/>
      <c r="AB106" s="44"/>
      <c r="AC106" s="44"/>
      <c r="AD106" s="44"/>
      <c r="AE106" s="339"/>
      <c r="AF106" s="340"/>
      <c r="AG106" s="341"/>
      <c r="AH106" s="37"/>
    </row>
    <row r="107" spans="1:1547" ht="13.5" customHeight="1" thickBot="1">
      <c r="B107" s="674"/>
      <c r="C107" s="675"/>
      <c r="D107" s="675"/>
      <c r="E107" s="676"/>
      <c r="F107" s="311">
        <f t="shared" ref="F107:Y107" si="1">F92</f>
        <v>0</v>
      </c>
      <c r="G107" s="42">
        <f t="shared" si="1"/>
        <v>0</v>
      </c>
      <c r="H107" s="42">
        <f t="shared" si="1"/>
        <v>0</v>
      </c>
      <c r="I107" s="42">
        <f t="shared" si="1"/>
        <v>0</v>
      </c>
      <c r="J107" s="42">
        <f t="shared" si="1"/>
        <v>0</v>
      </c>
      <c r="K107" s="42">
        <f t="shared" si="1"/>
        <v>0</v>
      </c>
      <c r="L107" s="42">
        <f t="shared" si="1"/>
        <v>0</v>
      </c>
      <c r="M107" s="42">
        <f t="shared" si="1"/>
        <v>0</v>
      </c>
      <c r="N107" s="42">
        <f t="shared" si="1"/>
        <v>0</v>
      </c>
      <c r="O107" s="42">
        <f t="shared" si="1"/>
        <v>0</v>
      </c>
      <c r="P107" s="42">
        <f t="shared" si="1"/>
        <v>0</v>
      </c>
      <c r="Q107" s="42">
        <f t="shared" si="1"/>
        <v>0</v>
      </c>
      <c r="R107" s="42">
        <f t="shared" si="1"/>
        <v>0</v>
      </c>
      <c r="S107" s="43">
        <f t="shared" si="1"/>
        <v>0</v>
      </c>
      <c r="T107" s="42">
        <f t="shared" si="1"/>
        <v>0</v>
      </c>
      <c r="U107" s="42">
        <f t="shared" si="1"/>
        <v>0</v>
      </c>
      <c r="V107" s="43">
        <f t="shared" si="1"/>
        <v>0</v>
      </c>
      <c r="W107" s="43">
        <f t="shared" si="1"/>
        <v>0</v>
      </c>
      <c r="X107" s="43">
        <f t="shared" si="1"/>
        <v>0</v>
      </c>
      <c r="Y107" s="42">
        <f t="shared" si="1"/>
        <v>0</v>
      </c>
      <c r="Z107" s="41"/>
      <c r="AA107" s="41"/>
      <c r="AB107" s="41"/>
      <c r="AC107" s="41"/>
      <c r="AD107" s="41"/>
      <c r="AE107" s="40"/>
      <c r="AF107" s="39"/>
      <c r="AG107" s="38"/>
      <c r="AH107" s="37"/>
    </row>
    <row r="108" spans="1:1547" ht="19.5" thickBot="1">
      <c r="B108" s="677"/>
      <c r="C108" s="678"/>
      <c r="D108" s="678"/>
      <c r="E108" s="679"/>
      <c r="F108" s="312">
        <f>F107</f>
        <v>0</v>
      </c>
      <c r="G108" s="36">
        <f>G107</f>
        <v>0</v>
      </c>
      <c r="H108" s="351" t="s">
        <v>77</v>
      </c>
      <c r="I108" s="352"/>
      <c r="J108" s="352"/>
      <c r="K108" s="35">
        <v>5</v>
      </c>
      <c r="L108" s="711" t="s">
        <v>76</v>
      </c>
      <c r="M108" s="712"/>
      <c r="N108" s="712"/>
      <c r="O108" s="712"/>
      <c r="P108" s="713"/>
      <c r="Q108" s="34">
        <f t="shared" ref="Q108:X108" si="2">Q107</f>
        <v>0</v>
      </c>
      <c r="R108" s="34">
        <f t="shared" si="2"/>
        <v>0</v>
      </c>
      <c r="S108" s="34">
        <f t="shared" si="2"/>
        <v>0</v>
      </c>
      <c r="T108" s="34">
        <f t="shared" si="2"/>
        <v>0</v>
      </c>
      <c r="U108" s="34">
        <f t="shared" si="2"/>
        <v>0</v>
      </c>
      <c r="V108" s="34">
        <f t="shared" si="2"/>
        <v>0</v>
      </c>
      <c r="W108" s="34">
        <f t="shared" si="2"/>
        <v>0</v>
      </c>
      <c r="X108" s="34">
        <f t="shared" si="2"/>
        <v>0</v>
      </c>
      <c r="Y108" s="33"/>
      <c r="Z108" s="33"/>
      <c r="AA108" s="33"/>
      <c r="AB108" s="706"/>
      <c r="AC108" s="707"/>
      <c r="AD108" s="707"/>
      <c r="AE108" s="707"/>
      <c r="AF108" s="707"/>
      <c r="AG108" s="708"/>
      <c r="AH108" s="31"/>
    </row>
    <row r="109" spans="1:1547" s="30" customFormat="1" ht="13.5" customHeight="1" thickTop="1">
      <c r="A109" s="28"/>
      <c r="B109" s="736"/>
      <c r="C109" s="736"/>
      <c r="D109" s="736"/>
      <c r="E109" s="736"/>
      <c r="J109" s="28"/>
      <c r="K109" s="28"/>
      <c r="L109" s="28"/>
      <c r="M109" s="28"/>
      <c r="AE109" s="32"/>
      <c r="AF109" s="32"/>
      <c r="AG109" s="32"/>
      <c r="AH109" s="31"/>
      <c r="IW109" s="28"/>
      <c r="IX109" s="28"/>
      <c r="IY109" s="28"/>
      <c r="IZ109" s="28"/>
      <c r="JA109" s="28"/>
      <c r="JB109" s="28"/>
      <c r="JC109" s="28"/>
      <c r="JD109" s="28"/>
      <c r="JE109" s="28"/>
      <c r="JF109" s="28"/>
      <c r="JG109" s="28"/>
      <c r="JH109" s="28"/>
      <c r="JI109" s="28"/>
      <c r="JJ109" s="28"/>
      <c r="JK109" s="28"/>
      <c r="JL109" s="28"/>
      <c r="JM109" s="28"/>
      <c r="JN109" s="28"/>
      <c r="JO109" s="28"/>
      <c r="JP109" s="28"/>
      <c r="JQ109" s="28"/>
      <c r="JR109" s="28"/>
      <c r="JS109" s="28"/>
      <c r="JT109" s="28"/>
      <c r="JU109" s="28"/>
      <c r="JV109" s="28"/>
      <c r="JW109" s="28"/>
      <c r="JX109" s="28"/>
      <c r="JY109" s="28"/>
      <c r="JZ109" s="28"/>
      <c r="KA109" s="28"/>
      <c r="KB109" s="28"/>
      <c r="KC109" s="28"/>
      <c r="KD109" s="28"/>
      <c r="KE109" s="28"/>
      <c r="KF109" s="28"/>
      <c r="KG109" s="28"/>
      <c r="KH109" s="28"/>
      <c r="KI109" s="28"/>
      <c r="KJ109" s="28"/>
      <c r="KK109" s="28"/>
      <c r="KL109" s="28"/>
      <c r="KM109" s="28"/>
      <c r="KN109" s="28"/>
      <c r="KO109" s="28"/>
      <c r="KP109" s="28"/>
      <c r="KQ109" s="28"/>
      <c r="KR109" s="28"/>
      <c r="KS109" s="28"/>
      <c r="KT109" s="28"/>
      <c r="KU109" s="28"/>
      <c r="KV109" s="28"/>
      <c r="KW109" s="28"/>
      <c r="KX109" s="28"/>
      <c r="KY109" s="28"/>
      <c r="KZ109" s="28"/>
      <c r="LA109" s="28"/>
      <c r="LB109" s="28"/>
      <c r="LC109" s="28"/>
      <c r="LD109" s="28"/>
      <c r="LE109" s="28"/>
      <c r="LF109" s="28"/>
      <c r="LG109" s="28"/>
      <c r="LH109" s="28"/>
      <c r="LI109" s="28"/>
      <c r="LJ109" s="28"/>
      <c r="LK109" s="28"/>
      <c r="LL109" s="28"/>
      <c r="LM109" s="28"/>
      <c r="LN109" s="28"/>
      <c r="LO109" s="28"/>
      <c r="LP109" s="28"/>
      <c r="LQ109" s="28"/>
      <c r="LR109" s="28"/>
      <c r="LS109" s="28"/>
      <c r="LT109" s="28"/>
      <c r="LU109" s="28"/>
      <c r="LV109" s="28"/>
      <c r="LW109" s="28"/>
      <c r="LX109" s="28"/>
      <c r="LY109" s="28"/>
      <c r="LZ109" s="28"/>
      <c r="MA109" s="28"/>
      <c r="MB109" s="28"/>
      <c r="MC109" s="28"/>
      <c r="MD109" s="28"/>
      <c r="ME109" s="28"/>
      <c r="MF109" s="28"/>
      <c r="MG109" s="28"/>
      <c r="MH109" s="28"/>
      <c r="MI109" s="28"/>
      <c r="MJ109" s="28"/>
      <c r="MK109" s="28"/>
      <c r="ML109" s="28"/>
      <c r="MM109" s="28"/>
      <c r="MN109" s="28"/>
      <c r="MO109" s="28"/>
      <c r="MP109" s="28"/>
      <c r="MQ109" s="28"/>
      <c r="MR109" s="28"/>
      <c r="MS109" s="28"/>
      <c r="MT109" s="28"/>
      <c r="MU109" s="28"/>
      <c r="MV109" s="28"/>
      <c r="MW109" s="28"/>
      <c r="MX109" s="28"/>
      <c r="MY109" s="28"/>
      <c r="MZ109" s="28"/>
      <c r="NA109" s="28"/>
      <c r="NB109" s="28"/>
      <c r="NC109" s="28"/>
      <c r="ND109" s="28"/>
      <c r="NE109" s="28"/>
      <c r="NF109" s="28"/>
      <c r="NG109" s="28"/>
      <c r="NH109" s="28"/>
      <c r="NI109" s="28"/>
      <c r="NJ109" s="28"/>
      <c r="NK109" s="28"/>
      <c r="NL109" s="28"/>
      <c r="NM109" s="28"/>
      <c r="NN109" s="28"/>
      <c r="NO109" s="28"/>
      <c r="NP109" s="28"/>
      <c r="NQ109" s="28"/>
      <c r="NR109" s="28"/>
      <c r="NS109" s="28"/>
      <c r="NT109" s="28"/>
      <c r="NU109" s="28"/>
      <c r="NV109" s="28"/>
      <c r="NW109" s="28"/>
      <c r="NX109" s="28"/>
      <c r="NY109" s="28"/>
      <c r="NZ109" s="28"/>
      <c r="OA109" s="28"/>
      <c r="OB109" s="28"/>
      <c r="OC109" s="28"/>
      <c r="OD109" s="28"/>
      <c r="OE109" s="28"/>
      <c r="OF109" s="28"/>
      <c r="OG109" s="28"/>
      <c r="OH109" s="28"/>
      <c r="OI109" s="28"/>
      <c r="OJ109" s="28"/>
      <c r="OK109" s="28"/>
      <c r="OL109" s="28"/>
      <c r="OM109" s="28"/>
      <c r="ON109" s="28"/>
      <c r="OO109" s="28"/>
      <c r="OP109" s="28"/>
      <c r="OQ109" s="28"/>
      <c r="OR109" s="28"/>
      <c r="OS109" s="28"/>
      <c r="OT109" s="28"/>
      <c r="OU109" s="28"/>
      <c r="OV109" s="28"/>
      <c r="OW109" s="28"/>
      <c r="OX109" s="28"/>
      <c r="OY109" s="28"/>
      <c r="OZ109" s="28"/>
      <c r="PA109" s="28"/>
      <c r="PB109" s="28"/>
      <c r="PC109" s="28"/>
      <c r="PD109" s="28"/>
      <c r="PE109" s="28"/>
      <c r="PF109" s="28"/>
      <c r="PG109" s="28"/>
      <c r="PH109" s="28"/>
      <c r="PI109" s="28"/>
      <c r="PJ109" s="28"/>
      <c r="PK109" s="28"/>
      <c r="PL109" s="28"/>
      <c r="PM109" s="28"/>
      <c r="PN109" s="28"/>
      <c r="PO109" s="28"/>
      <c r="PP109" s="28"/>
      <c r="PQ109" s="28"/>
      <c r="PR109" s="28"/>
      <c r="PS109" s="28"/>
      <c r="PT109" s="28"/>
      <c r="PU109" s="28"/>
      <c r="PV109" s="28"/>
      <c r="PW109" s="28"/>
      <c r="PX109" s="28"/>
      <c r="PY109" s="28"/>
      <c r="PZ109" s="28"/>
      <c r="QA109" s="28"/>
      <c r="QB109" s="28"/>
      <c r="QC109" s="28"/>
      <c r="QD109" s="28"/>
      <c r="QE109" s="28"/>
      <c r="QF109" s="28"/>
      <c r="QG109" s="28"/>
      <c r="QH109" s="28"/>
      <c r="QI109" s="28"/>
      <c r="QJ109" s="28"/>
      <c r="QK109" s="28"/>
      <c r="QL109" s="28"/>
      <c r="QM109" s="28"/>
      <c r="QN109" s="28"/>
      <c r="QO109" s="28"/>
      <c r="QP109" s="28"/>
      <c r="QQ109" s="28"/>
      <c r="QR109" s="28"/>
      <c r="QS109" s="28"/>
      <c r="QT109" s="28"/>
      <c r="QU109" s="28"/>
      <c r="QV109" s="28"/>
      <c r="QW109" s="28"/>
      <c r="QX109" s="28"/>
      <c r="QY109" s="28"/>
      <c r="QZ109" s="28"/>
      <c r="RA109" s="28"/>
      <c r="RB109" s="28"/>
      <c r="RC109" s="28"/>
      <c r="RD109" s="28"/>
      <c r="RE109" s="28"/>
      <c r="RF109" s="28"/>
      <c r="RG109" s="28"/>
      <c r="RH109" s="28"/>
      <c r="RI109" s="28"/>
      <c r="RJ109" s="28"/>
      <c r="RK109" s="28"/>
      <c r="RL109" s="28"/>
      <c r="RM109" s="28"/>
      <c r="RN109" s="28"/>
      <c r="RO109" s="28"/>
      <c r="RP109" s="28"/>
      <c r="RQ109" s="28"/>
      <c r="RR109" s="28"/>
      <c r="RS109" s="28"/>
      <c r="RT109" s="28"/>
      <c r="RU109" s="28"/>
      <c r="RV109" s="28"/>
      <c r="RW109" s="28"/>
      <c r="RX109" s="28"/>
      <c r="RY109" s="28"/>
      <c r="RZ109" s="28"/>
      <c r="SA109" s="28"/>
      <c r="SB109" s="28"/>
      <c r="SC109" s="28"/>
      <c r="SD109" s="28"/>
      <c r="SE109" s="28"/>
      <c r="SF109" s="28"/>
      <c r="SG109" s="28"/>
      <c r="SH109" s="28"/>
      <c r="SI109" s="28"/>
      <c r="SJ109" s="28"/>
      <c r="SK109" s="28"/>
      <c r="SL109" s="28"/>
      <c r="SM109" s="28"/>
      <c r="SN109" s="28"/>
      <c r="SO109" s="28"/>
      <c r="SP109" s="28"/>
      <c r="SQ109" s="28"/>
      <c r="SR109" s="28"/>
      <c r="SS109" s="28"/>
      <c r="ST109" s="28"/>
      <c r="SU109" s="28"/>
      <c r="SV109" s="28"/>
      <c r="SW109" s="28"/>
      <c r="SX109" s="28"/>
      <c r="SY109" s="28"/>
      <c r="SZ109" s="28"/>
      <c r="TA109" s="28"/>
      <c r="TB109" s="28"/>
      <c r="TC109" s="28"/>
      <c r="TD109" s="28"/>
      <c r="TE109" s="28"/>
      <c r="TF109" s="28"/>
      <c r="TG109" s="28"/>
      <c r="TH109" s="28"/>
      <c r="TI109" s="28"/>
      <c r="TJ109" s="28"/>
      <c r="TK109" s="28"/>
      <c r="TL109" s="28"/>
      <c r="TM109" s="28"/>
      <c r="TN109" s="28"/>
      <c r="TO109" s="28"/>
      <c r="TP109" s="28"/>
      <c r="TQ109" s="28"/>
      <c r="TR109" s="28"/>
      <c r="TS109" s="28"/>
      <c r="TT109" s="28"/>
      <c r="TU109" s="28"/>
      <c r="TV109" s="28"/>
      <c r="TW109" s="28"/>
      <c r="TX109" s="28"/>
      <c r="TY109" s="28"/>
      <c r="TZ109" s="28"/>
      <c r="UA109" s="28"/>
      <c r="UB109" s="28"/>
      <c r="UC109" s="28"/>
      <c r="UD109" s="28"/>
      <c r="UE109" s="28"/>
      <c r="UF109" s="28"/>
      <c r="UG109" s="28"/>
      <c r="UH109" s="28"/>
      <c r="UI109" s="28"/>
      <c r="UJ109" s="28"/>
      <c r="UK109" s="28"/>
      <c r="UL109" s="28"/>
      <c r="UM109" s="28"/>
      <c r="UN109" s="28"/>
      <c r="UO109" s="28"/>
      <c r="UP109" s="28"/>
      <c r="UQ109" s="28"/>
      <c r="UR109" s="28"/>
      <c r="US109" s="28"/>
      <c r="UT109" s="28"/>
      <c r="UU109" s="28"/>
      <c r="UV109" s="28"/>
      <c r="UW109" s="28"/>
      <c r="UX109" s="28"/>
      <c r="UY109" s="28"/>
      <c r="UZ109" s="28"/>
      <c r="VA109" s="28"/>
      <c r="VB109" s="28"/>
      <c r="VC109" s="28"/>
      <c r="VD109" s="28"/>
      <c r="VE109" s="28"/>
      <c r="VF109" s="28"/>
      <c r="VG109" s="28"/>
      <c r="VH109" s="28"/>
      <c r="VI109" s="28"/>
      <c r="VJ109" s="28"/>
      <c r="VK109" s="28"/>
      <c r="VL109" s="28"/>
      <c r="VM109" s="28"/>
      <c r="VN109" s="28"/>
      <c r="VO109" s="28"/>
      <c r="VP109" s="28"/>
      <c r="VQ109" s="28"/>
      <c r="VR109" s="28"/>
      <c r="VS109" s="28"/>
      <c r="VT109" s="28"/>
      <c r="VU109" s="28"/>
      <c r="VV109" s="28"/>
      <c r="VW109" s="28"/>
      <c r="VX109" s="28"/>
      <c r="VY109" s="28"/>
      <c r="VZ109" s="28"/>
      <c r="WA109" s="28"/>
      <c r="WB109" s="28"/>
      <c r="WC109" s="28"/>
      <c r="WD109" s="28"/>
      <c r="WE109" s="28"/>
      <c r="WF109" s="28"/>
      <c r="WG109" s="28"/>
      <c r="WH109" s="28"/>
      <c r="WI109" s="28"/>
      <c r="WJ109" s="28"/>
      <c r="WK109" s="28"/>
      <c r="WL109" s="28"/>
      <c r="WM109" s="28"/>
      <c r="WN109" s="28"/>
      <c r="WO109" s="28"/>
      <c r="WP109" s="28"/>
      <c r="WQ109" s="28"/>
      <c r="WR109" s="28"/>
      <c r="WS109" s="28"/>
      <c r="WT109" s="28"/>
      <c r="WU109" s="28"/>
      <c r="WV109" s="28"/>
      <c r="WW109" s="28"/>
      <c r="WX109" s="28"/>
      <c r="WY109" s="28"/>
      <c r="WZ109" s="28"/>
      <c r="XA109" s="28"/>
      <c r="XB109" s="28"/>
      <c r="XC109" s="28"/>
      <c r="XD109" s="28"/>
      <c r="XE109" s="28"/>
      <c r="XF109" s="28"/>
      <c r="XG109" s="28"/>
      <c r="XH109" s="28"/>
      <c r="XI109" s="28"/>
      <c r="XJ109" s="28"/>
      <c r="XK109" s="28"/>
      <c r="XL109" s="28"/>
      <c r="XM109" s="28"/>
      <c r="XN109" s="28"/>
      <c r="XO109" s="28"/>
      <c r="XP109" s="28"/>
      <c r="XQ109" s="28"/>
      <c r="XR109" s="28"/>
      <c r="XS109" s="28"/>
      <c r="XT109" s="28"/>
      <c r="XU109" s="28"/>
      <c r="XV109" s="28"/>
      <c r="XW109" s="28"/>
      <c r="XX109" s="28"/>
      <c r="XY109" s="28"/>
      <c r="XZ109" s="28"/>
      <c r="YA109" s="28"/>
      <c r="YB109" s="28"/>
      <c r="YC109" s="28"/>
      <c r="YD109" s="28"/>
      <c r="YE109" s="28"/>
      <c r="YF109" s="28"/>
      <c r="YG109" s="28"/>
      <c r="YH109" s="28"/>
      <c r="YI109" s="28"/>
      <c r="YJ109" s="28"/>
      <c r="YK109" s="28"/>
      <c r="YL109" s="28"/>
      <c r="YM109" s="28"/>
      <c r="YN109" s="28"/>
      <c r="YO109" s="28"/>
      <c r="YP109" s="28"/>
      <c r="YQ109" s="28"/>
      <c r="YR109" s="28"/>
      <c r="YS109" s="28"/>
      <c r="YT109" s="28"/>
      <c r="YU109" s="28"/>
      <c r="YV109" s="28"/>
      <c r="YW109" s="28"/>
      <c r="YX109" s="28"/>
      <c r="YY109" s="28"/>
      <c r="YZ109" s="28"/>
      <c r="ZA109" s="28"/>
      <c r="ZB109" s="28"/>
      <c r="ZC109" s="28"/>
      <c r="ZD109" s="28"/>
      <c r="ZE109" s="28"/>
      <c r="ZF109" s="28"/>
      <c r="ZG109" s="28"/>
      <c r="ZH109" s="28"/>
      <c r="ZI109" s="28"/>
      <c r="ZJ109" s="28"/>
      <c r="ZK109" s="28"/>
      <c r="ZL109" s="28"/>
      <c r="ZM109" s="28"/>
      <c r="ZN109" s="28"/>
      <c r="ZO109" s="28"/>
      <c r="ZP109" s="28"/>
      <c r="ZQ109" s="28"/>
      <c r="ZR109" s="28"/>
      <c r="ZS109" s="28"/>
      <c r="ZT109" s="28"/>
      <c r="ZU109" s="28"/>
      <c r="ZV109" s="28"/>
      <c r="ZW109" s="28"/>
      <c r="ZX109" s="28"/>
      <c r="ZY109" s="28"/>
      <c r="ZZ109" s="28"/>
      <c r="AAA109" s="28"/>
      <c r="AAB109" s="28"/>
      <c r="AAC109" s="28"/>
      <c r="AAD109" s="28"/>
      <c r="AAE109" s="28"/>
      <c r="AAF109" s="28"/>
      <c r="AAG109" s="28"/>
      <c r="AAH109" s="28"/>
      <c r="AAI109" s="28"/>
      <c r="AAJ109" s="28"/>
      <c r="AAK109" s="28"/>
      <c r="AAL109" s="28"/>
      <c r="AAM109" s="28"/>
      <c r="AAN109" s="28"/>
      <c r="AAO109" s="28"/>
      <c r="AAP109" s="28"/>
      <c r="AAQ109" s="28"/>
      <c r="AAR109" s="28"/>
      <c r="AAS109" s="28"/>
      <c r="AAT109" s="28"/>
      <c r="AAU109" s="28"/>
      <c r="AAV109" s="28"/>
      <c r="AAW109" s="28"/>
      <c r="AAX109" s="28"/>
      <c r="AAY109" s="28"/>
      <c r="AAZ109" s="28"/>
      <c r="ABA109" s="28"/>
      <c r="ABB109" s="28"/>
      <c r="ABC109" s="28"/>
      <c r="ABD109" s="28"/>
      <c r="ABE109" s="28"/>
      <c r="ABF109" s="28"/>
      <c r="ABG109" s="28"/>
      <c r="ABH109" s="28"/>
      <c r="ABI109" s="28"/>
      <c r="ABJ109" s="28"/>
      <c r="ABK109" s="28"/>
      <c r="ABL109" s="28"/>
      <c r="ABM109" s="28"/>
      <c r="ABN109" s="28"/>
      <c r="ABO109" s="28"/>
      <c r="ABP109" s="28"/>
      <c r="ABQ109" s="28"/>
      <c r="ABR109" s="28"/>
      <c r="ABS109" s="28"/>
      <c r="ABT109" s="28"/>
      <c r="ABU109" s="28"/>
      <c r="ABV109" s="28"/>
      <c r="ABW109" s="28"/>
      <c r="ABX109" s="28"/>
      <c r="ABY109" s="28"/>
      <c r="ABZ109" s="28"/>
      <c r="ACA109" s="28"/>
      <c r="ACB109" s="28"/>
      <c r="ACC109" s="28"/>
      <c r="ACD109" s="28"/>
      <c r="ACE109" s="28"/>
      <c r="ACF109" s="28"/>
      <c r="ACG109" s="28"/>
      <c r="ACH109" s="28"/>
      <c r="ACI109" s="28"/>
      <c r="ACJ109" s="28"/>
      <c r="ACK109" s="28"/>
      <c r="ACL109" s="28"/>
      <c r="ACM109" s="28"/>
      <c r="ACN109" s="28"/>
      <c r="ACO109" s="28"/>
      <c r="ACP109" s="28"/>
      <c r="ACQ109" s="28"/>
      <c r="ACR109" s="28"/>
      <c r="ACS109" s="28"/>
      <c r="ACT109" s="28"/>
      <c r="ACU109" s="28"/>
      <c r="ACV109" s="28"/>
      <c r="ACW109" s="28"/>
      <c r="ACX109" s="28"/>
      <c r="ACY109" s="28"/>
      <c r="ACZ109" s="28"/>
      <c r="ADA109" s="28"/>
      <c r="ADB109" s="28"/>
      <c r="ADC109" s="28"/>
      <c r="ADD109" s="28"/>
      <c r="ADE109" s="28"/>
      <c r="ADF109" s="28"/>
      <c r="ADG109" s="28"/>
      <c r="ADH109" s="28"/>
      <c r="ADI109" s="28"/>
      <c r="ADJ109" s="28"/>
      <c r="ADK109" s="28"/>
      <c r="ADL109" s="28"/>
      <c r="ADM109" s="28"/>
      <c r="ADN109" s="28"/>
      <c r="ADO109" s="28"/>
      <c r="ADP109" s="28"/>
      <c r="ADQ109" s="28"/>
      <c r="ADR109" s="28"/>
      <c r="ADS109" s="28"/>
      <c r="ADT109" s="28"/>
      <c r="ADU109" s="28"/>
      <c r="ADV109" s="28"/>
      <c r="ADW109" s="28"/>
      <c r="ADX109" s="28"/>
      <c r="ADY109" s="28"/>
      <c r="ADZ109" s="28"/>
      <c r="AEA109" s="28"/>
      <c r="AEB109" s="28"/>
      <c r="AEC109" s="28"/>
      <c r="AED109" s="28"/>
      <c r="AEE109" s="28"/>
      <c r="AEF109" s="28"/>
      <c r="AEG109" s="28"/>
      <c r="AEH109" s="28"/>
      <c r="AEI109" s="28"/>
      <c r="AEJ109" s="28"/>
      <c r="AEK109" s="28"/>
      <c r="AEL109" s="28"/>
      <c r="AEM109" s="28"/>
      <c r="AEN109" s="28"/>
      <c r="AEO109" s="28"/>
      <c r="AEP109" s="28"/>
      <c r="AEQ109" s="28"/>
      <c r="AER109" s="28"/>
      <c r="AES109" s="28"/>
      <c r="AET109" s="28"/>
      <c r="AEU109" s="28"/>
      <c r="AEV109" s="28"/>
      <c r="AEW109" s="28"/>
      <c r="AEX109" s="28"/>
      <c r="AEY109" s="28"/>
      <c r="AEZ109" s="28"/>
      <c r="AFA109" s="28"/>
      <c r="AFB109" s="28"/>
      <c r="AFC109" s="28"/>
      <c r="AFD109" s="28"/>
      <c r="AFE109" s="28"/>
      <c r="AFF109" s="28"/>
      <c r="AFG109" s="28"/>
      <c r="AFH109" s="28"/>
      <c r="AFI109" s="28"/>
      <c r="AFJ109" s="28"/>
      <c r="AFK109" s="28"/>
      <c r="AFL109" s="28"/>
      <c r="AFM109" s="28"/>
      <c r="AFN109" s="28"/>
      <c r="AFO109" s="28"/>
      <c r="AFP109" s="28"/>
      <c r="AFQ109" s="28"/>
      <c r="AFR109" s="28"/>
      <c r="AFS109" s="28"/>
      <c r="AFT109" s="28"/>
      <c r="AFU109" s="28"/>
      <c r="AFV109" s="28"/>
      <c r="AFW109" s="28"/>
      <c r="AFX109" s="28"/>
      <c r="AFY109" s="28"/>
      <c r="AFZ109" s="28"/>
      <c r="AGA109" s="28"/>
      <c r="AGB109" s="28"/>
      <c r="AGC109" s="28"/>
      <c r="AGD109" s="28"/>
      <c r="AGE109" s="28"/>
      <c r="AGF109" s="28"/>
      <c r="AGG109" s="28"/>
      <c r="AGH109" s="28"/>
      <c r="AGI109" s="28"/>
      <c r="AGJ109" s="28"/>
      <c r="AGK109" s="28"/>
      <c r="AGL109" s="28"/>
      <c r="AGM109" s="28"/>
      <c r="AGN109" s="28"/>
      <c r="AGO109" s="28"/>
      <c r="AGP109" s="28"/>
      <c r="AGQ109" s="28"/>
      <c r="AGR109" s="28"/>
      <c r="AGS109" s="28"/>
      <c r="AGT109" s="28"/>
      <c r="AGU109" s="28"/>
      <c r="AGV109" s="28"/>
      <c r="AGW109" s="28"/>
      <c r="AGX109" s="28"/>
      <c r="AGY109" s="28"/>
      <c r="AGZ109" s="28"/>
      <c r="AHA109" s="28"/>
      <c r="AHB109" s="28"/>
      <c r="AHC109" s="28"/>
      <c r="AHD109" s="28"/>
      <c r="AHE109" s="28"/>
      <c r="AHF109" s="28"/>
      <c r="AHG109" s="28"/>
      <c r="AHH109" s="28"/>
      <c r="AHI109" s="28"/>
      <c r="AHJ109" s="28"/>
      <c r="AHK109" s="28"/>
      <c r="AHL109" s="28"/>
      <c r="AHM109" s="28"/>
      <c r="AHN109" s="28"/>
      <c r="AHO109" s="28"/>
      <c r="AHP109" s="28"/>
      <c r="AHQ109" s="28"/>
      <c r="AHR109" s="28"/>
      <c r="AHS109" s="28"/>
      <c r="AHT109" s="28"/>
      <c r="AHU109" s="28"/>
      <c r="AHV109" s="28"/>
      <c r="AHW109" s="28"/>
      <c r="AHX109" s="28"/>
      <c r="AHY109" s="28"/>
      <c r="AHZ109" s="28"/>
      <c r="AIA109" s="28"/>
      <c r="AIB109" s="28"/>
      <c r="AIC109" s="28"/>
      <c r="AID109" s="28"/>
      <c r="AIE109" s="28"/>
      <c r="AIF109" s="28"/>
      <c r="AIG109" s="28"/>
      <c r="AIH109" s="28"/>
      <c r="AII109" s="28"/>
      <c r="AIJ109" s="28"/>
      <c r="AIK109" s="28"/>
      <c r="AIL109" s="28"/>
      <c r="AIM109" s="28"/>
      <c r="AIN109" s="28"/>
      <c r="AIO109" s="28"/>
      <c r="AIP109" s="28"/>
      <c r="AIQ109" s="28"/>
      <c r="AIR109" s="28"/>
      <c r="AIS109" s="28"/>
      <c r="AIT109" s="28"/>
      <c r="AIU109" s="28"/>
      <c r="AIV109" s="28"/>
      <c r="AIW109" s="28"/>
      <c r="AIX109" s="28"/>
      <c r="AIY109" s="28"/>
      <c r="AIZ109" s="28"/>
      <c r="AJA109" s="28"/>
      <c r="AJB109" s="28"/>
      <c r="AJC109" s="28"/>
      <c r="AJD109" s="28"/>
      <c r="AJE109" s="28"/>
      <c r="AJF109" s="28"/>
      <c r="AJG109" s="28"/>
      <c r="AJH109" s="28"/>
      <c r="AJI109" s="28"/>
      <c r="AJJ109" s="28"/>
      <c r="AJK109" s="28"/>
      <c r="AJL109" s="28"/>
      <c r="AJM109" s="28"/>
      <c r="AJN109" s="28"/>
      <c r="AJO109" s="28"/>
      <c r="AJP109" s="28"/>
      <c r="AJQ109" s="28"/>
      <c r="AJR109" s="28"/>
      <c r="AJS109" s="28"/>
      <c r="AJT109" s="28"/>
      <c r="AJU109" s="28"/>
      <c r="AJV109" s="28"/>
      <c r="AJW109" s="28"/>
      <c r="AJX109" s="28"/>
      <c r="AJY109" s="28"/>
      <c r="AJZ109" s="28"/>
      <c r="AKA109" s="28"/>
      <c r="AKB109" s="28"/>
      <c r="AKC109" s="28"/>
      <c r="AKD109" s="28"/>
      <c r="AKE109" s="28"/>
      <c r="AKF109" s="28"/>
      <c r="AKG109" s="28"/>
      <c r="AKH109" s="28"/>
      <c r="AKI109" s="28"/>
      <c r="AKJ109" s="28"/>
      <c r="AKK109" s="28"/>
      <c r="AKL109" s="28"/>
      <c r="AKM109" s="28"/>
      <c r="AKN109" s="28"/>
      <c r="AKO109" s="28"/>
      <c r="AKP109" s="28"/>
      <c r="AKQ109" s="28"/>
      <c r="AKR109" s="28"/>
      <c r="AKS109" s="28"/>
      <c r="AKT109" s="28"/>
      <c r="AKU109" s="28"/>
      <c r="AKV109" s="28"/>
      <c r="AKW109" s="28"/>
      <c r="AKX109" s="28"/>
      <c r="AKY109" s="28"/>
      <c r="AKZ109" s="28"/>
      <c r="ALA109" s="28"/>
      <c r="ALB109" s="28"/>
      <c r="ALC109" s="28"/>
      <c r="ALD109" s="28"/>
      <c r="ALE109" s="28"/>
      <c r="ALF109" s="28"/>
      <c r="ALG109" s="28"/>
      <c r="ALH109" s="28"/>
      <c r="ALI109" s="28"/>
      <c r="ALJ109" s="28"/>
      <c r="ALK109" s="28"/>
      <c r="ALL109" s="28"/>
      <c r="ALM109" s="28"/>
      <c r="ALN109" s="28"/>
      <c r="ALO109" s="28"/>
      <c r="ALP109" s="28"/>
      <c r="ALQ109" s="28"/>
      <c r="ALR109" s="28"/>
      <c r="ALS109" s="28"/>
      <c r="ALT109" s="28"/>
      <c r="ALU109" s="28"/>
      <c r="ALV109" s="28"/>
      <c r="ALW109" s="28"/>
      <c r="ALX109" s="28"/>
      <c r="ALY109" s="28"/>
      <c r="ALZ109" s="28"/>
      <c r="AMA109" s="28"/>
      <c r="AMB109" s="28"/>
      <c r="AMC109" s="28"/>
      <c r="AMD109" s="28"/>
      <c r="AME109" s="28"/>
      <c r="AMF109" s="28"/>
      <c r="AMG109" s="28"/>
      <c r="AMH109" s="28"/>
      <c r="AMI109" s="28"/>
      <c r="AMJ109" s="28"/>
      <c r="AMK109" s="28"/>
      <c r="AML109" s="28"/>
      <c r="AMM109" s="28"/>
      <c r="AMN109" s="28"/>
      <c r="AMO109" s="28"/>
      <c r="AMP109" s="28"/>
      <c r="AMQ109" s="28"/>
      <c r="AMR109" s="28"/>
      <c r="AMS109" s="28"/>
      <c r="AMT109" s="28"/>
      <c r="AMU109" s="28"/>
      <c r="AMV109" s="28"/>
      <c r="AMW109" s="28"/>
      <c r="AMX109" s="28"/>
      <c r="AMY109" s="28"/>
      <c r="AMZ109" s="28"/>
      <c r="ANA109" s="28"/>
      <c r="ANB109" s="28"/>
      <c r="ANC109" s="28"/>
      <c r="AND109" s="28"/>
      <c r="ANE109" s="28"/>
      <c r="ANF109" s="28"/>
      <c r="ANG109" s="28"/>
      <c r="ANH109" s="28"/>
      <c r="ANI109" s="28"/>
      <c r="ANJ109" s="28"/>
      <c r="ANK109" s="28"/>
      <c r="ANL109" s="28"/>
      <c r="ANM109" s="28"/>
      <c r="ANN109" s="28"/>
      <c r="ANO109" s="28"/>
      <c r="ANP109" s="28"/>
      <c r="ANQ109" s="28"/>
      <c r="ANR109" s="28"/>
      <c r="ANS109" s="28"/>
      <c r="ANT109" s="28"/>
      <c r="ANU109" s="28"/>
      <c r="ANV109" s="28"/>
      <c r="ANW109" s="28"/>
      <c r="ANX109" s="28"/>
      <c r="ANY109" s="28"/>
      <c r="ANZ109" s="28"/>
      <c r="AOA109" s="28"/>
      <c r="AOB109" s="28"/>
      <c r="AOC109" s="28"/>
      <c r="AOD109" s="28"/>
      <c r="AOE109" s="28"/>
      <c r="AOF109" s="28"/>
      <c r="AOG109" s="28"/>
      <c r="AOH109" s="28"/>
      <c r="AOI109" s="28"/>
      <c r="AOJ109" s="28"/>
      <c r="AOK109" s="28"/>
      <c r="AOL109" s="28"/>
      <c r="AOM109" s="28"/>
      <c r="AON109" s="28"/>
      <c r="AOO109" s="28"/>
      <c r="AOP109" s="28"/>
      <c r="AOQ109" s="28"/>
      <c r="AOR109" s="28"/>
      <c r="AOS109" s="28"/>
      <c r="AOT109" s="28"/>
      <c r="AOU109" s="28"/>
      <c r="AOV109" s="28"/>
      <c r="AOW109" s="28"/>
      <c r="AOX109" s="28"/>
      <c r="AOY109" s="28"/>
      <c r="AOZ109" s="28"/>
      <c r="APA109" s="28"/>
      <c r="APB109" s="28"/>
      <c r="APC109" s="28"/>
      <c r="APD109" s="28"/>
      <c r="APE109" s="28"/>
      <c r="APF109" s="28"/>
      <c r="APG109" s="28"/>
      <c r="APH109" s="28"/>
      <c r="API109" s="28"/>
      <c r="APJ109" s="28"/>
      <c r="APK109" s="28"/>
      <c r="APL109" s="28"/>
      <c r="APM109" s="28"/>
      <c r="APN109" s="28"/>
      <c r="APO109" s="28"/>
      <c r="APP109" s="28"/>
      <c r="APQ109" s="28"/>
      <c r="APR109" s="28"/>
      <c r="APS109" s="28"/>
      <c r="APT109" s="28"/>
      <c r="APU109" s="28"/>
      <c r="APV109" s="28"/>
      <c r="APW109" s="28"/>
      <c r="APX109" s="28"/>
      <c r="APY109" s="28"/>
      <c r="APZ109" s="28"/>
      <c r="AQA109" s="28"/>
      <c r="AQB109" s="28"/>
      <c r="AQC109" s="28"/>
      <c r="AQD109" s="28"/>
      <c r="AQE109" s="28"/>
      <c r="AQF109" s="28"/>
      <c r="AQG109" s="28"/>
      <c r="AQH109" s="28"/>
      <c r="AQI109" s="28"/>
      <c r="AQJ109" s="28"/>
      <c r="AQK109" s="28"/>
      <c r="AQL109" s="28"/>
      <c r="AQM109" s="28"/>
      <c r="AQN109" s="28"/>
      <c r="AQO109" s="28"/>
      <c r="AQP109" s="28"/>
      <c r="AQQ109" s="28"/>
      <c r="AQR109" s="28"/>
      <c r="AQS109" s="28"/>
      <c r="AQT109" s="28"/>
      <c r="AQU109" s="28"/>
      <c r="AQV109" s="28"/>
      <c r="AQW109" s="28"/>
      <c r="AQX109" s="28"/>
      <c r="AQY109" s="28"/>
      <c r="AQZ109" s="28"/>
      <c r="ARA109" s="28"/>
      <c r="ARB109" s="28"/>
      <c r="ARC109" s="28"/>
      <c r="ARD109" s="28"/>
      <c r="ARE109" s="28"/>
      <c r="ARF109" s="28"/>
      <c r="ARG109" s="28"/>
      <c r="ARH109" s="28"/>
      <c r="ARI109" s="28"/>
      <c r="ARJ109" s="28"/>
      <c r="ARK109" s="28"/>
      <c r="ARL109" s="28"/>
      <c r="ARM109" s="28"/>
      <c r="ARN109" s="28"/>
      <c r="ARO109" s="28"/>
      <c r="ARP109" s="28"/>
      <c r="ARQ109" s="28"/>
      <c r="ARR109" s="28"/>
      <c r="ARS109" s="28"/>
      <c r="ART109" s="28"/>
      <c r="ARU109" s="28"/>
      <c r="ARV109" s="28"/>
      <c r="ARW109" s="28"/>
      <c r="ARX109" s="28"/>
      <c r="ARY109" s="28"/>
      <c r="ARZ109" s="28"/>
      <c r="ASA109" s="28"/>
      <c r="ASB109" s="28"/>
      <c r="ASC109" s="28"/>
      <c r="ASD109" s="28"/>
      <c r="ASE109" s="28"/>
      <c r="ASF109" s="28"/>
      <c r="ASG109" s="28"/>
      <c r="ASH109" s="28"/>
      <c r="ASI109" s="28"/>
      <c r="ASJ109" s="28"/>
      <c r="ASK109" s="28"/>
      <c r="ASL109" s="28"/>
      <c r="ASM109" s="28"/>
      <c r="ASN109" s="28"/>
      <c r="ASO109" s="28"/>
      <c r="ASP109" s="28"/>
      <c r="ASQ109" s="28"/>
      <c r="ASR109" s="28"/>
      <c r="ASS109" s="28"/>
      <c r="AST109" s="28"/>
      <c r="ASU109" s="28"/>
      <c r="ASV109" s="28"/>
      <c r="ASW109" s="28"/>
      <c r="ASX109" s="28"/>
      <c r="ASY109" s="28"/>
      <c r="ASZ109" s="28"/>
      <c r="ATA109" s="28"/>
      <c r="ATB109" s="28"/>
      <c r="ATC109" s="28"/>
      <c r="ATD109" s="28"/>
      <c r="ATE109" s="28"/>
      <c r="ATF109" s="28"/>
      <c r="ATG109" s="28"/>
      <c r="ATH109" s="28"/>
      <c r="ATI109" s="28"/>
      <c r="ATJ109" s="28"/>
      <c r="ATK109" s="28"/>
      <c r="ATL109" s="28"/>
      <c r="ATM109" s="28"/>
      <c r="ATN109" s="28"/>
      <c r="ATO109" s="28"/>
      <c r="ATP109" s="28"/>
      <c r="ATQ109" s="28"/>
      <c r="ATR109" s="28"/>
      <c r="ATS109" s="28"/>
      <c r="ATT109" s="28"/>
      <c r="ATU109" s="28"/>
      <c r="ATV109" s="28"/>
      <c r="ATW109" s="28"/>
      <c r="ATX109" s="28"/>
      <c r="ATY109" s="28"/>
      <c r="ATZ109" s="28"/>
      <c r="AUA109" s="28"/>
      <c r="AUB109" s="28"/>
      <c r="AUC109" s="28"/>
      <c r="AUD109" s="28"/>
      <c r="AUE109" s="28"/>
      <c r="AUF109" s="28"/>
      <c r="AUG109" s="28"/>
      <c r="AUH109" s="28"/>
      <c r="AUI109" s="28"/>
      <c r="AUJ109" s="28"/>
      <c r="AUK109" s="28"/>
      <c r="AUL109" s="28"/>
      <c r="AUM109" s="28"/>
      <c r="AUN109" s="28"/>
      <c r="AUO109" s="28"/>
      <c r="AUP109" s="28"/>
      <c r="AUQ109" s="28"/>
      <c r="AUR109" s="28"/>
      <c r="AUS109" s="28"/>
      <c r="AUT109" s="28"/>
      <c r="AUU109" s="28"/>
      <c r="AUV109" s="28"/>
      <c r="AUW109" s="28"/>
      <c r="AUX109" s="28"/>
      <c r="AUY109" s="28"/>
      <c r="AUZ109" s="28"/>
      <c r="AVA109" s="28"/>
      <c r="AVB109" s="28"/>
      <c r="AVC109" s="28"/>
      <c r="AVD109" s="28"/>
      <c r="AVE109" s="28"/>
      <c r="AVF109" s="28"/>
      <c r="AVG109" s="28"/>
      <c r="AVH109" s="28"/>
      <c r="AVI109" s="28"/>
      <c r="AVJ109" s="28"/>
      <c r="AVK109" s="28"/>
      <c r="AVL109" s="28"/>
      <c r="AVM109" s="28"/>
      <c r="AVN109" s="28"/>
      <c r="AVO109" s="28"/>
      <c r="AVP109" s="28"/>
      <c r="AVQ109" s="28"/>
      <c r="AVR109" s="28"/>
      <c r="AVS109" s="28"/>
      <c r="AVT109" s="28"/>
      <c r="AVU109" s="28"/>
      <c r="AVV109" s="28"/>
      <c r="AVW109" s="28"/>
      <c r="AVX109" s="28"/>
      <c r="AVY109" s="28"/>
      <c r="AVZ109" s="28"/>
      <c r="AWA109" s="28"/>
      <c r="AWB109" s="28"/>
      <c r="AWC109" s="28"/>
      <c r="AWD109" s="28"/>
      <c r="AWE109" s="28"/>
      <c r="AWF109" s="28"/>
      <c r="AWG109" s="28"/>
      <c r="AWH109" s="28"/>
      <c r="AWI109" s="28"/>
      <c r="AWJ109" s="28"/>
      <c r="AWK109" s="28"/>
      <c r="AWL109" s="28"/>
      <c r="AWM109" s="28"/>
      <c r="AWN109" s="28"/>
      <c r="AWO109" s="28"/>
      <c r="AWP109" s="28"/>
      <c r="AWQ109" s="28"/>
      <c r="AWR109" s="28"/>
      <c r="AWS109" s="28"/>
      <c r="AWT109" s="28"/>
      <c r="AWU109" s="28"/>
      <c r="AWV109" s="28"/>
      <c r="AWW109" s="28"/>
      <c r="AWX109" s="28"/>
      <c r="AWY109" s="28"/>
      <c r="AWZ109" s="28"/>
      <c r="AXA109" s="28"/>
      <c r="AXB109" s="28"/>
      <c r="AXC109" s="28"/>
      <c r="AXD109" s="28"/>
      <c r="AXE109" s="28"/>
      <c r="AXF109" s="28"/>
      <c r="AXG109" s="28"/>
      <c r="AXH109" s="28"/>
      <c r="AXI109" s="28"/>
      <c r="AXJ109" s="28"/>
      <c r="AXK109" s="28"/>
      <c r="AXL109" s="28"/>
      <c r="AXM109" s="28"/>
      <c r="AXN109" s="28"/>
      <c r="AXO109" s="28"/>
      <c r="AXP109" s="28"/>
      <c r="AXQ109" s="28"/>
      <c r="AXR109" s="28"/>
      <c r="AXS109" s="28"/>
      <c r="AXT109" s="28"/>
      <c r="AXU109" s="28"/>
      <c r="AXV109" s="28"/>
      <c r="AXW109" s="28"/>
      <c r="AXX109" s="28"/>
      <c r="AXY109" s="28"/>
      <c r="AXZ109" s="28"/>
      <c r="AYA109" s="28"/>
      <c r="AYB109" s="28"/>
      <c r="AYC109" s="28"/>
      <c r="AYD109" s="28"/>
      <c r="AYE109" s="28"/>
      <c r="AYF109" s="28"/>
      <c r="AYG109" s="28"/>
      <c r="AYH109" s="28"/>
      <c r="AYI109" s="28"/>
      <c r="AYJ109" s="28"/>
      <c r="AYK109" s="28"/>
      <c r="AYL109" s="28"/>
      <c r="AYM109" s="28"/>
      <c r="AYN109" s="28"/>
      <c r="AYO109" s="28"/>
      <c r="AYP109" s="28"/>
      <c r="AYQ109" s="28"/>
      <c r="AYR109" s="28"/>
      <c r="AYS109" s="28"/>
      <c r="AYT109" s="28"/>
      <c r="AYU109" s="28"/>
      <c r="AYV109" s="28"/>
      <c r="AYW109" s="28"/>
      <c r="AYX109" s="28"/>
      <c r="AYY109" s="28"/>
      <c r="AYZ109" s="28"/>
      <c r="AZA109" s="28"/>
      <c r="AZB109" s="28"/>
      <c r="AZC109" s="28"/>
      <c r="AZD109" s="28"/>
      <c r="AZE109" s="28"/>
      <c r="AZF109" s="28"/>
      <c r="AZG109" s="28"/>
      <c r="AZH109" s="28"/>
      <c r="AZI109" s="28"/>
      <c r="AZJ109" s="28"/>
      <c r="AZK109" s="28"/>
      <c r="AZL109" s="28"/>
      <c r="AZM109" s="28"/>
      <c r="AZN109" s="28"/>
      <c r="AZO109" s="28"/>
      <c r="AZP109" s="28"/>
      <c r="AZQ109" s="28"/>
      <c r="AZR109" s="28"/>
      <c r="AZS109" s="28"/>
      <c r="AZT109" s="28"/>
      <c r="AZU109" s="28"/>
      <c r="AZV109" s="28"/>
      <c r="AZW109" s="28"/>
      <c r="AZX109" s="28"/>
      <c r="AZY109" s="28"/>
      <c r="AZZ109" s="28"/>
      <c r="BAA109" s="28"/>
      <c r="BAB109" s="28"/>
      <c r="BAC109" s="28"/>
      <c r="BAD109" s="28"/>
      <c r="BAE109" s="28"/>
      <c r="BAF109" s="28"/>
      <c r="BAG109" s="28"/>
      <c r="BAH109" s="28"/>
      <c r="BAI109" s="28"/>
      <c r="BAJ109" s="28"/>
      <c r="BAK109" s="28"/>
      <c r="BAL109" s="28"/>
      <c r="BAM109" s="28"/>
      <c r="BAN109" s="28"/>
      <c r="BAO109" s="28"/>
      <c r="BAP109" s="28"/>
      <c r="BAQ109" s="28"/>
      <c r="BAR109" s="28"/>
      <c r="BAS109" s="28"/>
      <c r="BAT109" s="28"/>
      <c r="BAU109" s="28"/>
      <c r="BAV109" s="28"/>
      <c r="BAW109" s="28"/>
      <c r="BAX109" s="28"/>
      <c r="BAY109" s="28"/>
      <c r="BAZ109" s="28"/>
      <c r="BBA109" s="28"/>
      <c r="BBB109" s="28"/>
      <c r="BBC109" s="28"/>
      <c r="BBD109" s="28"/>
      <c r="BBE109" s="28"/>
      <c r="BBF109" s="28"/>
      <c r="BBG109" s="28"/>
      <c r="BBH109" s="28"/>
      <c r="BBI109" s="28"/>
      <c r="BBJ109" s="28"/>
      <c r="BBK109" s="28"/>
      <c r="BBL109" s="28"/>
      <c r="BBM109" s="28"/>
      <c r="BBN109" s="28"/>
      <c r="BBO109" s="28"/>
      <c r="BBP109" s="28"/>
      <c r="BBQ109" s="28"/>
      <c r="BBR109" s="28"/>
      <c r="BBS109" s="28"/>
      <c r="BBT109" s="28"/>
      <c r="BBU109" s="28"/>
      <c r="BBV109" s="28"/>
      <c r="BBW109" s="28"/>
      <c r="BBX109" s="28"/>
      <c r="BBY109" s="28"/>
      <c r="BBZ109" s="28"/>
      <c r="BCA109" s="28"/>
      <c r="BCB109" s="28"/>
      <c r="BCC109" s="28"/>
      <c r="BCD109" s="28"/>
      <c r="BCE109" s="28"/>
      <c r="BCF109" s="28"/>
      <c r="BCG109" s="28"/>
      <c r="BCH109" s="28"/>
      <c r="BCI109" s="28"/>
      <c r="BCJ109" s="28"/>
      <c r="BCK109" s="28"/>
      <c r="BCL109" s="28"/>
      <c r="BCM109" s="28"/>
      <c r="BCN109" s="28"/>
      <c r="BCO109" s="28"/>
      <c r="BCP109" s="28"/>
      <c r="BCQ109" s="28"/>
      <c r="BCR109" s="28"/>
      <c r="BCS109" s="28"/>
      <c r="BCT109" s="28"/>
      <c r="BCU109" s="28"/>
      <c r="BCV109" s="28"/>
      <c r="BCW109" s="28"/>
      <c r="BCX109" s="28"/>
      <c r="BCY109" s="28"/>
      <c r="BCZ109" s="28"/>
      <c r="BDA109" s="28"/>
      <c r="BDB109" s="28"/>
      <c r="BDC109" s="28"/>
      <c r="BDD109" s="28"/>
      <c r="BDE109" s="28"/>
      <c r="BDF109" s="28"/>
      <c r="BDG109" s="28"/>
      <c r="BDH109" s="28"/>
      <c r="BDI109" s="28"/>
      <c r="BDJ109" s="28"/>
      <c r="BDK109" s="28"/>
      <c r="BDL109" s="28"/>
      <c r="BDM109" s="28"/>
      <c r="BDN109" s="28"/>
      <c r="BDO109" s="28"/>
      <c r="BDP109" s="28"/>
      <c r="BDQ109" s="28"/>
      <c r="BDR109" s="28"/>
      <c r="BDS109" s="28"/>
      <c r="BDT109" s="28"/>
      <c r="BDU109" s="28"/>
      <c r="BDV109" s="28"/>
      <c r="BDW109" s="28"/>
      <c r="BDX109" s="28"/>
      <c r="BDY109" s="28"/>
      <c r="BDZ109" s="28"/>
      <c r="BEA109" s="28"/>
      <c r="BEB109" s="28"/>
      <c r="BEC109" s="28"/>
      <c r="BED109" s="28"/>
      <c r="BEE109" s="28"/>
      <c r="BEF109" s="28"/>
      <c r="BEG109" s="28"/>
      <c r="BEH109" s="28"/>
      <c r="BEI109" s="28"/>
      <c r="BEJ109" s="28"/>
      <c r="BEK109" s="28"/>
      <c r="BEL109" s="28"/>
      <c r="BEM109" s="28"/>
      <c r="BEN109" s="28"/>
      <c r="BEO109" s="28"/>
      <c r="BEP109" s="28"/>
      <c r="BEQ109" s="28"/>
      <c r="BER109" s="28"/>
      <c r="BES109" s="28"/>
      <c r="BET109" s="28"/>
      <c r="BEU109" s="28"/>
      <c r="BEV109" s="28"/>
      <c r="BEW109" s="28"/>
      <c r="BEX109" s="28"/>
      <c r="BEY109" s="28"/>
      <c r="BEZ109" s="28"/>
      <c r="BFA109" s="28"/>
      <c r="BFB109" s="28"/>
      <c r="BFC109" s="28"/>
      <c r="BFD109" s="28"/>
      <c r="BFE109" s="28"/>
      <c r="BFF109" s="28"/>
      <c r="BFG109" s="28"/>
      <c r="BFH109" s="28"/>
      <c r="BFI109" s="28"/>
      <c r="BFJ109" s="28"/>
      <c r="BFK109" s="28"/>
      <c r="BFL109" s="28"/>
      <c r="BFM109" s="28"/>
      <c r="BFN109" s="28"/>
      <c r="BFO109" s="28"/>
      <c r="BFP109" s="28"/>
      <c r="BFQ109" s="28"/>
      <c r="BFR109" s="28"/>
      <c r="BFS109" s="28"/>
      <c r="BFT109" s="28"/>
      <c r="BFU109" s="28"/>
      <c r="BFV109" s="28"/>
      <c r="BFW109" s="28"/>
      <c r="BFX109" s="28"/>
      <c r="BFY109" s="28"/>
      <c r="BFZ109" s="28"/>
      <c r="BGA109" s="28"/>
      <c r="BGB109" s="28"/>
      <c r="BGC109" s="28"/>
      <c r="BGD109" s="28"/>
      <c r="BGE109" s="28"/>
      <c r="BGF109" s="28"/>
      <c r="BGG109" s="28"/>
      <c r="BGH109" s="28"/>
      <c r="BGI109" s="28"/>
      <c r="BGJ109" s="28"/>
      <c r="BGK109" s="28"/>
      <c r="BGL109" s="28"/>
      <c r="BGM109" s="28"/>
    </row>
    <row r="110" spans="1:1547" ht="15" hidden="1" customHeight="1">
      <c r="B110" s="671"/>
      <c r="C110" s="672"/>
      <c r="D110" s="672"/>
      <c r="E110" s="673"/>
    </row>
    <row r="111" spans="1:1547" ht="15" hidden="1" customHeight="1">
      <c r="B111" s="665"/>
      <c r="C111" s="666"/>
      <c r="D111" s="666"/>
      <c r="E111" s="667"/>
    </row>
    <row r="112" spans="1:1547" ht="15" hidden="1" customHeight="1">
      <c r="B112" s="665"/>
      <c r="C112" s="666"/>
      <c r="D112" s="666"/>
      <c r="E112" s="667"/>
    </row>
    <row r="113" spans="2:5" ht="15" hidden="1" customHeight="1">
      <c r="B113" s="665"/>
      <c r="C113" s="666"/>
      <c r="D113" s="666"/>
      <c r="E113" s="667"/>
    </row>
    <row r="114" spans="2:5" ht="15" hidden="1" customHeight="1">
      <c r="B114" s="665"/>
      <c r="C114" s="666"/>
      <c r="D114" s="666"/>
      <c r="E114" s="667"/>
    </row>
    <row r="115" spans="2:5" ht="15" hidden="1" customHeight="1">
      <c r="B115" s="665"/>
      <c r="C115" s="666"/>
      <c r="D115" s="666"/>
      <c r="E115" s="667"/>
    </row>
    <row r="116" spans="2:5" ht="15" hidden="1" customHeight="1">
      <c r="B116" s="665"/>
      <c r="C116" s="666"/>
      <c r="D116" s="666"/>
      <c r="E116" s="667"/>
    </row>
    <row r="117" spans="2:5" ht="15" hidden="1" customHeight="1">
      <c r="B117" s="665"/>
      <c r="C117" s="666"/>
      <c r="D117" s="666"/>
      <c r="E117" s="667"/>
    </row>
    <row r="118" spans="2:5" ht="15" hidden="1" customHeight="1">
      <c r="B118" s="665"/>
      <c r="C118" s="666"/>
      <c r="D118" s="666"/>
      <c r="E118" s="667"/>
    </row>
    <row r="119" spans="2:5" ht="15" hidden="1" customHeight="1">
      <c r="B119" s="665"/>
      <c r="C119" s="666"/>
      <c r="D119" s="666"/>
      <c r="E119" s="667"/>
    </row>
    <row r="120" spans="2:5" ht="15" hidden="1" customHeight="1">
      <c r="B120" s="665"/>
      <c r="C120" s="666"/>
      <c r="D120" s="666"/>
      <c r="E120" s="667"/>
    </row>
    <row r="121" spans="2:5" ht="15" hidden="1" customHeight="1">
      <c r="B121" s="665"/>
      <c r="C121" s="666"/>
      <c r="D121" s="666"/>
      <c r="E121" s="667"/>
    </row>
    <row r="122" spans="2:5" ht="15" hidden="1" customHeight="1">
      <c r="B122" s="665"/>
      <c r="C122" s="666"/>
      <c r="D122" s="666"/>
      <c r="E122" s="667"/>
    </row>
    <row r="123" spans="2:5" ht="15" hidden="1" customHeight="1">
      <c r="B123" s="665"/>
      <c r="C123" s="666"/>
      <c r="D123" s="666"/>
      <c r="E123" s="667"/>
    </row>
    <row r="124" spans="2:5" ht="15" hidden="1" customHeight="1">
      <c r="B124" s="665"/>
      <c r="C124" s="666"/>
      <c r="D124" s="666"/>
      <c r="E124" s="667"/>
    </row>
    <row r="125" spans="2:5" ht="15" hidden="1" customHeight="1">
      <c r="B125" s="665"/>
      <c r="C125" s="666"/>
      <c r="D125" s="666"/>
      <c r="E125" s="667"/>
    </row>
    <row r="126" spans="2:5" ht="15" hidden="1" customHeight="1">
      <c r="B126" s="665"/>
      <c r="C126" s="666"/>
      <c r="D126" s="666"/>
      <c r="E126" s="667"/>
    </row>
    <row r="127" spans="2:5" ht="15" hidden="1" customHeight="1">
      <c r="B127" s="665"/>
      <c r="C127" s="666"/>
      <c r="D127" s="666"/>
      <c r="E127" s="667"/>
    </row>
    <row r="128" spans="2:5" ht="15" hidden="1" customHeight="1">
      <c r="B128" s="665"/>
      <c r="C128" s="666"/>
      <c r="D128" s="666"/>
      <c r="E128" s="667"/>
    </row>
    <row r="129" spans="2:5" ht="15" hidden="1" customHeight="1">
      <c r="B129" s="665"/>
      <c r="C129" s="666"/>
      <c r="D129" s="666"/>
      <c r="E129" s="667"/>
    </row>
    <row r="130" spans="2:5" ht="15" hidden="1" customHeight="1">
      <c r="B130" s="665"/>
      <c r="C130" s="666"/>
      <c r="D130" s="666"/>
      <c r="E130" s="667"/>
    </row>
    <row r="131" spans="2:5" ht="15" hidden="1" customHeight="1">
      <c r="B131" s="665"/>
      <c r="C131" s="666"/>
      <c r="D131" s="666"/>
      <c r="E131" s="667"/>
    </row>
    <row r="132" spans="2:5" ht="15" hidden="1" customHeight="1">
      <c r="B132" s="665"/>
      <c r="C132" s="666"/>
      <c r="D132" s="666"/>
      <c r="E132" s="667"/>
    </row>
    <row r="133" spans="2:5" ht="15" hidden="1" customHeight="1">
      <c r="B133" s="665"/>
      <c r="C133" s="666"/>
      <c r="D133" s="666"/>
      <c r="E133" s="667"/>
    </row>
    <row r="134" spans="2:5" ht="15" hidden="1" customHeight="1">
      <c r="B134" s="665"/>
      <c r="C134" s="666"/>
      <c r="D134" s="666"/>
      <c r="E134" s="667"/>
    </row>
    <row r="135" spans="2:5" ht="15" hidden="1" customHeight="1">
      <c r="B135" s="665"/>
      <c r="C135" s="666"/>
      <c r="D135" s="666"/>
      <c r="E135" s="667"/>
    </row>
    <row r="136" spans="2:5" ht="15" hidden="1" customHeight="1">
      <c r="B136" s="665"/>
      <c r="C136" s="666"/>
      <c r="D136" s="666"/>
      <c r="E136" s="667"/>
    </row>
    <row r="137" spans="2:5" ht="15" hidden="1" customHeight="1">
      <c r="B137" s="665"/>
      <c r="C137" s="666"/>
      <c r="D137" s="666"/>
      <c r="E137" s="667"/>
    </row>
    <row r="138" spans="2:5" ht="15" hidden="1" customHeight="1">
      <c r="B138" s="665"/>
      <c r="C138" s="666"/>
      <c r="D138" s="666"/>
      <c r="E138" s="667"/>
    </row>
    <row r="139" spans="2:5" ht="15" hidden="1" customHeight="1">
      <c r="B139" s="665"/>
      <c r="C139" s="666"/>
      <c r="D139" s="666"/>
      <c r="E139" s="667"/>
    </row>
    <row r="140" spans="2:5" ht="15" hidden="1" customHeight="1">
      <c r="B140" s="665"/>
      <c r="C140" s="666"/>
      <c r="D140" s="666"/>
      <c r="E140" s="667"/>
    </row>
    <row r="141" spans="2:5" ht="15" hidden="1" customHeight="1">
      <c r="B141" s="665"/>
      <c r="C141" s="666"/>
      <c r="D141" s="666"/>
      <c r="E141" s="667"/>
    </row>
    <row r="142" spans="2:5" ht="15" hidden="1" customHeight="1">
      <c r="B142" s="665"/>
      <c r="C142" s="666"/>
      <c r="D142" s="666"/>
      <c r="E142" s="667"/>
    </row>
    <row r="143" spans="2:5" ht="15" hidden="1" customHeight="1">
      <c r="B143" s="665"/>
      <c r="C143" s="666"/>
      <c r="D143" s="666"/>
      <c r="E143" s="667"/>
    </row>
    <row r="144" spans="2:5" ht="15" hidden="1" customHeight="1">
      <c r="B144" s="665"/>
      <c r="C144" s="666"/>
      <c r="D144" s="666"/>
      <c r="E144" s="667"/>
    </row>
    <row r="145" spans="2:5" ht="15" hidden="1" customHeight="1">
      <c r="B145" s="665"/>
      <c r="C145" s="666"/>
      <c r="D145" s="666"/>
      <c r="E145" s="667"/>
    </row>
    <row r="146" spans="2:5" ht="15" hidden="1" customHeight="1">
      <c r="B146" s="665"/>
      <c r="C146" s="666"/>
      <c r="D146" s="666"/>
      <c r="E146" s="667"/>
    </row>
    <row r="147" spans="2:5" ht="15" hidden="1" customHeight="1">
      <c r="B147" s="665"/>
      <c r="C147" s="666"/>
      <c r="D147" s="666"/>
      <c r="E147" s="667"/>
    </row>
    <row r="148" spans="2:5" ht="15" hidden="1" customHeight="1">
      <c r="B148" s="665"/>
      <c r="C148" s="666"/>
      <c r="D148" s="666"/>
      <c r="E148" s="667"/>
    </row>
    <row r="149" spans="2:5" ht="15" hidden="1" customHeight="1">
      <c r="B149" s="665"/>
      <c r="C149" s="666"/>
      <c r="D149" s="666"/>
      <c r="E149" s="667"/>
    </row>
    <row r="150" spans="2:5" ht="15" hidden="1" customHeight="1">
      <c r="B150" s="665"/>
      <c r="C150" s="666"/>
      <c r="D150" s="666"/>
      <c r="E150" s="667"/>
    </row>
    <row r="151" spans="2:5" ht="15" hidden="1" customHeight="1">
      <c r="B151" s="665"/>
      <c r="C151" s="666"/>
      <c r="D151" s="666"/>
      <c r="E151" s="667"/>
    </row>
    <row r="152" spans="2:5" ht="15" hidden="1" customHeight="1">
      <c r="B152" s="665"/>
      <c r="C152" s="666"/>
      <c r="D152" s="666"/>
      <c r="E152" s="667"/>
    </row>
    <row r="153" spans="2:5" ht="15" hidden="1" customHeight="1">
      <c r="B153" s="665"/>
      <c r="C153" s="666"/>
      <c r="D153" s="666"/>
      <c r="E153" s="667"/>
    </row>
    <row r="154" spans="2:5" ht="15" hidden="1" customHeight="1">
      <c r="B154" s="665"/>
      <c r="C154" s="666"/>
      <c r="D154" s="666"/>
      <c r="E154" s="667"/>
    </row>
    <row r="155" spans="2:5" ht="15" hidden="1" customHeight="1">
      <c r="B155" s="665"/>
      <c r="C155" s="666"/>
      <c r="D155" s="666"/>
      <c r="E155" s="667"/>
    </row>
    <row r="156" spans="2:5" ht="15" hidden="1" customHeight="1">
      <c r="B156" s="665"/>
      <c r="C156" s="666"/>
      <c r="D156" s="666"/>
      <c r="E156" s="667"/>
    </row>
    <row r="157" spans="2:5" ht="15" hidden="1" customHeight="1">
      <c r="B157" s="661" t="s">
        <v>81</v>
      </c>
      <c r="C157" s="662"/>
      <c r="D157" s="662"/>
      <c r="E157" s="662"/>
    </row>
    <row r="158" spans="2:5" ht="15" hidden="1" customHeight="1">
      <c r="B158" s="661" t="s">
        <v>80</v>
      </c>
      <c r="C158" s="662"/>
      <c r="D158" s="662"/>
      <c r="E158" s="662"/>
    </row>
    <row r="159" spans="2:5" ht="15" hidden="1" customHeight="1">
      <c r="B159" s="661"/>
      <c r="C159" s="662"/>
      <c r="D159" s="662"/>
      <c r="E159" s="662"/>
    </row>
    <row r="160" spans="2:5" ht="15" hidden="1" customHeight="1">
      <c r="B160" s="663" t="s">
        <v>79</v>
      </c>
      <c r="C160" s="664"/>
      <c r="D160" s="664"/>
      <c r="E160" s="664"/>
    </row>
    <row r="161" ht="15" hidden="1" customHeight="1"/>
    <row r="162" ht="15" hidden="1"/>
    <row r="163" ht="15" hidden="1"/>
    <row r="164" ht="15" hidden="1"/>
    <row r="165" ht="15" hidden="1"/>
    <row r="166" ht="15" hidden="1"/>
    <row r="167" ht="15" hidden="1"/>
    <row r="168" ht="15" hidden="1"/>
    <row r="169" ht="15" hidden="1"/>
    <row r="170" ht="15" hidden="1"/>
    <row r="171" ht="15" hidden="1"/>
    <row r="172" ht="15" hidden="1"/>
    <row r="173" ht="15" hidden="1"/>
    <row r="174" ht="15" hidden="1"/>
    <row r="175" ht="15" hidden="1"/>
    <row r="176" ht="15" hidden="1"/>
    <row r="177" ht="15" hidden="1"/>
    <row r="178" ht="15" hidden="1"/>
    <row r="179" ht="15" hidden="1"/>
    <row r="180" ht="15" hidden="1"/>
    <row r="181" ht="15" hidden="1"/>
    <row r="182" ht="15" hidden="1"/>
    <row r="183" ht="15" hidden="1"/>
    <row r="184" ht="15" hidden="1"/>
    <row r="185" ht="15" hidden="1"/>
    <row r="186" ht="15" hidden="1"/>
    <row r="187" ht="15" hidden="1"/>
    <row r="188" ht="15" hidden="1"/>
    <row r="189" ht="15" hidden="1"/>
    <row r="190" ht="15" hidden="1"/>
  </sheetData>
  <mergeCells count="167">
    <mergeCell ref="B127:E127"/>
    <mergeCell ref="B128:E128"/>
    <mergeCell ref="B129:E129"/>
    <mergeCell ref="B130:E130"/>
    <mergeCell ref="B131:E131"/>
    <mergeCell ref="B132:E132"/>
    <mergeCell ref="B121:E121"/>
    <mergeCell ref="B122:E122"/>
    <mergeCell ref="B157:E157"/>
    <mergeCell ref="B123:E123"/>
    <mergeCell ref="B124:E124"/>
    <mergeCell ref="B125:E125"/>
    <mergeCell ref="B126:E126"/>
    <mergeCell ref="B158:E158"/>
    <mergeCell ref="B159:E159"/>
    <mergeCell ref="B144:E144"/>
    <mergeCell ref="B133:E133"/>
    <mergeCell ref="B134:E134"/>
    <mergeCell ref="B135:E135"/>
    <mergeCell ref="B136:E136"/>
    <mergeCell ref="B137:E137"/>
    <mergeCell ref="B138:E138"/>
    <mergeCell ref="B160:E160"/>
    <mergeCell ref="B85:E85"/>
    <mergeCell ref="B86:E86"/>
    <mergeCell ref="B87:E87"/>
    <mergeCell ref="B88:E88"/>
    <mergeCell ref="B89:E89"/>
    <mergeCell ref="B90:E90"/>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1:E141"/>
    <mergeCell ref="B142:E142"/>
    <mergeCell ref="B143:E143"/>
    <mergeCell ref="B116:E116"/>
    <mergeCell ref="B117:E117"/>
    <mergeCell ref="B118:E118"/>
    <mergeCell ref="B119:E119"/>
    <mergeCell ref="B120:E120"/>
    <mergeCell ref="B109:E109"/>
    <mergeCell ref="B110:E110"/>
    <mergeCell ref="B111:E111"/>
    <mergeCell ref="B112:E112"/>
    <mergeCell ref="B113:E113"/>
    <mergeCell ref="B114:E114"/>
    <mergeCell ref="B106:E106"/>
    <mergeCell ref="B107:E107"/>
    <mergeCell ref="B108:E108"/>
    <mergeCell ref="L108:P108"/>
    <mergeCell ref="AB108:AG108"/>
    <mergeCell ref="B103:E103"/>
    <mergeCell ref="B104:E104"/>
    <mergeCell ref="B105:E105"/>
    <mergeCell ref="B115:E115"/>
    <mergeCell ref="B83:E83"/>
    <mergeCell ref="B84:E84"/>
    <mergeCell ref="B91:E91"/>
    <mergeCell ref="B92:E92"/>
    <mergeCell ref="B93:E93"/>
    <mergeCell ref="B100:E100"/>
    <mergeCell ref="B101:E101"/>
    <mergeCell ref="B102:E102"/>
    <mergeCell ref="B99:E99"/>
    <mergeCell ref="B97:E97"/>
    <mergeCell ref="B98:E98"/>
    <mergeCell ref="B94:E94"/>
    <mergeCell ref="B95:E95"/>
    <mergeCell ref="B96:E96"/>
    <mergeCell ref="B74:E74"/>
    <mergeCell ref="B75:E75"/>
    <mergeCell ref="B76:E76"/>
    <mergeCell ref="B71:E71"/>
    <mergeCell ref="B72:E72"/>
    <mergeCell ref="B73:E73"/>
    <mergeCell ref="B80:E80"/>
    <mergeCell ref="B81:E81"/>
    <mergeCell ref="B82:E82"/>
    <mergeCell ref="B77:E77"/>
    <mergeCell ref="B78:E78"/>
    <mergeCell ref="B79:E79"/>
    <mergeCell ref="B62:E62"/>
    <mergeCell ref="B63:E63"/>
    <mergeCell ref="B64:E64"/>
    <mergeCell ref="B59:E59"/>
    <mergeCell ref="B60:E60"/>
    <mergeCell ref="B61:E61"/>
    <mergeCell ref="B68:E68"/>
    <mergeCell ref="B69:E69"/>
    <mergeCell ref="B70:E70"/>
    <mergeCell ref="B65:E65"/>
    <mergeCell ref="B66:E66"/>
    <mergeCell ref="B67:E67"/>
    <mergeCell ref="B50:E50"/>
    <mergeCell ref="B51:E51"/>
    <mergeCell ref="B52:E52"/>
    <mergeCell ref="B47:E47"/>
    <mergeCell ref="B48:E48"/>
    <mergeCell ref="B49:E49"/>
    <mergeCell ref="B56:E56"/>
    <mergeCell ref="B57:E57"/>
    <mergeCell ref="B58:E58"/>
    <mergeCell ref="B53:E53"/>
    <mergeCell ref="B54:E54"/>
    <mergeCell ref="B55:E55"/>
    <mergeCell ref="B38:E38"/>
    <mergeCell ref="B39:E39"/>
    <mergeCell ref="B40:E40"/>
    <mergeCell ref="B35:E35"/>
    <mergeCell ref="B36:E36"/>
    <mergeCell ref="B37:E37"/>
    <mergeCell ref="B44:E44"/>
    <mergeCell ref="B45:E45"/>
    <mergeCell ref="B46:E46"/>
    <mergeCell ref="B41:E41"/>
    <mergeCell ref="B42:E42"/>
    <mergeCell ref="B43:E43"/>
    <mergeCell ref="B26:E26"/>
    <mergeCell ref="B27:E27"/>
    <mergeCell ref="B28:E28"/>
    <mergeCell ref="B23:E23"/>
    <mergeCell ref="B24:E24"/>
    <mergeCell ref="B25:E25"/>
    <mergeCell ref="B32:E32"/>
    <mergeCell ref="B33:E33"/>
    <mergeCell ref="B34:E34"/>
    <mergeCell ref="B29:E29"/>
    <mergeCell ref="B30:E30"/>
    <mergeCell ref="B31:E31"/>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Z6:AA6"/>
    <mergeCell ref="B1:C1"/>
    <mergeCell ref="D1:E1"/>
    <mergeCell ref="G1:H1"/>
    <mergeCell ref="J1:Z2"/>
    <mergeCell ref="B2:C2"/>
    <mergeCell ref="D2:E2"/>
    <mergeCell ref="G2:H2"/>
    <mergeCell ref="J3:Z4"/>
    <mergeCell ref="B5:I5"/>
    <mergeCell ref="J5:Z5"/>
  </mergeCells>
  <pageMargins left="0.3" right="0.3" top="0.3" bottom="0.3" header="0" footer="0"/>
  <pageSetup paperSize="25" scale="111"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63C45-969A-4628-B1C4-E690BDF13E13}">
  <dimension ref="A1:Q55"/>
  <sheetViews>
    <sheetView showZeros="0" view="pageBreakPreview" topLeftCell="A7" zoomScaleNormal="100" zoomScaleSheetLayoutView="100" workbookViewId="0">
      <selection activeCell="H44" sqref="H44"/>
    </sheetView>
  </sheetViews>
  <sheetFormatPr defaultRowHeight="12.75"/>
  <cols>
    <col min="1" max="1" width="1.5" style="233" customWidth="1"/>
    <col min="2" max="2" width="8.5" style="233" customWidth="1"/>
    <col min="3" max="4" width="18.125" style="233" customWidth="1"/>
    <col min="5" max="5" width="9.375" style="233" customWidth="1"/>
    <col min="6" max="8" width="10.25" style="233" customWidth="1"/>
    <col min="9" max="9" width="1.5" style="233" customWidth="1"/>
    <col min="10" max="16384" width="9" style="233"/>
  </cols>
  <sheetData>
    <row r="1" spans="1:17" s="234" customFormat="1" ht="15.75">
      <c r="A1" s="235"/>
      <c r="B1" s="259" t="str">
        <f>CONCATENATE("PROJECT NUMBER: ",'SHEET SETUP'!A24)</f>
        <v>PROJECT NUMBER: B-5869</v>
      </c>
      <c r="C1" s="258"/>
      <c r="D1" s="258"/>
      <c r="E1" s="258"/>
      <c r="F1" s="258"/>
      <c r="G1" s="257" t="s">
        <v>156</v>
      </c>
      <c r="H1" s="256"/>
      <c r="I1" s="235"/>
    </row>
    <row r="2" spans="1:17" s="234" customFormat="1" ht="15.75">
      <c r="A2" s="235"/>
      <c r="B2" s="258" t="str">
        <f>CONCATENATE("COMPUTED BY: ",'SHEET SETUP'!A25)</f>
        <v>COMPUTED BY: HDC</v>
      </c>
      <c r="C2" s="258"/>
      <c r="D2" s="258"/>
      <c r="E2" s="258"/>
      <c r="F2" s="258"/>
      <c r="G2" s="258"/>
      <c r="H2" s="258"/>
      <c r="I2" s="235"/>
    </row>
    <row r="3" spans="1:17" s="234" customFormat="1" ht="15.75">
      <c r="A3" s="235"/>
      <c r="B3" s="258" t="s">
        <v>166</v>
      </c>
      <c r="C3" s="258"/>
      <c r="D3" s="258"/>
      <c r="E3" s="258"/>
      <c r="F3" s="258"/>
      <c r="G3" s="257" t="s">
        <v>155</v>
      </c>
      <c r="H3" s="256"/>
      <c r="I3" s="235"/>
    </row>
    <row r="4" spans="1:17" s="234" customFormat="1" ht="15">
      <c r="A4" s="235"/>
      <c r="B4" s="235"/>
      <c r="C4" s="235"/>
      <c r="D4" s="235"/>
      <c r="E4" s="235"/>
      <c r="F4" s="235"/>
      <c r="G4" s="235"/>
      <c r="H4" s="235"/>
      <c r="I4" s="235"/>
    </row>
    <row r="5" spans="1:17" s="249" customFormat="1" ht="30">
      <c r="A5" s="250"/>
      <c r="B5" s="255" t="s">
        <v>154</v>
      </c>
      <c r="C5" s="255"/>
      <c r="D5" s="254"/>
      <c r="E5" s="254"/>
      <c r="F5" s="254"/>
      <c r="G5" s="254"/>
      <c r="H5" s="254"/>
      <c r="I5" s="250"/>
    </row>
    <row r="6" spans="1:17" s="249" customFormat="1" ht="27.75" customHeight="1">
      <c r="A6" s="250"/>
      <c r="B6" s="253" t="s">
        <v>153</v>
      </c>
      <c r="C6" s="252"/>
      <c r="D6" s="251"/>
      <c r="E6" s="251"/>
      <c r="F6" s="251"/>
      <c r="G6" s="251"/>
      <c r="H6" s="251"/>
      <c r="I6" s="250"/>
    </row>
    <row r="7" spans="1:17" s="234" customFormat="1" ht="15" customHeight="1">
      <c r="A7" s="235"/>
      <c r="B7" s="739" t="s">
        <v>129</v>
      </c>
      <c r="C7" s="739" t="s">
        <v>9</v>
      </c>
      <c r="D7" s="739" t="s">
        <v>9</v>
      </c>
      <c r="E7" s="739" t="s">
        <v>34</v>
      </c>
      <c r="F7" s="737" t="s">
        <v>152</v>
      </c>
      <c r="G7" s="739" t="s">
        <v>151</v>
      </c>
      <c r="H7" s="737" t="s">
        <v>14</v>
      </c>
      <c r="I7" s="235"/>
    </row>
    <row r="8" spans="1:17" s="234" customFormat="1" ht="15">
      <c r="A8" s="235"/>
      <c r="B8" s="740"/>
      <c r="C8" s="742"/>
      <c r="D8" s="742"/>
      <c r="E8" s="740"/>
      <c r="F8" s="738"/>
      <c r="G8" s="740"/>
      <c r="H8" s="741"/>
      <c r="I8" s="235"/>
    </row>
    <row r="9" spans="1:17" s="234" customFormat="1" ht="15">
      <c r="A9" s="235"/>
      <c r="B9" s="329" t="s">
        <v>91</v>
      </c>
      <c r="C9" s="330">
        <v>1250</v>
      </c>
      <c r="D9" s="330">
        <v>2168.34</v>
      </c>
      <c r="E9" s="325" t="s">
        <v>88</v>
      </c>
      <c r="F9" s="331">
        <v>20507.1358</v>
      </c>
      <c r="G9" s="248"/>
      <c r="H9" s="245">
        <f>IF(G9=0,F9/9,(F9*G9)/9)</f>
        <v>2278.5706444444445</v>
      </c>
      <c r="I9" s="235"/>
    </row>
    <row r="10" spans="1:17" s="234" customFormat="1" ht="15">
      <c r="A10" s="235"/>
      <c r="B10" s="329" t="s">
        <v>91</v>
      </c>
      <c r="C10" s="330">
        <v>2277.04</v>
      </c>
      <c r="D10" s="330">
        <v>3600</v>
      </c>
      <c r="E10" s="325" t="s">
        <v>88</v>
      </c>
      <c r="F10" s="331">
        <v>7868.2538999999997</v>
      </c>
      <c r="G10" s="246"/>
      <c r="H10" s="245">
        <f>IF(G10=0,F10/9,(F10*G10)/9)</f>
        <v>874.25043333333326</v>
      </c>
      <c r="I10" s="235"/>
    </row>
    <row r="11" spans="1:17" s="234" customFormat="1" ht="15">
      <c r="A11" s="235"/>
      <c r="B11" s="329"/>
      <c r="C11" s="330"/>
      <c r="D11" s="330"/>
      <c r="E11" s="325"/>
      <c r="F11" s="331"/>
      <c r="G11" s="246"/>
      <c r="H11" s="245">
        <f t="shared" ref="H11:H13" si="0">IF(G11=0,F11/9,(F11*G11)/9)</f>
        <v>0</v>
      </c>
      <c r="I11" s="235"/>
    </row>
    <row r="12" spans="1:17" s="234" customFormat="1" ht="15">
      <c r="A12" s="235"/>
      <c r="B12" s="326"/>
      <c r="C12" s="327"/>
      <c r="D12" s="327"/>
      <c r="E12" s="328"/>
      <c r="F12" s="328"/>
      <c r="G12" s="246"/>
      <c r="H12" s="245"/>
      <c r="I12" s="235"/>
      <c r="K12" s="326" t="s">
        <v>165</v>
      </c>
      <c r="L12" s="327">
        <v>1029.4000000000001</v>
      </c>
      <c r="M12" s="327">
        <v>1298</v>
      </c>
      <c r="N12" s="328" t="s">
        <v>150</v>
      </c>
      <c r="O12" s="328">
        <v>11716.639300000001</v>
      </c>
      <c r="P12" s="246"/>
      <c r="Q12" s="245">
        <f t="shared" ref="Q12" si="1">IF(P12=0,O12/9,(O12*P12)/9)</f>
        <v>1301.8488111111112</v>
      </c>
    </row>
    <row r="13" spans="1:17" s="234" customFormat="1" ht="15">
      <c r="A13" s="235"/>
      <c r="B13" s="325"/>
      <c r="C13" s="330"/>
      <c r="D13" s="332"/>
      <c r="E13" s="325"/>
      <c r="F13" s="331"/>
      <c r="G13" s="246"/>
      <c r="H13" s="245">
        <f t="shared" si="0"/>
        <v>0</v>
      </c>
      <c r="I13" s="235"/>
    </row>
    <row r="14" spans="1:17" s="234" customFormat="1" ht="15">
      <c r="A14" s="235"/>
      <c r="B14" s="545" t="s">
        <v>179</v>
      </c>
      <c r="C14" s="330">
        <v>1000</v>
      </c>
      <c r="D14" s="330">
        <v>1670.57</v>
      </c>
      <c r="E14" s="325" t="s">
        <v>150</v>
      </c>
      <c r="F14" s="331">
        <v>10910.2343</v>
      </c>
      <c r="G14" s="248"/>
      <c r="H14" s="245">
        <f>IF(G14=0,F14/9,(F14*G14)/9)</f>
        <v>1212.2482555555555</v>
      </c>
      <c r="I14" s="235"/>
    </row>
    <row r="15" spans="1:17" s="234" customFormat="1" ht="15">
      <c r="A15" s="235"/>
      <c r="B15" s="545" t="s">
        <v>179</v>
      </c>
      <c r="C15" s="330">
        <v>1856.24</v>
      </c>
      <c r="D15" s="330">
        <v>2299.7199999999998</v>
      </c>
      <c r="E15" s="325" t="s">
        <v>150</v>
      </c>
      <c r="F15" s="331">
        <v>6535.3831</v>
      </c>
      <c r="G15" s="248"/>
      <c r="H15" s="245">
        <f>IF(G15=0,F15/9,(F15*G15)/9)</f>
        <v>726.15367777777783</v>
      </c>
      <c r="I15" s="235"/>
    </row>
    <row r="16" spans="1:17" s="234" customFormat="1" ht="15">
      <c r="A16" s="235"/>
      <c r="B16" s="242"/>
      <c r="C16" s="247"/>
      <c r="D16" s="247"/>
      <c r="E16" s="242"/>
      <c r="F16" s="245">
        <f t="shared" ref="F16:F42" si="2">D16-C16</f>
        <v>0</v>
      </c>
      <c r="G16" s="246"/>
      <c r="H16" s="245">
        <f t="shared" ref="H16:H42" si="3">IF(G16=0,F16/9,(F16*G16)/9)</f>
        <v>0</v>
      </c>
      <c r="I16" s="235"/>
    </row>
    <row r="17" spans="1:9" s="234" customFormat="1" ht="15">
      <c r="A17" s="235"/>
      <c r="B17" s="242"/>
      <c r="C17" s="247"/>
      <c r="D17" s="247"/>
      <c r="E17" s="242"/>
      <c r="F17" s="245">
        <f t="shared" si="2"/>
        <v>0</v>
      </c>
      <c r="G17" s="246"/>
      <c r="H17" s="245">
        <f t="shared" si="3"/>
        <v>0</v>
      </c>
      <c r="I17" s="235"/>
    </row>
    <row r="18" spans="1:9" s="234" customFormat="1" ht="15">
      <c r="A18" s="235"/>
      <c r="B18" s="242"/>
      <c r="C18" s="247"/>
      <c r="D18" s="247"/>
      <c r="E18" s="242"/>
      <c r="F18" s="245">
        <f t="shared" si="2"/>
        <v>0</v>
      </c>
      <c r="G18" s="246"/>
      <c r="H18" s="245">
        <f t="shared" si="3"/>
        <v>0</v>
      </c>
      <c r="I18" s="235"/>
    </row>
    <row r="19" spans="1:9" s="234" customFormat="1" ht="15">
      <c r="A19" s="235"/>
      <c r="B19" s="242"/>
      <c r="C19" s="247"/>
      <c r="D19" s="247"/>
      <c r="E19" s="242"/>
      <c r="F19" s="245">
        <f t="shared" si="2"/>
        <v>0</v>
      </c>
      <c r="G19" s="246"/>
      <c r="H19" s="245">
        <f t="shared" si="3"/>
        <v>0</v>
      </c>
      <c r="I19" s="235"/>
    </row>
    <row r="20" spans="1:9" s="234" customFormat="1" ht="15">
      <c r="A20" s="235"/>
      <c r="B20" s="242"/>
      <c r="C20" s="247"/>
      <c r="D20" s="247"/>
      <c r="E20" s="242"/>
      <c r="F20" s="245">
        <f t="shared" si="2"/>
        <v>0</v>
      </c>
      <c r="G20" s="246"/>
      <c r="H20" s="245">
        <f t="shared" si="3"/>
        <v>0</v>
      </c>
      <c r="I20" s="235"/>
    </row>
    <row r="21" spans="1:9" s="234" customFormat="1" ht="15">
      <c r="A21" s="235"/>
      <c r="B21" s="242"/>
      <c r="C21" s="247"/>
      <c r="D21" s="247"/>
      <c r="E21" s="242"/>
      <c r="F21" s="245">
        <f t="shared" si="2"/>
        <v>0</v>
      </c>
      <c r="G21" s="246"/>
      <c r="H21" s="245">
        <f t="shared" si="3"/>
        <v>0</v>
      </c>
      <c r="I21" s="235"/>
    </row>
    <row r="22" spans="1:9" s="234" customFormat="1" ht="15">
      <c r="A22" s="235"/>
      <c r="B22" s="242"/>
      <c r="C22" s="247"/>
      <c r="D22" s="247"/>
      <c r="E22" s="242"/>
      <c r="F22" s="245">
        <f t="shared" si="2"/>
        <v>0</v>
      </c>
      <c r="G22" s="246"/>
      <c r="H22" s="245">
        <f t="shared" si="3"/>
        <v>0</v>
      </c>
      <c r="I22" s="235"/>
    </row>
    <row r="23" spans="1:9" s="234" customFormat="1" ht="15">
      <c r="A23" s="235"/>
      <c r="B23" s="242"/>
      <c r="C23" s="247"/>
      <c r="D23" s="247"/>
      <c r="E23" s="242"/>
      <c r="F23" s="245">
        <f t="shared" si="2"/>
        <v>0</v>
      </c>
      <c r="G23" s="246"/>
      <c r="H23" s="245">
        <f t="shared" si="3"/>
        <v>0</v>
      </c>
      <c r="I23" s="235"/>
    </row>
    <row r="24" spans="1:9" s="234" customFormat="1" ht="15">
      <c r="A24" s="235"/>
      <c r="B24" s="242"/>
      <c r="C24" s="247"/>
      <c r="D24" s="247"/>
      <c r="E24" s="242"/>
      <c r="F24" s="245">
        <f t="shared" si="2"/>
        <v>0</v>
      </c>
      <c r="G24" s="246"/>
      <c r="H24" s="245">
        <f t="shared" si="3"/>
        <v>0</v>
      </c>
      <c r="I24" s="235"/>
    </row>
    <row r="25" spans="1:9" s="234" customFormat="1" ht="15">
      <c r="A25" s="235"/>
      <c r="B25" s="242"/>
      <c r="C25" s="247"/>
      <c r="D25" s="247"/>
      <c r="E25" s="242"/>
      <c r="F25" s="245">
        <f t="shared" si="2"/>
        <v>0</v>
      </c>
      <c r="G25" s="246"/>
      <c r="H25" s="245">
        <f t="shared" si="3"/>
        <v>0</v>
      </c>
      <c r="I25" s="235"/>
    </row>
    <row r="26" spans="1:9" s="234" customFormat="1" ht="15">
      <c r="A26" s="235"/>
      <c r="B26" s="242"/>
      <c r="C26" s="247"/>
      <c r="D26" s="247"/>
      <c r="E26" s="242"/>
      <c r="F26" s="245">
        <f t="shared" si="2"/>
        <v>0</v>
      </c>
      <c r="G26" s="246"/>
      <c r="H26" s="245">
        <f t="shared" si="3"/>
        <v>0</v>
      </c>
      <c r="I26" s="235"/>
    </row>
    <row r="27" spans="1:9" s="234" customFormat="1" ht="15">
      <c r="A27" s="235"/>
      <c r="B27" s="242"/>
      <c r="C27" s="247"/>
      <c r="D27" s="247"/>
      <c r="E27" s="242"/>
      <c r="F27" s="245">
        <f t="shared" si="2"/>
        <v>0</v>
      </c>
      <c r="G27" s="246"/>
      <c r="H27" s="245">
        <f t="shared" si="3"/>
        <v>0</v>
      </c>
      <c r="I27" s="235"/>
    </row>
    <row r="28" spans="1:9" s="234" customFormat="1" ht="15">
      <c r="A28" s="235"/>
      <c r="B28" s="242"/>
      <c r="C28" s="247"/>
      <c r="D28" s="247"/>
      <c r="E28" s="242"/>
      <c r="F28" s="245">
        <f t="shared" si="2"/>
        <v>0</v>
      </c>
      <c r="G28" s="246"/>
      <c r="H28" s="245">
        <f t="shared" si="3"/>
        <v>0</v>
      </c>
      <c r="I28" s="235"/>
    </row>
    <row r="29" spans="1:9" s="234" customFormat="1" ht="15">
      <c r="A29" s="235"/>
      <c r="B29" s="242"/>
      <c r="C29" s="247"/>
      <c r="D29" s="247"/>
      <c r="E29" s="242"/>
      <c r="F29" s="245">
        <f t="shared" si="2"/>
        <v>0</v>
      </c>
      <c r="G29" s="246"/>
      <c r="H29" s="245">
        <f t="shared" si="3"/>
        <v>0</v>
      </c>
      <c r="I29" s="235"/>
    </row>
    <row r="30" spans="1:9" s="234" customFormat="1" ht="15">
      <c r="A30" s="235"/>
      <c r="B30" s="242"/>
      <c r="C30" s="247"/>
      <c r="D30" s="247"/>
      <c r="E30" s="242"/>
      <c r="F30" s="245">
        <f t="shared" si="2"/>
        <v>0</v>
      </c>
      <c r="G30" s="246"/>
      <c r="H30" s="245">
        <f t="shared" si="3"/>
        <v>0</v>
      </c>
      <c r="I30" s="235"/>
    </row>
    <row r="31" spans="1:9" s="234" customFormat="1" ht="15">
      <c r="A31" s="235"/>
      <c r="B31" s="242"/>
      <c r="C31" s="247"/>
      <c r="D31" s="247"/>
      <c r="E31" s="242"/>
      <c r="F31" s="245">
        <f t="shared" si="2"/>
        <v>0</v>
      </c>
      <c r="G31" s="246"/>
      <c r="H31" s="245">
        <f t="shared" si="3"/>
        <v>0</v>
      </c>
      <c r="I31" s="235"/>
    </row>
    <row r="32" spans="1:9" s="234" customFormat="1" ht="15">
      <c r="A32" s="235"/>
      <c r="B32" s="242"/>
      <c r="C32" s="247"/>
      <c r="D32" s="247"/>
      <c r="E32" s="242"/>
      <c r="F32" s="245">
        <f t="shared" si="2"/>
        <v>0</v>
      </c>
      <c r="G32" s="246"/>
      <c r="H32" s="245">
        <f t="shared" si="3"/>
        <v>0</v>
      </c>
      <c r="I32" s="235"/>
    </row>
    <row r="33" spans="1:10" s="234" customFormat="1" ht="15">
      <c r="A33" s="235"/>
      <c r="B33" s="242"/>
      <c r="C33" s="247"/>
      <c r="D33" s="247"/>
      <c r="E33" s="242"/>
      <c r="F33" s="245">
        <f t="shared" si="2"/>
        <v>0</v>
      </c>
      <c r="G33" s="246"/>
      <c r="H33" s="245">
        <f t="shared" si="3"/>
        <v>0</v>
      </c>
      <c r="I33" s="235"/>
    </row>
    <row r="34" spans="1:10" s="234" customFormat="1" ht="15">
      <c r="A34" s="235"/>
      <c r="B34" s="242"/>
      <c r="C34" s="247"/>
      <c r="D34" s="247"/>
      <c r="E34" s="242"/>
      <c r="F34" s="245">
        <f t="shared" si="2"/>
        <v>0</v>
      </c>
      <c r="G34" s="246"/>
      <c r="H34" s="245">
        <f t="shared" si="3"/>
        <v>0</v>
      </c>
      <c r="I34" s="235"/>
    </row>
    <row r="35" spans="1:10" s="234" customFormat="1" ht="15">
      <c r="A35" s="235"/>
      <c r="B35" s="242"/>
      <c r="C35" s="247"/>
      <c r="D35" s="247"/>
      <c r="E35" s="242"/>
      <c r="F35" s="245">
        <f t="shared" si="2"/>
        <v>0</v>
      </c>
      <c r="G35" s="246"/>
      <c r="H35" s="245">
        <f t="shared" si="3"/>
        <v>0</v>
      </c>
      <c r="I35" s="235"/>
    </row>
    <row r="36" spans="1:10" s="234" customFormat="1" ht="15">
      <c r="A36" s="235"/>
      <c r="B36" s="242"/>
      <c r="C36" s="247"/>
      <c r="D36" s="247"/>
      <c r="E36" s="242"/>
      <c r="F36" s="245">
        <f t="shared" si="2"/>
        <v>0</v>
      </c>
      <c r="G36" s="246"/>
      <c r="H36" s="245">
        <f t="shared" si="3"/>
        <v>0</v>
      </c>
      <c r="I36" s="235"/>
    </row>
    <row r="37" spans="1:10" s="234" customFormat="1" ht="15">
      <c r="A37" s="235"/>
      <c r="B37" s="242"/>
      <c r="C37" s="247"/>
      <c r="D37" s="247"/>
      <c r="E37" s="242"/>
      <c r="F37" s="245">
        <f t="shared" si="2"/>
        <v>0</v>
      </c>
      <c r="G37" s="246"/>
      <c r="H37" s="245">
        <f t="shared" si="3"/>
        <v>0</v>
      </c>
      <c r="I37" s="235"/>
    </row>
    <row r="38" spans="1:10" s="234" customFormat="1" ht="15">
      <c r="A38" s="235"/>
      <c r="B38" s="242"/>
      <c r="C38" s="247"/>
      <c r="D38" s="247"/>
      <c r="E38" s="242"/>
      <c r="F38" s="245">
        <f t="shared" si="2"/>
        <v>0</v>
      </c>
      <c r="G38" s="246"/>
      <c r="H38" s="245">
        <f t="shared" si="3"/>
        <v>0</v>
      </c>
      <c r="I38" s="235"/>
    </row>
    <row r="39" spans="1:10" s="234" customFormat="1" ht="15">
      <c r="A39" s="235"/>
      <c r="B39" s="242"/>
      <c r="C39" s="247"/>
      <c r="D39" s="247"/>
      <c r="E39" s="242"/>
      <c r="F39" s="245">
        <f t="shared" si="2"/>
        <v>0</v>
      </c>
      <c r="G39" s="246"/>
      <c r="H39" s="245">
        <f t="shared" si="3"/>
        <v>0</v>
      </c>
      <c r="I39" s="235"/>
    </row>
    <row r="40" spans="1:10" s="234" customFormat="1" ht="15">
      <c r="A40" s="235"/>
      <c r="B40" s="242"/>
      <c r="C40" s="247"/>
      <c r="D40" s="247"/>
      <c r="E40" s="242"/>
      <c r="F40" s="245">
        <f t="shared" si="2"/>
        <v>0</v>
      </c>
      <c r="G40" s="246"/>
      <c r="H40" s="245">
        <f t="shared" si="3"/>
        <v>0</v>
      </c>
      <c r="I40" s="235"/>
    </row>
    <row r="41" spans="1:10" s="234" customFormat="1" ht="15">
      <c r="A41" s="235"/>
      <c r="B41" s="242"/>
      <c r="C41" s="247"/>
      <c r="D41" s="247"/>
      <c r="E41" s="242"/>
      <c r="F41" s="245">
        <f t="shared" si="2"/>
        <v>0</v>
      </c>
      <c r="G41" s="246"/>
      <c r="H41" s="245">
        <f t="shared" si="3"/>
        <v>0</v>
      </c>
      <c r="I41" s="235"/>
    </row>
    <row r="42" spans="1:10" s="234" customFormat="1" ht="15">
      <c r="A42" s="235"/>
      <c r="B42" s="242"/>
      <c r="C42" s="247"/>
      <c r="D42" s="247"/>
      <c r="E42" s="242"/>
      <c r="F42" s="245">
        <f t="shared" si="2"/>
        <v>0</v>
      </c>
      <c r="G42" s="246"/>
      <c r="H42" s="245">
        <f t="shared" si="3"/>
        <v>0</v>
      </c>
      <c r="I42" s="235"/>
    </row>
    <row r="43" spans="1:10" s="234" customFormat="1" ht="15">
      <c r="A43" s="235"/>
      <c r="B43" s="244"/>
      <c r="C43" s="244"/>
      <c r="D43" s="244"/>
      <c r="E43" s="244"/>
      <c r="F43" s="243"/>
      <c r="G43" s="242" t="s">
        <v>10</v>
      </c>
      <c r="H43" s="241">
        <f>SUM(H9:H42)</f>
        <v>5091.2230111111112</v>
      </c>
      <c r="I43" s="235"/>
      <c r="J43" s="240">
        <f>1.05*(SUM(H9:H42))</f>
        <v>5345.7841616666674</v>
      </c>
    </row>
    <row r="44" spans="1:10" s="234" customFormat="1" ht="15">
      <c r="A44" s="235"/>
      <c r="B44" s="239"/>
      <c r="C44" s="239"/>
      <c r="D44" s="239"/>
      <c r="E44" s="239"/>
      <c r="F44" s="238"/>
      <c r="G44" s="237" t="s">
        <v>11</v>
      </c>
      <c r="H44" s="236">
        <f>ROUNDUP(H43*1.05/5,0)*5</f>
        <v>5350</v>
      </c>
      <c r="I44" s="235"/>
    </row>
    <row r="45" spans="1:10" s="234" customFormat="1" ht="15">
      <c r="A45" s="235"/>
      <c r="B45" s="235"/>
      <c r="C45" s="235"/>
      <c r="D45" s="235"/>
      <c r="E45" s="235"/>
      <c r="F45" s="235"/>
      <c r="G45" s="235"/>
      <c r="H45" s="235"/>
      <c r="I45" s="235"/>
    </row>
    <row r="46" spans="1:10" s="234" customFormat="1" ht="15"/>
    <row r="47" spans="1:10" s="234" customFormat="1" ht="15"/>
    <row r="48" spans="1:10" s="234" customFormat="1" ht="15"/>
    <row r="49" s="234" customFormat="1" ht="15"/>
    <row r="50" s="234" customFormat="1" ht="15"/>
    <row r="51" s="234" customFormat="1" ht="15"/>
    <row r="52" s="234" customFormat="1" ht="15"/>
    <row r="53" s="234" customFormat="1" ht="15"/>
    <row r="54" s="234" customFormat="1" ht="15"/>
    <row r="55" s="234" customFormat="1" ht="15"/>
  </sheetData>
  <mergeCells count="7">
    <mergeCell ref="F7:F8"/>
    <mergeCell ref="G7:G8"/>
    <mergeCell ref="H7:H8"/>
    <mergeCell ref="B7:B8"/>
    <mergeCell ref="C7:C8"/>
    <mergeCell ref="D7:D8"/>
    <mergeCell ref="E7:E8"/>
  </mergeCells>
  <printOptions horizontalCentered="1"/>
  <pageMargins left="0.5" right="0.1" top="0.5" bottom="0.5" header="0" footer="0"/>
  <pageSetup orientation="portrait" blackAndWhite="1" r:id="rId1"/>
  <headerFooter alignWithMargins="0">
    <oddFooter>&amp;R&amp;D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19711-0F1E-4A2C-AB92-7A7D74BDA127}">
  <dimension ref="A1:Q55"/>
  <sheetViews>
    <sheetView showZeros="0" view="pageBreakPreview" topLeftCell="A4" zoomScaleNormal="100" zoomScaleSheetLayoutView="100" workbookViewId="0">
      <selection activeCell="F19" sqref="F19"/>
    </sheetView>
  </sheetViews>
  <sheetFormatPr defaultRowHeight="12.75"/>
  <cols>
    <col min="1" max="1" width="1.5" style="233" customWidth="1"/>
    <col min="2" max="2" width="8.5" style="233" customWidth="1"/>
    <col min="3" max="4" width="18.125" style="233" customWidth="1"/>
    <col min="5" max="5" width="9.375" style="233" customWidth="1"/>
    <col min="6" max="8" width="10.25" style="233" customWidth="1"/>
    <col min="9" max="9" width="1.5" style="233" customWidth="1"/>
    <col min="10" max="16384" width="9" style="233"/>
  </cols>
  <sheetData>
    <row r="1" spans="1:17" s="234" customFormat="1" ht="15.75">
      <c r="A1" s="235"/>
      <c r="B1" s="259" t="str">
        <f>CONCATENATE("PROJECT NUMBER: ",'SHEET SETUP'!A24)</f>
        <v>PROJECT NUMBER: B-5869</v>
      </c>
      <c r="C1" s="258"/>
      <c r="D1" s="258"/>
      <c r="E1" s="258"/>
      <c r="F1" s="258"/>
      <c r="G1" s="257" t="s">
        <v>156</v>
      </c>
      <c r="H1" s="256"/>
      <c r="I1" s="235"/>
    </row>
    <row r="2" spans="1:17" s="234" customFormat="1" ht="15.75">
      <c r="A2" s="235"/>
      <c r="B2" s="258" t="str">
        <f>CONCATENATE("COMPUTED BY: ",'SHEET SETUP'!A25)</f>
        <v>COMPUTED BY: HDC</v>
      </c>
      <c r="C2" s="258"/>
      <c r="D2" s="258"/>
      <c r="E2" s="258"/>
      <c r="F2" s="258"/>
      <c r="G2" s="258"/>
      <c r="H2" s="258"/>
      <c r="I2" s="235"/>
    </row>
    <row r="3" spans="1:17" s="234" customFormat="1" ht="15.75">
      <c r="A3" s="235"/>
      <c r="B3" s="258" t="s">
        <v>166</v>
      </c>
      <c r="C3" s="258"/>
      <c r="D3" s="258"/>
      <c r="E3" s="258"/>
      <c r="F3" s="258"/>
      <c r="G3" s="257" t="s">
        <v>155</v>
      </c>
      <c r="H3" s="256"/>
      <c r="I3" s="235"/>
    </row>
    <row r="4" spans="1:17" s="234" customFormat="1" ht="15">
      <c r="A4" s="235"/>
      <c r="B4" s="235"/>
      <c r="C4" s="235"/>
      <c r="D4" s="235"/>
      <c r="E4" s="235"/>
      <c r="F4" s="235"/>
      <c r="G4" s="235"/>
      <c r="H4" s="235"/>
      <c r="I4" s="235"/>
    </row>
    <row r="5" spans="1:17" s="249" customFormat="1" ht="30">
      <c r="A5" s="250"/>
      <c r="B5" s="255" t="s">
        <v>182</v>
      </c>
      <c r="C5" s="255"/>
      <c r="D5" s="254"/>
      <c r="E5" s="254"/>
      <c r="F5" s="254"/>
      <c r="G5" s="254"/>
      <c r="H5" s="254"/>
      <c r="I5" s="250"/>
    </row>
    <row r="6" spans="1:17" s="249" customFormat="1" ht="27.75" customHeight="1">
      <c r="A6" s="250"/>
      <c r="B6" s="253" t="s">
        <v>153</v>
      </c>
      <c r="C6" s="252"/>
      <c r="D6" s="251"/>
      <c r="E6" s="251"/>
      <c r="F6" s="251"/>
      <c r="G6" s="251"/>
      <c r="H6" s="251"/>
      <c r="I6" s="250"/>
    </row>
    <row r="7" spans="1:17" s="234" customFormat="1" ht="15" customHeight="1">
      <c r="A7" s="235"/>
      <c r="B7" s="739" t="s">
        <v>129</v>
      </c>
      <c r="C7" s="739" t="s">
        <v>9</v>
      </c>
      <c r="D7" s="739" t="s">
        <v>9</v>
      </c>
      <c r="E7" s="739" t="s">
        <v>34</v>
      </c>
      <c r="F7" s="737" t="s">
        <v>152</v>
      </c>
      <c r="G7" s="739" t="s">
        <v>151</v>
      </c>
      <c r="H7" s="737" t="s">
        <v>14</v>
      </c>
      <c r="I7" s="235"/>
    </row>
    <row r="8" spans="1:17" s="234" customFormat="1" ht="15">
      <c r="A8" s="235"/>
      <c r="B8" s="740"/>
      <c r="C8" s="742"/>
      <c r="D8" s="742"/>
      <c r="E8" s="740"/>
      <c r="F8" s="738"/>
      <c r="G8" s="740"/>
      <c r="H8" s="741"/>
      <c r="I8" s="235"/>
    </row>
    <row r="9" spans="1:17" s="234" customFormat="1" ht="15">
      <c r="A9" s="235"/>
      <c r="B9" s="630" t="s">
        <v>165</v>
      </c>
      <c r="C9" s="631">
        <v>1029.4000000000001</v>
      </c>
      <c r="D9" s="631">
        <v>1298</v>
      </c>
      <c r="E9" s="632" t="s">
        <v>150</v>
      </c>
      <c r="F9" s="632">
        <v>11716.639300000001</v>
      </c>
      <c r="G9" s="633"/>
      <c r="H9" s="245">
        <f t="shared" ref="H9" si="0">IF(G9=0,F9/9,(F9*G9)/9)</f>
        <v>1301.8488111111112</v>
      </c>
      <c r="I9" s="235"/>
    </row>
    <row r="10" spans="1:17" s="234" customFormat="1" ht="15">
      <c r="A10" s="235"/>
      <c r="B10" s="634"/>
      <c r="C10" s="631"/>
      <c r="D10" s="631"/>
      <c r="E10" s="635"/>
      <c r="F10" s="636"/>
      <c r="G10" s="633"/>
      <c r="H10" s="245"/>
      <c r="I10" s="235"/>
    </row>
    <row r="11" spans="1:17" s="234" customFormat="1" ht="15">
      <c r="A11" s="235"/>
      <c r="B11" s="634"/>
      <c r="C11" s="631"/>
      <c r="D11" s="631"/>
      <c r="E11" s="635"/>
      <c r="F11" s="636"/>
      <c r="G11" s="633"/>
      <c r="H11" s="245">
        <f t="shared" ref="H11:H13" si="1">IF(G11=0,F11/9,(F11*G11)/9)</f>
        <v>0</v>
      </c>
      <c r="I11" s="235"/>
    </row>
    <row r="12" spans="1:17" s="234" customFormat="1" ht="15">
      <c r="A12" s="235"/>
      <c r="B12" s="630"/>
      <c r="C12" s="631"/>
      <c r="D12" s="631"/>
      <c r="E12" s="632"/>
      <c r="F12" s="632"/>
      <c r="G12" s="633"/>
      <c r="H12" s="245"/>
      <c r="I12" s="235"/>
      <c r="K12" s="326" t="s">
        <v>165</v>
      </c>
      <c r="L12" s="327">
        <v>1029.4000000000001</v>
      </c>
      <c r="M12" s="327">
        <v>1298</v>
      </c>
      <c r="N12" s="328" t="s">
        <v>150</v>
      </c>
      <c r="O12" s="328">
        <v>11716.639300000001</v>
      </c>
      <c r="P12" s="246"/>
      <c r="Q12" s="245">
        <f t="shared" ref="Q12" si="2">IF(P12=0,O12/9,(O12*P12)/9)</f>
        <v>1301.8488111111112</v>
      </c>
    </row>
    <row r="13" spans="1:17" s="234" customFormat="1" ht="15">
      <c r="A13" s="235"/>
      <c r="B13" s="635"/>
      <c r="C13" s="631"/>
      <c r="D13" s="637"/>
      <c r="E13" s="635"/>
      <c r="F13" s="636"/>
      <c r="G13" s="633"/>
      <c r="H13" s="245">
        <f t="shared" si="1"/>
        <v>0</v>
      </c>
      <c r="I13" s="235"/>
    </row>
    <row r="14" spans="1:17" s="234" customFormat="1" ht="15">
      <c r="A14" s="235"/>
      <c r="B14" s="545"/>
      <c r="C14" s="330"/>
      <c r="D14" s="330"/>
      <c r="E14" s="325"/>
      <c r="F14" s="331"/>
      <c r="G14" s="248"/>
      <c r="H14" s="245"/>
      <c r="I14" s="235"/>
    </row>
    <row r="15" spans="1:17" s="234" customFormat="1" ht="15">
      <c r="A15" s="235"/>
      <c r="B15" s="545"/>
      <c r="C15" s="330"/>
      <c r="D15" s="330"/>
      <c r="E15" s="325"/>
      <c r="F15" s="331"/>
      <c r="G15" s="248"/>
      <c r="H15" s="245"/>
      <c r="I15" s="235"/>
    </row>
    <row r="16" spans="1:17" s="234" customFormat="1" ht="15">
      <c r="A16" s="235"/>
      <c r="B16" s="242"/>
      <c r="C16" s="247"/>
      <c r="D16" s="247"/>
      <c r="E16" s="242"/>
      <c r="F16" s="245"/>
      <c r="G16" s="246"/>
      <c r="H16" s="245"/>
      <c r="I16" s="235"/>
    </row>
    <row r="17" spans="1:9" s="234" customFormat="1" ht="15">
      <c r="A17" s="235"/>
      <c r="B17" s="242"/>
      <c r="C17" s="247"/>
      <c r="D17" s="247"/>
      <c r="E17" s="242"/>
      <c r="F17" s="245">
        <f t="shared" ref="F17:F42" si="3">D17-C17</f>
        <v>0</v>
      </c>
      <c r="G17" s="246"/>
      <c r="H17" s="245">
        <f t="shared" ref="H17:H42" si="4">IF(G17=0,F17/9,(F17*G17)/9)</f>
        <v>0</v>
      </c>
      <c r="I17" s="235"/>
    </row>
    <row r="18" spans="1:9" s="234" customFormat="1" ht="15">
      <c r="A18" s="235"/>
      <c r="B18" s="242"/>
      <c r="C18" s="247"/>
      <c r="D18" s="247"/>
      <c r="E18" s="242"/>
      <c r="F18" s="245">
        <f t="shared" si="3"/>
        <v>0</v>
      </c>
      <c r="G18" s="246"/>
      <c r="H18" s="245">
        <f t="shared" si="4"/>
        <v>0</v>
      </c>
      <c r="I18" s="235"/>
    </row>
    <row r="19" spans="1:9" s="234" customFormat="1" ht="15">
      <c r="A19" s="235"/>
      <c r="B19" s="242"/>
      <c r="C19" s="247"/>
      <c r="D19" s="247"/>
      <c r="E19" s="242"/>
      <c r="F19" s="245">
        <f t="shared" si="3"/>
        <v>0</v>
      </c>
      <c r="G19" s="246"/>
      <c r="H19" s="245">
        <f t="shared" si="4"/>
        <v>0</v>
      </c>
      <c r="I19" s="235"/>
    </row>
    <row r="20" spans="1:9" s="234" customFormat="1" ht="15">
      <c r="A20" s="235"/>
      <c r="B20" s="242"/>
      <c r="C20" s="247"/>
      <c r="D20" s="247"/>
      <c r="E20" s="242"/>
      <c r="F20" s="245">
        <f t="shared" si="3"/>
        <v>0</v>
      </c>
      <c r="G20" s="246"/>
      <c r="H20" s="245">
        <f t="shared" si="4"/>
        <v>0</v>
      </c>
      <c r="I20" s="235"/>
    </row>
    <row r="21" spans="1:9" s="234" customFormat="1" ht="15">
      <c r="A21" s="235"/>
      <c r="B21" s="242"/>
      <c r="C21" s="247"/>
      <c r="D21" s="247"/>
      <c r="E21" s="242"/>
      <c r="F21" s="245">
        <f t="shared" si="3"/>
        <v>0</v>
      </c>
      <c r="G21" s="246"/>
      <c r="H21" s="245">
        <f t="shared" si="4"/>
        <v>0</v>
      </c>
      <c r="I21" s="235"/>
    </row>
    <row r="22" spans="1:9" s="234" customFormat="1" ht="15">
      <c r="A22" s="235"/>
      <c r="B22" s="242"/>
      <c r="C22" s="247"/>
      <c r="D22" s="247"/>
      <c r="E22" s="242"/>
      <c r="F22" s="245">
        <f t="shared" si="3"/>
        <v>0</v>
      </c>
      <c r="G22" s="246"/>
      <c r="H22" s="245">
        <f t="shared" si="4"/>
        <v>0</v>
      </c>
      <c r="I22" s="235"/>
    </row>
    <row r="23" spans="1:9" s="234" customFormat="1" ht="15">
      <c r="A23" s="235"/>
      <c r="B23" s="242"/>
      <c r="C23" s="247"/>
      <c r="D23" s="247"/>
      <c r="E23" s="242"/>
      <c r="F23" s="245">
        <f t="shared" si="3"/>
        <v>0</v>
      </c>
      <c r="G23" s="246"/>
      <c r="H23" s="245">
        <f t="shared" si="4"/>
        <v>0</v>
      </c>
      <c r="I23" s="235"/>
    </row>
    <row r="24" spans="1:9" s="234" customFormat="1" ht="15">
      <c r="A24" s="235"/>
      <c r="B24" s="242"/>
      <c r="C24" s="247"/>
      <c r="D24" s="247"/>
      <c r="E24" s="242"/>
      <c r="F24" s="245">
        <f t="shared" si="3"/>
        <v>0</v>
      </c>
      <c r="G24" s="246"/>
      <c r="H24" s="245">
        <f t="shared" si="4"/>
        <v>0</v>
      </c>
      <c r="I24" s="235"/>
    </row>
    <row r="25" spans="1:9" s="234" customFormat="1" ht="15">
      <c r="A25" s="235"/>
      <c r="B25" s="242"/>
      <c r="C25" s="247"/>
      <c r="D25" s="247"/>
      <c r="E25" s="242"/>
      <c r="F25" s="245">
        <f t="shared" si="3"/>
        <v>0</v>
      </c>
      <c r="G25" s="246"/>
      <c r="H25" s="245">
        <f t="shared" si="4"/>
        <v>0</v>
      </c>
      <c r="I25" s="235"/>
    </row>
    <row r="26" spans="1:9" s="234" customFormat="1" ht="15">
      <c r="A26" s="235"/>
      <c r="B26" s="242"/>
      <c r="C26" s="247"/>
      <c r="D26" s="247"/>
      <c r="E26" s="242"/>
      <c r="F26" s="245">
        <f t="shared" si="3"/>
        <v>0</v>
      </c>
      <c r="G26" s="246"/>
      <c r="H26" s="245">
        <f t="shared" si="4"/>
        <v>0</v>
      </c>
      <c r="I26" s="235"/>
    </row>
    <row r="27" spans="1:9" s="234" customFormat="1" ht="15">
      <c r="A27" s="235"/>
      <c r="B27" s="242"/>
      <c r="C27" s="247"/>
      <c r="D27" s="247"/>
      <c r="E27" s="242"/>
      <c r="F27" s="245">
        <f t="shared" si="3"/>
        <v>0</v>
      </c>
      <c r="G27" s="246"/>
      <c r="H27" s="245">
        <f t="shared" si="4"/>
        <v>0</v>
      </c>
      <c r="I27" s="235"/>
    </row>
    <row r="28" spans="1:9" s="234" customFormat="1" ht="15">
      <c r="A28" s="235"/>
      <c r="B28" s="242"/>
      <c r="C28" s="247"/>
      <c r="D28" s="247"/>
      <c r="E28" s="242"/>
      <c r="F28" s="245">
        <f t="shared" si="3"/>
        <v>0</v>
      </c>
      <c r="G28" s="246"/>
      <c r="H28" s="245">
        <f t="shared" si="4"/>
        <v>0</v>
      </c>
      <c r="I28" s="235"/>
    </row>
    <row r="29" spans="1:9" s="234" customFormat="1" ht="15">
      <c r="A29" s="235"/>
      <c r="B29" s="242"/>
      <c r="C29" s="247"/>
      <c r="D29" s="247"/>
      <c r="E29" s="242"/>
      <c r="F29" s="245">
        <f t="shared" si="3"/>
        <v>0</v>
      </c>
      <c r="G29" s="246"/>
      <c r="H29" s="245">
        <f t="shared" si="4"/>
        <v>0</v>
      </c>
      <c r="I29" s="235"/>
    </row>
    <row r="30" spans="1:9" s="234" customFormat="1" ht="15">
      <c r="A30" s="235"/>
      <c r="B30" s="242"/>
      <c r="C30" s="247"/>
      <c r="D30" s="247"/>
      <c r="E30" s="242"/>
      <c r="F30" s="245">
        <f t="shared" si="3"/>
        <v>0</v>
      </c>
      <c r="G30" s="246"/>
      <c r="H30" s="245">
        <f t="shared" si="4"/>
        <v>0</v>
      </c>
      <c r="I30" s="235"/>
    </row>
    <row r="31" spans="1:9" s="234" customFormat="1" ht="15">
      <c r="A31" s="235"/>
      <c r="B31" s="242"/>
      <c r="C31" s="247"/>
      <c r="D31" s="247"/>
      <c r="E31" s="242"/>
      <c r="F31" s="245">
        <f t="shared" si="3"/>
        <v>0</v>
      </c>
      <c r="G31" s="246"/>
      <c r="H31" s="245">
        <f t="shared" si="4"/>
        <v>0</v>
      </c>
      <c r="I31" s="235"/>
    </row>
    <row r="32" spans="1:9" s="234" customFormat="1" ht="15">
      <c r="A32" s="235"/>
      <c r="B32" s="242"/>
      <c r="C32" s="247"/>
      <c r="D32" s="247"/>
      <c r="E32" s="242"/>
      <c r="F32" s="245">
        <f t="shared" si="3"/>
        <v>0</v>
      </c>
      <c r="G32" s="246"/>
      <c r="H32" s="245">
        <f t="shared" si="4"/>
        <v>0</v>
      </c>
      <c r="I32" s="235"/>
    </row>
    <row r="33" spans="1:10" s="234" customFormat="1" ht="15">
      <c r="A33" s="235"/>
      <c r="B33" s="242"/>
      <c r="C33" s="247"/>
      <c r="D33" s="247"/>
      <c r="E33" s="242"/>
      <c r="F33" s="245">
        <f t="shared" si="3"/>
        <v>0</v>
      </c>
      <c r="G33" s="246"/>
      <c r="H33" s="245">
        <f t="shared" si="4"/>
        <v>0</v>
      </c>
      <c r="I33" s="235"/>
    </row>
    <row r="34" spans="1:10" s="234" customFormat="1" ht="15">
      <c r="A34" s="235"/>
      <c r="B34" s="242"/>
      <c r="C34" s="247"/>
      <c r="D34" s="247"/>
      <c r="E34" s="242"/>
      <c r="F34" s="245">
        <f t="shared" si="3"/>
        <v>0</v>
      </c>
      <c r="G34" s="246"/>
      <c r="H34" s="245">
        <f t="shared" si="4"/>
        <v>0</v>
      </c>
      <c r="I34" s="235"/>
    </row>
    <row r="35" spans="1:10" s="234" customFormat="1" ht="15">
      <c r="A35" s="235"/>
      <c r="B35" s="242"/>
      <c r="C35" s="247"/>
      <c r="D35" s="247"/>
      <c r="E35" s="242"/>
      <c r="F35" s="245">
        <f t="shared" si="3"/>
        <v>0</v>
      </c>
      <c r="G35" s="246"/>
      <c r="H35" s="245">
        <f t="shared" si="4"/>
        <v>0</v>
      </c>
      <c r="I35" s="235"/>
    </row>
    <row r="36" spans="1:10" s="234" customFormat="1" ht="15">
      <c r="A36" s="235"/>
      <c r="B36" s="242"/>
      <c r="C36" s="247"/>
      <c r="D36" s="247"/>
      <c r="E36" s="242"/>
      <c r="F36" s="245">
        <f t="shared" si="3"/>
        <v>0</v>
      </c>
      <c r="G36" s="246"/>
      <c r="H36" s="245">
        <f t="shared" si="4"/>
        <v>0</v>
      </c>
      <c r="I36" s="235"/>
    </row>
    <row r="37" spans="1:10" s="234" customFormat="1" ht="15">
      <c r="A37" s="235"/>
      <c r="B37" s="242"/>
      <c r="C37" s="247"/>
      <c r="D37" s="247"/>
      <c r="E37" s="242"/>
      <c r="F37" s="245">
        <f t="shared" si="3"/>
        <v>0</v>
      </c>
      <c r="G37" s="246"/>
      <c r="H37" s="245">
        <f t="shared" si="4"/>
        <v>0</v>
      </c>
      <c r="I37" s="235"/>
    </row>
    <row r="38" spans="1:10" s="234" customFormat="1" ht="15">
      <c r="A38" s="235"/>
      <c r="B38" s="242"/>
      <c r="C38" s="247"/>
      <c r="D38" s="247"/>
      <c r="E38" s="242"/>
      <c r="F38" s="245">
        <f t="shared" si="3"/>
        <v>0</v>
      </c>
      <c r="G38" s="246"/>
      <c r="H38" s="245">
        <f t="shared" si="4"/>
        <v>0</v>
      </c>
      <c r="I38" s="235"/>
    </row>
    <row r="39" spans="1:10" s="234" customFormat="1" ht="15">
      <c r="A39" s="235"/>
      <c r="B39" s="242"/>
      <c r="C39" s="247"/>
      <c r="D39" s="247"/>
      <c r="E39" s="242"/>
      <c r="F39" s="245">
        <f t="shared" si="3"/>
        <v>0</v>
      </c>
      <c r="G39" s="246"/>
      <c r="H39" s="245">
        <f t="shared" si="4"/>
        <v>0</v>
      </c>
      <c r="I39" s="235"/>
    </row>
    <row r="40" spans="1:10" s="234" customFormat="1" ht="15">
      <c r="A40" s="235"/>
      <c r="B40" s="242"/>
      <c r="C40" s="247"/>
      <c r="D40" s="247"/>
      <c r="E40" s="242"/>
      <c r="F40" s="245">
        <f t="shared" si="3"/>
        <v>0</v>
      </c>
      <c r="G40" s="246"/>
      <c r="H40" s="245">
        <f t="shared" si="4"/>
        <v>0</v>
      </c>
      <c r="I40" s="235"/>
    </row>
    <row r="41" spans="1:10" s="234" customFormat="1" ht="15">
      <c r="A41" s="235"/>
      <c r="B41" s="242"/>
      <c r="C41" s="247"/>
      <c r="D41" s="247"/>
      <c r="E41" s="242"/>
      <c r="F41" s="245">
        <f t="shared" si="3"/>
        <v>0</v>
      </c>
      <c r="G41" s="246"/>
      <c r="H41" s="245">
        <f t="shared" si="4"/>
        <v>0</v>
      </c>
      <c r="I41" s="235"/>
    </row>
    <row r="42" spans="1:10" s="234" customFormat="1" ht="15">
      <c r="A42" s="235"/>
      <c r="B42" s="242"/>
      <c r="C42" s="247"/>
      <c r="D42" s="247"/>
      <c r="E42" s="242"/>
      <c r="F42" s="245">
        <f t="shared" si="3"/>
        <v>0</v>
      </c>
      <c r="G42" s="246"/>
      <c r="H42" s="245">
        <f t="shared" si="4"/>
        <v>0</v>
      </c>
      <c r="I42" s="235"/>
    </row>
    <row r="43" spans="1:10" s="234" customFormat="1" ht="15">
      <c r="A43" s="235"/>
      <c r="B43" s="244"/>
      <c r="C43" s="244"/>
      <c r="D43" s="244"/>
      <c r="E43" s="244"/>
      <c r="F43" s="243"/>
      <c r="G43" s="242" t="s">
        <v>10</v>
      </c>
      <c r="H43" s="241">
        <f>SUM(H9:H42)</f>
        <v>1301.8488111111112</v>
      </c>
      <c r="I43" s="235"/>
      <c r="J43" s="240">
        <f>1.05*(SUM(H9:H42))</f>
        <v>1366.9412516666669</v>
      </c>
    </row>
    <row r="44" spans="1:10" s="234" customFormat="1" ht="15">
      <c r="A44" s="235"/>
      <c r="B44" s="239"/>
      <c r="C44" s="239"/>
      <c r="D44" s="239"/>
      <c r="E44" s="239"/>
      <c r="F44" s="238"/>
      <c r="G44" s="237" t="s">
        <v>11</v>
      </c>
      <c r="H44" s="236">
        <f>ROUNDUP(H43*1.05/5,0)*5</f>
        <v>1370</v>
      </c>
      <c r="I44" s="235"/>
    </row>
    <row r="45" spans="1:10" s="234" customFormat="1" ht="15">
      <c r="A45" s="235"/>
      <c r="B45" s="235"/>
      <c r="C45" s="235"/>
      <c r="D45" s="235"/>
      <c r="E45" s="235"/>
      <c r="F45" s="235"/>
      <c r="G45" s="235"/>
      <c r="H45" s="235"/>
      <c r="I45" s="235"/>
    </row>
    <row r="46" spans="1:10" s="234" customFormat="1" ht="15"/>
    <row r="47" spans="1:10" s="234" customFormat="1" ht="15"/>
    <row r="48" spans="1:10" s="234" customFormat="1" ht="15"/>
    <row r="49" s="234" customFormat="1" ht="15"/>
    <row r="50" s="234" customFormat="1" ht="15"/>
    <row r="51" s="234" customFormat="1" ht="15"/>
    <row r="52" s="234" customFormat="1" ht="15"/>
    <row r="53" s="234" customFormat="1" ht="15"/>
    <row r="54" s="234" customFormat="1" ht="15"/>
    <row r="55" s="234" customFormat="1" ht="15"/>
  </sheetData>
  <mergeCells count="7">
    <mergeCell ref="H7:H8"/>
    <mergeCell ref="B7:B8"/>
    <mergeCell ref="C7:C8"/>
    <mergeCell ref="D7:D8"/>
    <mergeCell ref="E7:E8"/>
    <mergeCell ref="F7:F8"/>
    <mergeCell ref="G7:G8"/>
  </mergeCells>
  <printOptions horizontalCentered="1"/>
  <pageMargins left="0.5" right="0.1" top="0.5" bottom="0.5" header="0" footer="0"/>
  <pageSetup orientation="portrait" blackAndWhite="1" r:id="rId1"/>
  <headerFooter alignWithMargins="0">
    <oddFooter>&amp;R&amp;D</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A41B6-A1CA-4F18-B129-6B8DE803896A}">
  <dimension ref="A1:BM430"/>
  <sheetViews>
    <sheetView showZeros="0" tabSelected="1" view="pageBreakPreview" zoomScale="60" zoomScaleNormal="70" zoomScalePageLayoutView="37" workbookViewId="0">
      <selection activeCell="L25" sqref="L25:M25"/>
    </sheetView>
  </sheetViews>
  <sheetFormatPr defaultColWidth="12.625" defaultRowHeight="15.75"/>
  <cols>
    <col min="1" max="1" width="10.625" style="1" customWidth="1"/>
    <col min="2" max="2" width="8.625" style="1" customWidth="1"/>
    <col min="3" max="3" width="12.625" style="1"/>
    <col min="4" max="5" width="13.625" style="1" customWidth="1"/>
    <col min="6" max="6" width="4.25" style="1" customWidth="1"/>
    <col min="7" max="7" width="21" style="1" customWidth="1"/>
    <col min="8" max="12" width="12.625" style="1"/>
    <col min="13" max="13" width="12.625" style="3"/>
    <col min="14" max="14" width="15.625" style="1" customWidth="1"/>
    <col min="15" max="15" width="13.625" style="1" customWidth="1"/>
    <col min="16" max="16" width="12.625" style="1"/>
    <col min="17" max="17" width="12.625" style="1" customWidth="1"/>
    <col min="18" max="19" width="12.625" style="3"/>
    <col min="20" max="20" width="12.625" style="1" customWidth="1"/>
    <col min="21" max="22" width="12.625" style="1"/>
    <col min="23" max="26" width="13.625" style="1" customWidth="1"/>
    <col min="27" max="27" width="8.625" style="1" customWidth="1"/>
    <col min="28" max="16384" width="12.625" style="1"/>
  </cols>
  <sheetData>
    <row r="1" spans="1:65" ht="16.5" thickBot="1"/>
    <row r="2" spans="1:65" ht="18" customHeight="1" thickTop="1" thickBot="1">
      <c r="A2" s="110"/>
      <c r="B2" s="907" t="s">
        <v>149</v>
      </c>
      <c r="C2" s="908"/>
      <c r="D2" s="908"/>
      <c r="E2" s="486"/>
      <c r="F2" s="908" t="s">
        <v>164</v>
      </c>
      <c r="G2" s="908"/>
      <c r="H2" s="909"/>
      <c r="I2" s="111"/>
      <c r="J2" s="112"/>
      <c r="K2" s="112"/>
      <c r="L2" s="910" t="s">
        <v>3</v>
      </c>
      <c r="M2" s="910"/>
      <c r="N2" s="910"/>
      <c r="O2" s="910"/>
      <c r="P2" s="910"/>
      <c r="Q2" s="910"/>
      <c r="R2" s="910"/>
      <c r="S2" s="910"/>
      <c r="T2" s="113"/>
      <c r="U2" s="113"/>
      <c r="V2" s="114"/>
      <c r="W2" s="911" t="s">
        <v>0</v>
      </c>
      <c r="X2" s="912"/>
      <c r="Y2" s="913"/>
      <c r="Z2" s="911" t="s">
        <v>1</v>
      </c>
      <c r="AA2" s="914"/>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row>
    <row r="3" spans="1:65" ht="18" customHeight="1" thickBot="1">
      <c r="A3" s="110"/>
      <c r="B3" s="915" t="s">
        <v>171</v>
      </c>
      <c r="C3" s="916"/>
      <c r="D3" s="916"/>
      <c r="E3" s="487"/>
      <c r="F3" s="916" t="s">
        <v>172</v>
      </c>
      <c r="G3" s="916"/>
      <c r="H3" s="917"/>
      <c r="I3" s="115"/>
      <c r="J3" s="116"/>
      <c r="K3" s="116"/>
      <c r="L3" s="853"/>
      <c r="M3" s="853"/>
      <c r="N3" s="853"/>
      <c r="O3" s="853"/>
      <c r="P3" s="853"/>
      <c r="Q3" s="853"/>
      <c r="R3" s="853"/>
      <c r="S3" s="853"/>
      <c r="T3" s="117"/>
      <c r="U3" s="117"/>
      <c r="V3" s="118"/>
      <c r="W3" s="918" t="s">
        <v>5</v>
      </c>
      <c r="X3" s="919"/>
      <c r="Y3" s="920"/>
      <c r="Z3" s="918" t="s">
        <v>162</v>
      </c>
      <c r="AA3" s="921"/>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row>
    <row r="4" spans="1:65" ht="18" customHeight="1">
      <c r="A4" s="110"/>
      <c r="B4" s="119"/>
      <c r="C4" s="120"/>
      <c r="D4" s="120"/>
      <c r="E4" s="120"/>
      <c r="F4" s="120"/>
      <c r="G4" s="121"/>
      <c r="H4" s="121"/>
      <c r="I4" s="121"/>
      <c r="J4" s="121"/>
      <c r="K4" s="121"/>
      <c r="L4" s="853" t="s">
        <v>2</v>
      </c>
      <c r="M4" s="853"/>
      <c r="N4" s="853"/>
      <c r="O4" s="853"/>
      <c r="P4" s="853"/>
      <c r="Q4" s="853"/>
      <c r="R4" s="853"/>
      <c r="S4" s="853"/>
      <c r="T4" s="121"/>
      <c r="U4" s="121"/>
      <c r="V4" s="121"/>
      <c r="W4" s="116"/>
      <c r="X4" s="116"/>
      <c r="Y4" s="116"/>
      <c r="Z4" s="116"/>
      <c r="AA4" s="122"/>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row>
    <row r="5" spans="1:65" ht="18" customHeight="1">
      <c r="A5" s="123"/>
      <c r="B5" s="124"/>
      <c r="C5" s="117"/>
      <c r="D5" s="121"/>
      <c r="E5" s="121"/>
      <c r="F5" s="117"/>
      <c r="G5" s="117"/>
      <c r="H5" s="117"/>
      <c r="I5" s="117"/>
      <c r="J5" s="117"/>
      <c r="K5" s="117"/>
      <c r="L5" s="853"/>
      <c r="M5" s="853"/>
      <c r="N5" s="853"/>
      <c r="O5" s="853"/>
      <c r="P5" s="853"/>
      <c r="Q5" s="853"/>
      <c r="R5" s="853"/>
      <c r="S5" s="853"/>
      <c r="T5" s="117"/>
      <c r="U5" s="117"/>
      <c r="V5" s="121"/>
      <c r="W5" s="116"/>
      <c r="X5" s="116"/>
      <c r="Y5" s="116"/>
      <c r="Z5" s="116"/>
      <c r="AA5" s="122"/>
      <c r="AB5" s="110"/>
      <c r="AC5" s="110"/>
      <c r="AD5" s="110"/>
      <c r="AE5" s="110"/>
      <c r="AF5" s="110"/>
      <c r="AG5" s="110"/>
      <c r="AH5" s="110"/>
      <c r="AI5" s="110"/>
      <c r="AJ5" s="110"/>
      <c r="AK5" s="110"/>
      <c r="AL5" s="110"/>
      <c r="AM5" s="110"/>
      <c r="AN5" s="110"/>
      <c r="AO5" s="110"/>
      <c r="AP5" s="832" t="s">
        <v>16</v>
      </c>
      <c r="AQ5" s="832"/>
      <c r="AR5" s="832"/>
      <c r="AS5" s="832"/>
      <c r="AT5" s="832"/>
      <c r="AU5" s="832"/>
      <c r="AV5" s="832"/>
      <c r="AW5" s="832"/>
      <c r="AX5" s="832"/>
      <c r="AY5" s="832"/>
      <c r="AZ5" s="110"/>
      <c r="BA5" s="110"/>
      <c r="BB5" s="110"/>
      <c r="BC5" s="110"/>
      <c r="BD5" s="110"/>
      <c r="BE5" s="110"/>
      <c r="BF5" s="110"/>
      <c r="BG5" s="110"/>
      <c r="BH5" s="110"/>
      <c r="BI5" s="110"/>
      <c r="BJ5" s="110"/>
      <c r="BK5" s="110"/>
      <c r="BL5" s="110"/>
      <c r="BM5" s="110"/>
    </row>
    <row r="6" spans="1:65" ht="18" customHeight="1" thickBot="1">
      <c r="A6" s="125"/>
      <c r="B6" s="126"/>
      <c r="C6" s="116"/>
      <c r="D6" s="116"/>
      <c r="E6" s="116"/>
      <c r="F6" s="116"/>
      <c r="G6" s="116"/>
      <c r="H6" s="116"/>
      <c r="I6" s="116"/>
      <c r="J6" s="116"/>
      <c r="K6" s="116"/>
      <c r="L6" s="116"/>
      <c r="M6" s="127"/>
      <c r="N6" s="116"/>
      <c r="O6" s="116"/>
      <c r="P6" s="116"/>
      <c r="Q6" s="116"/>
      <c r="R6" s="127"/>
      <c r="S6" s="127"/>
      <c r="T6" s="116"/>
      <c r="U6" s="116"/>
      <c r="V6" s="116"/>
      <c r="W6" s="116"/>
      <c r="X6" s="116"/>
      <c r="Y6" s="116"/>
      <c r="Z6" s="116"/>
      <c r="AA6" s="122"/>
      <c r="AB6" s="110"/>
      <c r="AC6" s="110"/>
      <c r="AD6" s="110"/>
      <c r="AE6" s="110"/>
      <c r="AF6" s="110"/>
      <c r="AG6" s="110"/>
      <c r="AH6" s="110"/>
      <c r="AI6" s="110"/>
      <c r="AJ6" s="110"/>
      <c r="AK6" s="110"/>
      <c r="AL6" s="110"/>
      <c r="AM6" s="110"/>
      <c r="AN6" s="110"/>
      <c r="AO6" s="110"/>
      <c r="AP6" s="832"/>
      <c r="AQ6" s="832"/>
      <c r="AR6" s="832"/>
      <c r="AS6" s="832"/>
      <c r="AT6" s="832"/>
      <c r="AU6" s="832"/>
      <c r="AV6" s="832"/>
      <c r="AW6" s="832"/>
      <c r="AX6" s="832"/>
      <c r="AY6" s="832"/>
      <c r="AZ6" s="110"/>
      <c r="BA6" s="110"/>
      <c r="BB6" s="110"/>
      <c r="BC6" s="110"/>
      <c r="BD6" s="110"/>
      <c r="BE6" s="110"/>
      <c r="BF6" s="110"/>
      <c r="BG6" s="110"/>
      <c r="BH6" s="110"/>
      <c r="BI6" s="110"/>
      <c r="BJ6" s="110"/>
      <c r="BK6" s="110"/>
      <c r="BL6" s="110"/>
      <c r="BM6" s="110"/>
    </row>
    <row r="7" spans="1:65" ht="18" customHeight="1" thickTop="1">
      <c r="A7" s="125"/>
      <c r="B7" s="126"/>
      <c r="C7" s="116"/>
      <c r="D7" s="116"/>
      <c r="E7" s="116"/>
      <c r="F7" s="116"/>
      <c r="G7" s="116"/>
      <c r="H7" s="116"/>
      <c r="I7" s="116"/>
      <c r="J7" s="116"/>
      <c r="K7" s="116"/>
      <c r="L7" s="116"/>
      <c r="M7" s="127"/>
      <c r="N7" s="116"/>
      <c r="O7" s="116"/>
      <c r="P7" s="116"/>
      <c r="Q7" s="116"/>
      <c r="R7" s="127"/>
      <c r="S7" s="127"/>
      <c r="T7" s="116"/>
      <c r="U7" s="116"/>
      <c r="V7" s="116"/>
      <c r="W7" s="116"/>
      <c r="X7" s="116"/>
      <c r="Y7" s="116"/>
      <c r="Z7" s="116"/>
      <c r="AA7" s="122"/>
      <c r="AB7" s="110"/>
      <c r="AC7" s="110"/>
      <c r="AD7" s="110"/>
      <c r="AE7" s="110"/>
      <c r="AF7" s="110"/>
      <c r="AG7" s="110"/>
      <c r="AH7" s="110"/>
      <c r="AI7" s="110"/>
      <c r="AJ7" s="110"/>
      <c r="AK7" s="110"/>
      <c r="AL7" s="110"/>
      <c r="AM7" s="110"/>
      <c r="AN7" s="110"/>
      <c r="AO7" s="110"/>
      <c r="AP7" s="898" t="s">
        <v>24</v>
      </c>
      <c r="AQ7" s="899"/>
      <c r="AR7" s="900"/>
      <c r="AS7" s="883" t="s">
        <v>17</v>
      </c>
      <c r="AT7" s="883" t="s">
        <v>18</v>
      </c>
      <c r="AU7" s="822" t="s">
        <v>19</v>
      </c>
      <c r="AV7" s="822" t="s">
        <v>20</v>
      </c>
      <c r="AW7" s="822" t="s">
        <v>21</v>
      </c>
      <c r="AX7" s="822" t="s">
        <v>22</v>
      </c>
      <c r="AY7" s="825" t="s">
        <v>23</v>
      </c>
      <c r="AZ7" s="110"/>
      <c r="BA7" s="110"/>
      <c r="BB7" s="110"/>
      <c r="BC7" s="110"/>
      <c r="BD7" s="110"/>
      <c r="BE7" s="110"/>
      <c r="BF7" s="110"/>
      <c r="BG7" s="110"/>
      <c r="BH7" s="110"/>
      <c r="BI7" s="110"/>
      <c r="BJ7" s="110"/>
      <c r="BK7" s="110"/>
      <c r="BL7" s="110"/>
      <c r="BM7" s="110"/>
    </row>
    <row r="8" spans="1:65" ht="18" customHeight="1">
      <c r="A8" s="125"/>
      <c r="B8" s="126"/>
      <c r="C8" s="116"/>
      <c r="D8" s="116"/>
      <c r="E8" s="116"/>
      <c r="F8" s="116"/>
      <c r="G8" s="116"/>
      <c r="H8" s="116"/>
      <c r="I8" s="116"/>
      <c r="J8" s="116"/>
      <c r="K8" s="116"/>
      <c r="L8" s="116"/>
      <c r="M8" s="127"/>
      <c r="N8" s="116"/>
      <c r="O8" s="116"/>
      <c r="P8" s="116"/>
      <c r="Q8" s="116"/>
      <c r="R8" s="127"/>
      <c r="S8" s="127"/>
      <c r="T8" s="116"/>
      <c r="U8" s="116"/>
      <c r="V8" s="116"/>
      <c r="W8" s="116"/>
      <c r="X8" s="116"/>
      <c r="Y8" s="116"/>
      <c r="Z8" s="116"/>
      <c r="AA8" s="128"/>
      <c r="AB8" s="110"/>
      <c r="AC8" s="110"/>
      <c r="AD8" s="110"/>
      <c r="AE8" s="110"/>
      <c r="AF8" s="110"/>
      <c r="AG8" s="110"/>
      <c r="AH8" s="110"/>
      <c r="AI8" s="110"/>
      <c r="AJ8" s="110"/>
      <c r="AK8" s="110"/>
      <c r="AL8" s="110"/>
      <c r="AM8" s="110"/>
      <c r="AN8" s="110"/>
      <c r="AO8" s="110"/>
      <c r="AP8" s="901"/>
      <c r="AQ8" s="902"/>
      <c r="AR8" s="903"/>
      <c r="AS8" s="884"/>
      <c r="AT8" s="884"/>
      <c r="AU8" s="823"/>
      <c r="AV8" s="823"/>
      <c r="AW8" s="823"/>
      <c r="AX8" s="823"/>
      <c r="AY8" s="826"/>
      <c r="AZ8" s="110"/>
      <c r="BA8" s="110"/>
      <c r="BB8" s="110"/>
      <c r="BC8" s="110"/>
      <c r="BD8" s="110"/>
      <c r="BE8" s="110"/>
      <c r="BF8" s="110"/>
      <c r="BG8" s="110"/>
      <c r="BH8" s="110"/>
      <c r="BI8" s="110"/>
      <c r="BJ8" s="110"/>
      <c r="BK8" s="110"/>
      <c r="BL8" s="110"/>
      <c r="BM8" s="110"/>
    </row>
    <row r="9" spans="1:65" ht="18" customHeight="1" thickBot="1">
      <c r="A9" s="110"/>
      <c r="B9" s="126"/>
      <c r="C9" s="116"/>
      <c r="D9" s="116"/>
      <c r="E9" s="116"/>
      <c r="F9" s="116"/>
      <c r="G9" s="116"/>
      <c r="H9" s="116"/>
      <c r="I9" s="116"/>
      <c r="J9" s="116"/>
      <c r="K9" s="116"/>
      <c r="L9" s="116"/>
      <c r="M9" s="127"/>
      <c r="N9" s="116"/>
      <c r="O9" s="116"/>
      <c r="P9" s="116"/>
      <c r="Q9" s="116"/>
      <c r="R9" s="127"/>
      <c r="S9" s="127"/>
      <c r="T9" s="116"/>
      <c r="U9" s="116"/>
      <c r="V9" s="116"/>
      <c r="W9" s="116"/>
      <c r="X9" s="116"/>
      <c r="Y9" s="116"/>
      <c r="Z9" s="116"/>
      <c r="AA9" s="129"/>
      <c r="AB9" s="110"/>
      <c r="AC9" s="110"/>
      <c r="AD9" s="110"/>
      <c r="AE9" s="110"/>
      <c r="AF9" s="110"/>
      <c r="AG9" s="110"/>
      <c r="AI9" s="832" t="s">
        <v>30</v>
      </c>
      <c r="AJ9" s="832"/>
      <c r="AK9" s="832"/>
      <c r="AL9" s="832"/>
      <c r="AM9" s="832"/>
      <c r="AN9" s="110"/>
      <c r="AO9" s="110"/>
      <c r="AP9" s="904"/>
      <c r="AQ9" s="905"/>
      <c r="AR9" s="906"/>
      <c r="AS9" s="885"/>
      <c r="AT9" s="885"/>
      <c r="AU9" s="824"/>
      <c r="AV9" s="824"/>
      <c r="AW9" s="824"/>
      <c r="AX9" s="824"/>
      <c r="AY9" s="827"/>
      <c r="AZ9" s="110"/>
      <c r="BA9" s="110"/>
      <c r="BB9" s="110"/>
      <c r="BC9" s="110"/>
      <c r="BD9" s="110"/>
      <c r="BE9" s="110"/>
      <c r="BF9" s="110"/>
      <c r="BG9" s="110"/>
      <c r="BH9" s="110"/>
      <c r="BI9" s="110"/>
      <c r="BJ9" s="110"/>
      <c r="BK9" s="110"/>
      <c r="BL9" s="110"/>
      <c r="BM9" s="110"/>
    </row>
    <row r="10" spans="1:65" ht="18" customHeight="1">
      <c r="A10" s="110"/>
      <c r="B10" s="126"/>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130"/>
      <c r="AB10" s="110"/>
      <c r="AC10" s="110"/>
      <c r="AD10" s="110"/>
      <c r="AE10" s="110"/>
      <c r="AF10" s="110"/>
      <c r="AG10" s="110"/>
      <c r="AI10" s="832"/>
      <c r="AJ10" s="832"/>
      <c r="AK10" s="832"/>
      <c r="AL10" s="832"/>
      <c r="AM10" s="832"/>
      <c r="AN10" s="110"/>
      <c r="AO10" s="110"/>
      <c r="AP10" s="922"/>
      <c r="AQ10" s="923"/>
      <c r="AR10" s="924"/>
      <c r="AS10" s="141"/>
      <c r="AT10" s="141"/>
      <c r="AU10" s="140"/>
      <c r="AV10" s="140"/>
      <c r="AW10" s="140"/>
      <c r="AX10" s="140"/>
      <c r="AY10" s="142"/>
      <c r="AZ10" s="110"/>
      <c r="BA10" s="110"/>
      <c r="BB10" s="110"/>
      <c r="BC10" s="110"/>
      <c r="BD10" s="110"/>
      <c r="BE10" s="110"/>
      <c r="BF10" s="110"/>
      <c r="BG10" s="110"/>
      <c r="BH10" s="110"/>
      <c r="BI10" s="110"/>
      <c r="BJ10" s="110"/>
      <c r="BK10" s="110"/>
      <c r="BL10" s="110"/>
      <c r="BM10" s="110"/>
    </row>
    <row r="11" spans="1:65" ht="18" customHeight="1">
      <c r="A11" s="110"/>
      <c r="B11" s="126"/>
      <c r="C11" s="203"/>
      <c r="D11" s="830" t="s">
        <v>40</v>
      </c>
      <c r="E11" s="830"/>
      <c r="F11" s="831"/>
      <c r="G11" s="831"/>
      <c r="H11" s="831"/>
      <c r="I11" s="831"/>
      <c r="J11" s="831"/>
      <c r="K11" s="831"/>
      <c r="L11" s="831"/>
      <c r="M11" s="831"/>
      <c r="N11" s="831"/>
      <c r="O11" s="831"/>
      <c r="P11" s="831"/>
      <c r="Q11" s="831"/>
      <c r="R11" s="127"/>
      <c r="S11" s="832" t="s">
        <v>12</v>
      </c>
      <c r="T11" s="832"/>
      <c r="U11" s="832"/>
      <c r="V11" s="832"/>
      <c r="W11" s="832"/>
      <c r="X11" s="203"/>
      <c r="Y11" s="203"/>
      <c r="Z11" s="203"/>
      <c r="AA11" s="130"/>
      <c r="AB11" s="110"/>
      <c r="AC11" s="110"/>
      <c r="AD11" s="110"/>
      <c r="AE11" s="110"/>
      <c r="AF11" s="110"/>
      <c r="AG11" s="110"/>
      <c r="AI11" s="832" t="s">
        <v>31</v>
      </c>
      <c r="AJ11" s="832"/>
      <c r="AK11" s="832"/>
      <c r="AL11" s="832"/>
      <c r="AM11" s="832"/>
      <c r="AN11" s="110"/>
      <c r="AO11" s="110"/>
      <c r="AP11" s="890"/>
      <c r="AQ11" s="891"/>
      <c r="AR11" s="892"/>
      <c r="AS11" s="147"/>
      <c r="AT11" s="147"/>
      <c r="AU11" s="148"/>
      <c r="AV11" s="148"/>
      <c r="AW11" s="148"/>
      <c r="AX11" s="148"/>
      <c r="AY11" s="149"/>
      <c r="AZ11" s="110"/>
      <c r="BA11" s="110"/>
      <c r="BB11" s="110"/>
      <c r="BC11" s="110"/>
      <c r="BD11" s="110"/>
      <c r="BE11" s="110"/>
      <c r="BF11" s="110"/>
      <c r="BG11" s="110"/>
      <c r="BH11" s="110"/>
      <c r="BI11" s="110"/>
      <c r="BJ11" s="110"/>
      <c r="BK11" s="110"/>
      <c r="BL11" s="110"/>
      <c r="BM11" s="110"/>
    </row>
    <row r="12" spans="1:65" ht="18" customHeight="1" thickBot="1">
      <c r="A12" s="110"/>
      <c r="B12" s="126"/>
      <c r="C12" s="203"/>
      <c r="D12" s="831"/>
      <c r="E12" s="831"/>
      <c r="F12" s="831"/>
      <c r="G12" s="831"/>
      <c r="H12" s="831"/>
      <c r="I12" s="831"/>
      <c r="J12" s="831"/>
      <c r="K12" s="831"/>
      <c r="L12" s="831"/>
      <c r="M12" s="831"/>
      <c r="N12" s="831"/>
      <c r="O12" s="831"/>
      <c r="P12" s="831"/>
      <c r="Q12" s="831"/>
      <c r="R12" s="127"/>
      <c r="S12" s="832"/>
      <c r="T12" s="832"/>
      <c r="U12" s="832"/>
      <c r="V12" s="832"/>
      <c r="W12" s="832"/>
      <c r="X12" s="203"/>
      <c r="Y12" s="203"/>
      <c r="Z12" s="203"/>
      <c r="AA12" s="130"/>
      <c r="AB12" s="110"/>
      <c r="AC12" s="110"/>
      <c r="AD12" s="110"/>
      <c r="AE12" s="110"/>
      <c r="AF12" s="110"/>
      <c r="AG12" s="110"/>
      <c r="AI12" s="833"/>
      <c r="AJ12" s="833"/>
      <c r="AK12" s="833"/>
      <c r="AL12" s="833"/>
      <c r="AM12" s="833"/>
      <c r="AN12" s="110"/>
      <c r="AO12" s="110"/>
      <c r="AP12" s="890"/>
      <c r="AQ12" s="891"/>
      <c r="AR12" s="892"/>
      <c r="AS12" s="5"/>
      <c r="AT12" s="5"/>
      <c r="AU12" s="5"/>
      <c r="AV12" s="5"/>
      <c r="AW12" s="5"/>
      <c r="AX12" s="5"/>
      <c r="AY12" s="20"/>
      <c r="AZ12" s="110"/>
      <c r="BA12" s="110"/>
      <c r="BB12" s="110"/>
      <c r="BC12" s="110"/>
      <c r="BD12" s="110"/>
      <c r="BE12" s="110"/>
      <c r="BF12" s="110"/>
      <c r="BG12" s="110"/>
      <c r="BH12" s="110"/>
      <c r="BI12" s="110"/>
      <c r="BJ12" s="110"/>
      <c r="BK12" s="110"/>
      <c r="BL12" s="110"/>
      <c r="BM12" s="110"/>
    </row>
    <row r="13" spans="1:65" ht="18" customHeight="1" thickTop="1">
      <c r="A13" s="110"/>
      <c r="B13" s="126"/>
      <c r="C13" s="203"/>
      <c r="D13" s="832" t="s">
        <v>41</v>
      </c>
      <c r="E13" s="832"/>
      <c r="F13" s="832"/>
      <c r="G13" s="832"/>
      <c r="H13" s="832"/>
      <c r="I13" s="832"/>
      <c r="J13" s="832"/>
      <c r="K13" s="832"/>
      <c r="L13" s="832"/>
      <c r="M13" s="832"/>
      <c r="N13" s="832"/>
      <c r="O13" s="832"/>
      <c r="P13" s="832"/>
      <c r="Q13" s="832"/>
      <c r="R13" s="127"/>
      <c r="S13" s="832" t="s">
        <v>13</v>
      </c>
      <c r="T13" s="832"/>
      <c r="U13" s="832"/>
      <c r="V13" s="832"/>
      <c r="W13" s="832"/>
      <c r="X13" s="203"/>
      <c r="Y13" s="203"/>
      <c r="Z13" s="203"/>
      <c r="AA13" s="130"/>
      <c r="AB13" s="124"/>
      <c r="AC13" s="131"/>
      <c r="AD13" s="121"/>
      <c r="AE13" s="131"/>
      <c r="AF13" s="131"/>
      <c r="AG13" s="131"/>
      <c r="AI13" s="816" t="s">
        <v>8</v>
      </c>
      <c r="AJ13" s="819" t="s">
        <v>9</v>
      </c>
      <c r="AK13" s="819" t="s">
        <v>9</v>
      </c>
      <c r="AL13" s="822" t="s">
        <v>47</v>
      </c>
      <c r="AM13" s="825" t="s">
        <v>14</v>
      </c>
      <c r="AN13" s="132"/>
      <c r="AO13" s="132"/>
      <c r="AP13" s="890"/>
      <c r="AQ13" s="891"/>
      <c r="AR13" s="892"/>
      <c r="AS13" s="5"/>
      <c r="AT13" s="5"/>
      <c r="AU13" s="5"/>
      <c r="AV13" s="5"/>
      <c r="AW13" s="5"/>
      <c r="AX13" s="5"/>
      <c r="AY13" s="20"/>
      <c r="AZ13" s="116"/>
      <c r="BA13" s="110"/>
      <c r="BB13" s="110"/>
      <c r="BC13" s="110"/>
      <c r="BD13" s="110"/>
      <c r="BE13" s="110"/>
      <c r="BF13" s="110"/>
      <c r="BG13" s="110"/>
      <c r="BH13" s="110"/>
      <c r="BI13" s="110"/>
      <c r="BJ13" s="110"/>
      <c r="BK13" s="110"/>
      <c r="BL13" s="110"/>
      <c r="BM13" s="110"/>
    </row>
    <row r="14" spans="1:65" ht="18" customHeight="1" thickBot="1">
      <c r="A14" s="110"/>
      <c r="B14" s="126"/>
      <c r="C14" s="203"/>
      <c r="D14" s="832"/>
      <c r="E14" s="832"/>
      <c r="F14" s="832"/>
      <c r="G14" s="832"/>
      <c r="H14" s="832"/>
      <c r="I14" s="832"/>
      <c r="J14" s="832"/>
      <c r="K14" s="832"/>
      <c r="L14" s="832"/>
      <c r="M14" s="832"/>
      <c r="N14" s="832"/>
      <c r="O14" s="832"/>
      <c r="P14" s="832"/>
      <c r="Q14" s="832"/>
      <c r="R14" s="127"/>
      <c r="S14" s="833"/>
      <c r="T14" s="833"/>
      <c r="U14" s="833"/>
      <c r="V14" s="833"/>
      <c r="W14" s="833"/>
      <c r="X14" s="203"/>
      <c r="Y14" s="203"/>
      <c r="Z14" s="203"/>
      <c r="AA14" s="130"/>
      <c r="AB14" s="124"/>
      <c r="AC14" s="116"/>
      <c r="AD14" s="116"/>
      <c r="AE14" s="116"/>
      <c r="AF14" s="116"/>
      <c r="AG14" s="116"/>
      <c r="AI14" s="817"/>
      <c r="AJ14" s="820"/>
      <c r="AK14" s="820"/>
      <c r="AL14" s="823"/>
      <c r="AM14" s="826"/>
      <c r="AN14" s="116"/>
      <c r="AO14" s="133"/>
      <c r="AP14" s="890"/>
      <c r="AQ14" s="891"/>
      <c r="AR14" s="892"/>
      <c r="AS14" s="5"/>
      <c r="AT14" s="5"/>
      <c r="AU14" s="5"/>
      <c r="AV14" s="5"/>
      <c r="AW14" s="5"/>
      <c r="AX14" s="5"/>
      <c r="AY14" s="20"/>
      <c r="AZ14" s="116"/>
      <c r="BA14" s="110"/>
      <c r="BB14" s="110"/>
      <c r="BC14" s="110"/>
      <c r="BD14" s="110"/>
      <c r="BE14" s="110"/>
      <c r="BF14" s="110"/>
      <c r="BG14" s="110"/>
      <c r="BH14" s="110"/>
      <c r="BI14" s="110"/>
      <c r="BJ14" s="110"/>
      <c r="BK14" s="110"/>
      <c r="BL14" s="110"/>
      <c r="BM14" s="110"/>
    </row>
    <row r="15" spans="1:65" ht="18" customHeight="1" thickTop="1">
      <c r="A15" s="110"/>
      <c r="B15" s="126"/>
      <c r="C15" s="203"/>
      <c r="D15" s="834" t="s">
        <v>34</v>
      </c>
      <c r="E15" s="835"/>
      <c r="F15" s="835"/>
      <c r="G15" s="836"/>
      <c r="H15" s="843" t="s">
        <v>35</v>
      </c>
      <c r="I15" s="843"/>
      <c r="J15" s="811" t="s">
        <v>36</v>
      </c>
      <c r="K15" s="811"/>
      <c r="L15" s="811" t="s">
        <v>37</v>
      </c>
      <c r="M15" s="811"/>
      <c r="N15" s="811" t="s">
        <v>38</v>
      </c>
      <c r="O15" s="811"/>
      <c r="P15" s="811" t="s">
        <v>39</v>
      </c>
      <c r="Q15" s="812"/>
      <c r="R15" s="127"/>
      <c r="S15" s="816" t="s">
        <v>8</v>
      </c>
      <c r="T15" s="819" t="s">
        <v>9</v>
      </c>
      <c r="U15" s="819" t="s">
        <v>9</v>
      </c>
      <c r="V15" s="822" t="s">
        <v>47</v>
      </c>
      <c r="W15" s="825" t="s">
        <v>14</v>
      </c>
      <c r="X15" s="203"/>
      <c r="Y15" s="203"/>
      <c r="Z15" s="203"/>
      <c r="AA15" s="130"/>
      <c r="AB15" s="134"/>
      <c r="AC15" s="116"/>
      <c r="AD15" s="116"/>
      <c r="AE15" s="116"/>
      <c r="AF15" s="116"/>
      <c r="AG15" s="116"/>
      <c r="AI15" s="817"/>
      <c r="AJ15" s="820"/>
      <c r="AK15" s="820"/>
      <c r="AL15" s="823"/>
      <c r="AM15" s="826"/>
      <c r="AN15" s="116"/>
      <c r="AO15" s="110"/>
      <c r="AP15" s="890"/>
      <c r="AQ15" s="891"/>
      <c r="AR15" s="892"/>
      <c r="AS15" s="157"/>
      <c r="AT15" s="157"/>
      <c r="AU15" s="157"/>
      <c r="AV15" s="157"/>
      <c r="AW15" s="157"/>
      <c r="AX15" s="157"/>
      <c r="AY15" s="158"/>
      <c r="AZ15" s="116"/>
      <c r="BA15" s="110"/>
      <c r="BB15" s="110"/>
      <c r="BC15" s="110"/>
      <c r="BD15" s="110"/>
      <c r="BE15" s="110"/>
      <c r="BF15" s="110"/>
      <c r="BG15" s="110"/>
      <c r="BH15" s="110"/>
      <c r="BI15" s="110"/>
      <c r="BJ15" s="110"/>
      <c r="BK15" s="110"/>
      <c r="BL15" s="110"/>
      <c r="BM15" s="110"/>
    </row>
    <row r="16" spans="1:65" ht="18" customHeight="1" thickBot="1">
      <c r="A16" s="110"/>
      <c r="B16" s="126"/>
      <c r="C16" s="203"/>
      <c r="D16" s="837"/>
      <c r="E16" s="838"/>
      <c r="F16" s="838"/>
      <c r="G16" s="839"/>
      <c r="H16" s="844"/>
      <c r="I16" s="844"/>
      <c r="J16" s="794"/>
      <c r="K16" s="794"/>
      <c r="L16" s="794"/>
      <c r="M16" s="794"/>
      <c r="N16" s="794"/>
      <c r="O16" s="794"/>
      <c r="P16" s="794"/>
      <c r="Q16" s="813"/>
      <c r="R16" s="127"/>
      <c r="S16" s="817"/>
      <c r="T16" s="820"/>
      <c r="U16" s="820"/>
      <c r="V16" s="823"/>
      <c r="W16" s="826"/>
      <c r="X16" s="203"/>
      <c r="Y16" s="203"/>
      <c r="Z16" s="203"/>
      <c r="AA16" s="130"/>
      <c r="AB16" s="126"/>
      <c r="AC16" s="116"/>
      <c r="AD16" s="116"/>
      <c r="AE16" s="116"/>
      <c r="AF16" s="116"/>
      <c r="AG16" s="116"/>
      <c r="AI16" s="818"/>
      <c r="AJ16" s="821"/>
      <c r="AK16" s="821"/>
      <c r="AL16" s="824"/>
      <c r="AM16" s="827"/>
      <c r="AN16" s="116"/>
      <c r="AO16" s="136"/>
      <c r="AP16" s="890"/>
      <c r="AQ16" s="891"/>
      <c r="AR16" s="892"/>
      <c r="AS16" s="157"/>
      <c r="AT16" s="157"/>
      <c r="AU16" s="157"/>
      <c r="AV16" s="157"/>
      <c r="AW16" s="157"/>
      <c r="AX16" s="157"/>
      <c r="AY16" s="158"/>
      <c r="AZ16" s="116"/>
      <c r="BA16" s="110"/>
      <c r="BB16" s="110"/>
      <c r="BC16" s="110"/>
      <c r="BD16" s="110"/>
      <c r="BE16" s="110"/>
      <c r="BF16" s="110"/>
      <c r="BG16" s="110"/>
      <c r="BH16" s="110"/>
      <c r="BI16" s="110"/>
      <c r="BJ16" s="110"/>
      <c r="BK16" s="110"/>
      <c r="BL16" s="110"/>
      <c r="BM16" s="110"/>
    </row>
    <row r="17" spans="1:65" ht="18" customHeight="1" thickBot="1">
      <c r="A17" s="110"/>
      <c r="B17" s="126"/>
      <c r="C17" s="203"/>
      <c r="D17" s="840"/>
      <c r="E17" s="841"/>
      <c r="F17" s="841"/>
      <c r="G17" s="842"/>
      <c r="H17" s="788"/>
      <c r="I17" s="788"/>
      <c r="J17" s="814"/>
      <c r="K17" s="814"/>
      <c r="L17" s="814"/>
      <c r="M17" s="814"/>
      <c r="N17" s="814"/>
      <c r="O17" s="814"/>
      <c r="P17" s="814"/>
      <c r="Q17" s="815"/>
      <c r="R17" s="127"/>
      <c r="S17" s="817"/>
      <c r="T17" s="820"/>
      <c r="U17" s="820"/>
      <c r="V17" s="823"/>
      <c r="W17" s="826"/>
      <c r="X17" s="203"/>
      <c r="Y17" s="203"/>
      <c r="Z17" s="203"/>
      <c r="AA17" s="130"/>
      <c r="AB17" s="126"/>
      <c r="AC17" s="116"/>
      <c r="AD17" s="116"/>
      <c r="AE17" s="116"/>
      <c r="AF17" s="116"/>
      <c r="AG17" s="116"/>
      <c r="AI17" s="146"/>
      <c r="AJ17" s="207"/>
      <c r="AK17" s="207"/>
      <c r="AL17" s="140"/>
      <c r="AM17" s="142"/>
      <c r="AN17" s="116"/>
      <c r="AO17" s="137"/>
      <c r="AP17" s="890"/>
      <c r="AQ17" s="891"/>
      <c r="AR17" s="892"/>
      <c r="AS17" s="157"/>
      <c r="AT17" s="157"/>
      <c r="AU17" s="157"/>
      <c r="AV17" s="157"/>
      <c r="AW17" s="157"/>
      <c r="AX17" s="157"/>
      <c r="AY17" s="158"/>
      <c r="AZ17" s="116"/>
      <c r="BA17" s="110"/>
      <c r="BB17" s="110"/>
      <c r="BC17" s="110"/>
      <c r="BD17" s="110"/>
      <c r="BE17" s="110"/>
      <c r="BF17" s="110"/>
      <c r="BG17" s="110"/>
      <c r="BH17" s="110"/>
      <c r="BI17" s="110"/>
      <c r="BJ17" s="110"/>
      <c r="BK17" s="110"/>
      <c r="BL17" s="110"/>
      <c r="BM17" s="110"/>
    </row>
    <row r="18" spans="1:65" ht="18" customHeight="1" thickBot="1">
      <c r="A18" s="110"/>
      <c r="B18" s="126"/>
      <c r="C18" s="203"/>
      <c r="D18" s="508" t="str">
        <f>'Balance Card'!B8</f>
        <v>DET</v>
      </c>
      <c r="E18" s="509">
        <f>'Balance Card'!C8</f>
        <v>1000</v>
      </c>
      <c r="F18" s="510" t="s">
        <v>174</v>
      </c>
      <c r="G18" s="511">
        <f>'Balance Card'!D8</f>
        <v>1655</v>
      </c>
      <c r="H18" s="807">
        <f>'Balance Card'!E8</f>
        <v>257</v>
      </c>
      <c r="I18" s="807"/>
      <c r="J18" s="808">
        <f>'Balance Card'!G8</f>
        <v>0</v>
      </c>
      <c r="K18" s="808"/>
      <c r="L18" s="808">
        <f>'Balance Card'!M8</f>
        <v>10751</v>
      </c>
      <c r="M18" s="808"/>
      <c r="N18" s="808">
        <f>'Balance Card'!N8</f>
        <v>10494</v>
      </c>
      <c r="O18" s="808"/>
      <c r="P18" s="809">
        <f>'Balance Card'!Q8</f>
        <v>0</v>
      </c>
      <c r="Q18" s="810"/>
      <c r="R18" s="127"/>
      <c r="S18" s="818"/>
      <c r="T18" s="821"/>
      <c r="U18" s="821"/>
      <c r="V18" s="824"/>
      <c r="W18" s="827"/>
      <c r="X18" s="203"/>
      <c r="Y18" s="203"/>
      <c r="Z18" s="203"/>
      <c r="AA18" s="130"/>
      <c r="AB18" s="126"/>
      <c r="AC18" s="116"/>
      <c r="AD18" s="116"/>
      <c r="AE18" s="116"/>
      <c r="AF18" s="116"/>
      <c r="AG18" s="116"/>
      <c r="AI18" s="15"/>
      <c r="AJ18" s="208"/>
      <c r="AK18" s="209"/>
      <c r="AL18" s="5"/>
      <c r="AM18" s="20"/>
      <c r="AN18" s="116"/>
      <c r="AO18" s="116"/>
      <c r="AP18" s="890"/>
      <c r="AQ18" s="891"/>
      <c r="AR18" s="892"/>
      <c r="AS18" s="157"/>
      <c r="AT18" s="157"/>
      <c r="AU18" s="157"/>
      <c r="AV18" s="157"/>
      <c r="AW18" s="157"/>
      <c r="AX18" s="157"/>
      <c r="AY18" s="158"/>
      <c r="AZ18" s="116"/>
      <c r="BA18" s="110"/>
      <c r="BB18" s="110"/>
      <c r="BC18" s="110"/>
      <c r="BD18" s="110"/>
      <c r="BE18" s="110"/>
      <c r="BF18" s="110"/>
      <c r="BG18" s="110"/>
      <c r="BH18" s="110"/>
      <c r="BI18" s="110"/>
      <c r="BJ18" s="110"/>
      <c r="BK18" s="110"/>
      <c r="BL18" s="110"/>
      <c r="BM18" s="110"/>
    </row>
    <row r="19" spans="1:65" ht="18" customHeight="1">
      <c r="A19" s="110"/>
      <c r="B19" s="126"/>
      <c r="C19" s="203"/>
      <c r="D19" s="512" t="str">
        <f>'Balance Card'!B9</f>
        <v>DET</v>
      </c>
      <c r="E19" s="513">
        <f>'Balance Card'!C9</f>
        <v>1872</v>
      </c>
      <c r="F19" s="514" t="s">
        <v>174</v>
      </c>
      <c r="G19" s="515" t="str">
        <f>'Balance Card'!D9</f>
        <v>23+18.52</v>
      </c>
      <c r="H19" s="771">
        <f>'Balance Card'!E9</f>
        <v>112</v>
      </c>
      <c r="I19" s="771"/>
      <c r="J19" s="781">
        <f>'Balance Card'!G9</f>
        <v>0</v>
      </c>
      <c r="K19" s="781"/>
      <c r="L19" s="772">
        <f>'Balance Card'!M9</f>
        <v>5878</v>
      </c>
      <c r="M19" s="772"/>
      <c r="N19" s="772">
        <f>'Balance Card'!N9</f>
        <v>5766</v>
      </c>
      <c r="O19" s="772"/>
      <c r="P19" s="797">
        <f>'Balance Card'!Q9</f>
        <v>0</v>
      </c>
      <c r="Q19" s="798"/>
      <c r="R19" s="127"/>
      <c r="S19" s="494" t="str">
        <f>'PAVEMENT REMOVAL'!B9</f>
        <v xml:space="preserve">-L- </v>
      </c>
      <c r="T19" s="495">
        <f>'PAVEMENT REMOVAL'!C9</f>
        <v>1250</v>
      </c>
      <c r="U19" s="495">
        <f>'PAVEMENT REMOVAL'!D9</f>
        <v>2168.34</v>
      </c>
      <c r="V19" s="482" t="str">
        <f>'PAVEMENT REMOVAL'!E9</f>
        <v>LT</v>
      </c>
      <c r="W19" s="496">
        <f>'PAVEMENT REMOVAL'!H9</f>
        <v>2278.5706444444445</v>
      </c>
      <c r="X19" s="203"/>
      <c r="Y19" s="203"/>
      <c r="Z19" s="203"/>
      <c r="AA19" s="130"/>
      <c r="AB19" s="126"/>
      <c r="AC19" s="116"/>
      <c r="AD19" s="116"/>
      <c r="AE19" s="116"/>
      <c r="AF19" s="116"/>
      <c r="AG19" s="116"/>
      <c r="AI19" s="15"/>
      <c r="AJ19" s="208"/>
      <c r="AK19" s="209"/>
      <c r="AL19" s="5"/>
      <c r="AM19" s="20"/>
      <c r="AN19" s="116"/>
      <c r="AO19" s="116"/>
      <c r="AP19" s="890"/>
      <c r="AQ19" s="891"/>
      <c r="AR19" s="892"/>
      <c r="AS19" s="168"/>
      <c r="AT19" s="168"/>
      <c r="AU19" s="157"/>
      <c r="AV19" s="157"/>
      <c r="AW19" s="157"/>
      <c r="AX19" s="157"/>
      <c r="AY19" s="158"/>
      <c r="AZ19" s="116"/>
      <c r="BA19" s="110"/>
      <c r="BB19" s="110"/>
      <c r="BC19" s="110"/>
      <c r="BD19" s="110"/>
      <c r="BE19" s="110"/>
      <c r="BF19" s="110"/>
      <c r="BG19" s="110"/>
      <c r="BH19" s="110"/>
      <c r="BI19" s="110"/>
      <c r="BJ19" s="110"/>
      <c r="BK19" s="110"/>
      <c r="BL19" s="110"/>
      <c r="BM19" s="110"/>
    </row>
    <row r="20" spans="1:65" ht="18" customHeight="1">
      <c r="A20" s="110"/>
      <c r="B20" s="126"/>
      <c r="C20" s="203"/>
      <c r="D20" s="512">
        <f>'Balance Card'!B10</f>
        <v>0</v>
      </c>
      <c r="E20" s="513">
        <f>'Balance Card'!C10</f>
        <v>0</v>
      </c>
      <c r="F20" s="514"/>
      <c r="G20" s="515">
        <f>'Balance Card'!D10</f>
        <v>0</v>
      </c>
      <c r="H20" s="771">
        <f>'Balance Card'!E10</f>
        <v>0</v>
      </c>
      <c r="I20" s="771"/>
      <c r="J20" s="781">
        <f>'Balance Card'!G10</f>
        <v>0</v>
      </c>
      <c r="K20" s="781"/>
      <c r="L20" s="772">
        <f>'Balance Card'!M10</f>
        <v>0</v>
      </c>
      <c r="M20" s="772"/>
      <c r="N20" s="772">
        <f>'Balance Card'!N10</f>
        <v>0</v>
      </c>
      <c r="O20" s="772"/>
      <c r="P20" s="797">
        <f>'Balance Card'!Q10</f>
        <v>0</v>
      </c>
      <c r="Q20" s="798"/>
      <c r="R20" s="127"/>
      <c r="S20" s="497" t="str">
        <f>'PAVEMENT REMOVAL'!B10</f>
        <v xml:space="preserve">-L- </v>
      </c>
      <c r="T20" s="498">
        <f>'PAVEMENT REMOVAL'!C10</f>
        <v>2277.04</v>
      </c>
      <c r="U20" s="498">
        <f>'PAVEMENT REMOVAL'!D10</f>
        <v>3600</v>
      </c>
      <c r="V20" s="480" t="str">
        <f>'PAVEMENT REMOVAL'!E10</f>
        <v>LT</v>
      </c>
      <c r="W20" s="499">
        <f>'PAVEMENT REMOVAL'!H10</f>
        <v>874.25043333333326</v>
      </c>
      <c r="X20" s="203"/>
      <c r="Y20" s="203"/>
      <c r="Z20" s="203"/>
      <c r="AA20" s="130"/>
      <c r="AB20" s="126"/>
      <c r="AI20" s="15"/>
      <c r="AJ20" s="208"/>
      <c r="AK20" s="209"/>
      <c r="AL20" s="5"/>
      <c r="AM20" s="20"/>
      <c r="AO20" s="116"/>
      <c r="AP20" s="890"/>
      <c r="AQ20" s="891"/>
      <c r="AR20" s="892"/>
      <c r="AS20" s="171"/>
      <c r="AT20" s="171"/>
      <c r="AU20" s="171"/>
      <c r="AV20" s="171"/>
      <c r="AW20" s="171"/>
      <c r="AX20" s="171"/>
      <c r="AY20" s="172"/>
      <c r="BC20" s="110"/>
      <c r="BD20" s="110"/>
      <c r="BE20" s="110"/>
      <c r="BF20" s="110"/>
      <c r="BG20" s="110"/>
      <c r="BH20" s="110"/>
      <c r="BI20" s="110"/>
      <c r="BJ20" s="110"/>
      <c r="BK20" s="110"/>
      <c r="BL20" s="110"/>
      <c r="BM20" s="110"/>
    </row>
    <row r="21" spans="1:65" ht="18" customHeight="1" thickBot="1">
      <c r="A21" s="110"/>
      <c r="B21" s="126"/>
      <c r="C21" s="203"/>
      <c r="D21" s="512">
        <f>'Balance Card'!B11</f>
        <v>0</v>
      </c>
      <c r="E21" s="513">
        <f>'Balance Card'!C11</f>
        <v>0</v>
      </c>
      <c r="F21" s="514"/>
      <c r="G21" s="515">
        <f>'Balance Card'!D11</f>
        <v>0</v>
      </c>
      <c r="H21" s="805">
        <f>'Balance Card'!E11</f>
        <v>0</v>
      </c>
      <c r="I21" s="805"/>
      <c r="J21" s="781">
        <f>'Balance Card'!G11</f>
        <v>0</v>
      </c>
      <c r="K21" s="781"/>
      <c r="L21" s="806">
        <f>'Balance Card'!M11</f>
        <v>0</v>
      </c>
      <c r="M21" s="806"/>
      <c r="N21" s="806">
        <f>'Balance Card'!N11</f>
        <v>0</v>
      </c>
      <c r="O21" s="806"/>
      <c r="P21" s="795">
        <f>'Balance Card'!Q11</f>
        <v>0</v>
      </c>
      <c r="Q21" s="796"/>
      <c r="R21" s="127"/>
      <c r="S21" s="497">
        <f>'PAVEMENT REMOVAL'!B11</f>
        <v>0</v>
      </c>
      <c r="T21" s="498">
        <f>'PAVEMENT REMOVAL'!C11</f>
        <v>0</v>
      </c>
      <c r="U21" s="498">
        <f>'PAVEMENT REMOVAL'!D11</f>
        <v>0</v>
      </c>
      <c r="V21" s="480">
        <f>'PAVEMENT REMOVAL'!E11</f>
        <v>0</v>
      </c>
      <c r="W21" s="499">
        <f>'PAVEMENT REMOVAL'!H11</f>
        <v>0</v>
      </c>
      <c r="X21" s="203"/>
      <c r="Y21" s="203"/>
      <c r="Z21" s="203"/>
      <c r="AA21" s="130"/>
      <c r="AB21" s="126"/>
      <c r="AI21" s="155"/>
      <c r="AJ21" s="210"/>
      <c r="AK21" s="210"/>
      <c r="AL21" s="5"/>
      <c r="AM21" s="20"/>
      <c r="AO21" s="116"/>
      <c r="AP21" s="890"/>
      <c r="AQ21" s="891"/>
      <c r="AR21" s="892"/>
      <c r="AS21" s="171"/>
      <c r="AT21" s="171"/>
      <c r="AU21" s="171"/>
      <c r="AV21" s="171"/>
      <c r="AW21" s="171"/>
      <c r="AX21" s="171"/>
      <c r="AY21" s="172"/>
      <c r="BC21" s="110"/>
      <c r="BD21" s="110"/>
      <c r="BE21" s="110"/>
      <c r="BF21" s="110"/>
      <c r="BG21" s="110"/>
      <c r="BH21" s="110"/>
      <c r="BI21" s="110"/>
      <c r="BJ21" s="110"/>
      <c r="BK21" s="110"/>
      <c r="BL21" s="110"/>
      <c r="BM21" s="110"/>
    </row>
    <row r="22" spans="1:65" ht="18" customHeight="1" thickBot="1">
      <c r="A22" s="110"/>
      <c r="B22" s="126"/>
      <c r="C22" s="203"/>
      <c r="D22" s="758" t="s">
        <v>25</v>
      </c>
      <c r="E22" s="759"/>
      <c r="F22" s="759"/>
      <c r="G22" s="759"/>
      <c r="H22" s="760">
        <f>'Balance Card'!E12</f>
        <v>369</v>
      </c>
      <c r="I22" s="760"/>
      <c r="J22" s="760">
        <f>SUM(J18:K21)</f>
        <v>0</v>
      </c>
      <c r="K22" s="760"/>
      <c r="L22" s="760">
        <f>'Balance Card'!M12</f>
        <v>16629</v>
      </c>
      <c r="M22" s="760"/>
      <c r="N22" s="760">
        <f>'Balance Card'!N12</f>
        <v>16260</v>
      </c>
      <c r="O22" s="760"/>
      <c r="P22" s="790">
        <f>'Balance Card'!Q12</f>
        <v>0</v>
      </c>
      <c r="Q22" s="791"/>
      <c r="R22" s="127"/>
      <c r="S22" s="497">
        <f>'PAVEMENT REMOVAL'!B12</f>
        <v>0</v>
      </c>
      <c r="T22" s="498">
        <f>'PAVEMENT REMOVAL'!C12</f>
        <v>0</v>
      </c>
      <c r="U22" s="498">
        <f>'PAVEMENT REMOVAL'!D12</f>
        <v>0</v>
      </c>
      <c r="V22" s="480">
        <f>'PAVEMENT REMOVAL'!E12</f>
        <v>0</v>
      </c>
      <c r="W22" s="499">
        <f>'PAVEMENT REMOVAL'!H12</f>
        <v>0</v>
      </c>
      <c r="X22" s="203"/>
      <c r="Y22" s="203"/>
      <c r="Z22" s="203"/>
      <c r="AA22" s="130"/>
      <c r="AB22" s="126"/>
      <c r="AI22" s="21"/>
      <c r="AJ22" s="211"/>
      <c r="AK22" s="211"/>
      <c r="AL22" s="7"/>
      <c r="AM22" s="20"/>
      <c r="AO22" s="116"/>
      <c r="AP22" s="890"/>
      <c r="AQ22" s="891"/>
      <c r="AR22" s="892"/>
      <c r="AS22" s="171"/>
      <c r="AT22" s="171"/>
      <c r="AU22" s="171"/>
      <c r="AV22" s="171"/>
      <c r="AW22" s="171"/>
      <c r="AX22" s="171"/>
      <c r="AY22" s="172"/>
      <c r="BC22" s="110"/>
    </row>
    <row r="23" spans="1:65" ht="18" customHeight="1">
      <c r="A23" s="110"/>
      <c r="B23" s="126"/>
      <c r="C23" s="203"/>
      <c r="D23" s="508" t="str">
        <f>'Balance Card'!B13</f>
        <v>L</v>
      </c>
      <c r="E23" s="509">
        <f>'Balance Card'!C13</f>
        <v>1250</v>
      </c>
      <c r="F23" s="510" t="s">
        <v>174</v>
      </c>
      <c r="G23" s="511">
        <f>'Balance Card'!D13</f>
        <v>2112.1999999999998</v>
      </c>
      <c r="H23" s="771">
        <f>'Balance Card'!E13</f>
        <v>231</v>
      </c>
      <c r="I23" s="771"/>
      <c r="J23" s="781">
        <f>'Balance Card'!G13</f>
        <v>0</v>
      </c>
      <c r="K23" s="781"/>
      <c r="L23" s="772">
        <f>'Balance Card'!M13</f>
        <v>8516</v>
      </c>
      <c r="M23" s="772"/>
      <c r="N23" s="772">
        <f>'Balance Card'!N13</f>
        <v>8285</v>
      </c>
      <c r="O23" s="772"/>
      <c r="P23" s="799">
        <f>'Balance Card'!Q13</f>
        <v>0</v>
      </c>
      <c r="Q23" s="800"/>
      <c r="R23" s="127"/>
      <c r="S23" s="497">
        <f>'PAVEMENT REMOVAL'!B13</f>
        <v>0</v>
      </c>
      <c r="T23" s="498">
        <f>'PAVEMENT REMOVAL'!C13</f>
        <v>0</v>
      </c>
      <c r="U23" s="498">
        <f>'PAVEMENT REMOVAL'!D13</f>
        <v>0</v>
      </c>
      <c r="V23" s="480">
        <f>'PAVEMENT REMOVAL'!E13</f>
        <v>0</v>
      </c>
      <c r="W23" s="499">
        <f>'PAVEMENT REMOVAL'!H13</f>
        <v>0</v>
      </c>
      <c r="X23" s="203"/>
      <c r="Y23" s="203"/>
      <c r="Z23" s="203"/>
      <c r="AA23" s="130"/>
      <c r="AB23" s="126"/>
      <c r="AI23" s="21"/>
      <c r="AJ23" s="211"/>
      <c r="AK23" s="212"/>
      <c r="AL23" s="5"/>
      <c r="AM23" s="20"/>
      <c r="AO23" s="116"/>
      <c r="AP23" s="890"/>
      <c r="AQ23" s="891"/>
      <c r="AR23" s="892"/>
      <c r="AS23" s="171"/>
      <c r="AT23" s="171"/>
      <c r="AU23" s="171"/>
      <c r="AV23" s="171"/>
      <c r="AW23" s="171"/>
      <c r="AX23" s="171"/>
      <c r="AY23" s="172"/>
      <c r="BC23" s="110"/>
    </row>
    <row r="24" spans="1:65" ht="18" customHeight="1">
      <c r="A24" s="110"/>
      <c r="B24" s="126"/>
      <c r="C24" s="203"/>
      <c r="D24" s="512">
        <f>'Balance Card'!B14</f>
        <v>0</v>
      </c>
      <c r="E24" s="513">
        <f>'Balance Card'!C14</f>
        <v>0</v>
      </c>
      <c r="F24" s="514"/>
      <c r="G24" s="515">
        <f>'Balance Card'!D14</f>
        <v>0</v>
      </c>
      <c r="H24" s="771">
        <f>'Balance Card'!E14</f>
        <v>0</v>
      </c>
      <c r="I24" s="771"/>
      <c r="J24" s="781">
        <f>'Balance Card'!G14</f>
        <v>0</v>
      </c>
      <c r="K24" s="781"/>
      <c r="L24" s="772">
        <f>'Balance Card'!M14</f>
        <v>0</v>
      </c>
      <c r="M24" s="772"/>
      <c r="N24" s="772">
        <f>'Balance Card'!N14</f>
        <v>0</v>
      </c>
      <c r="O24" s="772"/>
      <c r="P24" s="797">
        <f>'Balance Card'!Q14</f>
        <v>0</v>
      </c>
      <c r="Q24" s="798"/>
      <c r="R24" s="127"/>
      <c r="S24" s="497" t="str">
        <f>'PAVEMENT REMOVAL'!B14</f>
        <v>-DET-</v>
      </c>
      <c r="T24" s="498">
        <f>'PAVEMENT REMOVAL'!C14</f>
        <v>1000</v>
      </c>
      <c r="U24" s="498">
        <f>'PAVEMENT REMOVAL'!D14</f>
        <v>1670.57</v>
      </c>
      <c r="V24" s="627" t="str">
        <f>'PAVEMENT REMOVAL'!E14</f>
        <v>CL</v>
      </c>
      <c r="W24" s="499">
        <f>'PAVEMENT REMOVAL'!H14</f>
        <v>1212.2482555555555</v>
      </c>
      <c r="X24" s="203"/>
      <c r="Y24" s="203"/>
      <c r="Z24" s="203"/>
      <c r="AA24" s="130"/>
      <c r="AB24" s="126"/>
      <c r="AI24" s="22"/>
      <c r="AJ24" s="211"/>
      <c r="AK24" s="211"/>
      <c r="AL24" s="7"/>
      <c r="AM24" s="20"/>
      <c r="AO24" s="116"/>
      <c r="AP24" s="890"/>
      <c r="AQ24" s="891"/>
      <c r="AR24" s="892"/>
      <c r="AS24" s="171"/>
      <c r="AT24" s="171"/>
      <c r="AU24" s="171"/>
      <c r="AV24" s="171"/>
      <c r="AW24" s="171"/>
      <c r="AX24" s="171"/>
      <c r="AY24" s="172"/>
      <c r="BC24" s="110"/>
    </row>
    <row r="25" spans="1:65" ht="18" customHeight="1" thickBot="1">
      <c r="A25" s="110"/>
      <c r="B25" s="126"/>
      <c r="C25" s="203"/>
      <c r="D25" s="512">
        <f>'Balance Card'!B15</f>
        <v>0</v>
      </c>
      <c r="E25" s="513">
        <f>'Balance Card'!C15</f>
        <v>0</v>
      </c>
      <c r="F25" s="514"/>
      <c r="G25" s="515">
        <f>'Balance Card'!D15</f>
        <v>0</v>
      </c>
      <c r="H25" s="771">
        <f>'Balance Card'!E15</f>
        <v>0</v>
      </c>
      <c r="I25" s="771"/>
      <c r="J25" s="781">
        <f>'Balance Card'!G15</f>
        <v>0</v>
      </c>
      <c r="K25" s="781"/>
      <c r="L25" s="772">
        <f>'Balance Card'!M15</f>
        <v>0</v>
      </c>
      <c r="M25" s="772"/>
      <c r="N25" s="772">
        <f>'Balance Card'!N15</f>
        <v>0</v>
      </c>
      <c r="O25" s="772"/>
      <c r="P25" s="797">
        <f>'Balance Card'!Q15</f>
        <v>0</v>
      </c>
      <c r="Q25" s="798"/>
      <c r="R25" s="127"/>
      <c r="S25" s="497" t="str">
        <f>'PAVEMENT REMOVAL'!B15</f>
        <v>-DET-</v>
      </c>
      <c r="T25" s="498">
        <f>'PAVEMENT REMOVAL'!C15</f>
        <v>1856.24</v>
      </c>
      <c r="U25" s="498">
        <f>'PAVEMENT REMOVAL'!D15</f>
        <v>2299.7199999999998</v>
      </c>
      <c r="V25" s="627" t="str">
        <f>'PAVEMENT REMOVAL'!E15</f>
        <v>CL</v>
      </c>
      <c r="W25" s="499">
        <f>'PAVEMENT REMOVAL'!H15</f>
        <v>726.15367777777783</v>
      </c>
      <c r="X25" s="203"/>
      <c r="Y25" s="203"/>
      <c r="Z25" s="203"/>
      <c r="AA25" s="122"/>
      <c r="AB25" s="126"/>
      <c r="AI25" s="165"/>
      <c r="AJ25" s="213"/>
      <c r="AK25" s="213"/>
      <c r="AL25" s="166"/>
      <c r="AM25" s="167"/>
      <c r="AO25" s="116"/>
      <c r="AP25" s="890"/>
      <c r="AQ25" s="891"/>
      <c r="AR25" s="892"/>
      <c r="AS25" s="171"/>
      <c r="AT25" s="171"/>
      <c r="AU25" s="171"/>
      <c r="AV25" s="171"/>
      <c r="AW25" s="171"/>
      <c r="AX25" s="171"/>
      <c r="AY25" s="172"/>
      <c r="BC25" s="110"/>
    </row>
    <row r="26" spans="1:65" ht="18" customHeight="1" thickTop="1" thickBot="1">
      <c r="A26" s="125"/>
      <c r="B26" s="126"/>
      <c r="C26" s="203"/>
      <c r="D26" s="512">
        <f>'Balance Card'!B16</f>
        <v>0</v>
      </c>
      <c r="E26" s="513">
        <f>'Balance Card'!C16</f>
        <v>0</v>
      </c>
      <c r="F26" s="514"/>
      <c r="G26" s="515">
        <f>'Balance Card'!D16</f>
        <v>0</v>
      </c>
      <c r="H26" s="765">
        <f>'Balance Card'!E16</f>
        <v>0</v>
      </c>
      <c r="I26" s="765"/>
      <c r="J26" s="794">
        <f>'Balance Card'!G16</f>
        <v>0</v>
      </c>
      <c r="K26" s="794"/>
      <c r="L26" s="766">
        <f>'Balance Card'!M16</f>
        <v>0</v>
      </c>
      <c r="M26" s="766"/>
      <c r="N26" s="766">
        <f>'Balance Card'!N16</f>
        <v>0</v>
      </c>
      <c r="O26" s="766"/>
      <c r="P26" s="795">
        <f>'Balance Card'!Q16</f>
        <v>0</v>
      </c>
      <c r="Q26" s="796"/>
      <c r="R26" s="127"/>
      <c r="S26" s="497"/>
      <c r="T26" s="498"/>
      <c r="U26" s="498"/>
      <c r="V26" s="480"/>
      <c r="W26" s="499"/>
      <c r="X26" s="203"/>
      <c r="Y26" s="203"/>
      <c r="Z26" s="203"/>
      <c r="AA26" s="122"/>
      <c r="AB26" s="126"/>
      <c r="AI26" s="896" t="str">
        <f>W3</f>
        <v>B-5869</v>
      </c>
      <c r="AJ26" s="897"/>
      <c r="AK26" s="897"/>
      <c r="AL26" s="169" t="s">
        <v>10</v>
      </c>
      <c r="AM26" s="170"/>
      <c r="AO26" s="116"/>
      <c r="AP26" s="890"/>
      <c r="AQ26" s="891"/>
      <c r="AR26" s="892"/>
      <c r="AS26" s="171"/>
      <c r="AT26" s="171"/>
      <c r="AU26" s="171"/>
      <c r="AV26" s="171"/>
      <c r="AW26" s="171"/>
      <c r="AX26" s="171"/>
      <c r="AY26" s="172"/>
      <c r="BC26" s="110"/>
    </row>
    <row r="27" spans="1:65" ht="18" customHeight="1" thickBot="1">
      <c r="A27" s="138"/>
      <c r="B27" s="126"/>
      <c r="C27" s="203"/>
      <c r="D27" s="758" t="s">
        <v>25</v>
      </c>
      <c r="E27" s="759"/>
      <c r="F27" s="759"/>
      <c r="G27" s="759"/>
      <c r="H27" s="760">
        <f>'Balance Card'!E17</f>
        <v>231</v>
      </c>
      <c r="I27" s="760"/>
      <c r="J27" s="760">
        <f>SUM(J23:K26)</f>
        <v>0</v>
      </c>
      <c r="K27" s="760"/>
      <c r="L27" s="761">
        <f>'Balance Card'!M17</f>
        <v>8516</v>
      </c>
      <c r="M27" s="761"/>
      <c r="N27" s="761">
        <f>'Balance Card'!N17</f>
        <v>8285</v>
      </c>
      <c r="O27" s="761"/>
      <c r="P27" s="790">
        <f>'Balance Card'!Q17</f>
        <v>0</v>
      </c>
      <c r="Q27" s="791"/>
      <c r="R27" s="127"/>
      <c r="S27" s="500"/>
      <c r="T27" s="501"/>
      <c r="U27" s="501"/>
      <c r="V27" s="481"/>
      <c r="W27" s="502"/>
      <c r="X27" s="203"/>
      <c r="Y27" s="203"/>
      <c r="Z27" s="203"/>
      <c r="AA27" s="130"/>
      <c r="AB27" s="126"/>
      <c r="AI27" s="174"/>
      <c r="AJ27" s="175"/>
      <c r="AK27" s="175"/>
      <c r="AL27" s="175"/>
      <c r="AM27" s="176"/>
      <c r="AO27" s="116"/>
      <c r="AP27" s="890"/>
      <c r="AQ27" s="891"/>
      <c r="AR27" s="892"/>
      <c r="AS27" s="171"/>
      <c r="AT27" s="171"/>
      <c r="AU27" s="171"/>
      <c r="AV27" s="171"/>
      <c r="AW27" s="171"/>
      <c r="AX27" s="171"/>
      <c r="AY27" s="172"/>
      <c r="BC27" s="110"/>
    </row>
    <row r="28" spans="1:65" ht="18" customHeight="1" thickTop="1" thickBot="1">
      <c r="A28" s="138"/>
      <c r="B28" s="126"/>
      <c r="C28" s="203"/>
      <c r="D28" s="508" t="str">
        <f>'Balance Card'!B18</f>
        <v>L</v>
      </c>
      <c r="E28" s="509">
        <f>'Balance Card'!C18</f>
        <v>2238.1999999999998</v>
      </c>
      <c r="F28" s="510" t="s">
        <v>174</v>
      </c>
      <c r="G28" s="511">
        <f>'Balance Card'!D18</f>
        <v>3600</v>
      </c>
      <c r="H28" s="780">
        <f>'Balance Card'!E18</f>
        <v>79</v>
      </c>
      <c r="I28" s="780"/>
      <c r="J28" s="781">
        <f>'Balance Card'!G18</f>
        <v>0</v>
      </c>
      <c r="K28" s="781"/>
      <c r="L28" s="781">
        <f>'Balance Card'!M18</f>
        <v>9144</v>
      </c>
      <c r="M28" s="781"/>
      <c r="N28" s="781">
        <f>'Balance Card'!N18</f>
        <v>9065</v>
      </c>
      <c r="O28" s="781"/>
      <c r="P28" s="799">
        <f>'Balance Card'!Q18</f>
        <v>0</v>
      </c>
      <c r="Q28" s="800"/>
      <c r="R28" s="127"/>
      <c r="S28" s="803" t="str">
        <f>W3</f>
        <v>B-5869</v>
      </c>
      <c r="T28" s="804"/>
      <c r="U28" s="804"/>
      <c r="V28" s="169" t="s">
        <v>10</v>
      </c>
      <c r="W28" s="503">
        <f>SUM(W19:W27)</f>
        <v>5091.2230111111112</v>
      </c>
      <c r="X28" s="203"/>
      <c r="Y28" s="203"/>
      <c r="Z28" s="203"/>
      <c r="AA28" s="122"/>
      <c r="AB28" s="126"/>
      <c r="AI28" s="896" t="str">
        <f>W3</f>
        <v>B-5869</v>
      </c>
      <c r="AJ28" s="897"/>
      <c r="AK28" s="897"/>
      <c r="AL28" s="177" t="s">
        <v>11</v>
      </c>
      <c r="AM28" s="178"/>
      <c r="AO28" s="116"/>
      <c r="AP28" s="890"/>
      <c r="AQ28" s="891"/>
      <c r="AR28" s="892"/>
      <c r="AS28" s="171"/>
      <c r="AT28" s="171"/>
      <c r="AU28" s="171"/>
      <c r="AV28" s="171"/>
      <c r="AW28" s="171"/>
      <c r="AX28" s="171"/>
      <c r="AY28" s="172"/>
      <c r="BC28" s="110"/>
    </row>
    <row r="29" spans="1:65" ht="18" customHeight="1">
      <c r="A29" s="110"/>
      <c r="B29" s="126"/>
      <c r="C29" s="203"/>
      <c r="D29" s="512" t="str">
        <f>'Balance Card'!B19</f>
        <v>DR</v>
      </c>
      <c r="E29" s="513">
        <f>'Balance Card'!C19</f>
        <v>1030</v>
      </c>
      <c r="F29" s="514" t="s">
        <v>174</v>
      </c>
      <c r="G29" s="515">
        <f>'Balance Card'!D19</f>
        <v>1400</v>
      </c>
      <c r="H29" s="771">
        <f>'Balance Card'!E19</f>
        <v>61</v>
      </c>
      <c r="I29" s="771"/>
      <c r="J29" s="781">
        <f>'Balance Card'!G19</f>
        <v>0</v>
      </c>
      <c r="K29" s="781"/>
      <c r="L29" s="772">
        <f>'Balance Card'!M19</f>
        <v>3220</v>
      </c>
      <c r="M29" s="772"/>
      <c r="N29" s="772">
        <f>'Balance Card'!N19</f>
        <v>3159</v>
      </c>
      <c r="O29" s="772"/>
      <c r="P29" s="797">
        <f>'Balance Card'!Q19</f>
        <v>0</v>
      </c>
      <c r="Q29" s="798"/>
      <c r="R29" s="127"/>
      <c r="S29" s="174"/>
      <c r="T29" s="175"/>
      <c r="U29" s="175"/>
      <c r="V29" s="504"/>
      <c r="W29" s="505"/>
      <c r="X29" s="203"/>
      <c r="Y29" s="203"/>
      <c r="Z29" s="203"/>
      <c r="AA29" s="122"/>
      <c r="AB29" s="126"/>
      <c r="AO29" s="116"/>
      <c r="AP29" s="890"/>
      <c r="AQ29" s="891"/>
      <c r="AR29" s="892"/>
      <c r="AS29" s="171"/>
      <c r="AT29" s="171"/>
      <c r="AU29" s="171"/>
      <c r="AV29" s="171"/>
      <c r="AW29" s="171"/>
      <c r="AX29" s="171"/>
      <c r="AY29" s="172"/>
      <c r="BC29" s="110"/>
    </row>
    <row r="30" spans="1:65" ht="18" customHeight="1" thickBot="1">
      <c r="A30" s="110"/>
      <c r="B30" s="126"/>
      <c r="C30" s="203"/>
      <c r="D30" s="512" t="str">
        <f>'Balance Card'!B20</f>
        <v>DR1</v>
      </c>
      <c r="E30" s="513">
        <f>'Balance Card'!C20</f>
        <v>1036</v>
      </c>
      <c r="F30" s="514" t="s">
        <v>174</v>
      </c>
      <c r="G30" s="515">
        <f>'Balance Card'!D20</f>
        <v>1300</v>
      </c>
      <c r="H30" s="771">
        <f>'Balance Card'!E20</f>
        <v>48</v>
      </c>
      <c r="I30" s="771"/>
      <c r="J30" s="781">
        <f>'Balance Card'!G20</f>
        <v>0</v>
      </c>
      <c r="K30" s="781"/>
      <c r="L30" s="772">
        <f>'Balance Card'!M20</f>
        <v>347</v>
      </c>
      <c r="M30" s="772"/>
      <c r="N30" s="772">
        <f>'Balance Card'!N20</f>
        <v>299</v>
      </c>
      <c r="O30" s="772"/>
      <c r="P30" s="797">
        <f>'Balance Card'!Q20</f>
        <v>0</v>
      </c>
      <c r="Q30" s="798"/>
      <c r="R30" s="127"/>
      <c r="S30" s="801" t="str">
        <f>W3</f>
        <v>B-5869</v>
      </c>
      <c r="T30" s="802"/>
      <c r="U30" s="802"/>
      <c r="V30" s="177" t="s">
        <v>11</v>
      </c>
      <c r="W30" s="506">
        <f>ROUNDUP(W28*1.05/5,0)*5</f>
        <v>5350</v>
      </c>
      <c r="X30" s="203"/>
      <c r="Y30" s="203"/>
      <c r="Z30" s="203"/>
      <c r="AA30" s="122"/>
      <c r="AB30" s="126"/>
      <c r="AO30" s="116"/>
      <c r="AP30" s="890"/>
      <c r="AQ30" s="891"/>
      <c r="AR30" s="892"/>
      <c r="AS30" s="171"/>
      <c r="AT30" s="171"/>
      <c r="AU30" s="171"/>
      <c r="AV30" s="171"/>
      <c r="AW30" s="171"/>
      <c r="AX30" s="171"/>
      <c r="AY30" s="172"/>
      <c r="BC30" s="110"/>
    </row>
    <row r="31" spans="1:65" ht="18" customHeight="1" thickTop="1" thickBot="1">
      <c r="A31" s="110"/>
      <c r="B31" s="126"/>
      <c r="C31" s="203"/>
      <c r="D31" s="512">
        <f>'Balance Card'!B21</f>
        <v>0</v>
      </c>
      <c r="E31" s="513">
        <f>'Balance Card'!C21</f>
        <v>0</v>
      </c>
      <c r="F31" s="514"/>
      <c r="G31" s="515">
        <f>'Balance Card'!D21</f>
        <v>0</v>
      </c>
      <c r="H31" s="765">
        <f>'Balance Card'!E21</f>
        <v>0</v>
      </c>
      <c r="I31" s="765"/>
      <c r="J31" s="794">
        <f>'Balance Card'!G21</f>
        <v>0</v>
      </c>
      <c r="K31" s="794"/>
      <c r="L31" s="766">
        <f>'Balance Card'!M21</f>
        <v>0</v>
      </c>
      <c r="M31" s="766"/>
      <c r="N31" s="766">
        <f>'Balance Card'!N21</f>
        <v>0</v>
      </c>
      <c r="O31" s="766"/>
      <c r="P31" s="795">
        <f>'Balance Card'!Q21</f>
        <v>0</v>
      </c>
      <c r="Q31" s="796"/>
      <c r="R31" s="127"/>
      <c r="S31" s="127"/>
      <c r="T31" s="127"/>
      <c r="U31" s="127"/>
      <c r="V31" s="127"/>
      <c r="W31" s="127"/>
      <c r="X31" s="203"/>
      <c r="Y31" s="203"/>
      <c r="Z31" s="203"/>
      <c r="AA31" s="122"/>
      <c r="AB31" s="126"/>
      <c r="AO31" s="116"/>
      <c r="AP31" s="890"/>
      <c r="AQ31" s="891"/>
      <c r="AR31" s="892"/>
      <c r="AS31" s="171"/>
      <c r="AT31" s="171"/>
      <c r="AU31" s="171"/>
      <c r="AV31" s="171"/>
      <c r="AW31" s="171"/>
      <c r="AX31" s="171"/>
      <c r="AY31" s="172"/>
      <c r="BC31" s="110"/>
    </row>
    <row r="32" spans="1:65" ht="18" customHeight="1" thickBot="1">
      <c r="A32" s="110"/>
      <c r="B32" s="126"/>
      <c r="C32" s="203"/>
      <c r="D32" s="758" t="s">
        <v>25</v>
      </c>
      <c r="E32" s="759"/>
      <c r="F32" s="759"/>
      <c r="G32" s="759"/>
      <c r="H32" s="760">
        <f>'Balance Card'!E22</f>
        <v>188</v>
      </c>
      <c r="I32" s="760"/>
      <c r="J32" s="760">
        <f>SUM(J28:K31)</f>
        <v>0</v>
      </c>
      <c r="K32" s="760"/>
      <c r="L32" s="761">
        <f>'Balance Card'!M22</f>
        <v>12711</v>
      </c>
      <c r="M32" s="761"/>
      <c r="N32" s="761">
        <f>'Balance Card'!N22</f>
        <v>12523</v>
      </c>
      <c r="O32" s="761"/>
      <c r="P32" s="790">
        <f>'Balance Card'!Q22</f>
        <v>0</v>
      </c>
      <c r="Q32" s="791"/>
      <c r="R32" s="127"/>
      <c r="S32" s="127"/>
      <c r="T32" s="127"/>
      <c r="U32" s="127"/>
      <c r="V32" s="127"/>
      <c r="W32" s="127"/>
      <c r="X32" s="203"/>
      <c r="Y32" s="203"/>
      <c r="Z32" s="203"/>
      <c r="AA32" s="122"/>
      <c r="AB32" s="126"/>
      <c r="AO32" s="116"/>
      <c r="AP32" s="890"/>
      <c r="AQ32" s="891"/>
      <c r="AR32" s="892"/>
      <c r="AS32" s="171"/>
      <c r="AT32" s="171"/>
      <c r="AU32" s="171"/>
      <c r="AV32" s="171"/>
      <c r="AW32" s="171"/>
      <c r="AX32" s="171"/>
      <c r="AY32" s="172"/>
      <c r="BC32" s="110"/>
    </row>
    <row r="33" spans="1:55" ht="18" customHeight="1">
      <c r="A33" s="110"/>
      <c r="B33" s="126"/>
      <c r="C33" s="203"/>
      <c r="D33" s="508">
        <f>'Balance Card'!B23</f>
        <v>0</v>
      </c>
      <c r="E33" s="509">
        <f>'Balance Card'!C23</f>
        <v>0</v>
      </c>
      <c r="F33" s="510"/>
      <c r="G33" s="511">
        <f>'Balance Card'!D23</f>
        <v>0</v>
      </c>
      <c r="H33" s="780">
        <f>'Balance Card'!E23</f>
        <v>0</v>
      </c>
      <c r="I33" s="780"/>
      <c r="J33" s="781">
        <f>'Balance Card'!G23</f>
        <v>0</v>
      </c>
      <c r="K33" s="781"/>
      <c r="L33" s="781">
        <f>'Balance Card'!M23</f>
        <v>0</v>
      </c>
      <c r="M33" s="781"/>
      <c r="N33" s="781">
        <f>'Balance Card'!N23</f>
        <v>0</v>
      </c>
      <c r="O33" s="781"/>
      <c r="P33" s="799">
        <f>'Balance Card'!Q23</f>
        <v>0</v>
      </c>
      <c r="Q33" s="800"/>
      <c r="R33" s="127"/>
      <c r="S33" s="127"/>
      <c r="T33" s="127"/>
      <c r="U33" s="127"/>
      <c r="V33" s="127"/>
      <c r="W33" s="127"/>
      <c r="X33" s="203"/>
      <c r="Y33" s="203"/>
      <c r="Z33" s="203"/>
      <c r="AA33" s="122"/>
      <c r="AB33" s="126"/>
      <c r="AH33" s="847" t="s">
        <v>7</v>
      </c>
      <c r="AI33" s="847"/>
      <c r="AJ33" s="847"/>
      <c r="AK33" s="847"/>
      <c r="AL33" s="847"/>
      <c r="AM33" s="847"/>
      <c r="AO33" s="116"/>
      <c r="AP33" s="890"/>
      <c r="AQ33" s="891"/>
      <c r="AR33" s="892"/>
      <c r="AS33" s="171"/>
      <c r="AT33" s="171"/>
      <c r="AU33" s="171"/>
      <c r="AV33" s="171"/>
      <c r="AW33" s="171"/>
      <c r="AX33" s="171"/>
      <c r="AY33" s="172"/>
      <c r="BC33" s="110"/>
    </row>
    <row r="34" spans="1:55" ht="18" customHeight="1">
      <c r="A34" s="110"/>
      <c r="B34" s="126"/>
      <c r="C34" s="203"/>
      <c r="D34" s="512">
        <f>'Balance Card'!B24</f>
        <v>0</v>
      </c>
      <c r="E34" s="513">
        <f>'Balance Card'!C24</f>
        <v>0</v>
      </c>
      <c r="F34" s="514"/>
      <c r="G34" s="515">
        <f>'Balance Card'!D24</f>
        <v>0</v>
      </c>
      <c r="H34" s="771">
        <f>'Balance Card'!E24</f>
        <v>0</v>
      </c>
      <c r="I34" s="771"/>
      <c r="J34" s="781">
        <f>'Balance Card'!G24</f>
        <v>0</v>
      </c>
      <c r="K34" s="781"/>
      <c r="L34" s="772">
        <f>'Balance Card'!M24</f>
        <v>0</v>
      </c>
      <c r="M34" s="772"/>
      <c r="N34" s="772">
        <f>'Balance Card'!N24</f>
        <v>0</v>
      </c>
      <c r="O34" s="772"/>
      <c r="P34" s="797">
        <f>'Balance Card'!Q24</f>
        <v>0</v>
      </c>
      <c r="Q34" s="798"/>
      <c r="R34" s="127"/>
      <c r="S34" s="127"/>
      <c r="T34" s="127"/>
      <c r="U34" s="127"/>
      <c r="V34" s="127"/>
      <c r="W34" s="127"/>
      <c r="X34" s="203"/>
      <c r="Y34" s="203"/>
      <c r="Z34" s="203"/>
      <c r="AA34" s="122"/>
      <c r="AB34" s="126"/>
      <c r="AH34" s="847"/>
      <c r="AI34" s="847"/>
      <c r="AJ34" s="847"/>
      <c r="AK34" s="847"/>
      <c r="AL34" s="847"/>
      <c r="AM34" s="847"/>
      <c r="AO34" s="116"/>
      <c r="AP34" s="890"/>
      <c r="AQ34" s="891"/>
      <c r="AR34" s="892"/>
      <c r="AS34" s="171"/>
      <c r="AT34" s="171"/>
      <c r="AU34" s="171"/>
      <c r="AV34" s="171"/>
      <c r="AW34" s="171"/>
      <c r="AX34" s="171"/>
      <c r="AY34" s="172"/>
      <c r="BC34" s="110"/>
    </row>
    <row r="35" spans="1:55" ht="18" customHeight="1" thickBot="1">
      <c r="A35" s="110"/>
      <c r="B35" s="126"/>
      <c r="C35" s="203"/>
      <c r="D35" s="512">
        <f>'Balance Card'!B25</f>
        <v>0</v>
      </c>
      <c r="E35" s="513">
        <f>'Balance Card'!C25</f>
        <v>0</v>
      </c>
      <c r="F35" s="514"/>
      <c r="G35" s="515">
        <f>'Balance Card'!D25</f>
        <v>0</v>
      </c>
      <c r="H35" s="771">
        <f>'Balance Card'!E25</f>
        <v>0</v>
      </c>
      <c r="I35" s="771"/>
      <c r="J35" s="781">
        <f>'Balance Card'!G25</f>
        <v>0</v>
      </c>
      <c r="K35" s="781"/>
      <c r="L35" s="772">
        <f>'Balance Card'!M25</f>
        <v>0</v>
      </c>
      <c r="M35" s="772"/>
      <c r="N35" s="772">
        <f>'Balance Card'!N25</f>
        <v>0</v>
      </c>
      <c r="O35" s="772"/>
      <c r="P35" s="797">
        <f>'Balance Card'!Q25</f>
        <v>0</v>
      </c>
      <c r="Q35" s="798"/>
      <c r="R35" s="127"/>
      <c r="S35" s="127"/>
      <c r="T35" s="127"/>
      <c r="U35" s="127"/>
      <c r="V35" s="127"/>
      <c r="W35" s="127"/>
      <c r="X35" s="203"/>
      <c r="Y35" s="203"/>
      <c r="Z35" s="203"/>
      <c r="AA35" s="122"/>
      <c r="AB35" s="126"/>
      <c r="AH35" s="832" t="s">
        <v>28</v>
      </c>
      <c r="AI35" s="832"/>
      <c r="AJ35" s="832"/>
      <c r="AK35" s="832"/>
      <c r="AL35" s="832"/>
      <c r="AM35" s="832"/>
      <c r="AO35" s="116"/>
      <c r="AP35" s="893"/>
      <c r="AQ35" s="894"/>
      <c r="AR35" s="895"/>
      <c r="AS35" s="181"/>
      <c r="AT35" s="181"/>
      <c r="AU35" s="181"/>
      <c r="AV35" s="181"/>
      <c r="AW35" s="181"/>
      <c r="AX35" s="181"/>
      <c r="AY35" s="182"/>
      <c r="BC35" s="110"/>
    </row>
    <row r="36" spans="1:55" ht="18" customHeight="1" thickTop="1" thickBot="1">
      <c r="A36" s="110"/>
      <c r="B36" s="126"/>
      <c r="C36" s="203"/>
      <c r="D36" s="792" t="str">
        <f>'Balance Card'!B26</f>
        <v>DETOUR REMOVAL</v>
      </c>
      <c r="E36" s="793"/>
      <c r="F36" s="793"/>
      <c r="G36" s="793"/>
      <c r="H36" s="765">
        <f>'Balance Card'!E26</f>
        <v>13687</v>
      </c>
      <c r="I36" s="765"/>
      <c r="J36" s="794">
        <f>'Balance Card'!G26</f>
        <v>0</v>
      </c>
      <c r="K36" s="794"/>
      <c r="L36" s="766">
        <f>'Balance Card'!M26</f>
        <v>0</v>
      </c>
      <c r="M36" s="766"/>
      <c r="N36" s="766">
        <f>'Balance Card'!N26</f>
        <v>0</v>
      </c>
      <c r="O36" s="766"/>
      <c r="P36" s="795">
        <f>'Balance Card'!Q26</f>
        <v>13687</v>
      </c>
      <c r="Q36" s="796"/>
      <c r="R36" s="127"/>
      <c r="S36" s="127"/>
      <c r="T36" s="127"/>
      <c r="U36" s="127"/>
      <c r="V36" s="127"/>
      <c r="W36" s="127"/>
      <c r="X36" s="203"/>
      <c r="Y36" s="203"/>
      <c r="Z36" s="203"/>
      <c r="AA36" s="122"/>
      <c r="AB36" s="126"/>
      <c r="AH36" s="833"/>
      <c r="AI36" s="833"/>
      <c r="AJ36" s="833"/>
      <c r="AK36" s="833"/>
      <c r="AL36" s="833"/>
      <c r="AM36" s="833"/>
      <c r="AO36" s="116"/>
      <c r="AP36" s="856" t="s">
        <v>25</v>
      </c>
      <c r="AQ36" s="888"/>
      <c r="AR36" s="888"/>
      <c r="AS36" s="889"/>
      <c r="AT36" s="6">
        <f>SUM(AT9:AT35)</f>
        <v>0</v>
      </c>
      <c r="AU36" s="4"/>
      <c r="AV36" s="4"/>
      <c r="AW36" s="6"/>
      <c r="AX36" s="6">
        <f>SUM(AX9:AX35)</f>
        <v>0</v>
      </c>
      <c r="AY36" s="16">
        <f>SUM(AY9:AY35)</f>
        <v>0</v>
      </c>
      <c r="BC36" s="110"/>
    </row>
    <row r="37" spans="1:55" ht="18" customHeight="1" thickTop="1" thickBot="1">
      <c r="A37" s="110"/>
      <c r="B37" s="126"/>
      <c r="C37" s="203"/>
      <c r="D37" s="758" t="s">
        <v>25</v>
      </c>
      <c r="E37" s="759"/>
      <c r="F37" s="759"/>
      <c r="G37" s="759"/>
      <c r="H37" s="760">
        <f>'Balance Card'!E27</f>
        <v>13687</v>
      </c>
      <c r="I37" s="760"/>
      <c r="J37" s="760">
        <f t="shared" ref="J37" si="0">SUM(J33:K36)</f>
        <v>0</v>
      </c>
      <c r="K37" s="760"/>
      <c r="L37" s="761">
        <f>'Balance Card'!M27</f>
        <v>0</v>
      </c>
      <c r="M37" s="761"/>
      <c r="N37" s="761">
        <f>'Balance Card'!N27</f>
        <v>0</v>
      </c>
      <c r="O37" s="761"/>
      <c r="P37" s="790">
        <f>'Balance Card'!Q27</f>
        <v>13687</v>
      </c>
      <c r="Q37" s="791"/>
      <c r="R37" s="127"/>
      <c r="S37" s="127"/>
      <c r="T37" s="127"/>
      <c r="U37" s="127"/>
      <c r="V37" s="127"/>
      <c r="W37" s="127"/>
      <c r="X37" s="203"/>
      <c r="Y37" s="203"/>
      <c r="Z37" s="203"/>
      <c r="AA37" s="122"/>
      <c r="AB37" s="126"/>
      <c r="AH37" s="848" t="s">
        <v>8</v>
      </c>
      <c r="AI37" s="822" t="s">
        <v>9</v>
      </c>
      <c r="AJ37" s="822" t="s">
        <v>9</v>
      </c>
      <c r="AK37" s="822" t="s">
        <v>47</v>
      </c>
      <c r="AL37" s="866" t="s">
        <v>29</v>
      </c>
      <c r="AM37" s="867"/>
      <c r="AO37" s="116"/>
      <c r="AP37" s="17"/>
      <c r="AQ37" s="14"/>
      <c r="AR37" s="11"/>
      <c r="AS37" s="11"/>
      <c r="AT37" s="183"/>
      <c r="AU37" s="11"/>
      <c r="AV37" s="11"/>
      <c r="AW37" s="11"/>
      <c r="AX37" s="11"/>
      <c r="AY37" s="173"/>
      <c r="BC37" s="110"/>
    </row>
    <row r="38" spans="1:55" ht="18" customHeight="1" thickBot="1">
      <c r="A38" s="110"/>
      <c r="B38" s="126"/>
      <c r="C38" s="203"/>
      <c r="D38" s="784" t="s">
        <v>142</v>
      </c>
      <c r="E38" s="785"/>
      <c r="F38" s="786"/>
      <c r="G38" s="787"/>
      <c r="H38" s="788">
        <f>'Balance Card'!E28</f>
        <v>14475</v>
      </c>
      <c r="I38" s="788"/>
      <c r="J38" s="788">
        <f t="shared" ref="J38" si="1">J22+J27+J32+J37</f>
        <v>0</v>
      </c>
      <c r="K38" s="788"/>
      <c r="L38" s="781">
        <f>'Balance Card'!M28</f>
        <v>37856</v>
      </c>
      <c r="M38" s="781"/>
      <c r="N38" s="788">
        <f t="shared" ref="N38" si="2">N22+N27+N32+N37</f>
        <v>37068</v>
      </c>
      <c r="O38" s="788"/>
      <c r="P38" s="788">
        <f>'Balance Card'!Q28</f>
        <v>13687</v>
      </c>
      <c r="Q38" s="789"/>
      <c r="R38" s="127"/>
      <c r="X38" s="203"/>
      <c r="Y38" s="203"/>
      <c r="Z38" s="203"/>
      <c r="AA38" s="122"/>
      <c r="AB38" s="126"/>
      <c r="AH38" s="849"/>
      <c r="AI38" s="823"/>
      <c r="AJ38" s="823"/>
      <c r="AK38" s="823"/>
      <c r="AL38" s="868"/>
      <c r="AM38" s="869"/>
      <c r="AO38" s="116"/>
      <c r="AP38" s="828" t="str">
        <f>W3</f>
        <v>B-5869</v>
      </c>
      <c r="AQ38" s="829"/>
      <c r="AR38" s="829"/>
      <c r="AS38" s="23" t="s">
        <v>11</v>
      </c>
      <c r="AT38" s="24"/>
      <c r="AU38" s="24"/>
      <c r="AV38" s="24"/>
      <c r="AW38" s="25"/>
      <c r="AX38" s="26"/>
      <c r="AY38" s="27"/>
      <c r="BC38" s="110"/>
    </row>
    <row r="39" spans="1:55" ht="18" customHeight="1" thickBot="1">
      <c r="A39" s="138"/>
      <c r="B39" s="126"/>
      <c r="C39" s="203"/>
      <c r="D39" s="778"/>
      <c r="E39" s="779"/>
      <c r="F39" s="779"/>
      <c r="G39" s="779"/>
      <c r="H39" s="780"/>
      <c r="I39" s="780"/>
      <c r="J39" s="781"/>
      <c r="K39" s="781"/>
      <c r="L39" s="781"/>
      <c r="M39" s="781"/>
      <c r="N39" s="781"/>
      <c r="O39" s="781"/>
      <c r="P39" s="782"/>
      <c r="Q39" s="783"/>
      <c r="R39" s="127"/>
      <c r="X39" s="203"/>
      <c r="Y39" s="203"/>
      <c r="Z39" s="203"/>
      <c r="AA39" s="122"/>
      <c r="AB39" s="126"/>
      <c r="AH39" s="850"/>
      <c r="AI39" s="824"/>
      <c r="AJ39" s="824"/>
      <c r="AK39" s="824"/>
      <c r="AL39" s="870"/>
      <c r="AM39" s="871"/>
      <c r="AO39" s="116"/>
      <c r="AP39" s="116"/>
      <c r="AQ39" s="116"/>
      <c r="AR39" s="116"/>
      <c r="AS39" s="116"/>
      <c r="AT39" s="116"/>
      <c r="AU39" s="116"/>
      <c r="AV39" s="116"/>
      <c r="AW39" s="116"/>
      <c r="AX39" s="116"/>
      <c r="AY39" s="116"/>
      <c r="BC39" s="110"/>
    </row>
    <row r="40" spans="1:55" ht="18" customHeight="1">
      <c r="A40" s="138"/>
      <c r="B40" s="126"/>
      <c r="C40" s="203"/>
      <c r="D40" s="769" t="s">
        <v>43</v>
      </c>
      <c r="E40" s="770"/>
      <c r="F40" s="770"/>
      <c r="G40" s="770"/>
      <c r="H40" s="771">
        <f>'Balance Card'!E31</f>
        <v>0</v>
      </c>
      <c r="I40" s="771"/>
      <c r="J40" s="772"/>
      <c r="K40" s="772"/>
      <c r="L40" s="772">
        <f>'Balance Card'!M31</f>
        <v>0</v>
      </c>
      <c r="M40" s="772"/>
      <c r="N40" s="772"/>
      <c r="O40" s="772"/>
      <c r="P40" s="773">
        <f>'Balance Card'!Q31</f>
        <v>0</v>
      </c>
      <c r="Q40" s="774"/>
      <c r="R40" s="127"/>
      <c r="S40" s="832" t="s">
        <v>12</v>
      </c>
      <c r="T40" s="832"/>
      <c r="U40" s="832"/>
      <c r="V40" s="832"/>
      <c r="W40" s="832"/>
      <c r="X40" s="203"/>
      <c r="Y40" s="203"/>
      <c r="Z40" s="203"/>
      <c r="AA40" s="122"/>
      <c r="AB40" s="126"/>
      <c r="AC40" s="116"/>
      <c r="AD40" s="116"/>
      <c r="AE40" s="116"/>
      <c r="AF40" s="116"/>
      <c r="AG40" s="116"/>
      <c r="AH40" s="139"/>
      <c r="AI40" s="214"/>
      <c r="AJ40" s="214"/>
      <c r="AK40" s="140"/>
      <c r="AL40" s="886"/>
      <c r="AM40" s="887"/>
      <c r="AN40" s="116"/>
      <c r="AO40" s="116"/>
      <c r="AP40" s="116"/>
      <c r="AQ40" s="116"/>
      <c r="AR40" s="116"/>
      <c r="AS40" s="116"/>
      <c r="AT40" s="116"/>
      <c r="AU40" s="116"/>
      <c r="AV40" s="116"/>
      <c r="AW40" s="116"/>
      <c r="AX40" s="116"/>
      <c r="AY40" s="116"/>
      <c r="BC40" s="110"/>
    </row>
    <row r="41" spans="1:55" ht="18" customHeight="1">
      <c r="A41" s="138"/>
      <c r="B41" s="126"/>
      <c r="C41" s="203"/>
      <c r="D41" s="776" t="s">
        <v>145</v>
      </c>
      <c r="E41" s="777"/>
      <c r="F41" s="777"/>
      <c r="G41" s="777"/>
      <c r="H41" s="771">
        <f>'Balance Card'!E32</f>
        <v>-120</v>
      </c>
      <c r="I41" s="771"/>
      <c r="J41" s="772"/>
      <c r="K41" s="772"/>
      <c r="L41" s="772">
        <f>'Balance Card'!M32</f>
        <v>0</v>
      </c>
      <c r="M41" s="772"/>
      <c r="N41" s="772">
        <f>'Balance Card'!N32</f>
        <v>120</v>
      </c>
      <c r="O41" s="772"/>
      <c r="P41" s="773"/>
      <c r="Q41" s="774"/>
      <c r="R41" s="127"/>
      <c r="S41" s="832"/>
      <c r="T41" s="832"/>
      <c r="U41" s="832"/>
      <c r="V41" s="832"/>
      <c r="W41" s="832"/>
      <c r="X41" s="203"/>
      <c r="Y41" s="203"/>
      <c r="Z41" s="203"/>
      <c r="AA41" s="122"/>
      <c r="AB41" s="126"/>
      <c r="AC41" s="116"/>
      <c r="AD41" s="116"/>
      <c r="AE41" s="116"/>
      <c r="AF41" s="116"/>
      <c r="AG41" s="116"/>
      <c r="AH41" s="143"/>
      <c r="AI41" s="220"/>
      <c r="AJ41" s="221"/>
      <c r="AK41" s="144"/>
      <c r="AL41" s="875"/>
      <c r="AM41" s="876"/>
      <c r="AN41" s="116"/>
      <c r="AO41" s="116"/>
      <c r="AP41" s="832" t="s">
        <v>16</v>
      </c>
      <c r="AQ41" s="832"/>
      <c r="AR41" s="832"/>
      <c r="AS41" s="832"/>
      <c r="AT41" s="832"/>
      <c r="AU41" s="832"/>
      <c r="AV41" s="832"/>
      <c r="AW41" s="832"/>
      <c r="AX41" s="832"/>
      <c r="AY41" s="832"/>
      <c r="BC41" s="110"/>
    </row>
    <row r="42" spans="1:55" ht="18" customHeight="1" thickBot="1">
      <c r="A42" s="138"/>
      <c r="B42" s="126"/>
      <c r="C42" s="203"/>
      <c r="D42" s="769"/>
      <c r="E42" s="770"/>
      <c r="F42" s="770"/>
      <c r="G42" s="770"/>
      <c r="H42" s="771"/>
      <c r="I42" s="771"/>
      <c r="J42" s="772"/>
      <c r="K42" s="772"/>
      <c r="L42" s="772"/>
      <c r="M42" s="772"/>
      <c r="N42" s="772"/>
      <c r="O42" s="772"/>
      <c r="P42" s="773"/>
      <c r="Q42" s="774"/>
      <c r="R42" s="127"/>
      <c r="S42" s="832" t="s">
        <v>181</v>
      </c>
      <c r="T42" s="832"/>
      <c r="U42" s="832"/>
      <c r="V42" s="832"/>
      <c r="W42" s="832"/>
      <c r="X42" s="203"/>
      <c r="Y42" s="203"/>
      <c r="Z42" s="203"/>
      <c r="AA42" s="122"/>
      <c r="AB42" s="126"/>
      <c r="AH42" s="150"/>
      <c r="AI42" s="208"/>
      <c r="AJ42" s="222"/>
      <c r="AK42" s="5"/>
      <c r="AL42" s="875"/>
      <c r="AM42" s="876"/>
      <c r="AO42" s="116"/>
      <c r="AP42" s="832"/>
      <c r="AQ42" s="832"/>
      <c r="AR42" s="832"/>
      <c r="AS42" s="832"/>
      <c r="AT42" s="832"/>
      <c r="AU42" s="832"/>
      <c r="AV42" s="832"/>
      <c r="AW42" s="832"/>
      <c r="AX42" s="832"/>
      <c r="AY42" s="832"/>
      <c r="BC42" s="110"/>
    </row>
    <row r="43" spans="1:55" ht="18" customHeight="1" thickTop="1" thickBot="1">
      <c r="A43" s="138"/>
      <c r="B43" s="126"/>
      <c r="C43" s="203"/>
      <c r="D43" s="769" t="s">
        <v>44</v>
      </c>
      <c r="E43" s="770"/>
      <c r="F43" s="770"/>
      <c r="G43" s="770"/>
      <c r="H43" s="771">
        <f>'Balance Card'!E33</f>
        <v>14355</v>
      </c>
      <c r="I43" s="771"/>
      <c r="J43" s="772"/>
      <c r="K43" s="772"/>
      <c r="L43" s="771">
        <f>'Balance Card'!M33</f>
        <v>37856</v>
      </c>
      <c r="M43" s="771"/>
      <c r="N43" s="771">
        <f>'Balance Card'!N33</f>
        <v>37188</v>
      </c>
      <c r="O43" s="771"/>
      <c r="P43" s="771">
        <f>'Balance Card'!Q33</f>
        <v>13687</v>
      </c>
      <c r="Q43" s="775"/>
      <c r="R43" s="127"/>
      <c r="S43" s="833"/>
      <c r="T43" s="833"/>
      <c r="U43" s="833"/>
      <c r="V43" s="833"/>
      <c r="W43" s="833"/>
      <c r="X43" s="203"/>
      <c r="Y43" s="203"/>
      <c r="Z43" s="203"/>
      <c r="AA43" s="122"/>
      <c r="AB43" s="126"/>
      <c r="AH43" s="17"/>
      <c r="AI43" s="208"/>
      <c r="AJ43" s="222"/>
      <c r="AK43" s="5"/>
      <c r="AL43" s="875"/>
      <c r="AM43" s="876"/>
      <c r="AO43" s="116"/>
      <c r="AP43" s="848" t="s">
        <v>24</v>
      </c>
      <c r="AQ43" s="822"/>
      <c r="AR43" s="822"/>
      <c r="AS43" s="883" t="s">
        <v>17</v>
      </c>
      <c r="AT43" s="883" t="s">
        <v>18</v>
      </c>
      <c r="AU43" s="822" t="s">
        <v>19</v>
      </c>
      <c r="AV43" s="822" t="s">
        <v>20</v>
      </c>
      <c r="AW43" s="822" t="s">
        <v>21</v>
      </c>
      <c r="AX43" s="822" t="s">
        <v>26</v>
      </c>
      <c r="AY43" s="825" t="s">
        <v>27</v>
      </c>
      <c r="BC43" s="110"/>
    </row>
    <row r="44" spans="1:55" ht="18" customHeight="1" thickTop="1">
      <c r="A44" s="138"/>
      <c r="B44" s="126"/>
      <c r="C44" s="203"/>
      <c r="D44" s="769"/>
      <c r="E44" s="770"/>
      <c r="F44" s="770"/>
      <c r="G44" s="770"/>
      <c r="H44" s="771"/>
      <c r="I44" s="771"/>
      <c r="J44" s="772"/>
      <c r="K44" s="772"/>
      <c r="L44" s="772"/>
      <c r="M44" s="772"/>
      <c r="N44" s="772"/>
      <c r="O44" s="772"/>
      <c r="P44" s="773"/>
      <c r="Q44" s="774"/>
      <c r="R44" s="127"/>
      <c r="S44" s="816" t="s">
        <v>8</v>
      </c>
      <c r="T44" s="819" t="s">
        <v>9</v>
      </c>
      <c r="U44" s="819" t="s">
        <v>9</v>
      </c>
      <c r="V44" s="822" t="s">
        <v>47</v>
      </c>
      <c r="W44" s="825" t="s">
        <v>14</v>
      </c>
      <c r="X44" s="203"/>
      <c r="Y44" s="203"/>
      <c r="Z44" s="203"/>
      <c r="AA44" s="122"/>
      <c r="AB44" s="126"/>
      <c r="AH44" s="151"/>
      <c r="AI44" s="223"/>
      <c r="AJ44" s="223"/>
      <c r="AK44" s="152"/>
      <c r="AL44" s="875"/>
      <c r="AM44" s="876"/>
      <c r="AO44" s="116"/>
      <c r="AP44" s="849"/>
      <c r="AQ44" s="823"/>
      <c r="AR44" s="823"/>
      <c r="AS44" s="884"/>
      <c r="AT44" s="884"/>
      <c r="AU44" s="823"/>
      <c r="AV44" s="823"/>
      <c r="AW44" s="823"/>
      <c r="AX44" s="823"/>
      <c r="AY44" s="826"/>
      <c r="BC44" s="110"/>
    </row>
    <row r="45" spans="1:55" ht="18" customHeight="1" thickBot="1">
      <c r="A45" s="138"/>
      <c r="B45" s="126"/>
      <c r="C45" s="203"/>
      <c r="D45" s="769" t="s">
        <v>45</v>
      </c>
      <c r="E45" s="770"/>
      <c r="F45" s="770"/>
      <c r="G45" s="770"/>
      <c r="H45" s="771"/>
      <c r="I45" s="771"/>
      <c r="J45" s="772"/>
      <c r="K45" s="772"/>
      <c r="L45" s="772"/>
      <c r="M45" s="772"/>
      <c r="N45" s="772">
        <f>'Balance Card'!N34</f>
        <v>1860</v>
      </c>
      <c r="O45" s="772"/>
      <c r="P45" s="773"/>
      <c r="Q45" s="774"/>
      <c r="R45" s="127"/>
      <c r="S45" s="817"/>
      <c r="T45" s="820"/>
      <c r="U45" s="820"/>
      <c r="V45" s="823"/>
      <c r="W45" s="826"/>
      <c r="X45" s="203"/>
      <c r="Y45" s="203"/>
      <c r="Z45" s="203"/>
      <c r="AA45" s="122"/>
      <c r="AB45" s="126"/>
      <c r="AH45" s="153"/>
      <c r="AI45" s="215"/>
      <c r="AJ45" s="215"/>
      <c r="AK45" s="154"/>
      <c r="AL45" s="875"/>
      <c r="AM45" s="876"/>
      <c r="AO45" s="116"/>
      <c r="AP45" s="850"/>
      <c r="AQ45" s="824"/>
      <c r="AR45" s="824"/>
      <c r="AS45" s="885"/>
      <c r="AT45" s="885"/>
      <c r="AU45" s="824"/>
      <c r="AV45" s="824"/>
      <c r="AW45" s="824"/>
      <c r="AX45" s="824"/>
      <c r="AY45" s="827"/>
      <c r="BC45" s="110"/>
    </row>
    <row r="46" spans="1:55" ht="18" customHeight="1" thickBot="1">
      <c r="A46" s="125"/>
      <c r="B46" s="126"/>
      <c r="C46" s="203"/>
      <c r="D46" s="763"/>
      <c r="E46" s="764"/>
      <c r="F46" s="764"/>
      <c r="G46" s="764"/>
      <c r="H46" s="765"/>
      <c r="I46" s="765"/>
      <c r="J46" s="766"/>
      <c r="K46" s="766"/>
      <c r="L46" s="766"/>
      <c r="M46" s="766"/>
      <c r="N46" s="767"/>
      <c r="O46" s="767"/>
      <c r="P46" s="767"/>
      <c r="Q46" s="768"/>
      <c r="R46" s="127"/>
      <c r="S46" s="817"/>
      <c r="T46" s="820"/>
      <c r="U46" s="820"/>
      <c r="V46" s="823"/>
      <c r="W46" s="826"/>
      <c r="X46" s="203"/>
      <c r="Y46" s="203"/>
      <c r="Z46" s="203"/>
      <c r="AA46" s="122"/>
      <c r="AB46" s="126"/>
      <c r="AH46" s="15"/>
      <c r="AI46" s="208"/>
      <c r="AJ46" s="208"/>
      <c r="AK46" s="8"/>
      <c r="AL46" s="875"/>
      <c r="AM46" s="876"/>
      <c r="AO46" s="116"/>
      <c r="AP46" s="881"/>
      <c r="AQ46" s="882"/>
      <c r="AR46" s="882"/>
      <c r="AS46" s="141"/>
      <c r="AT46" s="141"/>
      <c r="AU46" s="140"/>
      <c r="AV46" s="140"/>
      <c r="AW46" s="140"/>
      <c r="AX46" s="140"/>
      <c r="AY46" s="142"/>
      <c r="BC46" s="110"/>
    </row>
    <row r="47" spans="1:55" ht="18" customHeight="1" thickBot="1">
      <c r="A47" s="125"/>
      <c r="B47" s="126"/>
      <c r="C47" s="203"/>
      <c r="D47" s="758" t="s">
        <v>46</v>
      </c>
      <c r="E47" s="759"/>
      <c r="F47" s="759"/>
      <c r="G47" s="759"/>
      <c r="H47" s="760">
        <f>'Balance Card'!E36</f>
        <v>14355</v>
      </c>
      <c r="I47" s="760"/>
      <c r="J47" s="761"/>
      <c r="K47" s="761"/>
      <c r="L47" s="760">
        <f>'Balance Card'!M36</f>
        <v>37856</v>
      </c>
      <c r="M47" s="760"/>
      <c r="N47" s="760">
        <f>'Balance Card'!N36</f>
        <v>39048</v>
      </c>
      <c r="O47" s="760"/>
      <c r="P47" s="760">
        <f>'Balance Card'!Q36</f>
        <v>13687</v>
      </c>
      <c r="Q47" s="762"/>
      <c r="R47" s="127"/>
      <c r="S47" s="818"/>
      <c r="T47" s="821"/>
      <c r="U47" s="821"/>
      <c r="V47" s="824"/>
      <c r="W47" s="827"/>
      <c r="X47" s="203"/>
      <c r="Y47" s="203"/>
      <c r="Z47" s="203"/>
      <c r="AA47" s="179"/>
      <c r="AB47" s="126"/>
      <c r="AH47" s="159"/>
      <c r="AI47" s="216"/>
      <c r="AJ47" s="216"/>
      <c r="AK47" s="160"/>
      <c r="AL47" s="875"/>
      <c r="AM47" s="876"/>
      <c r="AO47" s="116"/>
      <c r="AP47" s="845"/>
      <c r="AQ47" s="846"/>
      <c r="AR47" s="846"/>
      <c r="AS47" s="147"/>
      <c r="AT47" s="147"/>
      <c r="AU47" s="148"/>
      <c r="AV47" s="148"/>
      <c r="AW47" s="148"/>
      <c r="AX47" s="148"/>
      <c r="AY47" s="149"/>
      <c r="BC47" s="110"/>
    </row>
    <row r="48" spans="1:55" ht="18" customHeight="1" thickBot="1">
      <c r="A48" s="138"/>
      <c r="B48" s="126"/>
      <c r="C48" s="203"/>
      <c r="D48" s="752" t="s">
        <v>11</v>
      </c>
      <c r="E48" s="753"/>
      <c r="F48" s="753"/>
      <c r="G48" s="753"/>
      <c r="H48" s="754">
        <f>'Balance Card'!E37</f>
        <v>15100</v>
      </c>
      <c r="I48" s="754"/>
      <c r="J48" s="755"/>
      <c r="K48" s="755"/>
      <c r="L48" s="755"/>
      <c r="M48" s="755"/>
      <c r="N48" s="755">
        <f>'Balance Card'!N37</f>
        <v>41100</v>
      </c>
      <c r="O48" s="755"/>
      <c r="P48" s="756"/>
      <c r="Q48" s="757"/>
      <c r="R48" s="127"/>
      <c r="S48" s="638" t="str">
        <f>'PAVEMENT BREAKING'!B9</f>
        <v>-DR-</v>
      </c>
      <c r="T48" s="495">
        <f>'PAVEMENT BREAKING'!C9</f>
        <v>1029.4000000000001</v>
      </c>
      <c r="U48" s="495">
        <f>'PAVEMENT BREAKING'!D9</f>
        <v>1298</v>
      </c>
      <c r="V48" s="639" t="str">
        <f>'PAVEMENT BREAKING'!E9</f>
        <v>CL</v>
      </c>
      <c r="W48" s="496">
        <f>'PAVEMENT BREAKING'!H9</f>
        <v>1301.8488111111112</v>
      </c>
      <c r="X48" s="203"/>
      <c r="Y48" s="203"/>
      <c r="Z48" s="203"/>
      <c r="AA48" s="179"/>
      <c r="AB48" s="126"/>
      <c r="AH48" s="161"/>
      <c r="AI48" s="224"/>
      <c r="AJ48" s="224"/>
      <c r="AK48" s="162"/>
      <c r="AL48" s="875"/>
      <c r="AM48" s="876"/>
      <c r="AO48" s="116"/>
      <c r="AP48" s="845"/>
      <c r="AQ48" s="846"/>
      <c r="AR48" s="846"/>
      <c r="AS48" s="5"/>
      <c r="AT48" s="5"/>
      <c r="AU48" s="5"/>
      <c r="AV48" s="5"/>
      <c r="AW48" s="5"/>
      <c r="AX48" s="5"/>
      <c r="AY48" s="20"/>
      <c r="BC48" s="110"/>
    </row>
    <row r="49" spans="1:55" ht="18" customHeight="1" thickTop="1" thickBot="1">
      <c r="A49" s="138"/>
      <c r="B49" s="126"/>
      <c r="C49" s="203"/>
      <c r="D49" s="490"/>
      <c r="E49" s="490"/>
      <c r="F49" s="490"/>
      <c r="G49" s="490"/>
      <c r="H49" s="490"/>
      <c r="I49" s="490"/>
      <c r="J49" s="490"/>
      <c r="K49" s="490"/>
      <c r="L49" s="490"/>
      <c r="M49" s="490"/>
      <c r="N49" s="490"/>
      <c r="O49" s="490"/>
      <c r="P49" s="490"/>
      <c r="Q49" s="490"/>
      <c r="R49" s="127"/>
      <c r="S49" s="497">
        <f>'PAVEMENT REMOVAL'!B39</f>
        <v>0</v>
      </c>
      <c r="T49" s="498">
        <f>'PAVEMENT REMOVAL'!C39</f>
        <v>0</v>
      </c>
      <c r="U49" s="498">
        <f>'PAVEMENT REMOVAL'!D39</f>
        <v>0</v>
      </c>
      <c r="V49" s="628">
        <f>'PAVEMENT REMOVAL'!E39</f>
        <v>0</v>
      </c>
      <c r="W49" s="499">
        <f>'PAVEMENT REMOVAL'!H39</f>
        <v>0</v>
      </c>
      <c r="X49" s="203"/>
      <c r="Y49" s="203"/>
      <c r="Z49" s="203"/>
      <c r="AA49" s="122"/>
      <c r="AB49" s="126"/>
      <c r="AH49" s="163"/>
      <c r="AI49" s="218"/>
      <c r="AJ49" s="219"/>
      <c r="AK49" s="164"/>
      <c r="AL49" s="877"/>
      <c r="AM49" s="878"/>
      <c r="AO49" s="116"/>
      <c r="AP49" s="845"/>
      <c r="AQ49" s="846"/>
      <c r="AR49" s="846"/>
      <c r="AS49" s="5"/>
      <c r="AT49" s="5"/>
      <c r="AU49" s="5"/>
      <c r="AV49" s="5"/>
      <c r="AW49" s="5"/>
      <c r="AX49" s="5"/>
      <c r="AY49" s="20"/>
      <c r="BC49" s="110"/>
    </row>
    <row r="50" spans="1:55" ht="18" customHeight="1" thickTop="1">
      <c r="A50" s="138"/>
      <c r="B50" s="126"/>
      <c r="C50" s="127"/>
      <c r="D50" s="491" t="str">
        <f>'Balance Card'!B40</f>
        <v>Contingency Undercut = 550 CY</v>
      </c>
      <c r="E50" s="491"/>
      <c r="F50" s="492"/>
      <c r="G50" s="492"/>
      <c r="H50" s="492"/>
      <c r="I50" s="492"/>
      <c r="J50" s="492"/>
      <c r="K50" s="492"/>
      <c r="L50" s="490"/>
      <c r="M50" s="490"/>
      <c r="N50" s="490"/>
      <c r="O50" s="490"/>
      <c r="P50" s="490"/>
      <c r="Q50" s="490"/>
      <c r="R50" s="127"/>
      <c r="S50" s="497">
        <f>'PAVEMENT REMOVAL'!B40</f>
        <v>0</v>
      </c>
      <c r="T50" s="498">
        <f>'PAVEMENT REMOVAL'!C40</f>
        <v>0</v>
      </c>
      <c r="U50" s="498">
        <f>'PAVEMENT REMOVAL'!D40</f>
        <v>0</v>
      </c>
      <c r="V50" s="628">
        <f>'PAVEMENT REMOVAL'!E40</f>
        <v>0</v>
      </c>
      <c r="W50" s="499">
        <f>'PAVEMENT REMOVAL'!H40</f>
        <v>0</v>
      </c>
      <c r="X50" s="127"/>
      <c r="Y50" s="127"/>
      <c r="Z50" s="127"/>
      <c r="AA50" s="122"/>
      <c r="AB50" s="126"/>
      <c r="AH50" s="859" t="str">
        <f>W3</f>
        <v>B-5869</v>
      </c>
      <c r="AI50" s="879"/>
      <c r="AJ50" s="879"/>
      <c r="AK50" s="880"/>
      <c r="AL50" s="9" t="s">
        <v>10</v>
      </c>
      <c r="AM50" s="16"/>
      <c r="AO50" s="116"/>
      <c r="AP50" s="845"/>
      <c r="AQ50" s="846"/>
      <c r="AR50" s="846"/>
      <c r="AS50" s="5"/>
      <c r="AT50" s="5"/>
      <c r="AU50" s="5"/>
      <c r="AV50" s="5"/>
      <c r="AW50" s="5"/>
      <c r="AX50" s="5"/>
      <c r="AY50" s="20"/>
      <c r="BC50" s="110"/>
    </row>
    <row r="51" spans="1:55" ht="18" customHeight="1" thickBot="1">
      <c r="A51" s="138"/>
      <c r="B51" s="126"/>
      <c r="C51" s="127"/>
      <c r="D51" s="491" t="str">
        <f>'Balance Card'!B41</f>
        <v>Contingency Select Granular Material = 1,000 CY</v>
      </c>
      <c r="E51" s="491"/>
      <c r="F51" s="493"/>
      <c r="G51" s="493"/>
      <c r="H51" s="493"/>
      <c r="I51" s="493"/>
      <c r="J51" s="493"/>
      <c r="K51" s="493"/>
      <c r="L51" s="493"/>
      <c r="M51" s="493"/>
      <c r="N51" s="493"/>
      <c r="O51" s="493"/>
      <c r="P51" s="493"/>
      <c r="Q51" s="493"/>
      <c r="R51" s="127"/>
      <c r="S51" s="497">
        <f>'PAVEMENT REMOVAL'!B41</f>
        <v>0</v>
      </c>
      <c r="T51" s="498">
        <f>'PAVEMENT REMOVAL'!C41</f>
        <v>0</v>
      </c>
      <c r="U51" s="498">
        <f>'PAVEMENT REMOVAL'!D41</f>
        <v>0</v>
      </c>
      <c r="V51" s="628">
        <f>'PAVEMENT REMOVAL'!E41</f>
        <v>0</v>
      </c>
      <c r="W51" s="499">
        <f>'PAVEMENT REMOVAL'!H41</f>
        <v>0</v>
      </c>
      <c r="X51" s="127"/>
      <c r="Y51" s="127"/>
      <c r="Z51" s="127"/>
      <c r="AA51" s="122"/>
      <c r="AB51" s="126"/>
      <c r="AH51" s="17"/>
      <c r="AI51" s="11"/>
      <c r="AJ51" s="11"/>
      <c r="AK51" s="12"/>
      <c r="AL51" s="13"/>
      <c r="AM51" s="173"/>
      <c r="AO51" s="116"/>
      <c r="AP51" s="845"/>
      <c r="AQ51" s="846"/>
      <c r="AR51" s="846"/>
      <c r="AS51" s="157"/>
      <c r="AT51" s="157"/>
      <c r="AU51" s="157"/>
      <c r="AV51" s="157"/>
      <c r="AW51" s="157"/>
      <c r="AX51" s="157"/>
      <c r="AY51" s="158"/>
      <c r="BC51" s="110"/>
    </row>
    <row r="52" spans="1:55" ht="18" customHeight="1" thickTop="1" thickBot="1">
      <c r="A52" s="138"/>
      <c r="B52" s="126"/>
      <c r="C52" s="116"/>
      <c r="D52" s="518" t="str">
        <f>'Balance Card'!B42</f>
        <v>Estimated DDE = 1,650 CY</v>
      </c>
      <c r="E52" s="516"/>
      <c r="F52" s="516"/>
      <c r="G52" s="516"/>
      <c r="H52" s="516"/>
      <c r="I52" s="516"/>
      <c r="J52" s="516"/>
      <c r="K52" s="516"/>
      <c r="L52" s="516"/>
      <c r="M52" s="516"/>
      <c r="N52" s="516"/>
      <c r="O52" s="516"/>
      <c r="P52" s="516"/>
      <c r="Q52" s="516"/>
      <c r="R52" s="127"/>
      <c r="S52" s="497">
        <f>'PAVEMENT REMOVAL'!B42</f>
        <v>0</v>
      </c>
      <c r="T52" s="498">
        <f>'PAVEMENT REMOVAL'!C42</f>
        <v>0</v>
      </c>
      <c r="U52" s="498">
        <f>'PAVEMENT REMOVAL'!D42</f>
        <v>0</v>
      </c>
      <c r="V52" s="628">
        <f>'PAVEMENT REMOVAL'!E42</f>
        <v>0</v>
      </c>
      <c r="W52" s="499">
        <f>'PAVEMENT REMOVAL'!H42</f>
        <v>0</v>
      </c>
      <c r="X52" s="116"/>
      <c r="Y52" s="116"/>
      <c r="Z52" s="116"/>
      <c r="AA52" s="122"/>
      <c r="AB52" s="126"/>
      <c r="AH52" s="872" t="str">
        <f>AH50</f>
        <v>B-5869</v>
      </c>
      <c r="AI52" s="873"/>
      <c r="AJ52" s="873"/>
      <c r="AK52" s="874"/>
      <c r="AL52" s="18" t="s">
        <v>11</v>
      </c>
      <c r="AM52" s="19"/>
      <c r="AO52" s="116"/>
      <c r="AP52" s="845"/>
      <c r="AQ52" s="846"/>
      <c r="AR52" s="846"/>
      <c r="AS52" s="157"/>
      <c r="AT52" s="157"/>
      <c r="AU52" s="157"/>
      <c r="AV52" s="157"/>
      <c r="AW52" s="157"/>
      <c r="AX52" s="157"/>
      <c r="AY52" s="158"/>
      <c r="BC52" s="110"/>
    </row>
    <row r="53" spans="1:55" ht="18" customHeight="1" thickTop="1">
      <c r="A53" s="138"/>
      <c r="B53" s="126"/>
      <c r="C53" s="116"/>
      <c r="D53" s="516"/>
      <c r="E53" s="516"/>
      <c r="F53" s="516"/>
      <c r="G53" s="516"/>
      <c r="H53" s="516"/>
      <c r="I53" s="516"/>
      <c r="J53" s="516"/>
      <c r="K53" s="516"/>
      <c r="L53" s="516"/>
      <c r="M53" s="516"/>
      <c r="N53" s="516"/>
      <c r="O53" s="516"/>
      <c r="P53" s="516"/>
      <c r="Q53" s="516"/>
      <c r="R53" s="127"/>
      <c r="S53" s="497">
        <f>'PAVEMENT REMOVAL'!B43</f>
        <v>0</v>
      </c>
      <c r="T53" s="498">
        <f>'PAVEMENT REMOVAL'!C43</f>
        <v>0</v>
      </c>
      <c r="U53" s="498">
        <f>'PAVEMENT REMOVAL'!D43</f>
        <v>0</v>
      </c>
      <c r="V53" s="628">
        <f>'PAVEMENT REMOVAL'!E43</f>
        <v>0</v>
      </c>
      <c r="W53" s="499"/>
      <c r="X53" s="116"/>
      <c r="Y53" s="116"/>
      <c r="Z53" s="116"/>
      <c r="AA53" s="122"/>
      <c r="AB53" s="126"/>
      <c r="AL53" s="110"/>
      <c r="AM53" s="110"/>
      <c r="AO53" s="116"/>
      <c r="AP53" s="845"/>
      <c r="AQ53" s="846"/>
      <c r="AR53" s="846"/>
      <c r="AS53" s="157"/>
      <c r="AT53" s="157"/>
      <c r="AU53" s="157"/>
      <c r="AV53" s="157"/>
      <c r="AW53" s="157"/>
      <c r="AX53" s="157"/>
      <c r="AY53" s="158"/>
      <c r="BC53" s="110"/>
    </row>
    <row r="54" spans="1:55" ht="18" customHeight="1" thickBot="1">
      <c r="A54" s="138"/>
      <c r="B54" s="126"/>
      <c r="C54" s="116"/>
      <c r="D54" s="116"/>
      <c r="E54" s="116"/>
      <c r="F54" s="116"/>
      <c r="G54" s="116"/>
      <c r="H54" s="116"/>
      <c r="I54" s="116"/>
      <c r="J54" s="116"/>
      <c r="K54" s="116"/>
      <c r="L54" s="116"/>
      <c r="M54" s="127"/>
      <c r="N54" s="116"/>
      <c r="O54" s="116"/>
      <c r="P54" s="116"/>
      <c r="Q54" s="116"/>
      <c r="R54" s="127"/>
      <c r="S54" s="497">
        <f>'PAVEMENT REMOVAL'!B44</f>
        <v>0</v>
      </c>
      <c r="T54" s="498">
        <f>'PAVEMENT REMOVAL'!C44</f>
        <v>0</v>
      </c>
      <c r="U54" s="498">
        <f>'PAVEMENT REMOVAL'!D44</f>
        <v>0</v>
      </c>
      <c r="V54" s="628">
        <f>'PAVEMENT REMOVAL'!E44</f>
        <v>0</v>
      </c>
      <c r="W54" s="499"/>
      <c r="X54" s="116"/>
      <c r="Y54" s="116"/>
      <c r="Z54" s="116"/>
      <c r="AA54" s="122"/>
      <c r="AB54" s="126"/>
      <c r="AL54" s="110"/>
      <c r="AM54" s="110"/>
      <c r="AO54" s="116"/>
      <c r="AP54" s="295"/>
      <c r="AQ54" s="296"/>
      <c r="AR54" s="296"/>
      <c r="AS54" s="157"/>
      <c r="AT54" s="157"/>
      <c r="AU54" s="157"/>
      <c r="AV54" s="157"/>
      <c r="AW54" s="157"/>
      <c r="AX54" s="157"/>
      <c r="AY54" s="158"/>
      <c r="BC54" s="110"/>
    </row>
    <row r="55" spans="1:55" ht="18" customHeight="1">
      <c r="A55" s="138"/>
      <c r="B55" s="126"/>
      <c r="C55" s="116"/>
      <c r="D55" s="743" t="s">
        <v>183</v>
      </c>
      <c r="E55" s="744"/>
      <c r="F55" s="744"/>
      <c r="G55" s="744"/>
      <c r="H55" s="744"/>
      <c r="I55" s="744"/>
      <c r="J55" s="744"/>
      <c r="K55" s="745"/>
      <c r="L55" s="304"/>
      <c r="M55" s="304"/>
      <c r="N55" s="304"/>
      <c r="O55" s="304"/>
      <c r="P55" s="304"/>
      <c r="Q55" s="304"/>
      <c r="R55" s="127"/>
      <c r="S55" s="497"/>
      <c r="T55" s="498"/>
      <c r="U55" s="498"/>
      <c r="V55" s="628"/>
      <c r="W55" s="499"/>
      <c r="X55" s="116"/>
      <c r="Y55" s="116"/>
      <c r="Z55" s="116"/>
      <c r="AA55" s="122"/>
      <c r="AB55" s="184"/>
      <c r="AL55" s="110"/>
      <c r="AM55" s="110"/>
      <c r="AO55" s="116"/>
      <c r="AP55" s="295"/>
      <c r="AQ55" s="296"/>
      <c r="AR55" s="296"/>
      <c r="AS55" s="157"/>
      <c r="AT55" s="157"/>
      <c r="AU55" s="157"/>
      <c r="AV55" s="157"/>
      <c r="AW55" s="157"/>
      <c r="AX55" s="157"/>
      <c r="AY55" s="158"/>
      <c r="BC55" s="110"/>
    </row>
    <row r="56" spans="1:55" ht="15.75" customHeight="1" thickBot="1">
      <c r="A56" s="138"/>
      <c r="B56" s="126"/>
      <c r="C56" s="116"/>
      <c r="D56" s="746"/>
      <c r="E56" s="747"/>
      <c r="F56" s="747"/>
      <c r="G56" s="747"/>
      <c r="H56" s="747"/>
      <c r="I56" s="747"/>
      <c r="J56" s="747"/>
      <c r="K56" s="748"/>
      <c r="L56" s="304"/>
      <c r="M56" s="304"/>
      <c r="N56" s="304"/>
      <c r="O56" s="304"/>
      <c r="P56" s="304"/>
      <c r="Q56" s="304"/>
      <c r="R56" s="127"/>
      <c r="S56" s="500"/>
      <c r="T56" s="501"/>
      <c r="U56" s="501"/>
      <c r="V56" s="629"/>
      <c r="W56" s="502"/>
      <c r="X56" s="116"/>
      <c r="Y56" s="116"/>
      <c r="Z56" s="116"/>
      <c r="AA56" s="122"/>
      <c r="AB56" s="184"/>
      <c r="AL56" s="110"/>
      <c r="AM56" s="110"/>
      <c r="AO56" s="116"/>
      <c r="AP56" s="295"/>
      <c r="AQ56" s="296"/>
      <c r="AR56" s="296"/>
      <c r="AS56" s="157"/>
      <c r="AT56" s="157"/>
      <c r="AU56" s="157"/>
      <c r="AV56" s="157"/>
      <c r="AW56" s="157"/>
      <c r="AX56" s="157"/>
      <c r="AY56" s="158"/>
      <c r="BC56" s="110"/>
    </row>
    <row r="57" spans="1:55" ht="15.75" customHeight="1" thickTop="1" thickBot="1">
      <c r="A57" s="138"/>
      <c r="B57" s="126"/>
      <c r="C57" s="116"/>
      <c r="D57" s="749"/>
      <c r="E57" s="750"/>
      <c r="F57" s="750"/>
      <c r="G57" s="750"/>
      <c r="H57" s="750"/>
      <c r="I57" s="750"/>
      <c r="J57" s="750"/>
      <c r="K57" s="751"/>
      <c r="L57" s="302"/>
      <c r="M57" s="302"/>
      <c r="N57" s="302"/>
      <c r="O57" s="302"/>
      <c r="P57" s="302"/>
      <c r="Q57" s="302"/>
      <c r="R57" s="127"/>
      <c r="S57" s="803">
        <f>W32</f>
        <v>0</v>
      </c>
      <c r="T57" s="804"/>
      <c r="U57" s="804"/>
      <c r="V57" s="169" t="s">
        <v>10</v>
      </c>
      <c r="W57" s="503">
        <f>SUM(W48:W56)</f>
        <v>1301.8488111111112</v>
      </c>
      <c r="X57" s="116"/>
      <c r="Y57" s="116"/>
      <c r="Z57" s="116"/>
      <c r="AA57" s="122"/>
      <c r="AB57" s="126"/>
      <c r="AH57" s="847" t="s">
        <v>7</v>
      </c>
      <c r="AI57" s="847"/>
      <c r="AJ57" s="847"/>
      <c r="AK57" s="847"/>
      <c r="AL57" s="847"/>
      <c r="AM57" s="847"/>
      <c r="AO57" s="116"/>
      <c r="AP57" s="295"/>
      <c r="AQ57" s="296"/>
      <c r="AR57" s="296"/>
      <c r="AS57" s="157"/>
      <c r="AT57" s="157"/>
      <c r="AU57" s="157"/>
      <c r="AV57" s="157"/>
      <c r="AW57" s="157"/>
      <c r="AX57" s="157"/>
      <c r="AY57" s="158"/>
      <c r="BC57" s="110"/>
    </row>
    <row r="58" spans="1:55" ht="15.75" customHeight="1">
      <c r="A58" s="138"/>
      <c r="B58" s="126"/>
      <c r="C58" s="116"/>
      <c r="D58" s="302"/>
      <c r="E58" s="302"/>
      <c r="F58" s="302"/>
      <c r="G58" s="302"/>
      <c r="H58" s="302"/>
      <c r="I58" s="302"/>
      <c r="J58" s="302"/>
      <c r="K58" s="302"/>
      <c r="L58" s="302"/>
      <c r="M58" s="302"/>
      <c r="N58" s="302"/>
      <c r="O58" s="302"/>
      <c r="P58" s="302"/>
      <c r="Q58" s="302"/>
      <c r="R58" s="127"/>
      <c r="S58" s="174"/>
      <c r="T58" s="175"/>
      <c r="U58" s="175"/>
      <c r="V58" s="504"/>
      <c r="W58" s="505"/>
      <c r="X58" s="116"/>
      <c r="Y58" s="116"/>
      <c r="Z58" s="116"/>
      <c r="AA58" s="122"/>
      <c r="AB58" s="126"/>
      <c r="AH58" s="847"/>
      <c r="AI58" s="847"/>
      <c r="AJ58" s="847"/>
      <c r="AK58" s="847"/>
      <c r="AL58" s="847"/>
      <c r="AM58" s="847"/>
      <c r="AO58" s="116"/>
      <c r="AP58" s="295"/>
      <c r="AQ58" s="296"/>
      <c r="AR58" s="296"/>
      <c r="AS58" s="157"/>
      <c r="AT58" s="157"/>
      <c r="AU58" s="157"/>
      <c r="AV58" s="157"/>
      <c r="AW58" s="157"/>
      <c r="AX58" s="157"/>
      <c r="AY58" s="158"/>
      <c r="BC58" s="110"/>
    </row>
    <row r="59" spans="1:55" ht="15.75" customHeight="1" thickBot="1">
      <c r="A59" s="138"/>
      <c r="B59" s="126"/>
      <c r="C59" s="116"/>
      <c r="D59" s="300"/>
      <c r="E59" s="300"/>
      <c r="F59" s="300"/>
      <c r="G59" s="300"/>
      <c r="H59" s="300"/>
      <c r="I59" s="300"/>
      <c r="J59" s="300"/>
      <c r="K59" s="300"/>
      <c r="L59" s="116"/>
      <c r="M59" s="127"/>
      <c r="N59" s="116"/>
      <c r="O59" s="116"/>
      <c r="P59" s="116"/>
      <c r="Q59" s="116"/>
      <c r="R59" s="127"/>
      <c r="S59" s="801">
        <f>W32</f>
        <v>0</v>
      </c>
      <c r="T59" s="802"/>
      <c r="U59" s="802"/>
      <c r="V59" s="177" t="s">
        <v>11</v>
      </c>
      <c r="W59" s="506">
        <f>ROUNDUP(W57*1.05/5,0)*5</f>
        <v>1370</v>
      </c>
      <c r="X59" s="116"/>
      <c r="Y59" s="116"/>
      <c r="Z59" s="116"/>
      <c r="AA59" s="189"/>
      <c r="AB59" s="126"/>
      <c r="AH59" s="832" t="s">
        <v>6</v>
      </c>
      <c r="AI59" s="832"/>
      <c r="AJ59" s="832"/>
      <c r="AK59" s="832"/>
      <c r="AL59" s="832"/>
      <c r="AM59" s="832"/>
      <c r="AO59" s="116"/>
      <c r="AP59" s="295"/>
      <c r="AQ59" s="296"/>
      <c r="AR59" s="296"/>
      <c r="AS59" s="157"/>
      <c r="AT59" s="157"/>
      <c r="AU59" s="157"/>
      <c r="AV59" s="157"/>
      <c r="AW59" s="157"/>
      <c r="AX59" s="157"/>
      <c r="AY59" s="158"/>
      <c r="BC59" s="110"/>
    </row>
    <row r="60" spans="1:55" ht="18" customHeight="1" thickTop="1" thickBot="1">
      <c r="A60" s="138"/>
      <c r="B60" s="126"/>
      <c r="C60" s="116"/>
      <c r="D60" s="300"/>
      <c r="E60" s="300"/>
      <c r="F60" s="300"/>
      <c r="G60" s="300"/>
      <c r="H60" s="300"/>
      <c r="I60" s="300"/>
      <c r="J60" s="300"/>
      <c r="K60" s="300"/>
      <c r="L60" s="116"/>
      <c r="M60" s="127"/>
      <c r="N60" s="116"/>
      <c r="O60" s="116"/>
      <c r="P60" s="116"/>
      <c r="Q60" s="116"/>
      <c r="R60" s="127"/>
      <c r="S60" s="127"/>
      <c r="T60" s="116"/>
      <c r="U60" s="116"/>
      <c r="V60" s="116"/>
      <c r="W60" s="116"/>
      <c r="X60" s="116"/>
      <c r="Y60" s="116"/>
      <c r="Z60" s="116"/>
      <c r="AA60" s="189"/>
      <c r="AB60" s="126"/>
      <c r="AH60" s="833"/>
      <c r="AI60" s="833"/>
      <c r="AJ60" s="833"/>
      <c r="AK60" s="833"/>
      <c r="AL60" s="833"/>
      <c r="AM60" s="833"/>
      <c r="AO60" s="116"/>
      <c r="AP60" s="295"/>
      <c r="AQ60" s="296"/>
      <c r="AR60" s="296"/>
      <c r="AS60" s="157"/>
      <c r="AT60" s="157"/>
      <c r="AU60" s="157"/>
      <c r="AV60" s="157"/>
      <c r="AW60" s="157"/>
      <c r="AX60" s="157"/>
      <c r="AY60" s="158"/>
      <c r="BC60" s="110"/>
    </row>
    <row r="61" spans="1:55" ht="18" customHeight="1" thickTop="1">
      <c r="A61" s="138"/>
      <c r="B61" s="126"/>
      <c r="C61" s="116"/>
      <c r="D61" s="300"/>
      <c r="E61" s="300"/>
      <c r="F61" s="300"/>
      <c r="G61" s="300"/>
      <c r="H61" s="300"/>
      <c r="I61" s="300"/>
      <c r="J61" s="300"/>
      <c r="K61" s="300"/>
      <c r="L61" s="116"/>
      <c r="M61" s="127"/>
      <c r="N61" s="116"/>
      <c r="O61" s="116"/>
      <c r="P61" s="116"/>
      <c r="Q61" s="116"/>
      <c r="R61" s="127"/>
      <c r="S61" s="127"/>
      <c r="T61" s="116"/>
      <c r="U61" s="116"/>
      <c r="V61" s="116"/>
      <c r="W61" s="116"/>
      <c r="X61" s="116"/>
      <c r="Y61" s="116"/>
      <c r="Z61" s="116"/>
      <c r="AA61" s="191"/>
      <c r="AB61" s="126"/>
      <c r="AH61" s="848" t="s">
        <v>8</v>
      </c>
      <c r="AI61" s="822" t="s">
        <v>9</v>
      </c>
      <c r="AJ61" s="822" t="s">
        <v>9</v>
      </c>
      <c r="AK61" s="822" t="s">
        <v>47</v>
      </c>
      <c r="AL61" s="866" t="s">
        <v>29</v>
      </c>
      <c r="AM61" s="867"/>
      <c r="AO61" s="116"/>
      <c r="AP61" s="295"/>
      <c r="AQ61" s="296"/>
      <c r="AR61" s="296"/>
      <c r="AS61" s="157"/>
      <c r="AT61" s="157"/>
      <c r="AU61" s="157"/>
      <c r="AV61" s="157"/>
      <c r="AW61" s="157"/>
      <c r="AX61" s="157"/>
      <c r="AY61" s="158"/>
      <c r="BC61" s="110"/>
    </row>
    <row r="62" spans="1:55" ht="18" customHeight="1">
      <c r="A62" s="138"/>
      <c r="B62" s="126"/>
      <c r="C62" s="116"/>
      <c r="D62" s="116"/>
      <c r="E62" s="116"/>
      <c r="F62" s="116"/>
      <c r="G62" s="116"/>
      <c r="H62" s="116"/>
      <c r="I62" s="116"/>
      <c r="J62" s="116"/>
      <c r="K62" s="116"/>
      <c r="L62" s="116"/>
      <c r="M62" s="127"/>
      <c r="N62" s="116"/>
      <c r="O62" s="116"/>
      <c r="P62" s="116"/>
      <c r="Q62" s="116"/>
      <c r="R62" s="127"/>
      <c r="S62" s="127"/>
      <c r="T62" s="116"/>
      <c r="U62" s="116"/>
      <c r="V62" s="116"/>
      <c r="W62" s="116"/>
      <c r="X62" s="116"/>
      <c r="Y62" s="116"/>
      <c r="Z62" s="116"/>
      <c r="AA62" s="191"/>
      <c r="AB62" s="126"/>
      <c r="AC62" s="116"/>
      <c r="AD62" s="116"/>
      <c r="AE62" s="116"/>
      <c r="AF62" s="116"/>
      <c r="AG62" s="116"/>
      <c r="AH62" s="849"/>
      <c r="AI62" s="823"/>
      <c r="AJ62" s="823"/>
      <c r="AK62" s="823"/>
      <c r="AL62" s="868"/>
      <c r="AM62" s="869"/>
      <c r="AN62" s="116"/>
      <c r="AO62" s="116"/>
      <c r="AP62" s="295"/>
      <c r="AQ62" s="296"/>
      <c r="AR62" s="296"/>
      <c r="AS62" s="157"/>
      <c r="AT62" s="157"/>
      <c r="AU62" s="157"/>
      <c r="AV62" s="157"/>
      <c r="AW62" s="157"/>
      <c r="AX62" s="157"/>
      <c r="AY62" s="158"/>
      <c r="BC62" s="110"/>
    </row>
    <row r="63" spans="1:55" ht="18" customHeight="1" thickBot="1">
      <c r="A63" s="138"/>
      <c r="B63" s="126"/>
      <c r="C63" s="116"/>
      <c r="D63" s="300"/>
      <c r="E63" s="300"/>
      <c r="F63" s="300"/>
      <c r="G63" s="300"/>
      <c r="H63" s="300"/>
      <c r="I63" s="300"/>
      <c r="J63" s="300"/>
      <c r="K63" s="300"/>
      <c r="L63" s="116"/>
      <c r="M63" s="127"/>
      <c r="N63" s="116"/>
      <c r="O63" s="116"/>
      <c r="P63" s="116"/>
      <c r="Q63" s="116"/>
      <c r="R63" s="127"/>
      <c r="S63" s="127"/>
      <c r="T63" s="116"/>
      <c r="U63" s="116"/>
      <c r="V63" s="116"/>
      <c r="W63" s="116"/>
      <c r="X63" s="116"/>
      <c r="Y63" s="116"/>
      <c r="Z63" s="116"/>
      <c r="AA63" s="130"/>
      <c r="AB63" s="126"/>
      <c r="AC63" s="116"/>
      <c r="AD63" s="116"/>
      <c r="AE63" s="116"/>
      <c r="AF63" s="116"/>
      <c r="AG63" s="116"/>
      <c r="AH63" s="850"/>
      <c r="AI63" s="824"/>
      <c r="AJ63" s="824"/>
      <c r="AK63" s="824"/>
      <c r="AL63" s="870"/>
      <c r="AM63" s="871"/>
      <c r="AN63" s="116"/>
      <c r="AO63" s="116"/>
      <c r="AP63" s="295"/>
      <c r="AQ63" s="296"/>
      <c r="AR63" s="296"/>
      <c r="AS63" s="157"/>
      <c r="AT63" s="157"/>
      <c r="AU63" s="157"/>
      <c r="AV63" s="157"/>
      <c r="AW63" s="157"/>
      <c r="AX63" s="157"/>
      <c r="AY63" s="158"/>
      <c r="BC63" s="110"/>
    </row>
    <row r="64" spans="1:55" ht="18" customHeight="1">
      <c r="A64" s="138"/>
      <c r="B64" s="126"/>
      <c r="C64" s="116"/>
      <c r="D64" s="300"/>
      <c r="E64" s="300"/>
      <c r="F64" s="300"/>
      <c r="G64" s="300"/>
      <c r="H64" s="300"/>
      <c r="I64" s="300"/>
      <c r="J64" s="300"/>
      <c r="K64" s="300"/>
      <c r="L64" s="116"/>
      <c r="M64" s="127"/>
      <c r="N64" s="116"/>
      <c r="O64" s="116"/>
      <c r="P64" s="116"/>
      <c r="Q64" s="116"/>
      <c r="R64" s="127"/>
      <c r="S64" s="127"/>
      <c r="T64" s="116"/>
      <c r="U64" s="116"/>
      <c r="V64" s="116"/>
      <c r="W64" s="116"/>
      <c r="X64" s="116"/>
      <c r="Y64" s="116"/>
      <c r="Z64" s="116"/>
      <c r="AA64" s="130"/>
      <c r="AB64" s="126"/>
      <c r="AC64" s="110"/>
      <c r="AD64" s="110"/>
      <c r="AE64" s="110"/>
      <c r="AF64" s="110"/>
      <c r="AG64" s="110"/>
      <c r="AH64" s="139"/>
      <c r="AI64" s="214"/>
      <c r="AJ64" s="214"/>
      <c r="AK64" s="140"/>
      <c r="AL64" s="140"/>
      <c r="AM64" s="142"/>
      <c r="AN64" s="116"/>
      <c r="AO64" s="116"/>
      <c r="AP64" s="295"/>
      <c r="AQ64" s="296"/>
      <c r="AR64" s="296"/>
      <c r="AS64" s="157"/>
      <c r="AT64" s="157"/>
      <c r="AU64" s="157"/>
      <c r="AV64" s="157"/>
      <c r="AW64" s="157"/>
      <c r="AX64" s="157"/>
      <c r="AY64" s="158"/>
      <c r="BC64" s="110"/>
    </row>
    <row r="65" spans="1:55" ht="18" customHeight="1">
      <c r="A65" s="138"/>
      <c r="B65" s="126"/>
      <c r="C65" s="116"/>
      <c r="D65" s="300"/>
      <c r="E65" s="300"/>
      <c r="F65" s="300"/>
      <c r="G65" s="300"/>
      <c r="H65" s="300"/>
      <c r="I65" s="300"/>
      <c r="J65" s="300"/>
      <c r="K65" s="300"/>
      <c r="L65" s="116"/>
      <c r="M65" s="127"/>
      <c r="N65" s="116"/>
      <c r="O65" s="116"/>
      <c r="P65" s="116"/>
      <c r="Q65" s="116"/>
      <c r="R65" s="127"/>
      <c r="S65" s="127"/>
      <c r="T65" s="116"/>
      <c r="U65" s="116"/>
      <c r="V65" s="116"/>
      <c r="W65" s="116"/>
      <c r="X65" s="116"/>
      <c r="Y65" s="116"/>
      <c r="Z65" s="116"/>
      <c r="AA65" s="130"/>
      <c r="AB65" s="126"/>
      <c r="AC65" s="110"/>
      <c r="AD65" s="110"/>
      <c r="AE65" s="110"/>
      <c r="AF65" s="110"/>
      <c r="AG65" s="110"/>
      <c r="AH65" s="15"/>
      <c r="AI65" s="208"/>
      <c r="AJ65" s="208"/>
      <c r="AK65" s="5"/>
      <c r="AL65" s="5"/>
      <c r="AM65" s="20"/>
      <c r="AN65" s="116"/>
      <c r="AO65" s="116"/>
      <c r="AP65" s="295"/>
      <c r="AQ65" s="296"/>
      <c r="AR65" s="296"/>
      <c r="AS65" s="157"/>
      <c r="AT65" s="157"/>
      <c r="AU65" s="157"/>
      <c r="AV65" s="157"/>
      <c r="AW65" s="157"/>
      <c r="AX65" s="157"/>
      <c r="AY65" s="158"/>
      <c r="BC65" s="110"/>
    </row>
    <row r="66" spans="1:55" ht="18" customHeight="1">
      <c r="A66" s="138"/>
      <c r="B66" s="126"/>
      <c r="C66" s="116"/>
      <c r="D66" s="116"/>
      <c r="E66" s="116"/>
      <c r="F66" s="116"/>
      <c r="G66" s="116"/>
      <c r="H66" s="116"/>
      <c r="I66" s="116"/>
      <c r="J66" s="116"/>
      <c r="K66" s="116"/>
      <c r="L66" s="116"/>
      <c r="M66" s="127"/>
      <c r="N66" s="116"/>
      <c r="O66" s="116"/>
      <c r="P66" s="116"/>
      <c r="Q66" s="116"/>
      <c r="R66" s="127"/>
      <c r="S66" s="127"/>
      <c r="T66" s="116"/>
      <c r="U66" s="116"/>
      <c r="V66" s="116"/>
      <c r="W66" s="116"/>
      <c r="X66" s="116"/>
      <c r="Y66" s="116"/>
      <c r="Z66" s="116"/>
      <c r="AA66" s="130"/>
      <c r="AB66" s="192"/>
      <c r="AH66" s="180"/>
      <c r="AI66" s="208"/>
      <c r="AJ66" s="208"/>
      <c r="AK66" s="5"/>
      <c r="AL66" s="5"/>
      <c r="AM66" s="20"/>
      <c r="AP66" s="295"/>
      <c r="AQ66" s="296"/>
      <c r="AR66" s="296"/>
      <c r="AS66" s="157"/>
      <c r="AT66" s="157"/>
      <c r="AU66" s="157"/>
      <c r="AV66" s="157"/>
      <c r="AW66" s="157"/>
      <c r="AX66" s="157"/>
      <c r="AY66" s="158"/>
      <c r="BC66" s="110"/>
    </row>
    <row r="67" spans="1:55" ht="18" customHeight="1">
      <c r="A67" s="138"/>
      <c r="B67" s="126"/>
      <c r="C67" s="116"/>
      <c r="D67" s="116"/>
      <c r="E67" s="116"/>
      <c r="F67" s="116"/>
      <c r="G67" s="116"/>
      <c r="H67" s="116"/>
      <c r="I67" s="116"/>
      <c r="J67" s="116"/>
      <c r="K67" s="116"/>
      <c r="L67" s="116"/>
      <c r="M67" s="127"/>
      <c r="N67" s="116"/>
      <c r="O67" s="116"/>
      <c r="P67" s="116"/>
      <c r="Q67" s="116"/>
      <c r="R67" s="127"/>
      <c r="S67" s="127"/>
      <c r="T67" s="116"/>
      <c r="U67" s="116"/>
      <c r="V67" s="116"/>
      <c r="W67" s="116"/>
      <c r="X67" s="116"/>
      <c r="Y67" s="116"/>
      <c r="Z67" s="116"/>
      <c r="AA67" s="130"/>
      <c r="AB67" s="192"/>
      <c r="AH67" s="15"/>
      <c r="AI67" s="208"/>
      <c r="AJ67" s="208"/>
      <c r="AK67" s="5"/>
      <c r="AL67" s="5"/>
      <c r="AM67" s="20"/>
      <c r="AP67" s="295"/>
      <c r="AQ67" s="296"/>
      <c r="AR67" s="296"/>
      <c r="AS67" s="157"/>
      <c r="AT67" s="157"/>
      <c r="AU67" s="157"/>
      <c r="AV67" s="157"/>
      <c r="AW67" s="157"/>
      <c r="AX67" s="157"/>
      <c r="AY67" s="158"/>
      <c r="BC67" s="110"/>
    </row>
    <row r="68" spans="1:55" ht="18" customHeight="1">
      <c r="A68" s="138"/>
      <c r="B68" s="193"/>
      <c r="C68" s="127"/>
      <c r="D68" s="116"/>
      <c r="E68" s="116"/>
      <c r="F68" s="116"/>
      <c r="G68" s="116"/>
      <c r="H68" s="116"/>
      <c r="I68" s="116"/>
      <c r="J68" s="116"/>
      <c r="K68" s="127"/>
      <c r="L68" s="127"/>
      <c r="M68" s="127"/>
      <c r="N68" s="127"/>
      <c r="O68" s="127"/>
      <c r="P68" s="145"/>
      <c r="Q68" s="145"/>
      <c r="R68" s="194"/>
      <c r="S68" s="127"/>
      <c r="T68" s="195"/>
      <c r="U68" s="195"/>
      <c r="V68" s="195"/>
      <c r="W68" s="196"/>
      <c r="X68" s="196"/>
      <c r="Y68" s="145"/>
      <c r="Z68" s="145"/>
      <c r="AA68" s="130"/>
      <c r="AB68" s="192"/>
      <c r="AH68" s="155"/>
      <c r="AI68" s="210"/>
      <c r="AJ68" s="210"/>
      <c r="AK68" s="156"/>
      <c r="AL68" s="5"/>
      <c r="AM68" s="20"/>
      <c r="AP68" s="295"/>
      <c r="AQ68" s="296"/>
      <c r="AR68" s="296"/>
      <c r="AS68" s="157"/>
      <c r="AT68" s="157"/>
      <c r="AU68" s="157"/>
      <c r="AV68" s="157"/>
      <c r="AW68" s="157"/>
      <c r="AX68" s="157"/>
      <c r="AY68" s="158"/>
      <c r="BC68" s="110"/>
    </row>
    <row r="69" spans="1:55" ht="18" customHeight="1">
      <c r="A69" s="138"/>
      <c r="B69" s="193"/>
      <c r="C69" s="127"/>
      <c r="D69" s="116"/>
      <c r="E69" s="116"/>
      <c r="F69" s="116"/>
      <c r="G69" s="116"/>
      <c r="H69" s="116"/>
      <c r="I69" s="116"/>
      <c r="J69" s="116"/>
      <c r="K69" s="116"/>
      <c r="L69" s="121"/>
      <c r="M69" s="127"/>
      <c r="N69" s="116"/>
      <c r="O69" s="116"/>
      <c r="P69" s="145"/>
      <c r="Q69" s="145"/>
      <c r="R69" s="194"/>
      <c r="S69" s="127"/>
      <c r="T69" s="195"/>
      <c r="U69" s="195"/>
      <c r="V69" s="195"/>
      <c r="W69" s="196"/>
      <c r="X69" s="196"/>
      <c r="Y69" s="145"/>
      <c r="Z69" s="145"/>
      <c r="AA69" s="130"/>
      <c r="AB69" s="192"/>
      <c r="AH69" s="153"/>
      <c r="AI69" s="215"/>
      <c r="AJ69" s="215"/>
      <c r="AK69" s="154"/>
      <c r="AL69" s="10"/>
      <c r="AM69" s="20"/>
      <c r="AP69" s="295"/>
      <c r="AQ69" s="296"/>
      <c r="AR69" s="296"/>
      <c r="AS69" s="157"/>
      <c r="AT69" s="157"/>
      <c r="AU69" s="157"/>
      <c r="AV69" s="157"/>
      <c r="AW69" s="157"/>
      <c r="AX69" s="157"/>
      <c r="AY69" s="158"/>
      <c r="BC69" s="110"/>
    </row>
    <row r="70" spans="1:55" ht="18" customHeight="1">
      <c r="A70" s="138"/>
      <c r="B70" s="192"/>
      <c r="C70" s="127"/>
      <c r="D70" s="116"/>
      <c r="E70" s="116"/>
      <c r="F70" s="116"/>
      <c r="G70" s="116"/>
      <c r="H70" s="116"/>
      <c r="I70" s="116"/>
      <c r="J70" s="116"/>
      <c r="K70" s="116"/>
      <c r="L70" s="121"/>
      <c r="M70" s="127"/>
      <c r="N70" s="116"/>
      <c r="O70" s="116"/>
      <c r="P70" s="116"/>
      <c r="Q70" s="116"/>
      <c r="R70" s="127"/>
      <c r="S70" s="127"/>
      <c r="T70" s="120"/>
      <c r="U70" s="127"/>
      <c r="V70" s="127"/>
      <c r="W70" s="127"/>
      <c r="X70" s="127"/>
      <c r="Y70" s="127"/>
      <c r="Z70" s="127"/>
      <c r="AA70" s="130"/>
      <c r="AB70" s="192"/>
      <c r="AH70" s="15"/>
      <c r="AI70" s="208"/>
      <c r="AJ70" s="208"/>
      <c r="AK70" s="8"/>
      <c r="AL70" s="10"/>
      <c r="AM70" s="20"/>
      <c r="AP70" s="295"/>
      <c r="AQ70" s="296"/>
      <c r="AR70" s="296"/>
      <c r="AS70" s="157"/>
      <c r="AT70" s="157"/>
      <c r="AU70" s="157"/>
      <c r="AV70" s="157"/>
      <c r="AW70" s="157"/>
      <c r="AX70" s="157"/>
      <c r="AY70" s="158"/>
      <c r="BC70" s="110"/>
    </row>
    <row r="71" spans="1:55" ht="18" customHeight="1">
      <c r="A71" s="138"/>
      <c r="B71" s="192"/>
      <c r="C71" s="127"/>
      <c r="D71" s="116"/>
      <c r="E71" s="116"/>
      <c r="F71" s="116"/>
      <c r="G71" s="116"/>
      <c r="H71" s="116"/>
      <c r="I71" s="116"/>
      <c r="J71" s="116"/>
      <c r="K71" s="116"/>
      <c r="L71" s="121"/>
      <c r="M71" s="127"/>
      <c r="N71" s="116"/>
      <c r="O71" s="116"/>
      <c r="P71" s="116"/>
      <c r="Q71" s="116"/>
      <c r="R71" s="127"/>
      <c r="S71" s="127"/>
      <c r="T71" s="120"/>
      <c r="U71" s="127"/>
      <c r="V71" s="127"/>
      <c r="W71" s="127"/>
      <c r="X71" s="127"/>
      <c r="Y71" s="127"/>
      <c r="Z71" s="127"/>
      <c r="AA71" s="130"/>
      <c r="AB71" s="127"/>
      <c r="AH71" s="159"/>
      <c r="AI71" s="216"/>
      <c r="AJ71" s="216"/>
      <c r="AK71" s="160"/>
      <c r="AL71" s="10"/>
      <c r="AM71" s="20"/>
      <c r="AP71" s="295"/>
      <c r="AQ71" s="296"/>
      <c r="AR71" s="296"/>
      <c r="AS71" s="157"/>
      <c r="AT71" s="157"/>
      <c r="AU71" s="157"/>
      <c r="AV71" s="157"/>
      <c r="AW71" s="157"/>
      <c r="AX71" s="157"/>
      <c r="AY71" s="158"/>
      <c r="BC71" s="110"/>
    </row>
    <row r="72" spans="1:55" ht="18" customHeight="1">
      <c r="A72" s="138"/>
      <c r="B72" s="192"/>
      <c r="C72" s="127"/>
      <c r="D72" s="116"/>
      <c r="E72" s="116"/>
      <c r="F72" s="116"/>
      <c r="G72" s="116"/>
      <c r="H72" s="116"/>
      <c r="I72" s="116"/>
      <c r="J72" s="116"/>
      <c r="K72" s="116"/>
      <c r="L72" s="121"/>
      <c r="M72" s="127"/>
      <c r="N72" s="116"/>
      <c r="O72" s="116"/>
      <c r="P72" s="116"/>
      <c r="Q72" s="116"/>
      <c r="R72" s="127"/>
      <c r="S72" s="127"/>
      <c r="T72" s="120"/>
      <c r="U72" s="127"/>
      <c r="V72" s="127"/>
      <c r="W72" s="127"/>
      <c r="X72" s="127"/>
      <c r="Y72" s="127"/>
      <c r="Z72" s="127"/>
      <c r="AA72" s="130"/>
      <c r="AB72" s="127"/>
      <c r="AH72" s="185"/>
      <c r="AI72" s="217"/>
      <c r="AJ72" s="217"/>
      <c r="AK72" s="186"/>
      <c r="AL72" s="186"/>
      <c r="AM72" s="187"/>
      <c r="AP72" s="295"/>
      <c r="AQ72" s="296"/>
      <c r="AR72" s="296"/>
      <c r="AS72" s="157"/>
      <c r="AT72" s="157"/>
      <c r="AU72" s="157"/>
      <c r="AV72" s="157"/>
      <c r="AW72" s="157"/>
      <c r="AX72" s="157"/>
      <c r="AY72" s="158"/>
      <c r="BC72" s="110"/>
    </row>
    <row r="73" spans="1:55" ht="18" customHeight="1" thickBot="1">
      <c r="A73" s="138"/>
      <c r="B73" s="192"/>
      <c r="C73" s="127"/>
      <c r="D73" s="116"/>
      <c r="E73" s="116"/>
      <c r="F73" s="116"/>
      <c r="G73" s="116"/>
      <c r="H73" s="116"/>
      <c r="I73" s="116"/>
      <c r="J73" s="116"/>
      <c r="K73" s="116"/>
      <c r="L73" s="121"/>
      <c r="M73" s="127"/>
      <c r="N73" s="116"/>
      <c r="O73" s="116"/>
      <c r="P73" s="116"/>
      <c r="Q73" s="116"/>
      <c r="R73" s="127"/>
      <c r="S73" s="127"/>
      <c r="T73" s="120"/>
      <c r="U73" s="127"/>
      <c r="V73" s="127"/>
      <c r="W73" s="127"/>
      <c r="X73" s="127"/>
      <c r="Y73" s="127"/>
      <c r="Z73" s="127"/>
      <c r="AA73" s="130"/>
      <c r="AB73" s="127"/>
      <c r="AH73" s="163"/>
      <c r="AI73" s="218"/>
      <c r="AJ73" s="219"/>
      <c r="AK73" s="164"/>
      <c r="AL73" s="164"/>
      <c r="AM73" s="188"/>
      <c r="AP73" s="295"/>
      <c r="AQ73" s="296"/>
      <c r="AR73" s="296"/>
      <c r="AS73" s="157"/>
      <c r="AT73" s="157"/>
      <c r="AU73" s="157"/>
      <c r="AV73" s="157"/>
      <c r="AW73" s="157"/>
      <c r="AX73" s="157"/>
      <c r="AY73" s="158"/>
      <c r="BC73" s="110"/>
    </row>
    <row r="74" spans="1:55" ht="18" customHeight="1" thickTop="1">
      <c r="A74" s="138"/>
      <c r="B74" s="192"/>
      <c r="C74" s="127"/>
      <c r="D74" s="116"/>
      <c r="E74" s="116"/>
      <c r="F74" s="116"/>
      <c r="G74" s="116"/>
      <c r="H74" s="116"/>
      <c r="I74" s="116"/>
      <c r="J74" s="116"/>
      <c r="K74" s="116"/>
      <c r="L74" s="121"/>
      <c r="M74" s="127"/>
      <c r="N74" s="116"/>
      <c r="O74" s="116"/>
      <c r="P74" s="116"/>
      <c r="Q74" s="116"/>
      <c r="R74" s="127"/>
      <c r="S74" s="127"/>
      <c r="T74" s="120"/>
      <c r="U74" s="127"/>
      <c r="V74" s="127"/>
      <c r="W74" s="127"/>
      <c r="X74" s="127"/>
      <c r="Y74" s="127"/>
      <c r="Z74" s="127"/>
      <c r="AA74" s="130"/>
      <c r="AB74" s="127"/>
      <c r="AH74" s="859"/>
      <c r="AI74" s="860"/>
      <c r="AJ74" s="860"/>
      <c r="AK74" s="861"/>
      <c r="AL74" s="9" t="s">
        <v>10</v>
      </c>
      <c r="AM74" s="16"/>
      <c r="AP74" s="845"/>
      <c r="AQ74" s="846"/>
      <c r="AR74" s="846"/>
      <c r="AS74" s="157"/>
      <c r="AT74" s="157"/>
      <c r="AU74" s="157"/>
      <c r="AV74" s="157"/>
      <c r="AW74" s="157"/>
      <c r="AX74" s="157"/>
      <c r="AY74" s="158"/>
      <c r="BC74" s="110"/>
    </row>
    <row r="75" spans="1:55" ht="18" customHeight="1">
      <c r="A75" s="138"/>
      <c r="B75" s="192"/>
      <c r="C75" s="127"/>
      <c r="D75" s="116"/>
      <c r="E75" s="116"/>
      <c r="F75" s="116"/>
      <c r="G75" s="116"/>
      <c r="H75" s="116"/>
      <c r="I75" s="116"/>
      <c r="J75" s="116"/>
      <c r="K75" s="116"/>
      <c r="L75" s="121"/>
      <c r="M75" s="127"/>
      <c r="N75" s="116"/>
      <c r="O75" s="116"/>
      <c r="P75" s="116"/>
      <c r="Q75" s="116"/>
      <c r="R75" s="127"/>
      <c r="S75" s="127"/>
      <c r="T75" s="120"/>
      <c r="U75" s="127"/>
      <c r="V75" s="127"/>
      <c r="W75" s="127"/>
      <c r="X75" s="127"/>
      <c r="Y75" s="127"/>
      <c r="Z75" s="127"/>
      <c r="AA75" s="130"/>
      <c r="AB75" s="127"/>
      <c r="AH75" s="17"/>
      <c r="AI75" s="11"/>
      <c r="AJ75" s="11"/>
      <c r="AK75" s="12"/>
      <c r="AL75" s="13"/>
      <c r="AM75" s="173"/>
      <c r="AP75" s="845"/>
      <c r="AQ75" s="846"/>
      <c r="AR75" s="846"/>
      <c r="AS75" s="168"/>
      <c r="AT75" s="168"/>
      <c r="AU75" s="157"/>
      <c r="AV75" s="157"/>
      <c r="AW75" s="157"/>
      <c r="AX75" s="157"/>
      <c r="AY75" s="158"/>
      <c r="BC75" s="110"/>
    </row>
    <row r="76" spans="1:55" ht="18" customHeight="1" thickBot="1">
      <c r="A76" s="138"/>
      <c r="B76" s="192"/>
      <c r="C76" s="127"/>
      <c r="D76" s="116"/>
      <c r="E76" s="116"/>
      <c r="F76" s="116"/>
      <c r="G76" s="116"/>
      <c r="H76" s="116"/>
      <c r="I76" s="116"/>
      <c r="J76" s="116"/>
      <c r="K76" s="116"/>
      <c r="L76" s="121"/>
      <c r="M76" s="127"/>
      <c r="N76" s="116"/>
      <c r="O76" s="116"/>
      <c r="P76" s="116"/>
      <c r="Q76" s="116"/>
      <c r="R76" s="127"/>
      <c r="S76" s="127"/>
      <c r="T76" s="120"/>
      <c r="U76" s="127"/>
      <c r="V76" s="127"/>
      <c r="W76" s="127"/>
      <c r="X76" s="127"/>
      <c r="Y76" s="127"/>
      <c r="Z76" s="127"/>
      <c r="AA76" s="130"/>
      <c r="AB76" s="127"/>
      <c r="AH76" s="862"/>
      <c r="AI76" s="863"/>
      <c r="AJ76" s="863"/>
      <c r="AK76" s="864"/>
      <c r="AL76" s="18" t="s">
        <v>11</v>
      </c>
      <c r="AM76" s="19"/>
      <c r="AP76" s="845"/>
      <c r="AQ76" s="846"/>
      <c r="AR76" s="846"/>
      <c r="AS76" s="171"/>
      <c r="AT76" s="171"/>
      <c r="AU76" s="171"/>
      <c r="AV76" s="171"/>
      <c r="AW76" s="171"/>
      <c r="AX76" s="171"/>
      <c r="AY76" s="172"/>
      <c r="BC76" s="110"/>
    </row>
    <row r="77" spans="1:55" ht="18" customHeight="1" thickTop="1">
      <c r="A77" s="138"/>
      <c r="B77" s="192"/>
      <c r="C77" s="127"/>
      <c r="D77" s="116"/>
      <c r="E77" s="116"/>
      <c r="F77" s="116"/>
      <c r="G77" s="116"/>
      <c r="H77" s="116"/>
      <c r="I77" s="116"/>
      <c r="J77" s="116"/>
      <c r="K77" s="116"/>
      <c r="L77" s="121"/>
      <c r="M77" s="127"/>
      <c r="N77" s="116"/>
      <c r="O77" s="116"/>
      <c r="P77" s="116"/>
      <c r="Q77" s="116"/>
      <c r="R77" s="127"/>
      <c r="S77" s="127"/>
      <c r="T77" s="120"/>
      <c r="U77" s="127"/>
      <c r="V77" s="127"/>
      <c r="W77" s="127"/>
      <c r="X77" s="127"/>
      <c r="Y77" s="127"/>
      <c r="Z77" s="127"/>
      <c r="AA77" s="130"/>
      <c r="AB77" s="127"/>
      <c r="AP77" s="845"/>
      <c r="AQ77" s="846"/>
      <c r="AR77" s="846"/>
      <c r="AS77" s="171"/>
      <c r="AT77" s="171"/>
      <c r="AU77" s="171"/>
      <c r="AV77" s="171"/>
      <c r="AW77" s="171"/>
      <c r="AX77" s="171"/>
      <c r="AY77" s="172"/>
      <c r="BC77" s="110"/>
    </row>
    <row r="78" spans="1:55" ht="18" customHeight="1" thickBot="1">
      <c r="A78" s="138"/>
      <c r="B78" s="192"/>
      <c r="C78" s="127"/>
      <c r="D78" s="116"/>
      <c r="E78" s="116"/>
      <c r="F78" s="116"/>
      <c r="G78" s="116"/>
      <c r="H78" s="116"/>
      <c r="I78" s="116"/>
      <c r="J78" s="116"/>
      <c r="K78" s="116"/>
      <c r="L78" s="121"/>
      <c r="M78" s="127"/>
      <c r="N78" s="116"/>
      <c r="O78" s="116"/>
      <c r="P78" s="116"/>
      <c r="Q78" s="116"/>
      <c r="R78" s="127"/>
      <c r="S78" s="127"/>
      <c r="T78" s="120"/>
      <c r="U78" s="127"/>
      <c r="V78" s="127"/>
      <c r="W78" s="127"/>
      <c r="X78" s="127"/>
      <c r="Y78" s="127"/>
      <c r="Z78" s="127"/>
      <c r="AA78" s="130"/>
      <c r="AB78" s="127"/>
      <c r="AP78" s="854"/>
      <c r="AQ78" s="855"/>
      <c r="AR78" s="855"/>
      <c r="AS78" s="204"/>
      <c r="AT78" s="204"/>
      <c r="AU78" s="204"/>
      <c r="AV78" s="204"/>
      <c r="AW78" s="204"/>
      <c r="AX78" s="204"/>
      <c r="AY78" s="205"/>
      <c r="BC78" s="110"/>
    </row>
    <row r="79" spans="1:55" ht="18" customHeight="1" thickTop="1">
      <c r="A79" s="138"/>
      <c r="B79" s="192"/>
      <c r="C79" s="127"/>
      <c r="D79" s="116"/>
      <c r="E79" s="116"/>
      <c r="F79" s="116"/>
      <c r="G79" s="116"/>
      <c r="H79" s="116"/>
      <c r="I79" s="116"/>
      <c r="J79" s="116"/>
      <c r="K79" s="116"/>
      <c r="L79" s="121"/>
      <c r="M79" s="127"/>
      <c r="N79" s="116"/>
      <c r="O79" s="116"/>
      <c r="P79" s="116"/>
      <c r="Q79" s="116"/>
      <c r="R79" s="127"/>
      <c r="S79" s="127"/>
      <c r="T79" s="120"/>
      <c r="U79" s="127"/>
      <c r="V79" s="127"/>
      <c r="W79" s="127"/>
      <c r="X79" s="127"/>
      <c r="Y79" s="127"/>
      <c r="Z79" s="127"/>
      <c r="AA79" s="130"/>
      <c r="AB79" s="127"/>
      <c r="AP79" s="856" t="s">
        <v>25</v>
      </c>
      <c r="AQ79" s="857"/>
      <c r="AR79" s="857"/>
      <c r="AS79" s="858"/>
      <c r="AT79" s="6">
        <f>SUM(AT46:AT78)</f>
        <v>0</v>
      </c>
      <c r="AU79" s="4"/>
      <c r="AV79" s="4"/>
      <c r="AW79" s="6"/>
      <c r="AX79" s="6">
        <f>SUM(AX46:AX78)</f>
        <v>0</v>
      </c>
      <c r="AY79" s="16">
        <f>SUM(AY46:AY78)</f>
        <v>0</v>
      </c>
      <c r="BC79" s="110"/>
    </row>
    <row r="80" spans="1:55" ht="18" customHeight="1">
      <c r="A80" s="138"/>
      <c r="B80" s="192"/>
      <c r="C80" s="127"/>
      <c r="D80" s="116"/>
      <c r="E80" s="116"/>
      <c r="F80" s="116"/>
      <c r="G80" s="116"/>
      <c r="H80" s="116"/>
      <c r="I80" s="116"/>
      <c r="J80" s="116"/>
      <c r="K80" s="116"/>
      <c r="L80" s="121"/>
      <c r="M80" s="127"/>
      <c r="N80" s="116"/>
      <c r="O80" s="116"/>
      <c r="P80" s="116"/>
      <c r="Q80" s="116"/>
      <c r="R80" s="127"/>
      <c r="S80" s="127"/>
      <c r="T80" s="120"/>
      <c r="U80" s="127"/>
      <c r="V80" s="127"/>
      <c r="W80" s="127"/>
      <c r="X80" s="127"/>
      <c r="Y80" s="127"/>
      <c r="Z80" s="127"/>
      <c r="AA80" s="130"/>
      <c r="AB80" s="127"/>
      <c r="AP80" s="17"/>
      <c r="AQ80" s="14"/>
      <c r="AR80" s="11"/>
      <c r="AS80" s="11"/>
      <c r="AT80" s="183"/>
      <c r="AU80" s="11"/>
      <c r="AV80" s="11"/>
      <c r="AW80" s="11"/>
      <c r="AX80" s="11"/>
      <c r="AY80" s="173"/>
      <c r="BC80" s="110"/>
    </row>
    <row r="81" spans="1:55" ht="18" customHeight="1" thickBot="1">
      <c r="A81" s="138"/>
      <c r="B81" s="197"/>
      <c r="C81" s="198"/>
      <c r="D81" s="199"/>
      <c r="E81" s="199"/>
      <c r="F81" s="199"/>
      <c r="G81" s="199"/>
      <c r="H81" s="199"/>
      <c r="I81" s="199"/>
      <c r="J81" s="199"/>
      <c r="K81" s="199"/>
      <c r="L81" s="200"/>
      <c r="M81" s="198"/>
      <c r="N81" s="199"/>
      <c r="O81" s="199"/>
      <c r="P81" s="199"/>
      <c r="Q81" s="199"/>
      <c r="R81" s="198"/>
      <c r="S81" s="198"/>
      <c r="T81" s="201"/>
      <c r="U81" s="198"/>
      <c r="V81" s="198"/>
      <c r="W81" s="198"/>
      <c r="X81" s="198"/>
      <c r="Y81" s="198"/>
      <c r="Z81" s="198"/>
      <c r="AA81" s="202"/>
      <c r="AB81" s="127"/>
      <c r="AP81" s="828" t="s">
        <v>15</v>
      </c>
      <c r="AQ81" s="829"/>
      <c r="AR81" s="829"/>
      <c r="AS81" s="23" t="s">
        <v>11</v>
      </c>
      <c r="AT81" s="24"/>
      <c r="AU81" s="24"/>
      <c r="AV81" s="24"/>
      <c r="AW81" s="25"/>
      <c r="AX81" s="26"/>
      <c r="AY81" s="27"/>
      <c r="BC81" s="110"/>
    </row>
    <row r="82" spans="1:55" ht="18" customHeight="1" thickTop="1">
      <c r="A82" s="138"/>
      <c r="B82" s="127"/>
      <c r="C82" s="127"/>
      <c r="D82" s="116"/>
      <c r="E82" s="116"/>
      <c r="F82" s="116"/>
      <c r="G82" s="116"/>
      <c r="H82" s="116"/>
      <c r="I82" s="116"/>
      <c r="J82" s="116"/>
      <c r="K82" s="116"/>
      <c r="L82" s="121"/>
      <c r="M82" s="127"/>
      <c r="N82" s="116"/>
      <c r="O82" s="116"/>
      <c r="P82" s="116"/>
      <c r="Q82" s="116"/>
      <c r="R82" s="127"/>
      <c r="S82" s="127"/>
      <c r="T82" s="120"/>
      <c r="U82" s="127"/>
      <c r="V82" s="127"/>
      <c r="W82" s="127"/>
      <c r="X82" s="127"/>
      <c r="Y82" s="127"/>
      <c r="Z82" s="127"/>
      <c r="AA82" s="127"/>
      <c r="AB82" s="127"/>
      <c r="BC82" s="110"/>
    </row>
    <row r="83" spans="1:55" ht="18" customHeight="1">
      <c r="A83" s="138"/>
      <c r="B83" s="127"/>
      <c r="C83" s="127"/>
      <c r="D83" s="116"/>
      <c r="E83" s="116"/>
      <c r="F83" s="116"/>
      <c r="G83" s="116"/>
      <c r="H83" s="116"/>
      <c r="I83" s="116"/>
      <c r="J83" s="116"/>
      <c r="K83" s="116"/>
      <c r="L83" s="121"/>
      <c r="M83" s="127"/>
      <c r="N83" s="116"/>
      <c r="O83" s="116"/>
      <c r="P83" s="116"/>
      <c r="Q83" s="116"/>
      <c r="R83" s="127"/>
      <c r="S83" s="127"/>
      <c r="T83" s="120"/>
      <c r="U83" s="127"/>
      <c r="V83" s="127"/>
      <c r="W83" s="127"/>
      <c r="X83" s="127"/>
      <c r="Y83" s="127"/>
      <c r="Z83" s="127"/>
      <c r="AA83" s="127"/>
      <c r="AB83" s="127"/>
      <c r="BC83" s="110"/>
    </row>
    <row r="84" spans="1:55" ht="18" customHeight="1">
      <c r="A84" s="138"/>
      <c r="B84" s="127"/>
      <c r="C84" s="127"/>
      <c r="D84" s="116"/>
      <c r="E84" s="116"/>
      <c r="F84" s="116"/>
      <c r="G84" s="116"/>
      <c r="H84" s="116"/>
      <c r="I84" s="116"/>
      <c r="J84" s="116"/>
      <c r="K84" s="116"/>
      <c r="L84" s="121"/>
      <c r="M84" s="127"/>
      <c r="N84" s="116"/>
      <c r="O84" s="116"/>
      <c r="P84" s="116"/>
      <c r="Q84" s="116"/>
      <c r="R84" s="127"/>
      <c r="S84" s="127"/>
      <c r="T84" s="120"/>
      <c r="U84" s="127"/>
      <c r="V84" s="127"/>
      <c r="W84" s="127"/>
      <c r="X84" s="127"/>
      <c r="Y84" s="127"/>
      <c r="Z84" s="127"/>
      <c r="AA84" s="127"/>
      <c r="AB84" s="127"/>
      <c r="AC84" s="2"/>
      <c r="AD84" s="2"/>
      <c r="BC84" s="110"/>
    </row>
    <row r="85" spans="1:55" ht="18" customHeight="1">
      <c r="A85" s="138"/>
      <c r="B85" s="127"/>
      <c r="C85" s="127"/>
      <c r="D85" s="116"/>
      <c r="E85" s="116"/>
      <c r="F85" s="116"/>
      <c r="G85" s="116"/>
      <c r="H85" s="116"/>
      <c r="I85" s="116"/>
      <c r="J85" s="116"/>
      <c r="K85" s="116"/>
      <c r="L85" s="121"/>
      <c r="M85" s="127"/>
      <c r="N85" s="116"/>
      <c r="O85" s="116"/>
      <c r="P85" s="116"/>
      <c r="Q85" s="116"/>
      <c r="R85" s="127"/>
      <c r="S85" s="127"/>
      <c r="T85" s="120"/>
      <c r="U85" s="127"/>
      <c r="V85" s="127"/>
      <c r="W85" s="127"/>
      <c r="X85" s="127"/>
      <c r="Y85" s="127"/>
      <c r="Z85" s="127"/>
      <c r="AA85" s="127"/>
      <c r="AB85" s="127"/>
      <c r="AC85" s="2"/>
      <c r="AD85" s="2"/>
      <c r="BC85" s="110"/>
    </row>
    <row r="86" spans="1:55" ht="18" customHeight="1">
      <c r="A86" s="138"/>
      <c r="B86" s="127"/>
      <c r="C86" s="127"/>
      <c r="D86" s="116"/>
      <c r="E86" s="116"/>
      <c r="F86" s="116"/>
      <c r="G86" s="116"/>
      <c r="H86" s="116"/>
      <c r="I86" s="116"/>
      <c r="J86" s="116"/>
      <c r="K86" s="116"/>
      <c r="L86" s="121"/>
      <c r="M86" s="127"/>
      <c r="N86" s="116"/>
      <c r="O86" s="116"/>
      <c r="P86" s="116"/>
      <c r="Q86" s="116"/>
      <c r="R86" s="127"/>
      <c r="S86" s="127"/>
      <c r="T86" s="120"/>
      <c r="U86" s="127"/>
      <c r="V86" s="127"/>
      <c r="W86" s="127"/>
      <c r="X86" s="127"/>
      <c r="Y86" s="127"/>
      <c r="Z86" s="127"/>
      <c r="AA86" s="127"/>
      <c r="AB86" s="127"/>
      <c r="AC86" s="2"/>
      <c r="AD86" s="2"/>
      <c r="BC86" s="110"/>
    </row>
    <row r="87" spans="1:55" ht="18" customHeight="1">
      <c r="A87" s="138"/>
      <c r="B87" s="127"/>
      <c r="C87" s="127"/>
      <c r="D87" s="116"/>
      <c r="E87" s="116"/>
      <c r="F87" s="116"/>
      <c r="G87" s="116"/>
      <c r="H87" s="116"/>
      <c r="I87" s="116"/>
      <c r="J87" s="116"/>
      <c r="K87" s="116"/>
      <c r="L87" s="121"/>
      <c r="M87" s="127"/>
      <c r="N87" s="116"/>
      <c r="O87" s="116"/>
      <c r="P87" s="116"/>
      <c r="Q87" s="116"/>
      <c r="R87" s="127"/>
      <c r="S87" s="127"/>
      <c r="T87" s="120"/>
      <c r="U87" s="127"/>
      <c r="V87" s="127"/>
      <c r="W87" s="127"/>
      <c r="X87" s="127"/>
      <c r="Y87" s="127"/>
      <c r="Z87" s="127"/>
      <c r="AA87" s="127"/>
      <c r="AB87" s="127"/>
      <c r="AC87" s="2"/>
      <c r="AD87" s="2"/>
      <c r="BC87" s="110"/>
    </row>
    <row r="88" spans="1:55" ht="18" customHeight="1">
      <c r="A88" s="138"/>
      <c r="B88" s="127"/>
      <c r="C88" s="127"/>
      <c r="D88" s="116"/>
      <c r="E88" s="116"/>
      <c r="F88" s="116"/>
      <c r="G88" s="116"/>
      <c r="H88" s="116"/>
      <c r="I88" s="116"/>
      <c r="J88" s="116"/>
      <c r="K88" s="116"/>
      <c r="L88" s="121"/>
      <c r="M88" s="127"/>
      <c r="N88" s="116"/>
      <c r="O88" s="116"/>
      <c r="P88" s="116"/>
      <c r="Q88" s="116"/>
      <c r="R88" s="127"/>
      <c r="S88" s="127"/>
      <c r="T88" s="120"/>
      <c r="U88" s="127"/>
      <c r="V88" s="127"/>
      <c r="W88" s="127"/>
      <c r="X88" s="127"/>
      <c r="Y88" s="127"/>
      <c r="Z88" s="127"/>
      <c r="AA88" s="127"/>
      <c r="AB88" s="127"/>
      <c r="AC88" s="2"/>
      <c r="AD88" s="2"/>
      <c r="BC88" s="110"/>
    </row>
    <row r="89" spans="1:55" ht="18" customHeight="1">
      <c r="A89" s="138"/>
      <c r="B89" s="127"/>
      <c r="C89" s="127"/>
      <c r="D89" s="116"/>
      <c r="E89" s="116"/>
      <c r="F89" s="116"/>
      <c r="G89" s="116"/>
      <c r="H89" s="116"/>
      <c r="I89" s="116"/>
      <c r="J89" s="116"/>
      <c r="K89" s="116"/>
      <c r="L89" s="121"/>
      <c r="M89" s="127"/>
      <c r="N89" s="116"/>
      <c r="O89" s="116"/>
      <c r="P89" s="116"/>
      <c r="Q89" s="116"/>
      <c r="R89" s="127"/>
      <c r="S89" s="127"/>
      <c r="T89" s="120"/>
      <c r="U89" s="127"/>
      <c r="V89" s="127"/>
      <c r="W89" s="127"/>
      <c r="X89" s="127"/>
      <c r="Y89" s="127"/>
      <c r="Z89" s="127"/>
      <c r="AA89" s="127"/>
      <c r="AB89" s="127"/>
      <c r="AC89" s="2"/>
      <c r="AD89" s="2"/>
      <c r="BC89" s="110"/>
    </row>
    <row r="90" spans="1:55" ht="18" customHeight="1">
      <c r="A90" s="138"/>
      <c r="B90" s="127"/>
      <c r="C90" s="127"/>
      <c r="D90" s="116"/>
      <c r="E90" s="116"/>
      <c r="F90" s="116"/>
      <c r="G90" s="116"/>
      <c r="H90" s="116"/>
      <c r="I90" s="116"/>
      <c r="J90" s="116"/>
      <c r="K90" s="116"/>
      <c r="L90" s="121"/>
      <c r="M90" s="127"/>
      <c r="N90" s="116"/>
      <c r="O90" s="116"/>
      <c r="P90" s="116"/>
      <c r="Q90" s="116"/>
      <c r="R90" s="127"/>
      <c r="S90" s="127"/>
      <c r="T90" s="120"/>
      <c r="U90" s="127"/>
      <c r="V90" s="127"/>
      <c r="W90" s="127"/>
      <c r="X90" s="127"/>
      <c r="Y90" s="127"/>
      <c r="Z90" s="127"/>
      <c r="AA90" s="127"/>
      <c r="AB90" s="127"/>
      <c r="AC90" s="2"/>
      <c r="AD90" s="2"/>
      <c r="BA90" s="110"/>
      <c r="BB90" s="110"/>
      <c r="BC90" s="110"/>
    </row>
    <row r="91" spans="1:55" ht="18" customHeight="1">
      <c r="A91" s="116"/>
      <c r="B91" s="116"/>
      <c r="C91" s="116"/>
      <c r="D91" s="116"/>
      <c r="E91" s="116"/>
      <c r="F91" s="116"/>
      <c r="G91" s="116"/>
      <c r="H91" s="116"/>
      <c r="I91" s="116"/>
      <c r="J91" s="116"/>
      <c r="K91" s="116"/>
      <c r="L91" s="121"/>
      <c r="M91" s="120"/>
      <c r="N91" s="121"/>
      <c r="O91" s="116"/>
      <c r="P91" s="116"/>
      <c r="Q91" s="116"/>
      <c r="R91" s="127"/>
      <c r="S91" s="127"/>
      <c r="T91" s="116"/>
      <c r="U91" s="116"/>
      <c r="V91" s="116"/>
      <c r="W91" s="116"/>
      <c r="X91" s="116"/>
      <c r="Y91" s="116"/>
      <c r="Z91" s="116"/>
      <c r="AA91" s="116"/>
      <c r="AB91" s="127"/>
      <c r="AC91" s="2"/>
      <c r="AD91" s="2"/>
      <c r="BA91" s="110"/>
      <c r="BB91" s="110"/>
      <c r="BC91" s="110"/>
    </row>
    <row r="92" spans="1:55" ht="18" customHeight="1">
      <c r="A92" s="116"/>
      <c r="B92" s="116"/>
      <c r="C92" s="116"/>
      <c r="D92" s="116"/>
      <c r="E92" s="116"/>
      <c r="F92" s="116"/>
      <c r="G92" s="116"/>
      <c r="H92" s="116"/>
      <c r="I92" s="116"/>
      <c r="J92" s="116"/>
      <c r="K92" s="116"/>
      <c r="L92" s="116"/>
      <c r="M92" s="127"/>
      <c r="N92" s="116"/>
      <c r="O92" s="116"/>
      <c r="P92" s="116"/>
      <c r="Q92" s="116"/>
      <c r="R92" s="127"/>
      <c r="S92" s="127"/>
      <c r="T92" s="116"/>
      <c r="U92" s="116"/>
      <c r="V92" s="116"/>
      <c r="W92" s="116"/>
      <c r="X92" s="116"/>
      <c r="Y92" s="116"/>
      <c r="Z92" s="116"/>
      <c r="AA92" s="116"/>
      <c r="AB92" s="127"/>
      <c r="AC92" s="2"/>
      <c r="AD92" s="2"/>
      <c r="BA92" s="110"/>
      <c r="BB92" s="110"/>
      <c r="BC92" s="110"/>
    </row>
    <row r="93" spans="1:55" ht="18" customHeight="1">
      <c r="A93" s="116"/>
      <c r="B93" s="865"/>
      <c r="C93" s="865"/>
      <c r="D93" s="865"/>
      <c r="E93" s="489"/>
      <c r="F93" s="865"/>
      <c r="G93" s="865"/>
      <c r="H93" s="865"/>
      <c r="I93" s="116"/>
      <c r="J93" s="116"/>
      <c r="K93" s="116"/>
      <c r="L93" s="853"/>
      <c r="M93" s="853"/>
      <c r="N93" s="853"/>
      <c r="O93" s="853"/>
      <c r="P93" s="853"/>
      <c r="Q93" s="853"/>
      <c r="R93" s="853"/>
      <c r="S93" s="853"/>
      <c r="T93" s="117"/>
      <c r="U93" s="117"/>
      <c r="V93" s="117"/>
      <c r="W93" s="852"/>
      <c r="X93" s="852"/>
      <c r="Y93" s="852"/>
      <c r="Z93" s="852"/>
      <c r="AA93" s="852"/>
      <c r="AB93" s="127"/>
      <c r="AC93" s="2"/>
      <c r="AD93" s="2"/>
      <c r="BA93" s="110"/>
      <c r="BB93" s="110"/>
      <c r="BC93" s="110"/>
    </row>
    <row r="94" spans="1:55" ht="18" customHeight="1">
      <c r="A94" s="116"/>
      <c r="B94" s="851"/>
      <c r="C94" s="851"/>
      <c r="D94" s="851"/>
      <c r="E94" s="488"/>
      <c r="F94" s="851"/>
      <c r="G94" s="851"/>
      <c r="H94" s="851"/>
      <c r="I94" s="116"/>
      <c r="J94" s="116"/>
      <c r="K94" s="116"/>
      <c r="L94" s="853"/>
      <c r="M94" s="853"/>
      <c r="N94" s="853"/>
      <c r="O94" s="853"/>
      <c r="P94" s="853"/>
      <c r="Q94" s="853"/>
      <c r="R94" s="853"/>
      <c r="S94" s="853"/>
      <c r="T94" s="117"/>
      <c r="U94" s="117"/>
      <c r="V94" s="117"/>
      <c r="W94" s="852"/>
      <c r="X94" s="852"/>
      <c r="Y94" s="852"/>
      <c r="Z94" s="852"/>
      <c r="AA94" s="852"/>
      <c r="AB94" s="127"/>
      <c r="AC94" s="2"/>
      <c r="AD94" s="2"/>
      <c r="BA94" s="110"/>
      <c r="BB94" s="110"/>
      <c r="BC94" s="110"/>
    </row>
    <row r="95" spans="1:55" ht="18" customHeight="1">
      <c r="A95" s="116"/>
      <c r="B95" s="120"/>
      <c r="C95" s="120"/>
      <c r="D95" s="120"/>
      <c r="E95" s="120"/>
      <c r="F95" s="120"/>
      <c r="G95" s="121"/>
      <c r="H95" s="121"/>
      <c r="I95" s="121"/>
      <c r="J95" s="121"/>
      <c r="K95" s="121"/>
      <c r="L95" s="853"/>
      <c r="M95" s="853"/>
      <c r="N95" s="853"/>
      <c r="O95" s="853"/>
      <c r="P95" s="853"/>
      <c r="Q95" s="853"/>
      <c r="R95" s="853"/>
      <c r="S95" s="853"/>
      <c r="T95" s="121"/>
      <c r="U95" s="121"/>
      <c r="V95" s="121"/>
      <c r="W95" s="116"/>
      <c r="X95" s="116"/>
      <c r="Y95" s="116"/>
      <c r="Z95" s="116"/>
      <c r="AA95" s="116"/>
      <c r="AB95" s="116"/>
      <c r="AC95" s="2"/>
      <c r="AD95" s="2"/>
      <c r="BA95" s="110"/>
      <c r="BB95" s="110"/>
      <c r="BC95" s="110"/>
    </row>
    <row r="96" spans="1:55" ht="18" customHeight="1">
      <c r="A96" s="297"/>
      <c r="B96" s="117"/>
      <c r="C96" s="117"/>
      <c r="D96" s="121"/>
      <c r="E96" s="121"/>
      <c r="F96" s="117"/>
      <c r="G96" s="117"/>
      <c r="H96" s="117"/>
      <c r="I96" s="117"/>
      <c r="J96" s="117"/>
      <c r="K96" s="117"/>
      <c r="L96" s="853"/>
      <c r="M96" s="853"/>
      <c r="N96" s="853"/>
      <c r="O96" s="853"/>
      <c r="P96" s="853"/>
      <c r="Q96" s="853"/>
      <c r="R96" s="853"/>
      <c r="S96" s="853"/>
      <c r="T96" s="117"/>
      <c r="U96" s="117"/>
      <c r="V96" s="121"/>
      <c r="W96" s="116"/>
      <c r="X96" s="116"/>
      <c r="Y96" s="116"/>
      <c r="Z96" s="116"/>
      <c r="AA96" s="116"/>
      <c r="AB96" s="116"/>
      <c r="AC96" s="2"/>
      <c r="AD96" s="2"/>
      <c r="BA96" s="110"/>
      <c r="BB96" s="110"/>
      <c r="BC96" s="110"/>
    </row>
    <row r="97" spans="1:65" ht="18" customHeight="1">
      <c r="A97" s="298"/>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16"/>
      <c r="AC97" s="2"/>
      <c r="AD97" s="2"/>
      <c r="BA97" s="110"/>
      <c r="BB97" s="110"/>
      <c r="BC97" s="110"/>
    </row>
    <row r="98" spans="1:65" ht="18" customHeight="1">
      <c r="A98" s="298"/>
      <c r="B98" s="127"/>
      <c r="C98" s="2"/>
      <c r="D98" s="2"/>
      <c r="E98" s="2"/>
      <c r="F98" s="2"/>
      <c r="G98" s="2"/>
      <c r="H98" s="2"/>
      <c r="I98" s="2"/>
      <c r="J98" s="2"/>
      <c r="K98" s="2"/>
      <c r="L98" s="2"/>
      <c r="M98" s="268"/>
      <c r="N98" s="2"/>
      <c r="O98" s="2"/>
      <c r="P98" s="2"/>
      <c r="Q98" s="127"/>
      <c r="R98" s="127"/>
      <c r="S98" s="127"/>
      <c r="T98" s="127"/>
      <c r="U98" s="127"/>
      <c r="V98" s="127"/>
      <c r="W98" s="127"/>
      <c r="X98" s="127"/>
      <c r="Y98" s="127"/>
      <c r="Z98" s="127"/>
      <c r="AA98" s="127"/>
      <c r="AB98" s="116"/>
      <c r="AC98" s="2"/>
      <c r="AD98" s="2"/>
      <c r="BA98" s="110"/>
      <c r="BB98" s="110"/>
      <c r="BC98" s="110"/>
    </row>
    <row r="99" spans="1:65" ht="18" customHeight="1">
      <c r="A99" s="298"/>
      <c r="B99" s="127"/>
      <c r="C99" s="2"/>
      <c r="D99" s="2"/>
      <c r="E99" s="2"/>
      <c r="F99" s="2"/>
      <c r="G99" s="2"/>
      <c r="H99" s="2"/>
      <c r="I99" s="2"/>
      <c r="J99" s="2"/>
      <c r="K99" s="2"/>
      <c r="L99" s="2"/>
      <c r="M99" s="268"/>
      <c r="N99" s="2"/>
      <c r="O99" s="2"/>
      <c r="P99" s="2"/>
      <c r="Q99" s="127"/>
      <c r="R99" s="127"/>
      <c r="S99" s="127"/>
      <c r="T99" s="127"/>
      <c r="U99" s="127"/>
      <c r="V99" s="127"/>
      <c r="W99" s="127"/>
      <c r="X99" s="127"/>
      <c r="Y99" s="127"/>
      <c r="Z99" s="127"/>
      <c r="AA99" s="127"/>
      <c r="AB99" s="116"/>
      <c r="AC99" s="2"/>
      <c r="AD99" s="2"/>
      <c r="BA99" s="110"/>
      <c r="BB99" s="110"/>
      <c r="BC99" s="110"/>
      <c r="BD99" s="110"/>
      <c r="BE99" s="110"/>
      <c r="BF99" s="110"/>
      <c r="BG99" s="110"/>
      <c r="BH99" s="110"/>
      <c r="BI99" s="110"/>
      <c r="BJ99" s="110"/>
      <c r="BK99" s="110"/>
      <c r="BL99" s="110"/>
      <c r="BM99" s="110"/>
    </row>
    <row r="100" spans="1:65" ht="18" customHeight="1">
      <c r="A100" s="116"/>
      <c r="B100" s="127"/>
      <c r="C100" s="2"/>
      <c r="D100" s="2"/>
      <c r="E100" s="2"/>
      <c r="F100" s="2"/>
      <c r="G100" s="2"/>
      <c r="H100" s="2"/>
      <c r="I100" s="2"/>
      <c r="J100" s="2"/>
      <c r="K100" s="2"/>
      <c r="L100" s="2"/>
      <c r="M100" s="268"/>
      <c r="N100" s="2"/>
      <c r="O100" s="2"/>
      <c r="P100" s="2"/>
      <c r="Q100" s="2"/>
      <c r="R100" s="268"/>
      <c r="S100" s="268"/>
      <c r="T100" s="2"/>
      <c r="U100" s="2"/>
      <c r="V100" s="2"/>
      <c r="W100" s="2"/>
      <c r="X100" s="127"/>
      <c r="Y100" s="127"/>
      <c r="Z100" s="127"/>
      <c r="AA100" s="127"/>
      <c r="AB100" s="116"/>
      <c r="AC100" s="2"/>
      <c r="AD100" s="2"/>
      <c r="BA100" s="110"/>
      <c r="BB100" s="110"/>
      <c r="BC100" s="110"/>
      <c r="BD100" s="110"/>
      <c r="BE100" s="110"/>
      <c r="BF100" s="110"/>
      <c r="BG100" s="110"/>
      <c r="BH100" s="110"/>
      <c r="BI100" s="110"/>
      <c r="BJ100" s="110"/>
      <c r="BK100" s="110"/>
      <c r="BL100" s="110"/>
      <c r="BM100" s="110"/>
    </row>
    <row r="101" spans="1:65" ht="18" customHeight="1">
      <c r="A101" s="116"/>
      <c r="B101" s="127"/>
      <c r="C101" s="2"/>
      <c r="D101" s="2"/>
      <c r="E101" s="2"/>
      <c r="F101" s="2"/>
      <c r="G101" s="2"/>
      <c r="H101" s="2"/>
      <c r="I101" s="2"/>
      <c r="J101" s="2"/>
      <c r="K101" s="2"/>
      <c r="L101" s="2"/>
      <c r="M101" s="268"/>
      <c r="N101" s="2"/>
      <c r="O101" s="2"/>
      <c r="P101" s="2"/>
      <c r="Q101" s="2"/>
      <c r="R101" s="268"/>
      <c r="S101" s="268"/>
      <c r="T101" s="2"/>
      <c r="U101" s="2"/>
      <c r="V101" s="2"/>
      <c r="W101" s="2"/>
      <c r="X101" s="127"/>
      <c r="Y101" s="127"/>
      <c r="Z101" s="127"/>
      <c r="AA101" s="127"/>
      <c r="AB101" s="116"/>
      <c r="AC101" s="2"/>
      <c r="AD101" s="2"/>
      <c r="BA101" s="110"/>
      <c r="BB101" s="110"/>
      <c r="BC101" s="110"/>
      <c r="BD101" s="110"/>
      <c r="BE101" s="110"/>
      <c r="BF101" s="110"/>
      <c r="BG101" s="110"/>
      <c r="BH101" s="110"/>
      <c r="BI101" s="110"/>
      <c r="BJ101" s="110"/>
      <c r="BK101" s="110"/>
      <c r="BL101" s="110"/>
      <c r="BM101" s="110"/>
    </row>
    <row r="102" spans="1:65" ht="18" customHeight="1">
      <c r="A102" s="116"/>
      <c r="B102" s="127"/>
      <c r="C102" s="2"/>
      <c r="D102" s="2"/>
      <c r="E102" s="2"/>
      <c r="F102" s="2"/>
      <c r="G102" s="2"/>
      <c r="H102" s="2"/>
      <c r="I102" s="2"/>
      <c r="J102" s="2"/>
      <c r="K102" s="2"/>
      <c r="L102" s="2"/>
      <c r="M102" s="268"/>
      <c r="N102" s="2"/>
      <c r="O102" s="2"/>
      <c r="P102" s="2"/>
      <c r="Q102" s="2"/>
      <c r="R102" s="268"/>
      <c r="S102" s="268"/>
      <c r="T102" s="2"/>
      <c r="U102" s="2"/>
      <c r="V102" s="2"/>
      <c r="W102" s="2"/>
      <c r="X102" s="127"/>
      <c r="Y102" s="127"/>
      <c r="Z102" s="127"/>
      <c r="AA102" s="127"/>
      <c r="AB102" s="116"/>
      <c r="AC102" s="2"/>
      <c r="AD102" s="2"/>
      <c r="BA102" s="110"/>
      <c r="BB102" s="110"/>
      <c r="BC102" s="110"/>
      <c r="BD102" s="110"/>
      <c r="BE102" s="110"/>
      <c r="BF102" s="110"/>
      <c r="BG102" s="110"/>
      <c r="BH102" s="110"/>
      <c r="BI102" s="110"/>
      <c r="BJ102" s="110"/>
      <c r="BK102" s="110"/>
      <c r="BL102" s="110"/>
      <c r="BM102" s="110"/>
    </row>
    <row r="103" spans="1:65" ht="18" customHeight="1">
      <c r="A103" s="116"/>
      <c r="B103" s="127"/>
      <c r="C103" s="2"/>
      <c r="D103" s="2"/>
      <c r="E103" s="2"/>
      <c r="F103" s="2"/>
      <c r="G103" s="2"/>
      <c r="H103" s="2"/>
      <c r="I103" s="2"/>
      <c r="J103" s="2"/>
      <c r="K103" s="2"/>
      <c r="L103" s="2"/>
      <c r="M103" s="268"/>
      <c r="N103" s="2"/>
      <c r="O103" s="2"/>
      <c r="P103" s="2"/>
      <c r="Q103" s="2"/>
      <c r="R103" s="268"/>
      <c r="S103" s="268"/>
      <c r="T103" s="2"/>
      <c r="U103" s="2"/>
      <c r="V103" s="2"/>
      <c r="W103" s="2"/>
      <c r="X103" s="127"/>
      <c r="Y103" s="127"/>
      <c r="Z103" s="127"/>
      <c r="AA103" s="127"/>
      <c r="AB103" s="116"/>
      <c r="AC103" s="2"/>
      <c r="AD103" s="2"/>
      <c r="BA103" s="110"/>
      <c r="BB103" s="110"/>
      <c r="BC103" s="110"/>
      <c r="BD103" s="110"/>
      <c r="BE103" s="110"/>
      <c r="BF103" s="110"/>
      <c r="BG103" s="110"/>
      <c r="BH103" s="110"/>
      <c r="BI103" s="110"/>
      <c r="BJ103" s="110"/>
      <c r="BK103" s="110"/>
      <c r="BL103" s="110"/>
      <c r="BM103" s="110"/>
    </row>
    <row r="104" spans="1:65" ht="18" customHeight="1">
      <c r="A104" s="116"/>
      <c r="B104" s="127"/>
      <c r="C104" s="2"/>
      <c r="D104" s="2"/>
      <c r="E104" s="2"/>
      <c r="F104" s="2"/>
      <c r="G104" s="2"/>
      <c r="H104" s="2"/>
      <c r="I104" s="2"/>
      <c r="J104" s="2"/>
      <c r="K104" s="2"/>
      <c r="L104" s="2"/>
      <c r="M104" s="268"/>
      <c r="N104" s="2"/>
      <c r="O104" s="2"/>
      <c r="P104" s="2"/>
      <c r="Q104" s="2"/>
      <c r="R104" s="268"/>
      <c r="S104" s="268"/>
      <c r="T104" s="2"/>
      <c r="U104" s="2"/>
      <c r="V104" s="2"/>
      <c r="W104" s="2"/>
      <c r="X104" s="127"/>
      <c r="Y104" s="127"/>
      <c r="Z104" s="127"/>
      <c r="AA104" s="127"/>
      <c r="AB104" s="116"/>
      <c r="AC104" s="2"/>
      <c r="AD104" s="2"/>
      <c r="BA104" s="110"/>
      <c r="BB104" s="110"/>
      <c r="BC104" s="110"/>
      <c r="BD104" s="110"/>
      <c r="BE104" s="110"/>
      <c r="BF104" s="110"/>
      <c r="BG104" s="110"/>
      <c r="BH104" s="110"/>
      <c r="BI104" s="110"/>
      <c r="BJ104" s="110"/>
      <c r="BK104" s="110"/>
      <c r="BL104" s="110"/>
      <c r="BM104" s="110"/>
    </row>
    <row r="105" spans="1:65" ht="18" customHeight="1">
      <c r="A105" s="116"/>
      <c r="B105" s="127"/>
      <c r="C105" s="2"/>
      <c r="D105" s="2"/>
      <c r="E105" s="2"/>
      <c r="F105" s="2"/>
      <c r="G105" s="2"/>
      <c r="H105" s="2"/>
      <c r="I105" s="2"/>
      <c r="J105" s="2"/>
      <c r="K105" s="2"/>
      <c r="L105" s="2"/>
      <c r="M105" s="268"/>
      <c r="N105" s="2"/>
      <c r="O105" s="2"/>
      <c r="P105" s="2"/>
      <c r="Q105" s="2"/>
      <c r="R105" s="268"/>
      <c r="S105" s="268"/>
      <c r="T105" s="2"/>
      <c r="U105" s="2"/>
      <c r="V105" s="2"/>
      <c r="W105" s="2"/>
      <c r="X105" s="127"/>
      <c r="Y105" s="127"/>
      <c r="Z105" s="127"/>
      <c r="AA105" s="127"/>
      <c r="AB105" s="116"/>
      <c r="AC105" s="2"/>
      <c r="AD105" s="2"/>
      <c r="BA105" s="110"/>
      <c r="BB105" s="110"/>
      <c r="BC105" s="110"/>
      <c r="BD105" s="110"/>
      <c r="BE105" s="110"/>
      <c r="BF105" s="110"/>
      <c r="BG105" s="110"/>
      <c r="BH105" s="110"/>
      <c r="BI105" s="110"/>
      <c r="BJ105" s="110"/>
      <c r="BK105" s="110"/>
      <c r="BL105" s="110"/>
      <c r="BM105" s="110"/>
    </row>
    <row r="106" spans="1:65" ht="18" customHeight="1">
      <c r="A106" s="116"/>
      <c r="B106" s="127"/>
      <c r="C106" s="2"/>
      <c r="D106" s="2"/>
      <c r="E106" s="2"/>
      <c r="F106" s="2"/>
      <c r="G106" s="2"/>
      <c r="H106" s="2"/>
      <c r="I106" s="2"/>
      <c r="J106" s="2"/>
      <c r="K106" s="2"/>
      <c r="L106" s="2"/>
      <c r="M106" s="268"/>
      <c r="N106" s="2"/>
      <c r="O106" s="2"/>
      <c r="P106" s="2"/>
      <c r="Q106" s="2"/>
      <c r="R106" s="268"/>
      <c r="S106" s="268"/>
      <c r="T106" s="2"/>
      <c r="U106" s="2"/>
      <c r="V106" s="2"/>
      <c r="W106" s="2"/>
      <c r="X106" s="127"/>
      <c r="Y106" s="127"/>
      <c r="Z106" s="127"/>
      <c r="AA106" s="127"/>
      <c r="AB106" s="116"/>
      <c r="AC106" s="116"/>
      <c r="AD106" s="116"/>
      <c r="AE106" s="110"/>
      <c r="AF106" s="110"/>
      <c r="AG106" s="110"/>
      <c r="AH106" s="110"/>
      <c r="AI106" s="110"/>
      <c r="AW106" s="110"/>
      <c r="AX106" s="110"/>
      <c r="AY106" s="110"/>
      <c r="AZ106" s="110"/>
      <c r="BA106" s="110"/>
      <c r="BB106" s="110"/>
      <c r="BC106" s="110"/>
      <c r="BD106" s="110"/>
      <c r="BE106" s="110"/>
      <c r="BF106" s="110"/>
      <c r="BG106" s="110"/>
      <c r="BH106" s="110"/>
      <c r="BI106" s="110"/>
      <c r="BJ106" s="110"/>
      <c r="BK106" s="110"/>
      <c r="BL106" s="110"/>
      <c r="BM106" s="110"/>
    </row>
    <row r="107" spans="1:65" ht="18" customHeight="1">
      <c r="A107" s="116"/>
      <c r="B107" s="127"/>
      <c r="C107" s="2"/>
      <c r="D107" s="2"/>
      <c r="E107" s="2"/>
      <c r="F107" s="2"/>
      <c r="G107" s="2"/>
      <c r="H107" s="2"/>
      <c r="I107" s="2"/>
      <c r="J107" s="2"/>
      <c r="K107" s="2"/>
      <c r="L107" s="2"/>
      <c r="M107" s="268"/>
      <c r="N107" s="2"/>
      <c r="O107" s="2"/>
      <c r="P107" s="2"/>
      <c r="Q107" s="2"/>
      <c r="R107" s="268"/>
      <c r="S107" s="268"/>
      <c r="T107" s="2"/>
      <c r="U107" s="2"/>
      <c r="V107" s="2"/>
      <c r="W107" s="2"/>
      <c r="X107" s="127"/>
      <c r="Y107" s="127"/>
      <c r="Z107" s="127"/>
      <c r="AA107" s="127"/>
      <c r="AB107" s="116"/>
      <c r="AC107" s="116"/>
      <c r="AD107" s="116"/>
      <c r="AE107" s="110"/>
      <c r="AF107" s="110"/>
      <c r="AG107" s="110"/>
      <c r="AH107" s="110"/>
      <c r="AI107" s="110"/>
      <c r="AW107" s="110"/>
      <c r="AX107" s="110"/>
      <c r="AY107" s="110"/>
      <c r="AZ107" s="110"/>
      <c r="BA107" s="110"/>
      <c r="BB107" s="110"/>
      <c r="BC107" s="110"/>
      <c r="BD107" s="110"/>
      <c r="BE107" s="110"/>
      <c r="BF107" s="110"/>
      <c r="BG107" s="110"/>
      <c r="BH107" s="110"/>
      <c r="BI107" s="110"/>
      <c r="BJ107" s="110"/>
      <c r="BK107" s="110"/>
      <c r="BL107" s="110"/>
      <c r="BM107" s="110"/>
    </row>
    <row r="108" spans="1:65" ht="18" customHeight="1">
      <c r="A108" s="116"/>
      <c r="B108" s="127"/>
      <c r="C108" s="2"/>
      <c r="D108" s="2"/>
      <c r="E108" s="2"/>
      <c r="F108" s="2"/>
      <c r="G108" s="2"/>
      <c r="H108" s="2"/>
      <c r="I108" s="2"/>
      <c r="J108" s="2"/>
      <c r="K108" s="2"/>
      <c r="L108" s="2"/>
      <c r="M108" s="268"/>
      <c r="N108" s="2"/>
      <c r="O108" s="2"/>
      <c r="P108" s="2"/>
      <c r="Q108" s="2"/>
      <c r="R108" s="268"/>
      <c r="S108" s="268"/>
      <c r="T108" s="2"/>
      <c r="U108" s="2"/>
      <c r="V108" s="2"/>
      <c r="W108" s="2"/>
      <c r="X108" s="127"/>
      <c r="Y108" s="127"/>
      <c r="Z108" s="127"/>
      <c r="AA108" s="127"/>
      <c r="AB108" s="116"/>
      <c r="AC108" s="116"/>
      <c r="AD108" s="116"/>
      <c r="AE108" s="110"/>
      <c r="AF108" s="110"/>
      <c r="AG108" s="110"/>
      <c r="AH108" s="110"/>
      <c r="AI108" s="110"/>
      <c r="AW108" s="110"/>
      <c r="AX108" s="110"/>
      <c r="AY108" s="110"/>
      <c r="AZ108" s="110"/>
      <c r="BA108" s="110"/>
      <c r="BB108" s="110"/>
      <c r="BC108" s="110"/>
      <c r="BD108" s="116"/>
      <c r="BE108" s="116"/>
      <c r="BF108" s="116"/>
      <c r="BG108" s="116"/>
      <c r="BH108" s="116"/>
      <c r="BI108" s="110"/>
      <c r="BJ108" s="110"/>
      <c r="BK108" s="110"/>
      <c r="BL108" s="110"/>
      <c r="BM108" s="110"/>
    </row>
    <row r="109" spans="1:65" ht="18" customHeight="1">
      <c r="A109" s="116"/>
      <c r="B109" s="127"/>
      <c r="C109" s="2"/>
      <c r="D109" s="2"/>
      <c r="E109" s="2"/>
      <c r="F109" s="2"/>
      <c r="G109" s="2"/>
      <c r="H109" s="2"/>
      <c r="I109" s="2"/>
      <c r="J109" s="2"/>
      <c r="K109" s="2"/>
      <c r="L109" s="2"/>
      <c r="M109" s="268"/>
      <c r="N109" s="2"/>
      <c r="O109" s="2"/>
      <c r="P109" s="2"/>
      <c r="Q109" s="2"/>
      <c r="R109" s="268"/>
      <c r="S109" s="268"/>
      <c r="T109" s="2"/>
      <c r="U109" s="2"/>
      <c r="V109" s="2"/>
      <c r="W109" s="2"/>
      <c r="X109" s="127"/>
      <c r="Y109" s="127"/>
      <c r="Z109" s="127"/>
      <c r="AA109" s="127"/>
      <c r="AB109" s="116"/>
      <c r="AC109" s="116"/>
      <c r="AD109" s="116"/>
      <c r="AE109" s="110"/>
      <c r="AF109" s="110"/>
      <c r="AG109" s="110"/>
      <c r="AH109" s="110"/>
      <c r="AI109" s="110"/>
      <c r="AW109" s="110"/>
      <c r="AX109" s="110"/>
      <c r="AY109" s="110"/>
      <c r="AZ109" s="110"/>
      <c r="BA109" s="110"/>
      <c r="BB109" s="110"/>
      <c r="BC109" s="110"/>
      <c r="BD109" s="116"/>
      <c r="BE109" s="116"/>
      <c r="BF109" s="116"/>
      <c r="BG109" s="116"/>
      <c r="BH109" s="116"/>
      <c r="BI109" s="110"/>
      <c r="BJ109" s="110"/>
      <c r="BK109" s="110"/>
      <c r="BL109" s="206"/>
      <c r="BM109" s="110"/>
    </row>
    <row r="110" spans="1:65" ht="18" customHeight="1">
      <c r="A110" s="116"/>
      <c r="B110" s="127"/>
      <c r="C110" s="2"/>
      <c r="D110" s="2"/>
      <c r="E110" s="2"/>
      <c r="F110" s="2"/>
      <c r="G110" s="2"/>
      <c r="H110" s="2"/>
      <c r="I110" s="2"/>
      <c r="J110" s="2"/>
      <c r="K110" s="2"/>
      <c r="L110" s="2"/>
      <c r="M110" s="268"/>
      <c r="N110" s="2"/>
      <c r="O110" s="2"/>
      <c r="P110" s="2"/>
      <c r="Q110" s="2"/>
      <c r="R110" s="268"/>
      <c r="S110" s="268"/>
      <c r="T110" s="2"/>
      <c r="U110" s="2"/>
      <c r="V110" s="2"/>
      <c r="W110" s="2"/>
      <c r="X110" s="127"/>
      <c r="Y110" s="127"/>
      <c r="Z110" s="127"/>
      <c r="AA110" s="127"/>
      <c r="AB110" s="116"/>
      <c r="AC110" s="2"/>
      <c r="AD110" s="2"/>
      <c r="BA110" s="110"/>
      <c r="BB110" s="110"/>
      <c r="BC110" s="110"/>
      <c r="BD110" s="116"/>
      <c r="BE110" s="116"/>
      <c r="BF110" s="116"/>
      <c r="BG110" s="116"/>
      <c r="BH110" s="116"/>
      <c r="BI110" s="110"/>
      <c r="BJ110" s="110"/>
      <c r="BK110" s="110"/>
      <c r="BL110" s="110"/>
      <c r="BM110" s="110"/>
    </row>
    <row r="111" spans="1:65" ht="18" customHeight="1">
      <c r="A111" s="116"/>
      <c r="B111" s="127"/>
      <c r="C111" s="2"/>
      <c r="D111" s="2"/>
      <c r="E111" s="2"/>
      <c r="F111" s="2"/>
      <c r="G111" s="2"/>
      <c r="H111" s="2"/>
      <c r="I111" s="2"/>
      <c r="J111" s="2"/>
      <c r="K111" s="2"/>
      <c r="L111" s="2"/>
      <c r="M111" s="268"/>
      <c r="N111" s="2"/>
      <c r="O111" s="2"/>
      <c r="P111" s="2"/>
      <c r="Q111" s="2"/>
      <c r="R111" s="268"/>
      <c r="S111" s="268"/>
      <c r="T111" s="2"/>
      <c r="U111" s="2"/>
      <c r="V111" s="2"/>
      <c r="W111" s="2"/>
      <c r="X111" s="127"/>
      <c r="Y111" s="127"/>
      <c r="Z111" s="127"/>
      <c r="AA111" s="127"/>
      <c r="AB111" s="116"/>
      <c r="AC111" s="2"/>
      <c r="AD111" s="2"/>
      <c r="BA111" s="110"/>
      <c r="BB111" s="110"/>
      <c r="BC111" s="110"/>
      <c r="BD111" s="116"/>
      <c r="BE111" s="116"/>
      <c r="BF111" s="116"/>
      <c r="BG111" s="116"/>
      <c r="BH111" s="196"/>
      <c r="BI111" s="196"/>
      <c r="BJ111" s="110"/>
      <c r="BK111" s="110"/>
      <c r="BL111" s="110"/>
      <c r="BM111" s="110"/>
    </row>
    <row r="112" spans="1:65" ht="18" customHeight="1">
      <c r="A112" s="116"/>
      <c r="B112" s="127"/>
      <c r="C112" s="2"/>
      <c r="D112" s="2"/>
      <c r="E112" s="2"/>
      <c r="F112" s="2"/>
      <c r="G112" s="2"/>
      <c r="H112" s="2"/>
      <c r="I112" s="2"/>
      <c r="J112" s="2"/>
      <c r="K112" s="2"/>
      <c r="L112" s="2"/>
      <c r="M112" s="268"/>
      <c r="N112" s="2"/>
      <c r="O112" s="2"/>
      <c r="P112" s="2"/>
      <c r="Q112" s="2"/>
      <c r="R112" s="268"/>
      <c r="S112" s="268"/>
      <c r="T112" s="2"/>
      <c r="U112" s="2"/>
      <c r="V112" s="2"/>
      <c r="W112" s="2"/>
      <c r="X112" s="127"/>
      <c r="Y112" s="127"/>
      <c r="Z112" s="127"/>
      <c r="AA112" s="127"/>
      <c r="AB112" s="116"/>
      <c r="AC112" s="2"/>
      <c r="AD112" s="2"/>
      <c r="BA112" s="110"/>
      <c r="BB112" s="110"/>
      <c r="BC112" s="110"/>
      <c r="BD112" s="116"/>
      <c r="BE112" s="116"/>
      <c r="BF112" s="116"/>
      <c r="BG112" s="116"/>
      <c r="BH112" s="196"/>
      <c r="BI112" s="196"/>
      <c r="BJ112" s="110"/>
      <c r="BK112" s="110"/>
      <c r="BL112" s="110"/>
      <c r="BM112" s="110"/>
    </row>
    <row r="113" spans="1:65" ht="18" customHeight="1">
      <c r="A113" s="116"/>
      <c r="B113" s="127"/>
      <c r="C113" s="2"/>
      <c r="D113" s="2"/>
      <c r="E113" s="2"/>
      <c r="F113" s="2"/>
      <c r="G113" s="2"/>
      <c r="H113" s="2"/>
      <c r="I113" s="2"/>
      <c r="J113" s="2"/>
      <c r="K113" s="2"/>
      <c r="L113" s="2"/>
      <c r="M113" s="268"/>
      <c r="N113" s="2"/>
      <c r="O113" s="2"/>
      <c r="P113" s="2"/>
      <c r="Q113" s="2"/>
      <c r="R113" s="268"/>
      <c r="S113" s="268"/>
      <c r="T113" s="2"/>
      <c r="U113" s="2"/>
      <c r="V113" s="2"/>
      <c r="W113" s="2"/>
      <c r="X113" s="127"/>
      <c r="Y113" s="127"/>
      <c r="Z113" s="127"/>
      <c r="AA113" s="127"/>
      <c r="AB113" s="116"/>
      <c r="AC113" s="2"/>
      <c r="AD113" s="2"/>
      <c r="BA113" s="110"/>
      <c r="BB113" s="110"/>
      <c r="BC113" s="110"/>
      <c r="BD113" s="116"/>
      <c r="BE113" s="116"/>
      <c r="BF113" s="116"/>
      <c r="BG113" s="116"/>
      <c r="BH113" s="196"/>
      <c r="BI113" s="196"/>
      <c r="BJ113" s="110"/>
      <c r="BK113" s="110"/>
      <c r="BL113" s="110"/>
      <c r="BM113" s="110"/>
    </row>
    <row r="114" spans="1:65" ht="18" customHeight="1">
      <c r="A114" s="116"/>
      <c r="B114" s="127"/>
      <c r="C114" s="2"/>
      <c r="D114" s="2"/>
      <c r="E114" s="2"/>
      <c r="F114" s="2"/>
      <c r="G114" s="2"/>
      <c r="H114" s="2"/>
      <c r="I114" s="2"/>
      <c r="J114" s="2"/>
      <c r="K114" s="2"/>
      <c r="L114" s="2"/>
      <c r="M114" s="268"/>
      <c r="N114" s="2"/>
      <c r="O114" s="2"/>
      <c r="P114" s="2"/>
      <c r="Q114" s="2"/>
      <c r="R114" s="268"/>
      <c r="S114" s="268"/>
      <c r="T114" s="2"/>
      <c r="U114" s="2"/>
      <c r="V114" s="2"/>
      <c r="W114" s="2"/>
      <c r="X114" s="127"/>
      <c r="Y114" s="127"/>
      <c r="Z114" s="127"/>
      <c r="AA114" s="127"/>
      <c r="AB114" s="116"/>
      <c r="AC114" s="2"/>
      <c r="AD114" s="2"/>
      <c r="BA114" s="110"/>
      <c r="BB114" s="110"/>
      <c r="BC114" s="110"/>
      <c r="BD114" s="116"/>
      <c r="BE114" s="116"/>
      <c r="BF114" s="116"/>
      <c r="BG114" s="116"/>
      <c r="BH114" s="196"/>
      <c r="BI114" s="196"/>
      <c r="BJ114" s="110"/>
      <c r="BK114" s="110"/>
      <c r="BL114" s="110"/>
      <c r="BM114" s="110"/>
    </row>
    <row r="115" spans="1:65" ht="18" customHeight="1">
      <c r="A115" s="116"/>
      <c r="B115" s="127"/>
      <c r="C115" s="2"/>
      <c r="D115" s="2"/>
      <c r="E115" s="2"/>
      <c r="F115" s="2"/>
      <c r="G115" s="2"/>
      <c r="H115" s="2"/>
      <c r="I115" s="2"/>
      <c r="J115" s="2"/>
      <c r="K115" s="2"/>
      <c r="L115" s="2"/>
      <c r="M115" s="268"/>
      <c r="N115" s="2"/>
      <c r="O115" s="2"/>
      <c r="P115" s="2"/>
      <c r="Q115" s="2"/>
      <c r="R115" s="268"/>
      <c r="S115" s="268"/>
      <c r="T115" s="2"/>
      <c r="U115" s="2"/>
      <c r="V115" s="2"/>
      <c r="W115" s="2"/>
      <c r="X115" s="127"/>
      <c r="Y115" s="127"/>
      <c r="Z115" s="127"/>
      <c r="AA115" s="127"/>
      <c r="AB115" s="116"/>
      <c r="AC115" s="2"/>
      <c r="AD115" s="2"/>
      <c r="BA115" s="110"/>
      <c r="BB115" s="110"/>
      <c r="BC115" s="110"/>
      <c r="BD115" s="116"/>
      <c r="BE115" s="116"/>
      <c r="BF115" s="116"/>
      <c r="BG115" s="116"/>
      <c r="BH115" s="127"/>
      <c r="BI115" s="127"/>
      <c r="BJ115" s="110"/>
      <c r="BK115" s="110"/>
      <c r="BL115" s="110"/>
      <c r="BM115" s="110"/>
    </row>
    <row r="116" spans="1:65" ht="18" customHeight="1">
      <c r="A116" s="116"/>
      <c r="B116" s="127"/>
      <c r="C116" s="2"/>
      <c r="D116" s="2"/>
      <c r="E116" s="2"/>
      <c r="F116" s="2"/>
      <c r="G116" s="2"/>
      <c r="H116" s="2"/>
      <c r="I116" s="2"/>
      <c r="J116" s="2"/>
      <c r="K116" s="2"/>
      <c r="L116" s="2"/>
      <c r="M116" s="268"/>
      <c r="N116" s="2"/>
      <c r="O116" s="2"/>
      <c r="P116" s="2"/>
      <c r="Q116" s="2"/>
      <c r="R116" s="268"/>
      <c r="S116" s="268"/>
      <c r="T116" s="2"/>
      <c r="U116" s="2"/>
      <c r="V116" s="2"/>
      <c r="W116" s="2"/>
      <c r="X116" s="127"/>
      <c r="Y116" s="127"/>
      <c r="Z116" s="127"/>
      <c r="AA116" s="127"/>
      <c r="AB116" s="116"/>
      <c r="AC116" s="2"/>
      <c r="AD116" s="2"/>
      <c r="BA116" s="110"/>
      <c r="BB116" s="110"/>
      <c r="BC116" s="110"/>
      <c r="BD116" s="116"/>
      <c r="BE116" s="116"/>
      <c r="BF116" s="116"/>
      <c r="BG116" s="116"/>
      <c r="BH116" s="127"/>
      <c r="BI116" s="127"/>
      <c r="BJ116" s="110"/>
      <c r="BK116" s="110"/>
      <c r="BL116" s="110"/>
      <c r="BM116" s="110"/>
    </row>
    <row r="117" spans="1:65" ht="18" customHeight="1">
      <c r="A117" s="298"/>
      <c r="B117" s="127"/>
      <c r="C117" s="2"/>
      <c r="D117" s="2"/>
      <c r="E117" s="2"/>
      <c r="F117" s="2"/>
      <c r="G117" s="2"/>
      <c r="H117" s="2"/>
      <c r="I117" s="2"/>
      <c r="J117" s="2"/>
      <c r="K117" s="2"/>
      <c r="L117" s="2"/>
      <c r="M117" s="268"/>
      <c r="N117" s="2"/>
      <c r="O117" s="2"/>
      <c r="P117" s="2"/>
      <c r="Q117" s="2"/>
      <c r="R117" s="268"/>
      <c r="S117" s="268"/>
      <c r="T117" s="2"/>
      <c r="U117" s="2"/>
      <c r="V117" s="2"/>
      <c r="W117" s="2"/>
      <c r="X117" s="127"/>
      <c r="Y117" s="127"/>
      <c r="Z117" s="127"/>
      <c r="AA117" s="127"/>
      <c r="AB117" s="116"/>
      <c r="AC117" s="2"/>
      <c r="AD117" s="2"/>
      <c r="BA117" s="110"/>
      <c r="BB117" s="110"/>
      <c r="BC117" s="110"/>
      <c r="BD117" s="116"/>
      <c r="BE117" s="116"/>
      <c r="BF117" s="116"/>
      <c r="BG117" s="116"/>
      <c r="BH117" s="127"/>
      <c r="BI117" s="127"/>
      <c r="BJ117" s="110"/>
      <c r="BK117" s="110"/>
      <c r="BL117" s="110"/>
      <c r="BM117" s="110"/>
    </row>
    <row r="118" spans="1:65" ht="18" customHeight="1">
      <c r="A118" s="138"/>
      <c r="B118" s="127"/>
      <c r="C118" s="2"/>
      <c r="D118" s="2"/>
      <c r="E118" s="2"/>
      <c r="F118" s="2"/>
      <c r="G118" s="2"/>
      <c r="H118" s="2"/>
      <c r="I118" s="2"/>
      <c r="J118" s="2"/>
      <c r="K118" s="2"/>
      <c r="L118" s="2"/>
      <c r="M118" s="268"/>
      <c r="N118" s="2"/>
      <c r="O118" s="2"/>
      <c r="P118" s="2"/>
      <c r="Q118" s="2"/>
      <c r="R118" s="268"/>
      <c r="S118" s="268"/>
      <c r="T118" s="2"/>
      <c r="U118" s="2"/>
      <c r="V118" s="2"/>
      <c r="W118" s="2"/>
      <c r="X118" s="127"/>
      <c r="Y118" s="127"/>
      <c r="Z118" s="127"/>
      <c r="AA118" s="127"/>
      <c r="AB118" s="116"/>
      <c r="AC118" s="2"/>
      <c r="AD118" s="2"/>
      <c r="BA118" s="110"/>
      <c r="BB118" s="110"/>
      <c r="BC118" s="110"/>
      <c r="BD118" s="116"/>
      <c r="BE118" s="116"/>
      <c r="BF118" s="116"/>
      <c r="BG118" s="116"/>
      <c r="BH118" s="127"/>
      <c r="BI118" s="127"/>
      <c r="BJ118" s="110"/>
      <c r="BK118" s="110"/>
      <c r="BL118" s="110"/>
      <c r="BM118" s="110"/>
    </row>
    <row r="119" spans="1:65" ht="18" customHeight="1">
      <c r="A119" s="138"/>
      <c r="B119" s="127"/>
      <c r="C119" s="2"/>
      <c r="D119" s="2"/>
      <c r="E119" s="2"/>
      <c r="F119" s="2"/>
      <c r="G119" s="2"/>
      <c r="H119" s="2"/>
      <c r="I119" s="2"/>
      <c r="J119" s="2"/>
      <c r="K119" s="2"/>
      <c r="L119" s="2"/>
      <c r="M119" s="268"/>
      <c r="N119" s="2"/>
      <c r="O119" s="2"/>
      <c r="P119" s="2"/>
      <c r="Q119" s="2"/>
      <c r="R119" s="268"/>
      <c r="S119" s="268"/>
      <c r="T119" s="2"/>
      <c r="U119" s="2"/>
      <c r="V119" s="2"/>
      <c r="W119" s="2"/>
      <c r="X119" s="127"/>
      <c r="Y119" s="127"/>
      <c r="Z119" s="127"/>
      <c r="AA119" s="127"/>
      <c r="AB119" s="116"/>
      <c r="AC119" s="2"/>
      <c r="AD119" s="2"/>
      <c r="BA119" s="110"/>
      <c r="BB119" s="110"/>
      <c r="BC119" s="110"/>
      <c r="BD119" s="116"/>
      <c r="BE119" s="116"/>
      <c r="BF119" s="116"/>
      <c r="BG119" s="116"/>
      <c r="BH119" s="127"/>
      <c r="BI119" s="127"/>
      <c r="BJ119" s="110"/>
      <c r="BK119" s="110"/>
      <c r="BL119" s="110"/>
      <c r="BM119" s="110"/>
    </row>
    <row r="120" spans="1:65" ht="18" customHeight="1">
      <c r="A120" s="116"/>
      <c r="B120" s="127"/>
      <c r="C120" s="2"/>
      <c r="D120" s="2"/>
      <c r="E120" s="2"/>
      <c r="F120" s="2"/>
      <c r="G120" s="2"/>
      <c r="H120" s="2"/>
      <c r="I120" s="2"/>
      <c r="J120" s="2"/>
      <c r="K120" s="2"/>
      <c r="L120" s="2"/>
      <c r="M120" s="268"/>
      <c r="N120" s="2"/>
      <c r="O120" s="2"/>
      <c r="P120" s="2"/>
      <c r="Q120" s="2"/>
      <c r="R120" s="268"/>
      <c r="S120" s="268"/>
      <c r="T120" s="2"/>
      <c r="U120" s="2"/>
      <c r="V120" s="2"/>
      <c r="W120" s="2"/>
      <c r="X120" s="127"/>
      <c r="Y120" s="127"/>
      <c r="Z120" s="127"/>
      <c r="AA120" s="127"/>
      <c r="AB120" s="116"/>
      <c r="AC120" s="2"/>
      <c r="AD120" s="2"/>
      <c r="BA120" s="110"/>
      <c r="BB120" s="110"/>
      <c r="BC120" s="110"/>
      <c r="BD120" s="116"/>
      <c r="BE120" s="116"/>
      <c r="BF120" s="116"/>
      <c r="BG120" s="116"/>
      <c r="BH120" s="127"/>
      <c r="BI120" s="127"/>
      <c r="BJ120" s="110"/>
      <c r="BK120" s="110"/>
      <c r="BL120" s="110"/>
      <c r="BM120" s="110"/>
    </row>
    <row r="121" spans="1:65" ht="18" customHeight="1">
      <c r="A121" s="116"/>
      <c r="B121" s="127"/>
      <c r="C121" s="2"/>
      <c r="D121" s="2"/>
      <c r="E121" s="2"/>
      <c r="F121" s="2"/>
      <c r="G121" s="2"/>
      <c r="H121" s="2"/>
      <c r="I121" s="2"/>
      <c r="J121" s="2"/>
      <c r="K121" s="2"/>
      <c r="L121" s="2"/>
      <c r="M121" s="268"/>
      <c r="N121" s="2"/>
      <c r="O121" s="2"/>
      <c r="P121" s="2"/>
      <c r="Q121" s="2"/>
      <c r="R121" s="268"/>
      <c r="S121" s="268"/>
      <c r="T121" s="2"/>
      <c r="U121" s="2"/>
      <c r="V121" s="2"/>
      <c r="W121" s="2"/>
      <c r="X121" s="127"/>
      <c r="Y121" s="127"/>
      <c r="Z121" s="127"/>
      <c r="AA121" s="127"/>
      <c r="AB121" s="116"/>
      <c r="AC121" s="2"/>
      <c r="AD121" s="2"/>
      <c r="BA121" s="110"/>
      <c r="BB121" s="110"/>
      <c r="BC121" s="110"/>
      <c r="BD121" s="116"/>
      <c r="BE121" s="116"/>
      <c r="BF121" s="116"/>
      <c r="BG121" s="116"/>
      <c r="BH121" s="127"/>
      <c r="BI121" s="127"/>
      <c r="BJ121" s="110"/>
      <c r="BK121" s="110"/>
      <c r="BL121" s="110"/>
      <c r="BM121" s="110"/>
    </row>
    <row r="122" spans="1:65" ht="18" customHeight="1">
      <c r="A122" s="116"/>
      <c r="B122" s="127"/>
      <c r="C122" s="2"/>
      <c r="D122" s="2"/>
      <c r="E122" s="2"/>
      <c r="F122" s="2"/>
      <c r="G122" s="2"/>
      <c r="H122" s="2"/>
      <c r="I122" s="2"/>
      <c r="J122" s="2"/>
      <c r="K122" s="2"/>
      <c r="L122" s="2"/>
      <c r="M122" s="268"/>
      <c r="N122" s="2"/>
      <c r="O122" s="2"/>
      <c r="P122" s="2"/>
      <c r="Q122" s="2"/>
      <c r="R122" s="268"/>
      <c r="S122" s="268"/>
      <c r="T122" s="2"/>
      <c r="U122" s="2"/>
      <c r="V122" s="2"/>
      <c r="W122" s="2"/>
      <c r="X122" s="127"/>
      <c r="Y122" s="127"/>
      <c r="Z122" s="127"/>
      <c r="AA122" s="127"/>
      <c r="AB122" s="116"/>
      <c r="AC122" s="2"/>
      <c r="AD122" s="2"/>
      <c r="BA122" s="110"/>
      <c r="BB122" s="110"/>
      <c r="BC122" s="110"/>
      <c r="BD122" s="116"/>
      <c r="BE122" s="116"/>
      <c r="BF122" s="116"/>
      <c r="BG122" s="116"/>
      <c r="BH122" s="127"/>
      <c r="BI122" s="127"/>
      <c r="BJ122" s="110"/>
      <c r="BK122" s="110"/>
      <c r="BL122" s="110"/>
      <c r="BM122" s="110"/>
    </row>
    <row r="123" spans="1:65" ht="18" customHeight="1">
      <c r="A123" s="116"/>
      <c r="B123" s="127"/>
      <c r="C123" s="2"/>
      <c r="D123" s="2"/>
      <c r="E123" s="2"/>
      <c r="F123" s="2"/>
      <c r="G123" s="2"/>
      <c r="H123" s="2"/>
      <c r="I123" s="2"/>
      <c r="J123" s="2"/>
      <c r="K123" s="2"/>
      <c r="L123" s="2"/>
      <c r="M123" s="268"/>
      <c r="N123" s="2"/>
      <c r="O123" s="2"/>
      <c r="P123" s="2"/>
      <c r="Q123" s="2"/>
      <c r="R123" s="268"/>
      <c r="S123" s="268"/>
      <c r="T123" s="2"/>
      <c r="U123" s="2"/>
      <c r="V123" s="2"/>
      <c r="W123" s="2"/>
      <c r="X123" s="127"/>
      <c r="Y123" s="127"/>
      <c r="Z123" s="127"/>
      <c r="AA123" s="127"/>
      <c r="AB123" s="116"/>
      <c r="AC123" s="2"/>
      <c r="AD123" s="2"/>
      <c r="BA123" s="110"/>
      <c r="BB123" s="110"/>
      <c r="BC123" s="110"/>
      <c r="BD123" s="116"/>
      <c r="BE123" s="116"/>
      <c r="BF123" s="116"/>
      <c r="BG123" s="116"/>
      <c r="BH123" s="127"/>
      <c r="BI123" s="127"/>
      <c r="BJ123" s="110"/>
      <c r="BK123" s="110"/>
      <c r="BL123" s="110"/>
      <c r="BM123" s="110"/>
    </row>
    <row r="124" spans="1:65" ht="18" customHeight="1">
      <c r="A124" s="116"/>
      <c r="B124" s="127"/>
      <c r="C124" s="2"/>
      <c r="D124" s="2"/>
      <c r="E124" s="2"/>
      <c r="F124" s="2"/>
      <c r="G124" s="2"/>
      <c r="H124" s="2"/>
      <c r="I124" s="2"/>
      <c r="J124" s="2"/>
      <c r="K124" s="2"/>
      <c r="L124" s="2"/>
      <c r="M124" s="268"/>
      <c r="N124" s="2"/>
      <c r="O124" s="2"/>
      <c r="P124" s="2"/>
      <c r="Q124" s="2"/>
      <c r="R124" s="268"/>
      <c r="S124" s="268"/>
      <c r="T124" s="2"/>
      <c r="U124" s="2"/>
      <c r="V124" s="2"/>
      <c r="W124" s="2"/>
      <c r="X124" s="127"/>
      <c r="Y124" s="127"/>
      <c r="Z124" s="127"/>
      <c r="AA124" s="127"/>
      <c r="AB124" s="116"/>
      <c r="AC124" s="2"/>
      <c r="AD124" s="2"/>
      <c r="BA124" s="110"/>
      <c r="BB124" s="110"/>
      <c r="BC124" s="110"/>
      <c r="BD124" s="116"/>
      <c r="BE124" s="116"/>
      <c r="BF124" s="116"/>
      <c r="BG124" s="116"/>
      <c r="BH124" s="127"/>
      <c r="BI124" s="127"/>
      <c r="BJ124" s="110"/>
      <c r="BK124" s="110"/>
      <c r="BL124" s="110"/>
      <c r="BM124" s="110"/>
    </row>
    <row r="125" spans="1:65" ht="18" customHeight="1">
      <c r="A125" s="116"/>
      <c r="B125" s="127"/>
      <c r="C125" s="2"/>
      <c r="D125" s="2"/>
      <c r="E125" s="2"/>
      <c r="F125" s="2"/>
      <c r="G125" s="2"/>
      <c r="H125" s="2"/>
      <c r="I125" s="2"/>
      <c r="J125" s="2"/>
      <c r="K125" s="2"/>
      <c r="L125" s="2"/>
      <c r="M125" s="268"/>
      <c r="N125" s="2"/>
      <c r="O125" s="2"/>
      <c r="P125" s="2"/>
      <c r="Q125" s="2"/>
      <c r="R125" s="268"/>
      <c r="S125" s="268"/>
      <c r="T125" s="2"/>
      <c r="U125" s="2"/>
      <c r="V125" s="2"/>
      <c r="W125" s="2"/>
      <c r="X125" s="127"/>
      <c r="Y125" s="127"/>
      <c r="Z125" s="127"/>
      <c r="AA125" s="127"/>
      <c r="AB125" s="116"/>
      <c r="AC125" s="2"/>
      <c r="AD125" s="2"/>
      <c r="BA125" s="110"/>
      <c r="BB125" s="110"/>
      <c r="BC125" s="110"/>
      <c r="BD125" s="116"/>
      <c r="BE125" s="116"/>
      <c r="BF125" s="116"/>
      <c r="BG125" s="116"/>
      <c r="BH125" s="127"/>
      <c r="BI125" s="127"/>
      <c r="BJ125" s="110"/>
      <c r="BK125" s="110"/>
      <c r="BL125" s="110"/>
      <c r="BM125" s="110"/>
    </row>
    <row r="126" spans="1:65" ht="18" customHeight="1">
      <c r="A126" s="116"/>
      <c r="B126" s="127"/>
      <c r="C126" s="2"/>
      <c r="D126" s="2"/>
      <c r="E126" s="2"/>
      <c r="F126" s="2"/>
      <c r="G126" s="2"/>
      <c r="H126" s="2"/>
      <c r="I126" s="2"/>
      <c r="J126" s="2"/>
      <c r="K126" s="2"/>
      <c r="L126" s="2"/>
      <c r="M126" s="268"/>
      <c r="N126" s="2"/>
      <c r="O126" s="2"/>
      <c r="P126" s="2"/>
      <c r="Q126" s="2"/>
      <c r="R126" s="268"/>
      <c r="S126" s="268"/>
      <c r="T126" s="2"/>
      <c r="U126" s="2"/>
      <c r="V126" s="2"/>
      <c r="W126" s="2"/>
      <c r="X126" s="127"/>
      <c r="Y126" s="127"/>
      <c r="Z126" s="127"/>
      <c r="AA126" s="127"/>
      <c r="AB126" s="116"/>
      <c r="AC126" s="2"/>
      <c r="AD126" s="2"/>
      <c r="BA126" s="110"/>
      <c r="BB126" s="110"/>
      <c r="BC126" s="110"/>
      <c r="BD126" s="116"/>
      <c r="BE126" s="116"/>
      <c r="BF126" s="116"/>
      <c r="BG126" s="116"/>
      <c r="BH126" s="127"/>
      <c r="BI126" s="127"/>
      <c r="BJ126" s="110"/>
      <c r="BK126" s="110"/>
      <c r="BL126" s="110"/>
      <c r="BM126" s="110"/>
    </row>
    <row r="127" spans="1:65" ht="18" customHeight="1">
      <c r="A127" s="116"/>
      <c r="B127" s="127"/>
      <c r="C127" s="2"/>
      <c r="D127" s="2"/>
      <c r="E127" s="2"/>
      <c r="F127" s="2"/>
      <c r="G127" s="2"/>
      <c r="H127" s="2"/>
      <c r="I127" s="2"/>
      <c r="J127" s="2"/>
      <c r="K127" s="2"/>
      <c r="L127" s="2"/>
      <c r="M127" s="268"/>
      <c r="N127" s="2"/>
      <c r="O127" s="2"/>
      <c r="P127" s="2"/>
      <c r="Q127" s="2"/>
      <c r="R127" s="268"/>
      <c r="S127" s="268"/>
      <c r="T127" s="2"/>
      <c r="U127" s="2"/>
      <c r="V127" s="2"/>
      <c r="W127" s="2"/>
      <c r="X127" s="127"/>
      <c r="Y127" s="127"/>
      <c r="Z127" s="127"/>
      <c r="AA127" s="127"/>
      <c r="AB127" s="116"/>
      <c r="AC127" s="2"/>
      <c r="AD127" s="2"/>
      <c r="BA127" s="110"/>
      <c r="BB127" s="110"/>
      <c r="BC127" s="110"/>
      <c r="BD127" s="116"/>
      <c r="BE127" s="116"/>
      <c r="BF127" s="116"/>
      <c r="BG127" s="116"/>
      <c r="BH127" s="127"/>
      <c r="BI127" s="127"/>
      <c r="BJ127" s="110"/>
      <c r="BK127" s="110"/>
      <c r="BL127" s="110"/>
      <c r="BM127" s="110"/>
    </row>
    <row r="128" spans="1:65" ht="18" customHeight="1">
      <c r="A128" s="116"/>
      <c r="B128" s="127"/>
      <c r="C128" s="2"/>
      <c r="D128" s="2"/>
      <c r="E128" s="2"/>
      <c r="F128" s="2"/>
      <c r="G128" s="2"/>
      <c r="H128" s="2"/>
      <c r="I128" s="2"/>
      <c r="J128" s="2"/>
      <c r="K128" s="2"/>
      <c r="L128" s="2"/>
      <c r="M128" s="268"/>
      <c r="N128" s="2"/>
      <c r="O128" s="2"/>
      <c r="P128" s="2"/>
      <c r="Q128" s="2"/>
      <c r="R128" s="268"/>
      <c r="S128" s="268"/>
      <c r="T128" s="2"/>
      <c r="U128" s="2"/>
      <c r="V128" s="2"/>
      <c r="W128" s="2"/>
      <c r="X128" s="127"/>
      <c r="Y128" s="127"/>
      <c r="Z128" s="127"/>
      <c r="AA128" s="127"/>
      <c r="AB128" s="116"/>
      <c r="AC128" s="2"/>
      <c r="AD128" s="2"/>
      <c r="BA128" s="110"/>
      <c r="BB128" s="110"/>
      <c r="BC128" s="110"/>
      <c r="BD128" s="116"/>
      <c r="BE128" s="116"/>
      <c r="BF128" s="116"/>
      <c r="BG128" s="116"/>
      <c r="BH128" s="127"/>
      <c r="BI128" s="127"/>
      <c r="BJ128" s="110"/>
      <c r="BK128" s="110"/>
      <c r="BL128" s="110"/>
      <c r="BM128" s="110"/>
    </row>
    <row r="129" spans="1:65" ht="18" customHeight="1">
      <c r="A129" s="116"/>
      <c r="B129" s="127"/>
      <c r="C129" s="2"/>
      <c r="D129" s="2"/>
      <c r="E129" s="2"/>
      <c r="F129" s="2"/>
      <c r="G129" s="2"/>
      <c r="H129" s="2"/>
      <c r="I129" s="2"/>
      <c r="J129" s="2"/>
      <c r="K129" s="2"/>
      <c r="L129" s="2"/>
      <c r="M129" s="268"/>
      <c r="N129" s="2"/>
      <c r="O129" s="2"/>
      <c r="P129" s="2"/>
      <c r="Q129" s="2"/>
      <c r="R129" s="268"/>
      <c r="S129" s="268"/>
      <c r="T129" s="2"/>
      <c r="U129" s="2"/>
      <c r="V129" s="2"/>
      <c r="W129" s="2"/>
      <c r="X129" s="127"/>
      <c r="Y129" s="127"/>
      <c r="Z129" s="127"/>
      <c r="AA129" s="127"/>
      <c r="AB129" s="116"/>
      <c r="AC129" s="2"/>
      <c r="AD129" s="2"/>
      <c r="BA129" s="110"/>
      <c r="BB129" s="110"/>
      <c r="BC129" s="110"/>
      <c r="BD129" s="116"/>
      <c r="BE129" s="116"/>
      <c r="BF129" s="116"/>
      <c r="BG129" s="116"/>
      <c r="BH129" s="116"/>
      <c r="BI129" s="110"/>
      <c r="BJ129" s="110"/>
      <c r="BK129" s="110"/>
      <c r="BL129" s="110"/>
      <c r="BM129" s="110"/>
    </row>
    <row r="130" spans="1:65" ht="18" customHeight="1">
      <c r="A130" s="138"/>
      <c r="B130" s="127"/>
      <c r="C130" s="2"/>
      <c r="D130" s="2"/>
      <c r="E130" s="2"/>
      <c r="F130" s="2"/>
      <c r="G130" s="2"/>
      <c r="H130" s="2"/>
      <c r="I130" s="2"/>
      <c r="J130" s="2"/>
      <c r="K130" s="2"/>
      <c r="L130" s="2"/>
      <c r="M130" s="268"/>
      <c r="N130" s="2"/>
      <c r="O130" s="2"/>
      <c r="P130" s="2"/>
      <c r="Q130" s="2"/>
      <c r="R130" s="268"/>
      <c r="S130" s="268"/>
      <c r="T130" s="2"/>
      <c r="U130" s="2"/>
      <c r="V130" s="2"/>
      <c r="W130" s="2"/>
      <c r="X130" s="127"/>
      <c r="Y130" s="127"/>
      <c r="Z130" s="127"/>
      <c r="AA130" s="127"/>
      <c r="AB130" s="116"/>
      <c r="AC130" s="116"/>
      <c r="AD130" s="116"/>
      <c r="AE130" s="110"/>
      <c r="AF130" s="110"/>
      <c r="AG130" s="110"/>
      <c r="AH130" s="110"/>
      <c r="AI130" s="110"/>
      <c r="AW130" s="110"/>
      <c r="AX130" s="110"/>
      <c r="AY130" s="110"/>
      <c r="AZ130" s="110"/>
      <c r="BA130" s="110"/>
      <c r="BB130" s="110"/>
      <c r="BC130" s="110"/>
      <c r="BD130" s="116"/>
      <c r="BE130" s="116"/>
      <c r="BF130" s="116"/>
      <c r="BG130" s="116"/>
      <c r="BH130" s="116"/>
      <c r="BI130" s="110"/>
      <c r="BJ130" s="110"/>
      <c r="BK130" s="110"/>
      <c r="BL130" s="110"/>
      <c r="BM130" s="110"/>
    </row>
    <row r="131" spans="1:65" ht="18" customHeight="1">
      <c r="A131" s="138"/>
      <c r="B131" s="127"/>
      <c r="C131" s="2"/>
      <c r="D131" s="2"/>
      <c r="E131" s="2"/>
      <c r="F131" s="2"/>
      <c r="G131" s="2"/>
      <c r="H131" s="2"/>
      <c r="I131" s="2"/>
      <c r="J131" s="2"/>
      <c r="K131" s="2"/>
      <c r="L131" s="2"/>
      <c r="M131" s="268"/>
      <c r="N131" s="2"/>
      <c r="O131" s="2"/>
      <c r="P131" s="2"/>
      <c r="Q131" s="2"/>
      <c r="R131" s="268"/>
      <c r="S131" s="268"/>
      <c r="T131" s="2"/>
      <c r="U131" s="2"/>
      <c r="V131" s="2"/>
      <c r="W131" s="2"/>
      <c r="X131" s="127"/>
      <c r="Y131" s="127"/>
      <c r="Z131" s="127"/>
      <c r="AA131" s="127"/>
      <c r="AB131" s="2"/>
      <c r="AC131" s="2"/>
      <c r="AD131" s="2"/>
      <c r="BD131" s="2"/>
      <c r="BE131" s="2"/>
      <c r="BF131" s="2"/>
      <c r="BG131" s="2"/>
      <c r="BH131" s="2"/>
    </row>
    <row r="132" spans="1:65" ht="18" customHeight="1">
      <c r="A132" s="138"/>
      <c r="B132" s="127"/>
      <c r="C132" s="2"/>
      <c r="D132" s="2"/>
      <c r="E132" s="2"/>
      <c r="F132" s="2"/>
      <c r="G132" s="2"/>
      <c r="H132" s="2"/>
      <c r="I132" s="2"/>
      <c r="J132" s="2"/>
      <c r="K132" s="2"/>
      <c r="L132" s="2"/>
      <c r="M132" s="268"/>
      <c r="N132" s="2"/>
      <c r="O132" s="2"/>
      <c r="P132" s="2"/>
      <c r="Q132" s="2"/>
      <c r="R132" s="268"/>
      <c r="S132" s="268"/>
      <c r="T132" s="2"/>
      <c r="U132" s="2"/>
      <c r="V132" s="2"/>
      <c r="W132" s="2"/>
      <c r="X132" s="127"/>
      <c r="Y132" s="127"/>
      <c r="Z132" s="127"/>
      <c r="AA132" s="127"/>
      <c r="AB132" s="2"/>
      <c r="AC132" s="2"/>
      <c r="AD132" s="2"/>
      <c r="BD132" s="2"/>
      <c r="BE132" s="2"/>
      <c r="BF132" s="2"/>
      <c r="BG132" s="2"/>
      <c r="BH132" s="2"/>
    </row>
    <row r="133" spans="1:65" ht="18" customHeight="1">
      <c r="A133" s="138"/>
      <c r="B133" s="127"/>
      <c r="C133" s="2"/>
      <c r="D133" s="2"/>
      <c r="E133" s="2"/>
      <c r="F133" s="2"/>
      <c r="G133" s="2"/>
      <c r="H133" s="2"/>
      <c r="I133" s="2"/>
      <c r="J133" s="2"/>
      <c r="K133" s="2"/>
      <c r="L133" s="2"/>
      <c r="M133" s="268"/>
      <c r="N133" s="2"/>
      <c r="O133" s="2"/>
      <c r="P133" s="2"/>
      <c r="Q133" s="2"/>
      <c r="R133" s="268"/>
      <c r="S133" s="268"/>
      <c r="T133" s="2"/>
      <c r="U133" s="2"/>
      <c r="V133" s="2"/>
      <c r="W133" s="2"/>
      <c r="X133" s="127"/>
      <c r="Y133" s="127"/>
      <c r="Z133" s="127"/>
      <c r="AA133" s="127"/>
      <c r="AB133" s="2"/>
      <c r="AC133" s="2"/>
      <c r="AD133" s="2"/>
      <c r="BD133" s="2"/>
      <c r="BE133" s="2"/>
      <c r="BF133" s="2"/>
      <c r="BG133" s="2"/>
      <c r="BH133" s="2"/>
    </row>
    <row r="134" spans="1:65" ht="18" customHeight="1">
      <c r="A134" s="138"/>
      <c r="B134" s="127"/>
      <c r="C134" s="2"/>
      <c r="D134" s="2"/>
      <c r="E134" s="2"/>
      <c r="F134" s="2"/>
      <c r="G134" s="2"/>
      <c r="H134" s="2"/>
      <c r="I134" s="2"/>
      <c r="J134" s="2"/>
      <c r="K134" s="2"/>
      <c r="L134" s="2"/>
      <c r="M134" s="268"/>
      <c r="N134" s="2"/>
      <c r="O134" s="2"/>
      <c r="P134" s="2"/>
      <c r="Q134" s="2"/>
      <c r="R134" s="268"/>
      <c r="S134" s="268"/>
      <c r="T134" s="2"/>
      <c r="U134" s="2"/>
      <c r="V134" s="2"/>
      <c r="W134" s="2"/>
      <c r="X134" s="127"/>
      <c r="Y134" s="127"/>
      <c r="Z134" s="127"/>
      <c r="AA134" s="127"/>
      <c r="AB134" s="2"/>
      <c r="AC134" s="2"/>
      <c r="AD134" s="2"/>
      <c r="BD134" s="2"/>
      <c r="BE134" s="2"/>
      <c r="BF134" s="2"/>
      <c r="BG134" s="2"/>
      <c r="BH134" s="2"/>
    </row>
    <row r="135" spans="1:65" ht="18" customHeight="1">
      <c r="A135" s="138"/>
      <c r="B135" s="127"/>
      <c r="C135" s="2"/>
      <c r="D135" s="2"/>
      <c r="E135" s="2"/>
      <c r="F135" s="2"/>
      <c r="G135" s="2"/>
      <c r="H135" s="2"/>
      <c r="I135" s="2"/>
      <c r="J135" s="2"/>
      <c r="K135" s="2"/>
      <c r="L135" s="2"/>
      <c r="M135" s="268"/>
      <c r="N135" s="2"/>
      <c r="O135" s="2"/>
      <c r="P135" s="2"/>
      <c r="Q135" s="2"/>
      <c r="R135" s="268"/>
      <c r="S135" s="268"/>
      <c r="T135" s="2"/>
      <c r="U135" s="2"/>
      <c r="V135" s="2"/>
      <c r="W135" s="2"/>
      <c r="X135" s="127"/>
      <c r="Y135" s="127"/>
      <c r="Z135" s="127"/>
      <c r="AA135" s="127"/>
      <c r="AB135" s="2"/>
      <c r="AC135" s="2"/>
      <c r="AD135" s="2"/>
      <c r="BD135" s="2"/>
      <c r="BE135" s="2"/>
      <c r="BF135" s="2"/>
      <c r="BG135" s="2"/>
      <c r="BH135" s="2"/>
    </row>
    <row r="136" spans="1:65" ht="18" customHeight="1">
      <c r="A136" s="138"/>
      <c r="B136" s="127"/>
      <c r="C136" s="2"/>
      <c r="D136" s="2"/>
      <c r="E136" s="2"/>
      <c r="F136" s="2"/>
      <c r="G136" s="2"/>
      <c r="H136" s="2"/>
      <c r="I136" s="2"/>
      <c r="J136" s="2"/>
      <c r="K136" s="2"/>
      <c r="L136" s="2"/>
      <c r="M136" s="268"/>
      <c r="N136" s="2"/>
      <c r="O136" s="2"/>
      <c r="P136" s="2"/>
      <c r="Q136" s="2"/>
      <c r="R136" s="268"/>
      <c r="S136" s="268"/>
      <c r="T136" s="2"/>
      <c r="U136" s="2"/>
      <c r="V136" s="2"/>
      <c r="W136" s="2"/>
      <c r="X136" s="127"/>
      <c r="Y136" s="127"/>
      <c r="Z136" s="127"/>
      <c r="AA136" s="127"/>
      <c r="AB136" s="2"/>
      <c r="AC136" s="2"/>
      <c r="AD136" s="2"/>
      <c r="BD136" s="2"/>
      <c r="BE136" s="2"/>
      <c r="BF136" s="2"/>
      <c r="BG136" s="2"/>
      <c r="BH136" s="2"/>
    </row>
    <row r="137" spans="1:65" ht="18" customHeight="1">
      <c r="A137" s="298"/>
      <c r="B137" s="127"/>
      <c r="C137" s="2"/>
      <c r="D137" s="2"/>
      <c r="E137" s="2"/>
      <c r="F137" s="2"/>
      <c r="G137" s="2"/>
      <c r="H137" s="2"/>
      <c r="I137" s="2"/>
      <c r="J137" s="2"/>
      <c r="K137" s="2"/>
      <c r="L137" s="2"/>
      <c r="M137" s="268"/>
      <c r="N137" s="2"/>
      <c r="O137" s="2"/>
      <c r="P137" s="2"/>
      <c r="Q137" s="2"/>
      <c r="R137" s="268"/>
      <c r="S137" s="268"/>
      <c r="T137" s="2"/>
      <c r="U137" s="2"/>
      <c r="V137" s="2"/>
      <c r="W137" s="2"/>
      <c r="X137" s="127"/>
      <c r="Y137" s="127"/>
      <c r="Z137" s="127"/>
      <c r="AA137" s="127"/>
      <c r="AB137" s="2"/>
      <c r="AC137" s="2"/>
      <c r="AD137" s="2"/>
      <c r="BD137" s="2"/>
      <c r="BE137" s="2"/>
      <c r="BF137" s="2"/>
      <c r="BG137" s="2"/>
      <c r="BH137" s="2"/>
    </row>
    <row r="138" spans="1:65" ht="18" customHeight="1">
      <c r="A138" s="298"/>
      <c r="B138" s="127"/>
      <c r="C138" s="2"/>
      <c r="D138" s="2"/>
      <c r="E138" s="2"/>
      <c r="F138" s="2"/>
      <c r="G138" s="2"/>
      <c r="H138" s="2"/>
      <c r="I138" s="2"/>
      <c r="J138" s="2"/>
      <c r="K138" s="2"/>
      <c r="L138" s="2"/>
      <c r="M138" s="268"/>
      <c r="N138" s="2"/>
      <c r="O138" s="2"/>
      <c r="P138" s="2"/>
      <c r="Q138" s="2"/>
      <c r="R138" s="268"/>
      <c r="S138" s="268"/>
      <c r="T138" s="2"/>
      <c r="U138" s="2"/>
      <c r="V138" s="2"/>
      <c r="W138" s="2"/>
      <c r="X138" s="127"/>
      <c r="Y138" s="127"/>
      <c r="Z138" s="127"/>
      <c r="AA138" s="127"/>
      <c r="AB138" s="2"/>
      <c r="AC138" s="2"/>
      <c r="AD138" s="2"/>
      <c r="BD138" s="2"/>
      <c r="BE138" s="2"/>
      <c r="BF138" s="2"/>
      <c r="BG138" s="2"/>
      <c r="BH138" s="2"/>
    </row>
    <row r="139" spans="1:65" ht="18" customHeight="1">
      <c r="A139" s="138"/>
      <c r="B139" s="127"/>
      <c r="C139" s="2"/>
      <c r="D139" s="2"/>
      <c r="E139" s="2"/>
      <c r="F139" s="2"/>
      <c r="G139" s="2"/>
      <c r="H139" s="2"/>
      <c r="I139" s="2"/>
      <c r="J139" s="2"/>
      <c r="K139" s="2"/>
      <c r="L139" s="2"/>
      <c r="M139" s="268"/>
      <c r="N139" s="2"/>
      <c r="O139" s="2"/>
      <c r="P139" s="2"/>
      <c r="Q139" s="2"/>
      <c r="R139" s="268"/>
      <c r="S139" s="268"/>
      <c r="T139" s="2"/>
      <c r="U139" s="2"/>
      <c r="V139" s="2"/>
      <c r="W139" s="2"/>
      <c r="X139" s="127"/>
      <c r="Y139" s="127"/>
      <c r="Z139" s="127"/>
      <c r="AA139" s="127"/>
      <c r="AB139" s="2"/>
      <c r="AC139" s="2"/>
      <c r="AD139" s="2"/>
      <c r="BD139" s="2"/>
      <c r="BE139" s="2"/>
      <c r="BF139" s="2"/>
      <c r="BG139" s="2"/>
      <c r="BH139" s="2"/>
    </row>
    <row r="140" spans="1:65" ht="18" customHeight="1">
      <c r="A140" s="138"/>
      <c r="B140" s="127"/>
      <c r="C140" s="127"/>
      <c r="D140" s="2"/>
      <c r="E140" s="2"/>
      <c r="F140" s="2"/>
      <c r="G140" s="2"/>
      <c r="H140" s="2"/>
      <c r="I140" s="2"/>
      <c r="J140" s="2"/>
      <c r="K140" s="2"/>
      <c r="L140" s="2"/>
      <c r="M140" s="268"/>
      <c r="N140" s="2"/>
      <c r="O140" s="2"/>
      <c r="P140" s="2"/>
      <c r="Q140" s="2"/>
      <c r="R140" s="268"/>
      <c r="S140" s="268"/>
      <c r="T140" s="2"/>
      <c r="U140" s="2"/>
      <c r="V140" s="2"/>
      <c r="W140" s="2"/>
      <c r="X140" s="127"/>
      <c r="Y140" s="127"/>
      <c r="Z140" s="127"/>
      <c r="AA140" s="127"/>
      <c r="AB140" s="2"/>
      <c r="AC140" s="2"/>
      <c r="AD140" s="2"/>
      <c r="BD140" s="2"/>
      <c r="BE140" s="2"/>
      <c r="BF140" s="2"/>
      <c r="BG140" s="2"/>
      <c r="BH140" s="2"/>
    </row>
    <row r="141" spans="1:65" ht="18" customHeight="1">
      <c r="A141" s="138"/>
      <c r="B141" s="127"/>
      <c r="C141" s="2"/>
      <c r="D141" s="2"/>
      <c r="E141" s="2"/>
      <c r="F141" s="2"/>
      <c r="G141" s="2"/>
      <c r="H141" s="2"/>
      <c r="I141" s="2"/>
      <c r="J141" s="2"/>
      <c r="K141" s="2"/>
      <c r="L141" s="2"/>
      <c r="M141" s="268"/>
      <c r="N141" s="2"/>
      <c r="O141" s="2"/>
      <c r="P141" s="2"/>
      <c r="Q141" s="2"/>
      <c r="R141" s="268"/>
      <c r="S141" s="268"/>
      <c r="T141" s="2"/>
      <c r="U141" s="2"/>
      <c r="V141" s="2"/>
      <c r="W141" s="2"/>
      <c r="X141" s="127"/>
      <c r="Y141" s="127"/>
      <c r="Z141" s="127"/>
      <c r="AA141" s="127"/>
      <c r="AB141" s="2"/>
      <c r="AC141" s="2"/>
      <c r="AD141" s="2"/>
      <c r="BD141" s="2"/>
      <c r="BE141" s="2"/>
      <c r="BF141" s="2"/>
      <c r="BG141" s="2"/>
      <c r="BH141" s="2"/>
    </row>
    <row r="142" spans="1:65" ht="18" customHeight="1">
      <c r="A142" s="138"/>
      <c r="B142" s="127"/>
      <c r="C142" s="2"/>
      <c r="D142" s="2"/>
      <c r="E142" s="2"/>
      <c r="F142" s="2"/>
      <c r="G142" s="2"/>
      <c r="H142" s="2"/>
      <c r="I142" s="127"/>
      <c r="J142" s="127"/>
      <c r="K142" s="127"/>
      <c r="L142" s="127"/>
      <c r="M142" s="127"/>
      <c r="N142" s="127"/>
      <c r="O142" s="127"/>
      <c r="P142" s="127"/>
      <c r="Q142" s="127"/>
      <c r="R142" s="127"/>
      <c r="S142" s="268"/>
      <c r="T142" s="2"/>
      <c r="U142" s="2"/>
      <c r="V142" s="2"/>
      <c r="W142" s="2"/>
      <c r="X142" s="127"/>
      <c r="Y142" s="127"/>
      <c r="Z142" s="127"/>
      <c r="AA142" s="127"/>
      <c r="AB142" s="2"/>
      <c r="AC142" s="2"/>
      <c r="AD142" s="2"/>
      <c r="BD142" s="2"/>
      <c r="BE142" s="2"/>
      <c r="BF142" s="2"/>
      <c r="BG142" s="2"/>
      <c r="BH142" s="2"/>
    </row>
    <row r="143" spans="1:65" ht="18" customHeight="1">
      <c r="A143" s="138"/>
      <c r="B143" s="127"/>
      <c r="C143" s="2"/>
      <c r="D143" s="2"/>
      <c r="E143" s="2"/>
      <c r="F143" s="2"/>
      <c r="G143" s="2"/>
      <c r="H143" s="2"/>
      <c r="I143" s="127"/>
      <c r="J143" s="127"/>
      <c r="K143" s="127"/>
      <c r="L143" s="127"/>
      <c r="M143" s="127"/>
      <c r="N143" s="127"/>
      <c r="O143" s="127"/>
      <c r="P143" s="127"/>
      <c r="Q143" s="127"/>
      <c r="R143" s="127"/>
      <c r="S143" s="268"/>
      <c r="T143" s="2"/>
      <c r="U143" s="2"/>
      <c r="V143" s="2"/>
      <c r="W143" s="2"/>
      <c r="X143" s="127"/>
      <c r="Y143" s="127"/>
      <c r="Z143" s="127"/>
      <c r="AA143" s="127"/>
      <c r="AB143" s="2"/>
      <c r="AC143" s="2"/>
      <c r="AD143" s="2"/>
      <c r="BD143" s="2"/>
      <c r="BE143" s="2"/>
      <c r="BF143" s="2"/>
      <c r="BG143" s="2"/>
      <c r="BH143" s="2"/>
    </row>
    <row r="144" spans="1:65" ht="18" customHeight="1">
      <c r="A144" s="138"/>
      <c r="B144" s="127"/>
      <c r="C144" s="2"/>
      <c r="D144" s="2"/>
      <c r="E144" s="2"/>
      <c r="F144" s="2"/>
      <c r="G144" s="2"/>
      <c r="H144" s="2"/>
      <c r="I144" s="127"/>
      <c r="J144" s="127"/>
      <c r="K144" s="127"/>
      <c r="L144" s="127"/>
      <c r="M144" s="127"/>
      <c r="N144" s="127"/>
      <c r="O144" s="127"/>
      <c r="P144" s="127"/>
      <c r="Q144" s="127"/>
      <c r="R144" s="127"/>
      <c r="S144" s="268"/>
      <c r="T144" s="2"/>
      <c r="U144" s="2"/>
      <c r="V144" s="2"/>
      <c r="W144" s="2"/>
      <c r="X144" s="127"/>
      <c r="Y144" s="127"/>
      <c r="Z144" s="127"/>
      <c r="AA144" s="127"/>
      <c r="AB144" s="2"/>
      <c r="AC144" s="2"/>
      <c r="AD144" s="2"/>
      <c r="BD144" s="2"/>
      <c r="BE144" s="2"/>
      <c r="BF144" s="2"/>
      <c r="BG144" s="2"/>
      <c r="BH144" s="2"/>
    </row>
    <row r="145" spans="1:30" ht="18" customHeight="1">
      <c r="A145" s="138"/>
      <c r="B145" s="127"/>
      <c r="C145" s="2"/>
      <c r="D145" s="2"/>
      <c r="E145" s="2"/>
      <c r="F145" s="2"/>
      <c r="G145" s="2"/>
      <c r="H145" s="2"/>
      <c r="I145" s="127"/>
      <c r="J145" s="127"/>
      <c r="K145" s="127"/>
      <c r="L145" s="127"/>
      <c r="M145" s="127"/>
      <c r="N145" s="127"/>
      <c r="O145" s="127"/>
      <c r="P145" s="127"/>
      <c r="Q145" s="127"/>
      <c r="R145" s="127"/>
      <c r="S145" s="268"/>
      <c r="T145" s="2"/>
      <c r="U145" s="2"/>
      <c r="V145" s="2"/>
      <c r="W145" s="2"/>
      <c r="X145" s="127"/>
      <c r="Y145" s="127"/>
      <c r="Z145" s="127"/>
      <c r="AA145" s="127"/>
      <c r="AB145" s="2"/>
      <c r="AC145" s="2"/>
      <c r="AD145" s="2"/>
    </row>
    <row r="146" spans="1:30" ht="18" customHeight="1">
      <c r="A146" s="138"/>
      <c r="B146" s="127"/>
      <c r="C146" s="2"/>
      <c r="D146" s="2"/>
      <c r="E146" s="2"/>
      <c r="F146" s="2"/>
      <c r="G146" s="2"/>
      <c r="H146" s="2"/>
      <c r="I146" s="127"/>
      <c r="J146" s="127"/>
      <c r="K146" s="127"/>
      <c r="L146" s="127"/>
      <c r="M146" s="127"/>
      <c r="N146" s="127"/>
      <c r="O146" s="127"/>
      <c r="P146" s="127"/>
      <c r="Q146" s="127"/>
      <c r="R146" s="127"/>
      <c r="S146" s="268"/>
      <c r="T146" s="2"/>
      <c r="U146" s="2"/>
      <c r="V146" s="2"/>
      <c r="W146" s="2"/>
      <c r="X146" s="127"/>
      <c r="Y146" s="127"/>
      <c r="Z146" s="127"/>
      <c r="AA146" s="127"/>
      <c r="AB146" s="2"/>
      <c r="AC146" s="2"/>
      <c r="AD146" s="2"/>
    </row>
    <row r="147" spans="1:30" ht="18" customHeight="1">
      <c r="A147" s="138"/>
      <c r="B147" s="127"/>
      <c r="C147" s="2"/>
      <c r="D147" s="2"/>
      <c r="E147" s="2"/>
      <c r="F147" s="2"/>
      <c r="G147" s="2"/>
      <c r="H147" s="2"/>
      <c r="I147" s="127"/>
      <c r="J147" s="127"/>
      <c r="K147" s="127"/>
      <c r="L147" s="127"/>
      <c r="M147" s="127"/>
      <c r="N147" s="127"/>
      <c r="O147" s="127"/>
      <c r="P147" s="127"/>
      <c r="Q147" s="127"/>
      <c r="R147" s="127"/>
      <c r="S147" s="127"/>
      <c r="T147" s="127"/>
      <c r="U147" s="127"/>
      <c r="V147" s="127"/>
      <c r="W147" s="127"/>
      <c r="X147" s="127"/>
      <c r="Y147" s="127"/>
      <c r="Z147" s="127"/>
      <c r="AA147" s="127"/>
      <c r="AB147" s="2"/>
      <c r="AC147" s="2"/>
      <c r="AD147" s="2"/>
    </row>
    <row r="148" spans="1:30" ht="18" customHeight="1">
      <c r="A148" s="138"/>
      <c r="B148" s="127"/>
      <c r="C148" s="2"/>
      <c r="D148" s="2"/>
      <c r="E148" s="2"/>
      <c r="F148" s="2"/>
      <c r="G148" s="2"/>
      <c r="H148" s="2"/>
      <c r="I148" s="127"/>
      <c r="J148" s="127"/>
      <c r="K148" s="127"/>
      <c r="L148" s="127"/>
      <c r="M148" s="127"/>
      <c r="N148" s="127"/>
      <c r="O148" s="127"/>
      <c r="P148" s="127"/>
      <c r="Q148" s="127"/>
      <c r="R148" s="127"/>
      <c r="S148" s="127"/>
      <c r="T148" s="127"/>
      <c r="U148" s="127"/>
      <c r="V148" s="127"/>
      <c r="W148" s="127"/>
      <c r="X148" s="127"/>
      <c r="Y148" s="127"/>
      <c r="Z148" s="127"/>
      <c r="AA148" s="127"/>
      <c r="AB148" s="2"/>
      <c r="AC148" s="2"/>
      <c r="AD148" s="2"/>
    </row>
    <row r="149" spans="1:30" ht="18" customHeight="1">
      <c r="A149" s="138"/>
      <c r="B149" s="127"/>
      <c r="C149" s="2"/>
      <c r="D149" s="2"/>
      <c r="E149" s="2"/>
      <c r="F149" s="2"/>
      <c r="G149" s="2"/>
      <c r="H149" s="2"/>
      <c r="I149" s="127"/>
      <c r="J149" s="127"/>
      <c r="K149" s="127"/>
      <c r="L149" s="127"/>
      <c r="M149" s="127"/>
      <c r="N149" s="127"/>
      <c r="O149" s="127"/>
      <c r="P149" s="127"/>
      <c r="Q149" s="127"/>
      <c r="R149" s="127"/>
      <c r="S149" s="127"/>
      <c r="T149" s="127"/>
      <c r="U149" s="127"/>
      <c r="V149" s="127"/>
      <c r="W149" s="127"/>
      <c r="X149" s="127"/>
      <c r="Y149" s="127"/>
      <c r="Z149" s="127"/>
      <c r="AA149" s="127"/>
      <c r="AB149" s="2"/>
      <c r="AC149" s="2"/>
      <c r="AD149" s="2"/>
    </row>
    <row r="150" spans="1:30" ht="18" customHeight="1">
      <c r="A150" s="138"/>
      <c r="B150" s="127"/>
      <c r="C150" s="2"/>
      <c r="D150" s="2"/>
      <c r="E150" s="2"/>
      <c r="F150" s="2"/>
      <c r="G150" s="2"/>
      <c r="H150" s="2"/>
      <c r="I150" s="127"/>
      <c r="J150" s="127"/>
      <c r="K150" s="127"/>
      <c r="L150" s="127"/>
      <c r="M150" s="127"/>
      <c r="N150" s="127"/>
      <c r="O150" s="127"/>
      <c r="P150" s="127"/>
      <c r="Q150" s="127"/>
      <c r="R150" s="127"/>
      <c r="S150" s="127"/>
      <c r="T150" s="127"/>
      <c r="U150" s="127"/>
      <c r="V150" s="127"/>
      <c r="W150" s="127"/>
      <c r="X150" s="127"/>
      <c r="Y150" s="127"/>
      <c r="Z150" s="127"/>
      <c r="AA150" s="127"/>
      <c r="AB150" s="2"/>
      <c r="AC150" s="2"/>
      <c r="AD150" s="2"/>
    </row>
    <row r="151" spans="1:30" ht="18" customHeight="1">
      <c r="A151" s="138"/>
      <c r="B151" s="127"/>
      <c r="C151" s="2"/>
      <c r="D151" s="2"/>
      <c r="E151" s="2"/>
      <c r="F151" s="2"/>
      <c r="G151" s="2"/>
      <c r="H151" s="2"/>
      <c r="I151" s="127"/>
      <c r="J151" s="127"/>
      <c r="K151" s="127"/>
      <c r="L151" s="127"/>
      <c r="M151" s="127"/>
      <c r="N151" s="127"/>
      <c r="O151" s="127"/>
      <c r="P151" s="127"/>
      <c r="Q151" s="127"/>
      <c r="R151" s="127"/>
      <c r="S151" s="127"/>
      <c r="T151" s="127"/>
      <c r="U151" s="127"/>
      <c r="V151" s="127"/>
      <c r="W151" s="127"/>
      <c r="X151" s="127"/>
      <c r="Y151" s="127"/>
      <c r="Z151" s="127"/>
      <c r="AA151" s="127"/>
      <c r="AB151" s="2"/>
      <c r="AC151" s="2"/>
      <c r="AD151" s="2"/>
    </row>
    <row r="152" spans="1:30" ht="18" customHeight="1">
      <c r="A152" s="138"/>
      <c r="B152" s="127"/>
      <c r="C152" s="2"/>
      <c r="D152" s="2"/>
      <c r="E152" s="2"/>
      <c r="F152" s="2"/>
      <c r="G152" s="2"/>
      <c r="H152" s="2"/>
      <c r="I152" s="127"/>
      <c r="J152" s="127"/>
      <c r="K152" s="127"/>
      <c r="L152" s="127"/>
      <c r="M152" s="127"/>
      <c r="N152" s="127"/>
      <c r="O152" s="127"/>
      <c r="P152" s="127"/>
      <c r="Q152" s="127"/>
      <c r="R152" s="127"/>
      <c r="S152" s="127"/>
      <c r="T152" s="127"/>
      <c r="U152" s="127"/>
      <c r="V152" s="127"/>
      <c r="W152" s="127"/>
      <c r="X152" s="127"/>
      <c r="Y152" s="127"/>
      <c r="Z152" s="127"/>
      <c r="AA152" s="127"/>
      <c r="AB152" s="2"/>
      <c r="AC152" s="2"/>
      <c r="AD152" s="2"/>
    </row>
    <row r="153" spans="1:30" ht="18" customHeight="1">
      <c r="A153" s="138"/>
      <c r="B153" s="127"/>
      <c r="C153" s="2"/>
      <c r="D153" s="2"/>
      <c r="E153" s="2"/>
      <c r="F153" s="2"/>
      <c r="G153" s="2"/>
      <c r="H153" s="2"/>
      <c r="I153" s="127"/>
      <c r="J153" s="127"/>
      <c r="K153" s="127"/>
      <c r="L153" s="127"/>
      <c r="M153" s="127"/>
      <c r="N153" s="127"/>
      <c r="O153" s="127"/>
      <c r="P153" s="127"/>
      <c r="Q153" s="127"/>
      <c r="R153" s="127"/>
      <c r="S153" s="127"/>
      <c r="T153" s="127"/>
      <c r="U153" s="127"/>
      <c r="V153" s="127"/>
      <c r="W153" s="127"/>
      <c r="X153" s="127"/>
      <c r="Y153" s="127"/>
      <c r="Z153" s="127"/>
      <c r="AA153" s="127"/>
      <c r="AB153" s="2"/>
      <c r="AC153" s="2"/>
      <c r="AD153" s="2"/>
    </row>
    <row r="154" spans="1:30" ht="18" customHeight="1">
      <c r="A154" s="138"/>
      <c r="B154" s="127"/>
      <c r="C154" s="2"/>
      <c r="D154" s="2"/>
      <c r="E154" s="2"/>
      <c r="F154" s="2"/>
      <c r="G154" s="2"/>
      <c r="H154" s="2"/>
      <c r="I154" s="127"/>
      <c r="J154" s="127"/>
      <c r="K154" s="127"/>
      <c r="L154" s="127"/>
      <c r="M154" s="127"/>
      <c r="N154" s="127"/>
      <c r="O154" s="127"/>
      <c r="P154" s="127"/>
      <c r="Q154" s="127"/>
      <c r="R154" s="127"/>
      <c r="S154" s="127"/>
      <c r="T154" s="127"/>
      <c r="U154" s="127"/>
      <c r="V154" s="127"/>
      <c r="W154" s="127"/>
      <c r="X154" s="127"/>
      <c r="Y154" s="127"/>
      <c r="Z154" s="127"/>
      <c r="AA154" s="127"/>
      <c r="AB154" s="2"/>
      <c r="AC154" s="2"/>
      <c r="AD154" s="2"/>
    </row>
    <row r="155" spans="1:30" ht="18" customHeight="1">
      <c r="A155" s="138"/>
      <c r="B155" s="127"/>
      <c r="C155" s="2"/>
      <c r="D155" s="2"/>
      <c r="E155" s="2"/>
      <c r="F155" s="2"/>
      <c r="G155" s="2"/>
      <c r="H155" s="2"/>
      <c r="I155" s="127"/>
      <c r="J155" s="127"/>
      <c r="K155" s="127"/>
      <c r="L155" s="127"/>
      <c r="M155" s="127"/>
      <c r="N155" s="127"/>
      <c r="O155" s="127"/>
      <c r="P155" s="127"/>
      <c r="Q155" s="127"/>
      <c r="R155" s="127"/>
      <c r="S155" s="127"/>
      <c r="T155" s="127"/>
      <c r="U155" s="127"/>
      <c r="V155" s="127"/>
      <c r="W155" s="127"/>
      <c r="X155" s="127"/>
      <c r="Y155" s="127"/>
      <c r="Z155" s="127"/>
      <c r="AA155" s="127"/>
      <c r="AB155" s="2"/>
      <c r="AC155" s="2"/>
      <c r="AD155" s="2"/>
    </row>
    <row r="156" spans="1:30" ht="18" customHeight="1">
      <c r="A156" s="138"/>
      <c r="B156" s="127"/>
      <c r="C156" s="2"/>
      <c r="D156" s="2"/>
      <c r="E156" s="2"/>
      <c r="F156" s="2"/>
      <c r="G156" s="2"/>
      <c r="H156" s="2"/>
      <c r="I156" s="127"/>
      <c r="J156" s="127"/>
      <c r="K156" s="127"/>
      <c r="L156" s="127"/>
      <c r="M156" s="127"/>
      <c r="N156" s="127"/>
      <c r="O156" s="127"/>
      <c r="P156" s="127"/>
      <c r="Q156" s="127"/>
      <c r="R156" s="127"/>
      <c r="S156" s="127"/>
      <c r="T156" s="127"/>
      <c r="U156" s="127"/>
      <c r="V156" s="127"/>
      <c r="W156" s="127"/>
      <c r="X156" s="127"/>
      <c r="Y156" s="127"/>
      <c r="Z156" s="127"/>
      <c r="AA156" s="127"/>
      <c r="AB156" s="2"/>
      <c r="AC156" s="2"/>
      <c r="AD156" s="2"/>
    </row>
    <row r="157" spans="1:30" ht="18" customHeight="1">
      <c r="A157" s="138"/>
      <c r="B157" s="127"/>
      <c r="C157" s="2"/>
      <c r="D157" s="2"/>
      <c r="E157" s="2"/>
      <c r="F157" s="2"/>
      <c r="G157" s="2"/>
      <c r="H157" s="2"/>
      <c r="I157" s="127"/>
      <c r="J157" s="127"/>
      <c r="K157" s="127"/>
      <c r="L157" s="127"/>
      <c r="M157" s="127"/>
      <c r="N157" s="127"/>
      <c r="O157" s="127"/>
      <c r="P157" s="127"/>
      <c r="Q157" s="127"/>
      <c r="R157" s="127"/>
      <c r="S157" s="127"/>
      <c r="T157" s="127"/>
      <c r="U157" s="127"/>
      <c r="V157" s="127"/>
      <c r="W157" s="127"/>
      <c r="X157" s="127"/>
      <c r="Y157" s="127"/>
      <c r="Z157" s="127"/>
      <c r="AA157" s="127"/>
      <c r="AB157" s="2"/>
      <c r="AC157" s="2"/>
      <c r="AD157" s="2"/>
    </row>
    <row r="158" spans="1:30" ht="18" customHeight="1">
      <c r="A158" s="138"/>
      <c r="B158" s="127"/>
      <c r="C158" s="2"/>
      <c r="D158" s="2"/>
      <c r="E158" s="2"/>
      <c r="F158" s="2"/>
      <c r="G158" s="2"/>
      <c r="H158" s="2"/>
      <c r="I158" s="127"/>
      <c r="J158" s="127"/>
      <c r="K158" s="127"/>
      <c r="L158" s="127"/>
      <c r="M158" s="127"/>
      <c r="N158" s="127"/>
      <c r="O158" s="127"/>
      <c r="P158" s="127"/>
      <c r="Q158" s="127"/>
      <c r="R158" s="127"/>
      <c r="S158" s="127"/>
      <c r="T158" s="127"/>
      <c r="U158" s="127"/>
      <c r="V158" s="127"/>
      <c r="W158" s="127"/>
      <c r="X158" s="127"/>
      <c r="Y158" s="127"/>
      <c r="Z158" s="127"/>
      <c r="AA158" s="127"/>
      <c r="AB158" s="2"/>
      <c r="AC158" s="2"/>
      <c r="AD158" s="2"/>
    </row>
    <row r="159" spans="1:30" ht="18" customHeight="1">
      <c r="A159" s="138"/>
      <c r="B159" s="299"/>
      <c r="C159" s="2"/>
      <c r="D159" s="2"/>
      <c r="E159" s="2"/>
      <c r="F159" s="2"/>
      <c r="G159" s="2"/>
      <c r="H159" s="2"/>
      <c r="I159" s="116"/>
      <c r="J159" s="116"/>
      <c r="K159" s="127"/>
      <c r="L159" s="127"/>
      <c r="M159" s="127"/>
      <c r="N159" s="127"/>
      <c r="O159" s="127"/>
      <c r="P159" s="145"/>
      <c r="Q159" s="145"/>
      <c r="R159" s="194"/>
      <c r="S159" s="127"/>
      <c r="T159" s="195"/>
      <c r="U159" s="195"/>
      <c r="V159" s="195"/>
      <c r="W159" s="196"/>
      <c r="X159" s="196"/>
      <c r="Y159" s="145"/>
      <c r="Z159" s="145"/>
      <c r="AA159" s="127"/>
      <c r="AB159" s="2"/>
      <c r="AC159" s="2"/>
      <c r="AD159" s="2"/>
    </row>
    <row r="160" spans="1:30" ht="18" customHeight="1">
      <c r="A160" s="138"/>
      <c r="B160" s="299"/>
      <c r="C160" s="2"/>
      <c r="D160" s="2"/>
      <c r="E160" s="2"/>
      <c r="F160" s="2"/>
      <c r="G160" s="2"/>
      <c r="H160" s="2"/>
      <c r="I160" s="116"/>
      <c r="J160" s="116"/>
      <c r="K160" s="116"/>
      <c r="L160" s="121"/>
      <c r="M160" s="127"/>
      <c r="N160" s="116"/>
      <c r="O160" s="116"/>
      <c r="P160" s="145"/>
      <c r="Q160" s="145"/>
      <c r="R160" s="194"/>
      <c r="S160" s="127"/>
      <c r="T160" s="195"/>
      <c r="U160" s="195"/>
      <c r="V160" s="195"/>
      <c r="W160" s="196"/>
      <c r="X160" s="196"/>
      <c r="Y160" s="145"/>
      <c r="Z160" s="145"/>
      <c r="AA160" s="127"/>
      <c r="AB160" s="2"/>
      <c r="AC160" s="2"/>
      <c r="AD160" s="2"/>
    </row>
    <row r="161" spans="1:30" ht="18" customHeight="1">
      <c r="A161" s="138"/>
      <c r="B161" s="127"/>
      <c r="C161" s="127"/>
      <c r="D161" s="116"/>
      <c r="E161" s="116"/>
      <c r="F161" s="116"/>
      <c r="G161" s="116"/>
      <c r="H161" s="116"/>
      <c r="I161" s="116"/>
      <c r="J161" s="116"/>
      <c r="K161" s="116"/>
      <c r="L161" s="121"/>
      <c r="M161" s="127"/>
      <c r="N161" s="116"/>
      <c r="O161" s="116"/>
      <c r="P161" s="116"/>
      <c r="Q161" s="116"/>
      <c r="R161" s="127"/>
      <c r="S161" s="127"/>
      <c r="T161" s="120"/>
      <c r="U161" s="127"/>
      <c r="V161" s="127"/>
      <c r="W161" s="127"/>
      <c r="X161" s="127"/>
      <c r="Y161" s="127"/>
      <c r="Z161" s="127"/>
      <c r="AA161" s="127"/>
      <c r="AB161" s="2"/>
      <c r="AC161" s="2"/>
      <c r="AD161" s="2"/>
    </row>
    <row r="162" spans="1:30" ht="18" customHeight="1">
      <c r="A162" s="2"/>
      <c r="B162" s="2"/>
      <c r="C162" s="2"/>
      <c r="D162" s="2"/>
      <c r="E162" s="2"/>
      <c r="F162" s="2"/>
      <c r="G162" s="2"/>
      <c r="H162" s="2"/>
      <c r="I162" s="2"/>
      <c r="J162" s="2"/>
      <c r="K162" s="2"/>
      <c r="L162" s="2"/>
      <c r="M162" s="268"/>
      <c r="N162" s="2"/>
      <c r="O162" s="2"/>
      <c r="P162" s="2"/>
      <c r="Q162" s="2"/>
      <c r="R162" s="268"/>
      <c r="S162" s="268"/>
      <c r="T162" s="2"/>
      <c r="U162" s="2"/>
      <c r="V162" s="2"/>
      <c r="W162" s="2"/>
      <c r="X162" s="2"/>
      <c r="Y162" s="2"/>
      <c r="Z162" s="2"/>
      <c r="AA162" s="2"/>
      <c r="AB162" s="2"/>
      <c r="AC162" s="2"/>
      <c r="AD162" s="2"/>
    </row>
    <row r="163" spans="1:30" ht="18" customHeight="1">
      <c r="A163" s="2"/>
      <c r="B163" s="2"/>
      <c r="C163" s="2"/>
      <c r="D163" s="2"/>
      <c r="E163" s="2"/>
      <c r="F163" s="2"/>
      <c r="G163" s="2"/>
      <c r="H163" s="2"/>
      <c r="I163" s="2"/>
      <c r="J163" s="2"/>
      <c r="K163" s="2"/>
      <c r="L163" s="2"/>
      <c r="M163" s="268"/>
      <c r="N163" s="2"/>
      <c r="O163" s="2"/>
      <c r="P163" s="2"/>
      <c r="Q163" s="2"/>
      <c r="R163" s="268"/>
      <c r="S163" s="268"/>
      <c r="T163" s="2"/>
      <c r="U163" s="2"/>
      <c r="V163" s="2"/>
      <c r="W163" s="2"/>
      <c r="X163" s="2"/>
      <c r="Y163" s="2"/>
      <c r="Z163" s="2"/>
      <c r="AA163" s="2"/>
      <c r="AB163" s="2"/>
      <c r="AC163" s="2"/>
      <c r="AD163" s="2"/>
    </row>
    <row r="164" spans="1:30" ht="18" customHeight="1">
      <c r="A164" s="2"/>
      <c r="B164" s="2"/>
      <c r="C164" s="2"/>
      <c r="D164" s="2"/>
      <c r="E164" s="2"/>
      <c r="F164" s="2"/>
      <c r="G164" s="2"/>
      <c r="H164" s="2"/>
      <c r="I164" s="2"/>
      <c r="J164" s="2"/>
      <c r="K164" s="2"/>
      <c r="L164" s="2"/>
      <c r="M164" s="268"/>
      <c r="N164" s="2"/>
      <c r="O164" s="2"/>
      <c r="P164" s="2"/>
      <c r="Q164" s="2"/>
      <c r="R164" s="268"/>
      <c r="S164" s="268"/>
      <c r="T164" s="2"/>
      <c r="U164" s="2"/>
      <c r="V164" s="2"/>
      <c r="W164" s="2"/>
      <c r="X164" s="2"/>
      <c r="Y164" s="2"/>
      <c r="Z164" s="2"/>
      <c r="AA164" s="2"/>
      <c r="AB164" s="2"/>
      <c r="AC164" s="2"/>
      <c r="AD164" s="2"/>
    </row>
    <row r="165" spans="1:30" ht="18" customHeight="1">
      <c r="A165" s="2"/>
      <c r="B165" s="2"/>
      <c r="C165" s="2"/>
      <c r="D165" s="2"/>
      <c r="E165" s="2"/>
      <c r="F165" s="2"/>
      <c r="G165" s="2"/>
      <c r="H165" s="2"/>
      <c r="I165" s="2"/>
      <c r="J165" s="2"/>
      <c r="K165" s="2"/>
      <c r="L165" s="2"/>
      <c r="M165" s="268"/>
      <c r="N165" s="2"/>
      <c r="O165" s="2"/>
      <c r="P165" s="2"/>
      <c r="Q165" s="2"/>
      <c r="R165" s="268"/>
      <c r="S165" s="268"/>
      <c r="T165" s="2"/>
      <c r="U165" s="2"/>
      <c r="V165" s="2"/>
      <c r="W165" s="2"/>
      <c r="X165" s="2"/>
      <c r="Y165" s="2"/>
      <c r="Z165" s="2"/>
      <c r="AA165" s="2"/>
      <c r="AB165" s="2"/>
      <c r="AC165" s="2"/>
      <c r="AD165" s="2"/>
    </row>
    <row r="166" spans="1:30" ht="18" customHeight="1">
      <c r="A166" s="2"/>
      <c r="B166" s="2"/>
      <c r="C166" s="2"/>
      <c r="D166" s="2"/>
      <c r="E166" s="2"/>
      <c r="F166" s="2"/>
      <c r="G166" s="2"/>
      <c r="H166" s="2"/>
      <c r="I166" s="2"/>
      <c r="J166" s="2"/>
      <c r="K166" s="2"/>
      <c r="L166" s="2"/>
      <c r="M166" s="268"/>
      <c r="N166" s="2"/>
      <c r="O166" s="2"/>
      <c r="P166" s="2"/>
      <c r="Q166" s="2"/>
      <c r="R166" s="268"/>
      <c r="S166" s="268"/>
      <c r="T166" s="2"/>
      <c r="U166" s="2"/>
      <c r="V166" s="2"/>
      <c r="W166" s="2"/>
      <c r="X166" s="2"/>
      <c r="Y166" s="2"/>
      <c r="Z166" s="2"/>
      <c r="AA166" s="2"/>
      <c r="AB166" s="2"/>
      <c r="AC166" s="2"/>
      <c r="AD166" s="2"/>
    </row>
    <row r="167" spans="1:30" ht="18" customHeight="1">
      <c r="A167" s="2"/>
      <c r="B167" s="2"/>
      <c r="C167" s="2"/>
      <c r="D167" s="2"/>
      <c r="E167" s="2"/>
      <c r="F167" s="2"/>
      <c r="G167" s="2"/>
      <c r="H167" s="2"/>
      <c r="I167" s="2"/>
      <c r="J167" s="2"/>
      <c r="K167" s="2"/>
      <c r="L167" s="2"/>
      <c r="M167" s="268"/>
      <c r="N167" s="2"/>
      <c r="O167" s="2"/>
      <c r="P167" s="2"/>
      <c r="Q167" s="2"/>
      <c r="R167" s="268"/>
      <c r="S167" s="268"/>
      <c r="T167" s="2"/>
      <c r="U167" s="2"/>
      <c r="V167" s="2"/>
      <c r="W167" s="2"/>
      <c r="X167" s="2"/>
      <c r="Y167" s="2"/>
      <c r="Z167" s="2"/>
      <c r="AA167" s="2"/>
      <c r="AB167" s="2"/>
      <c r="AC167" s="2"/>
      <c r="AD167" s="2"/>
    </row>
    <row r="168" spans="1:30" ht="18" customHeight="1">
      <c r="A168" s="2"/>
      <c r="B168" s="2"/>
      <c r="C168" s="2"/>
      <c r="D168" s="2"/>
      <c r="E168" s="2"/>
      <c r="F168" s="2"/>
      <c r="G168" s="2"/>
      <c r="H168" s="2"/>
      <c r="I168" s="2"/>
      <c r="J168" s="2"/>
      <c r="K168" s="2"/>
      <c r="L168" s="2"/>
      <c r="M168" s="268"/>
      <c r="N168" s="2"/>
      <c r="O168" s="2"/>
      <c r="P168" s="2"/>
      <c r="Q168" s="2"/>
      <c r="R168" s="268"/>
      <c r="S168" s="268"/>
      <c r="T168" s="2"/>
      <c r="U168" s="2"/>
      <c r="V168" s="2"/>
      <c r="W168" s="2"/>
      <c r="X168" s="2"/>
      <c r="Y168" s="2"/>
      <c r="Z168" s="2"/>
      <c r="AA168" s="2"/>
      <c r="AB168" s="2"/>
      <c r="AC168" s="2"/>
      <c r="AD168" s="2"/>
    </row>
    <row r="169" spans="1:30" ht="18" customHeight="1">
      <c r="A169" s="2"/>
      <c r="B169" s="2"/>
      <c r="C169" s="2"/>
      <c r="D169" s="2"/>
      <c r="E169" s="2"/>
      <c r="F169" s="2"/>
      <c r="G169" s="2"/>
      <c r="H169" s="2"/>
      <c r="I169" s="2"/>
      <c r="J169" s="2"/>
      <c r="K169" s="2"/>
      <c r="L169" s="2"/>
      <c r="M169" s="268"/>
      <c r="N169" s="2"/>
      <c r="O169" s="2"/>
      <c r="P169" s="2"/>
      <c r="Q169" s="2"/>
      <c r="R169" s="268"/>
      <c r="S169" s="268"/>
      <c r="T169" s="2"/>
      <c r="U169" s="2"/>
      <c r="V169" s="2"/>
      <c r="W169" s="2"/>
      <c r="X169" s="2"/>
      <c r="Y169" s="2"/>
      <c r="Z169" s="2"/>
      <c r="AA169" s="2"/>
      <c r="AB169" s="2"/>
      <c r="AC169" s="2"/>
      <c r="AD169" s="2"/>
    </row>
    <row r="170" spans="1:30" ht="18" customHeight="1">
      <c r="A170" s="2"/>
      <c r="B170" s="2"/>
      <c r="C170" s="2"/>
      <c r="D170" s="2"/>
      <c r="E170" s="2"/>
      <c r="F170" s="2"/>
      <c r="G170" s="2"/>
      <c r="H170" s="2"/>
      <c r="I170" s="2"/>
      <c r="J170" s="2"/>
      <c r="K170" s="2"/>
      <c r="L170" s="2"/>
      <c r="M170" s="268"/>
      <c r="N170" s="2"/>
      <c r="O170" s="2"/>
      <c r="P170" s="2"/>
      <c r="Q170" s="2"/>
      <c r="R170" s="268"/>
      <c r="S170" s="268"/>
      <c r="T170" s="2"/>
      <c r="U170" s="2"/>
      <c r="V170" s="2"/>
      <c r="W170" s="2"/>
      <c r="X170" s="2"/>
      <c r="Y170" s="2"/>
      <c r="Z170" s="2"/>
      <c r="AA170" s="2"/>
      <c r="AB170" s="2"/>
      <c r="AC170" s="2"/>
      <c r="AD170" s="2"/>
    </row>
    <row r="171" spans="1:30" ht="18" customHeight="1">
      <c r="A171" s="2"/>
      <c r="B171" s="2"/>
      <c r="C171" s="2"/>
      <c r="D171" s="2"/>
      <c r="E171" s="2"/>
      <c r="F171" s="2"/>
      <c r="G171" s="2"/>
      <c r="H171" s="2"/>
      <c r="I171" s="2"/>
      <c r="J171" s="2"/>
      <c r="K171" s="2"/>
      <c r="L171" s="2"/>
      <c r="M171" s="268"/>
      <c r="N171" s="2"/>
      <c r="O171" s="2"/>
      <c r="P171" s="2"/>
      <c r="Q171" s="2"/>
      <c r="R171" s="268"/>
      <c r="S171" s="268"/>
      <c r="T171" s="2"/>
      <c r="U171" s="2"/>
      <c r="V171" s="2"/>
      <c r="W171" s="2"/>
      <c r="X171" s="2"/>
      <c r="Y171" s="2"/>
      <c r="Z171" s="2"/>
      <c r="AA171" s="2"/>
      <c r="AB171" s="2"/>
      <c r="AC171" s="2"/>
      <c r="AD171" s="2"/>
    </row>
    <row r="172" spans="1:30" ht="18" customHeight="1">
      <c r="A172" s="2"/>
      <c r="B172" s="2"/>
      <c r="C172" s="2"/>
      <c r="D172" s="2"/>
      <c r="E172" s="2"/>
      <c r="F172" s="2"/>
      <c r="G172" s="2"/>
      <c r="H172" s="2"/>
      <c r="I172" s="2"/>
      <c r="J172" s="2"/>
      <c r="K172" s="2"/>
      <c r="L172" s="2"/>
      <c r="M172" s="268"/>
      <c r="N172" s="2"/>
      <c r="O172" s="2"/>
      <c r="P172" s="2"/>
      <c r="Q172" s="2"/>
      <c r="R172" s="268"/>
      <c r="S172" s="268"/>
      <c r="T172" s="2"/>
      <c r="U172" s="2"/>
      <c r="V172" s="2"/>
      <c r="W172" s="2"/>
      <c r="X172" s="2"/>
      <c r="Y172" s="2"/>
      <c r="Z172" s="2"/>
      <c r="AA172" s="2"/>
      <c r="AB172" s="2"/>
      <c r="AC172" s="2"/>
      <c r="AD172" s="2"/>
    </row>
    <row r="173" spans="1:30" ht="18" customHeight="1">
      <c r="A173" s="2"/>
      <c r="B173" s="2"/>
      <c r="C173" s="2"/>
      <c r="D173" s="2"/>
      <c r="E173" s="2"/>
      <c r="F173" s="2"/>
      <c r="G173" s="2"/>
      <c r="H173" s="2"/>
      <c r="I173" s="2"/>
      <c r="J173" s="2"/>
      <c r="K173" s="2"/>
      <c r="L173" s="2"/>
      <c r="M173" s="268"/>
      <c r="N173" s="2"/>
      <c r="O173" s="2"/>
      <c r="P173" s="2"/>
      <c r="Q173" s="2"/>
      <c r="R173" s="268"/>
      <c r="S173" s="268"/>
      <c r="T173" s="2"/>
      <c r="U173" s="2"/>
      <c r="V173" s="2"/>
      <c r="W173" s="2"/>
      <c r="X173" s="2"/>
      <c r="Y173" s="2"/>
      <c r="Z173" s="2"/>
      <c r="AA173" s="2"/>
      <c r="AB173" s="2"/>
      <c r="AC173" s="2"/>
      <c r="AD173" s="2"/>
    </row>
    <row r="174" spans="1:30" ht="18" customHeight="1">
      <c r="A174" s="2"/>
      <c r="B174" s="2"/>
      <c r="C174" s="2"/>
      <c r="D174" s="2"/>
      <c r="E174" s="2"/>
      <c r="F174" s="2"/>
      <c r="G174" s="2"/>
      <c r="H174" s="2"/>
      <c r="I174" s="2"/>
      <c r="J174" s="2"/>
      <c r="K174" s="2"/>
      <c r="L174" s="2"/>
      <c r="M174" s="268"/>
      <c r="N174" s="2"/>
      <c r="O174" s="2"/>
      <c r="P174" s="2"/>
      <c r="Q174" s="2"/>
      <c r="R174" s="268"/>
      <c r="S174" s="268"/>
      <c r="T174" s="2"/>
      <c r="U174" s="2"/>
      <c r="V174" s="2"/>
      <c r="W174" s="2"/>
      <c r="X174" s="2"/>
      <c r="Y174" s="2"/>
      <c r="Z174" s="2"/>
      <c r="AA174" s="2"/>
      <c r="AB174" s="2"/>
      <c r="AC174" s="2"/>
      <c r="AD174" s="2"/>
    </row>
    <row r="175" spans="1:30" ht="18" customHeight="1"/>
    <row r="176" spans="1:30"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sheetData>
  <mergeCells count="316">
    <mergeCell ref="S40:W41"/>
    <mergeCell ref="S42:W43"/>
    <mergeCell ref="S44:S47"/>
    <mergeCell ref="T44:T47"/>
    <mergeCell ref="U44:U47"/>
    <mergeCell ref="V44:V47"/>
    <mergeCell ref="W44:W47"/>
    <mergeCell ref="S57:U57"/>
    <mergeCell ref="S59:U59"/>
    <mergeCell ref="AP5:AY6"/>
    <mergeCell ref="AI11:AM12"/>
    <mergeCell ref="AP7:AR9"/>
    <mergeCell ref="AS7:AS9"/>
    <mergeCell ref="AT7:AT9"/>
    <mergeCell ref="AU7:AU9"/>
    <mergeCell ref="L4:S5"/>
    <mergeCell ref="B2:D2"/>
    <mergeCell ref="F2:H2"/>
    <mergeCell ref="L2:S3"/>
    <mergeCell ref="W2:Y2"/>
    <mergeCell ref="Z2:AA2"/>
    <mergeCell ref="B3:D3"/>
    <mergeCell ref="F3:H3"/>
    <mergeCell ref="W3:Y3"/>
    <mergeCell ref="Z3:AA3"/>
    <mergeCell ref="AP10:AR10"/>
    <mergeCell ref="AP11:AR11"/>
    <mergeCell ref="AP12:AR12"/>
    <mergeCell ref="AV7:AV9"/>
    <mergeCell ref="AW7:AW9"/>
    <mergeCell ref="AX7:AX9"/>
    <mergeCell ref="AY7:AY9"/>
    <mergeCell ref="AI13:AI16"/>
    <mergeCell ref="AJ13:AJ16"/>
    <mergeCell ref="AK13:AK16"/>
    <mergeCell ref="AL13:AL16"/>
    <mergeCell ref="AI9:AM10"/>
    <mergeCell ref="AP19:AR19"/>
    <mergeCell ref="AP20:AR20"/>
    <mergeCell ref="AP17:AR17"/>
    <mergeCell ref="AP18:AR18"/>
    <mergeCell ref="AP13:AR13"/>
    <mergeCell ref="AP14:AR14"/>
    <mergeCell ref="AP15:AR15"/>
    <mergeCell ref="AP16:AR16"/>
    <mergeCell ref="AM13:AM16"/>
    <mergeCell ref="AP27:AR27"/>
    <mergeCell ref="AP28:AR28"/>
    <mergeCell ref="AI28:AK28"/>
    <mergeCell ref="AP24:AR24"/>
    <mergeCell ref="AP25:AR25"/>
    <mergeCell ref="AP26:AR26"/>
    <mergeCell ref="AP21:AR21"/>
    <mergeCell ref="AI26:AK26"/>
    <mergeCell ref="AP22:AR22"/>
    <mergeCell ref="AP23:AR23"/>
    <mergeCell ref="AH37:AH39"/>
    <mergeCell ref="AI37:AI39"/>
    <mergeCell ref="AJ37:AJ39"/>
    <mergeCell ref="AK37:AK39"/>
    <mergeCell ref="AH33:AM34"/>
    <mergeCell ref="AP29:AR29"/>
    <mergeCell ref="AP30:AR30"/>
    <mergeCell ref="AH35:AM36"/>
    <mergeCell ref="AP31:AR31"/>
    <mergeCell ref="AP32:AR32"/>
    <mergeCell ref="AL40:AM40"/>
    <mergeCell ref="AP36:AS36"/>
    <mergeCell ref="AL41:AM41"/>
    <mergeCell ref="AL42:AM42"/>
    <mergeCell ref="AP38:AR38"/>
    <mergeCell ref="AL43:AM43"/>
    <mergeCell ref="AL37:AM39"/>
    <mergeCell ref="AP33:AR33"/>
    <mergeCell ref="AP34:AR34"/>
    <mergeCell ref="AP35:AR35"/>
    <mergeCell ref="AY43:AY45"/>
    <mergeCell ref="AL48:AM48"/>
    <mergeCell ref="AL49:AM49"/>
    <mergeCell ref="AH50:AK50"/>
    <mergeCell ref="AP46:AR46"/>
    <mergeCell ref="AL44:AM44"/>
    <mergeCell ref="AL45:AM45"/>
    <mergeCell ref="AP41:AY42"/>
    <mergeCell ref="AL46:AM46"/>
    <mergeCell ref="AL47:AM47"/>
    <mergeCell ref="AP43:AR45"/>
    <mergeCell ref="AS43:AS45"/>
    <mergeCell ref="AT43:AT45"/>
    <mergeCell ref="AU43:AU45"/>
    <mergeCell ref="AV43:AV45"/>
    <mergeCell ref="AL61:AM63"/>
    <mergeCell ref="AP47:AR47"/>
    <mergeCell ref="AH52:AK52"/>
    <mergeCell ref="AP48:AR48"/>
    <mergeCell ref="AP49:AR49"/>
    <mergeCell ref="AP50:AR50"/>
    <mergeCell ref="AP51:AR51"/>
    <mergeCell ref="AW43:AW45"/>
    <mergeCell ref="AX43:AX45"/>
    <mergeCell ref="B94:D94"/>
    <mergeCell ref="F94:H94"/>
    <mergeCell ref="W94:Y94"/>
    <mergeCell ref="Z94:AA94"/>
    <mergeCell ref="AP77:AR77"/>
    <mergeCell ref="L95:S96"/>
    <mergeCell ref="AP78:AR78"/>
    <mergeCell ref="AP79:AS79"/>
    <mergeCell ref="AH74:AK74"/>
    <mergeCell ref="AH76:AK76"/>
    <mergeCell ref="AP74:AR74"/>
    <mergeCell ref="AP75:AR75"/>
    <mergeCell ref="B93:D93"/>
    <mergeCell ref="F93:H93"/>
    <mergeCell ref="L93:S94"/>
    <mergeCell ref="W93:Y93"/>
    <mergeCell ref="Z93:AA93"/>
    <mergeCell ref="AP76:AR76"/>
    <mergeCell ref="P15:Q17"/>
    <mergeCell ref="S15:S18"/>
    <mergeCell ref="T15:T18"/>
    <mergeCell ref="U15:U18"/>
    <mergeCell ref="V15:V18"/>
    <mergeCell ref="W15:W18"/>
    <mergeCell ref="AP81:AR81"/>
    <mergeCell ref="D11:Q12"/>
    <mergeCell ref="S11:W12"/>
    <mergeCell ref="D13:Q14"/>
    <mergeCell ref="S13:W14"/>
    <mergeCell ref="D15:G17"/>
    <mergeCell ref="H15:I17"/>
    <mergeCell ref="J15:K17"/>
    <mergeCell ref="L15:M17"/>
    <mergeCell ref="N15:O17"/>
    <mergeCell ref="AP52:AR52"/>
    <mergeCell ref="AH57:AM58"/>
    <mergeCell ref="AP53:AR53"/>
    <mergeCell ref="AH59:AM60"/>
    <mergeCell ref="AH61:AH63"/>
    <mergeCell ref="AI61:AI63"/>
    <mergeCell ref="AJ61:AJ63"/>
    <mergeCell ref="AK61:AK63"/>
    <mergeCell ref="H19:I19"/>
    <mergeCell ref="J19:K19"/>
    <mergeCell ref="L19:M19"/>
    <mergeCell ref="N19:O19"/>
    <mergeCell ref="P19:Q19"/>
    <mergeCell ref="H18:I18"/>
    <mergeCell ref="J18:K18"/>
    <mergeCell ref="L18:M18"/>
    <mergeCell ref="N18:O18"/>
    <mergeCell ref="P18:Q18"/>
    <mergeCell ref="H21:I21"/>
    <mergeCell ref="J21:K21"/>
    <mergeCell ref="L21:M21"/>
    <mergeCell ref="N21:O21"/>
    <mergeCell ref="P21:Q21"/>
    <mergeCell ref="H20:I20"/>
    <mergeCell ref="J20:K20"/>
    <mergeCell ref="L20:M20"/>
    <mergeCell ref="N20:O20"/>
    <mergeCell ref="P20:Q20"/>
    <mergeCell ref="H23:I23"/>
    <mergeCell ref="J23:K23"/>
    <mergeCell ref="L23:M23"/>
    <mergeCell ref="N23:O23"/>
    <mergeCell ref="P23:Q23"/>
    <mergeCell ref="D22:G22"/>
    <mergeCell ref="H22:I22"/>
    <mergeCell ref="J22:K22"/>
    <mergeCell ref="L22:M22"/>
    <mergeCell ref="N22:O22"/>
    <mergeCell ref="P22:Q22"/>
    <mergeCell ref="H25:I25"/>
    <mergeCell ref="J25:K25"/>
    <mergeCell ref="L25:M25"/>
    <mergeCell ref="N25:O25"/>
    <mergeCell ref="P25:Q25"/>
    <mergeCell ref="H24:I24"/>
    <mergeCell ref="J24:K24"/>
    <mergeCell ref="L24:M24"/>
    <mergeCell ref="N24:O24"/>
    <mergeCell ref="P24:Q24"/>
    <mergeCell ref="D27:G27"/>
    <mergeCell ref="H27:I27"/>
    <mergeCell ref="J27:K27"/>
    <mergeCell ref="L27:M27"/>
    <mergeCell ref="N27:O27"/>
    <mergeCell ref="P27:Q27"/>
    <mergeCell ref="H26:I26"/>
    <mergeCell ref="J26:K26"/>
    <mergeCell ref="L26:M26"/>
    <mergeCell ref="N26:O26"/>
    <mergeCell ref="P26:Q26"/>
    <mergeCell ref="S28:U28"/>
    <mergeCell ref="H29:I29"/>
    <mergeCell ref="J29:K29"/>
    <mergeCell ref="L29:M29"/>
    <mergeCell ref="N29:O29"/>
    <mergeCell ref="P29:Q29"/>
    <mergeCell ref="H28:I28"/>
    <mergeCell ref="J28:K28"/>
    <mergeCell ref="L28:M28"/>
    <mergeCell ref="N28:O28"/>
    <mergeCell ref="P28:Q28"/>
    <mergeCell ref="D32:G32"/>
    <mergeCell ref="H32:I32"/>
    <mergeCell ref="J32:K32"/>
    <mergeCell ref="L32:M32"/>
    <mergeCell ref="N32:O32"/>
    <mergeCell ref="P32:Q32"/>
    <mergeCell ref="S30:U30"/>
    <mergeCell ref="H31:I31"/>
    <mergeCell ref="J31:K31"/>
    <mergeCell ref="L31:M31"/>
    <mergeCell ref="N31:O31"/>
    <mergeCell ref="P31:Q31"/>
    <mergeCell ref="H30:I30"/>
    <mergeCell ref="J30:K30"/>
    <mergeCell ref="L30:M30"/>
    <mergeCell ref="N30:O30"/>
    <mergeCell ref="P30:Q30"/>
    <mergeCell ref="H34:I34"/>
    <mergeCell ref="J34:K34"/>
    <mergeCell ref="L34:M34"/>
    <mergeCell ref="N34:O34"/>
    <mergeCell ref="P34:Q34"/>
    <mergeCell ref="H33:I33"/>
    <mergeCell ref="J33:K33"/>
    <mergeCell ref="L33:M33"/>
    <mergeCell ref="N33:O33"/>
    <mergeCell ref="P33:Q33"/>
    <mergeCell ref="D36:G36"/>
    <mergeCell ref="H36:I36"/>
    <mergeCell ref="J36:K36"/>
    <mergeCell ref="L36:M36"/>
    <mergeCell ref="N36:O36"/>
    <mergeCell ref="P36:Q36"/>
    <mergeCell ref="H35:I35"/>
    <mergeCell ref="J35:K35"/>
    <mergeCell ref="L35:M35"/>
    <mergeCell ref="N35:O35"/>
    <mergeCell ref="P35:Q35"/>
    <mergeCell ref="D38:G38"/>
    <mergeCell ref="H38:I38"/>
    <mergeCell ref="J38:K38"/>
    <mergeCell ref="L38:M38"/>
    <mergeCell ref="N38:O38"/>
    <mergeCell ref="P38:Q38"/>
    <mergeCell ref="D37:G37"/>
    <mergeCell ref="H37:I37"/>
    <mergeCell ref="J37:K37"/>
    <mergeCell ref="L37:M37"/>
    <mergeCell ref="N37:O37"/>
    <mergeCell ref="P37:Q37"/>
    <mergeCell ref="D40:G40"/>
    <mergeCell ref="H40:I40"/>
    <mergeCell ref="J40:K40"/>
    <mergeCell ref="L40:M40"/>
    <mergeCell ref="N40:O40"/>
    <mergeCell ref="P40:Q40"/>
    <mergeCell ref="D39:G39"/>
    <mergeCell ref="H39:I39"/>
    <mergeCell ref="J39:K39"/>
    <mergeCell ref="L39:M39"/>
    <mergeCell ref="N39:O39"/>
    <mergeCell ref="P39:Q39"/>
    <mergeCell ref="D42:G42"/>
    <mergeCell ref="H42:I42"/>
    <mergeCell ref="J42:K42"/>
    <mergeCell ref="L42:M42"/>
    <mergeCell ref="N42:O42"/>
    <mergeCell ref="P42:Q42"/>
    <mergeCell ref="D41:G41"/>
    <mergeCell ref="H41:I41"/>
    <mergeCell ref="J41:K41"/>
    <mergeCell ref="L41:M41"/>
    <mergeCell ref="N41:O41"/>
    <mergeCell ref="P41:Q41"/>
    <mergeCell ref="D44:G44"/>
    <mergeCell ref="H44:I44"/>
    <mergeCell ref="J44:K44"/>
    <mergeCell ref="L44:M44"/>
    <mergeCell ref="N44:O44"/>
    <mergeCell ref="P44:Q44"/>
    <mergeCell ref="D43:G43"/>
    <mergeCell ref="H43:I43"/>
    <mergeCell ref="J43:K43"/>
    <mergeCell ref="L43:M43"/>
    <mergeCell ref="N43:O43"/>
    <mergeCell ref="P43:Q43"/>
    <mergeCell ref="D46:G46"/>
    <mergeCell ref="H46:I46"/>
    <mergeCell ref="J46:K46"/>
    <mergeCell ref="L46:M46"/>
    <mergeCell ref="N46:O46"/>
    <mergeCell ref="P46:Q46"/>
    <mergeCell ref="D45:G45"/>
    <mergeCell ref="H45:I45"/>
    <mergeCell ref="J45:K45"/>
    <mergeCell ref="L45:M45"/>
    <mergeCell ref="N45:O45"/>
    <mergeCell ref="P45:Q45"/>
    <mergeCell ref="D55:K57"/>
    <mergeCell ref="D48:G48"/>
    <mergeCell ref="H48:I48"/>
    <mergeCell ref="J48:K48"/>
    <mergeCell ref="L48:M48"/>
    <mergeCell ref="N48:O48"/>
    <mergeCell ref="P48:Q48"/>
    <mergeCell ref="D47:G47"/>
    <mergeCell ref="H47:I47"/>
    <mergeCell ref="J47:K47"/>
    <mergeCell ref="L47:M47"/>
    <mergeCell ref="N47:O47"/>
    <mergeCell ref="P47:Q47"/>
  </mergeCells>
  <printOptions verticalCentered="1"/>
  <pageMargins left="2.204724409448819" right="0" top="0.11811023622047245" bottom="0.11811023622047245" header="0" footer="0"/>
  <pageSetup paperSize="25" scale="110" orientation="landscape" r:id="rId1"/>
  <headerFooter alignWithMargins="0"/>
  <rowBreaks count="1" manualBreakCount="1">
    <brk id="8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BM431"/>
  <sheetViews>
    <sheetView showZeros="0" view="pageBreakPreview" topLeftCell="A4" zoomScale="65" zoomScaleNormal="40" zoomScaleSheetLayoutView="40" zoomScalePageLayoutView="37" workbookViewId="0">
      <selection activeCell="G37" sqref="G37:G38"/>
    </sheetView>
  </sheetViews>
  <sheetFormatPr defaultColWidth="12.625" defaultRowHeight="15.75"/>
  <cols>
    <col min="1" max="1" width="10.625" style="1" customWidth="1"/>
    <col min="2" max="2" width="4.25" style="1" customWidth="1"/>
    <col min="3" max="3" width="15.625" style="1" customWidth="1"/>
    <col min="4" max="9" width="12.625" style="1"/>
    <col min="10" max="10" width="13.875" style="1" customWidth="1"/>
    <col min="11" max="11" width="12.625" style="1"/>
    <col min="12" max="12" width="11.5" style="3" customWidth="1"/>
    <col min="13" max="13" width="15.625" style="1" customWidth="1"/>
    <col min="14" max="14" width="13.625" style="1" customWidth="1"/>
    <col min="15" max="15" width="12.625" style="1"/>
    <col min="16" max="16" width="13.75" style="1" customWidth="1"/>
    <col min="17" max="17" width="12.625" style="3"/>
    <col min="18" max="18" width="13.375" style="3" customWidth="1"/>
    <col min="19" max="19" width="12.625" style="3"/>
    <col min="20" max="20" width="12.625" style="1" customWidth="1"/>
    <col min="21" max="21" width="12.625" style="1"/>
    <col min="22" max="22" width="11.125" style="1" customWidth="1"/>
    <col min="23" max="25" width="13.625" style="1" customWidth="1"/>
    <col min="26" max="26" width="26.75" style="1" customWidth="1"/>
    <col min="27" max="27" width="3.875" style="1" customWidth="1"/>
    <col min="28" max="16384" width="12.625" style="1"/>
  </cols>
  <sheetData>
    <row r="1" spans="1:65" ht="16.5" thickBot="1"/>
    <row r="2" spans="1:65" ht="18" customHeight="1" thickTop="1" thickBot="1">
      <c r="A2" s="110"/>
      <c r="B2" s="907" t="s">
        <v>149</v>
      </c>
      <c r="C2" s="908"/>
      <c r="D2" s="908"/>
      <c r="E2" s="908" t="s">
        <v>164</v>
      </c>
      <c r="F2" s="908"/>
      <c r="G2" s="909"/>
      <c r="H2" s="111"/>
      <c r="I2" s="112"/>
      <c r="J2" s="112"/>
      <c r="K2" s="910" t="s">
        <v>3</v>
      </c>
      <c r="L2" s="910"/>
      <c r="M2" s="910"/>
      <c r="N2" s="910"/>
      <c r="O2" s="910"/>
      <c r="P2" s="910"/>
      <c r="Q2" s="910"/>
      <c r="R2" s="910"/>
      <c r="S2" s="910"/>
      <c r="T2" s="113"/>
      <c r="U2" s="113"/>
      <c r="V2" s="114"/>
      <c r="W2" s="911" t="s">
        <v>0</v>
      </c>
      <c r="X2" s="912"/>
      <c r="Y2" s="913"/>
      <c r="Z2" s="911" t="s">
        <v>1</v>
      </c>
      <c r="AA2" s="914"/>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row>
    <row r="3" spans="1:65" ht="18" customHeight="1" thickBot="1">
      <c r="A3" s="110"/>
      <c r="B3" s="915" t="s">
        <v>171</v>
      </c>
      <c r="C3" s="916"/>
      <c r="D3" s="916"/>
      <c r="E3" s="916" t="s">
        <v>172</v>
      </c>
      <c r="F3" s="916"/>
      <c r="G3" s="917"/>
      <c r="H3" s="115"/>
      <c r="I3" s="116"/>
      <c r="J3" s="116"/>
      <c r="K3" s="853"/>
      <c r="L3" s="853"/>
      <c r="M3" s="853"/>
      <c r="N3" s="853"/>
      <c r="O3" s="853"/>
      <c r="P3" s="853"/>
      <c r="Q3" s="853"/>
      <c r="R3" s="853"/>
      <c r="S3" s="853"/>
      <c r="T3" s="117"/>
      <c r="U3" s="117"/>
      <c r="V3" s="118"/>
      <c r="W3" s="918" t="s">
        <v>5</v>
      </c>
      <c r="X3" s="919"/>
      <c r="Y3" s="920"/>
      <c r="Z3" s="918" t="s">
        <v>118</v>
      </c>
      <c r="AA3" s="921"/>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row>
    <row r="4" spans="1:65" ht="18" customHeight="1">
      <c r="A4" s="110"/>
      <c r="B4" s="119"/>
      <c r="C4" s="120"/>
      <c r="D4" s="120"/>
      <c r="E4" s="120"/>
      <c r="F4" s="121"/>
      <c r="G4" s="121"/>
      <c r="H4" s="121"/>
      <c r="I4" s="121"/>
      <c r="J4" s="121"/>
      <c r="K4" s="853" t="s">
        <v>2</v>
      </c>
      <c r="L4" s="853"/>
      <c r="M4" s="853"/>
      <c r="N4" s="853"/>
      <c r="O4" s="853"/>
      <c r="P4" s="853"/>
      <c r="Q4" s="853"/>
      <c r="R4" s="853"/>
      <c r="S4" s="853"/>
      <c r="T4" s="121"/>
      <c r="U4" s="121"/>
      <c r="V4" s="121"/>
      <c r="W4" s="116"/>
      <c r="X4" s="116"/>
      <c r="Y4" s="116"/>
      <c r="Z4" s="116"/>
      <c r="AA4" s="122"/>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row>
    <row r="5" spans="1:65" ht="18" customHeight="1">
      <c r="A5" s="123"/>
      <c r="B5" s="124"/>
      <c r="C5" s="117"/>
      <c r="D5" s="121"/>
      <c r="E5" s="117"/>
      <c r="F5" s="117"/>
      <c r="G5" s="117"/>
      <c r="H5" s="117"/>
      <c r="I5" s="117"/>
      <c r="J5" s="117"/>
      <c r="K5" s="853"/>
      <c r="L5" s="853"/>
      <c r="M5" s="853"/>
      <c r="N5" s="853"/>
      <c r="O5" s="853"/>
      <c r="P5" s="853"/>
      <c r="Q5" s="853"/>
      <c r="R5" s="853"/>
      <c r="S5" s="853"/>
      <c r="T5" s="117"/>
      <c r="U5" s="117"/>
      <c r="V5" s="121"/>
      <c r="W5" s="116"/>
      <c r="X5" s="116"/>
      <c r="Y5" s="116"/>
      <c r="Z5" s="116"/>
      <c r="AA5" s="122"/>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row>
    <row r="6" spans="1:65" ht="18" customHeight="1">
      <c r="A6" s="125"/>
      <c r="B6" s="126"/>
      <c r="C6" s="116"/>
      <c r="D6" s="116"/>
      <c r="E6" s="116"/>
      <c r="F6" s="116"/>
      <c r="G6" s="116"/>
      <c r="H6" s="116"/>
      <c r="I6" s="116"/>
      <c r="J6" s="116"/>
      <c r="K6" s="116"/>
      <c r="L6" s="127"/>
      <c r="M6" s="116"/>
      <c r="N6" s="116"/>
      <c r="O6" s="116"/>
      <c r="P6" s="116"/>
      <c r="Q6" s="127"/>
      <c r="R6" s="127"/>
      <c r="S6" s="127"/>
      <c r="T6" s="116"/>
      <c r="U6" s="116"/>
      <c r="V6" s="116"/>
      <c r="W6" s="116"/>
      <c r="X6" s="116"/>
      <c r="Y6" s="116"/>
      <c r="Z6" s="116"/>
      <c r="AA6" s="122"/>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row>
    <row r="7" spans="1:65" ht="18" customHeight="1">
      <c r="A7" s="125"/>
      <c r="B7" s="126"/>
      <c r="C7" s="116"/>
      <c r="D7" s="116"/>
      <c r="E7" s="116"/>
      <c r="F7" s="116"/>
      <c r="G7" s="116"/>
      <c r="H7" s="116"/>
      <c r="I7" s="116"/>
      <c r="J7" s="116"/>
      <c r="K7" s="116"/>
      <c r="L7" s="127"/>
      <c r="M7" s="116"/>
      <c r="N7" s="116"/>
      <c r="O7" s="116"/>
      <c r="P7" s="116"/>
      <c r="Q7" s="127"/>
      <c r="R7" s="127"/>
      <c r="S7" s="127"/>
      <c r="T7" s="116"/>
      <c r="U7" s="116"/>
      <c r="V7" s="116"/>
      <c r="W7" s="116"/>
      <c r="X7" s="116"/>
      <c r="Y7" s="116"/>
      <c r="Z7" s="116"/>
      <c r="AA7" s="122"/>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row>
    <row r="8" spans="1:65" ht="18" customHeight="1">
      <c r="A8" s="125"/>
      <c r="B8" s="126"/>
      <c r="C8" s="116"/>
      <c r="D8" s="116"/>
      <c r="E8" s="116"/>
      <c r="F8" s="116"/>
      <c r="G8" s="116"/>
      <c r="H8" s="116"/>
      <c r="I8" s="116"/>
      <c r="J8" s="116"/>
      <c r="K8" s="116"/>
      <c r="L8" s="127"/>
      <c r="M8" s="116"/>
      <c r="N8" s="116"/>
      <c r="O8" s="116"/>
      <c r="P8" s="116"/>
      <c r="Q8" s="127"/>
      <c r="R8" s="127"/>
      <c r="S8" s="127"/>
      <c r="T8" s="116"/>
      <c r="U8" s="116"/>
      <c r="V8" s="116"/>
      <c r="W8" s="116"/>
      <c r="X8" s="116"/>
      <c r="Y8" s="116"/>
      <c r="Z8" s="116"/>
      <c r="AA8" s="128"/>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row>
    <row r="9" spans="1:65" ht="18" customHeight="1">
      <c r="A9" s="110"/>
      <c r="B9" s="126"/>
      <c r="C9" s="116"/>
      <c r="D9" s="116"/>
      <c r="E9" s="116"/>
      <c r="F9" s="116"/>
      <c r="G9" s="116"/>
      <c r="H9" s="116"/>
      <c r="I9" s="116"/>
      <c r="J9" s="116"/>
      <c r="K9" s="116"/>
      <c r="L9" s="127"/>
      <c r="M9" s="116"/>
      <c r="N9" s="116"/>
      <c r="O9" s="116"/>
      <c r="P9" s="116"/>
      <c r="Q9" s="127"/>
      <c r="R9" s="127"/>
      <c r="S9" s="127"/>
      <c r="T9" s="116"/>
      <c r="U9" s="116"/>
      <c r="V9" s="116"/>
      <c r="W9" s="116"/>
      <c r="X9" s="116"/>
      <c r="Y9" s="116"/>
      <c r="Z9" s="116"/>
      <c r="AA9" s="129"/>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row>
    <row r="10" spans="1:65" ht="18" customHeight="1">
      <c r="A10" s="110"/>
      <c r="B10" s="126"/>
      <c r="C10" s="110"/>
      <c r="D10" s="110"/>
      <c r="E10" s="110"/>
      <c r="F10" s="110"/>
      <c r="G10" s="110"/>
      <c r="H10" s="110"/>
      <c r="I10" s="925" t="s">
        <v>74</v>
      </c>
      <c r="J10" s="925"/>
      <c r="K10" s="925"/>
      <c r="L10" s="925"/>
      <c r="M10" s="925"/>
      <c r="N10" s="925"/>
      <c r="O10" s="925"/>
      <c r="P10" s="925"/>
      <c r="Q10" s="925"/>
      <c r="R10" s="925"/>
      <c r="S10" s="925"/>
      <c r="T10" s="925"/>
      <c r="U10" s="110"/>
      <c r="V10" s="110"/>
      <c r="W10" s="110"/>
      <c r="X10" s="110"/>
      <c r="Y10" s="110"/>
      <c r="Z10" s="116"/>
      <c r="AA10" s="13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row>
    <row r="11" spans="1:65" ht="18" customHeight="1" thickBot="1">
      <c r="A11" s="110"/>
      <c r="B11" s="126"/>
      <c r="C11" s="110"/>
      <c r="D11" s="110"/>
      <c r="E11" s="110"/>
      <c r="F11" s="110"/>
      <c r="G11" s="110"/>
      <c r="H11" s="110"/>
      <c r="I11" s="926"/>
      <c r="J11" s="926"/>
      <c r="K11" s="926"/>
      <c r="L11" s="926"/>
      <c r="M11" s="926"/>
      <c r="N11" s="926"/>
      <c r="O11" s="926"/>
      <c r="P11" s="926"/>
      <c r="Q11" s="926"/>
      <c r="R11" s="926"/>
      <c r="S11" s="926"/>
      <c r="T11" s="926"/>
      <c r="U11" s="110"/>
      <c r="V11" s="110"/>
      <c r="W11" s="110"/>
      <c r="X11" s="110"/>
      <c r="Y11" s="110"/>
      <c r="Z11" s="116"/>
      <c r="AA11" s="13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row>
    <row r="12" spans="1:65" ht="18" customHeight="1" thickTop="1">
      <c r="A12" s="110"/>
      <c r="B12" s="126"/>
      <c r="C12" s="981" t="s">
        <v>8</v>
      </c>
      <c r="D12" s="984" t="s">
        <v>48</v>
      </c>
      <c r="E12" s="984" t="s">
        <v>49</v>
      </c>
      <c r="F12" s="931" t="s">
        <v>34</v>
      </c>
      <c r="G12" s="931" t="s">
        <v>184</v>
      </c>
      <c r="H12" s="946"/>
      <c r="I12" s="938"/>
      <c r="J12" s="931" t="s">
        <v>53</v>
      </c>
      <c r="K12" s="932"/>
      <c r="L12" s="948" t="s">
        <v>56</v>
      </c>
      <c r="M12" s="935" t="s">
        <v>57</v>
      </c>
      <c r="N12" s="931" t="s">
        <v>58</v>
      </c>
      <c r="O12" s="938"/>
      <c r="P12" s="931" t="s">
        <v>59</v>
      </c>
      <c r="Q12" s="938"/>
      <c r="R12" s="931" t="s">
        <v>60</v>
      </c>
      <c r="S12" s="944"/>
      <c r="T12" s="944"/>
      <c r="U12" s="944"/>
      <c r="V12" s="931" t="s">
        <v>64</v>
      </c>
      <c r="W12" s="946"/>
      <c r="X12" s="946"/>
      <c r="Y12" s="962" t="s">
        <v>69</v>
      </c>
      <c r="Z12" s="963"/>
      <c r="AA12" s="13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row>
    <row r="13" spans="1:65" ht="18" customHeight="1" thickBot="1">
      <c r="A13" s="110"/>
      <c r="B13" s="126"/>
      <c r="C13" s="982"/>
      <c r="D13" s="985"/>
      <c r="E13" s="985"/>
      <c r="F13" s="987"/>
      <c r="G13" s="939"/>
      <c r="H13" s="947"/>
      <c r="I13" s="940"/>
      <c r="J13" s="933"/>
      <c r="K13" s="934"/>
      <c r="L13" s="949"/>
      <c r="M13" s="936"/>
      <c r="N13" s="939"/>
      <c r="O13" s="940"/>
      <c r="P13" s="939"/>
      <c r="Q13" s="940"/>
      <c r="R13" s="933"/>
      <c r="S13" s="945"/>
      <c r="T13" s="945"/>
      <c r="U13" s="945"/>
      <c r="V13" s="939"/>
      <c r="W13" s="947"/>
      <c r="X13" s="947"/>
      <c r="Y13" s="964"/>
      <c r="Z13" s="965"/>
      <c r="AA13" s="130"/>
      <c r="AB13" s="124"/>
      <c r="AC13" s="131"/>
      <c r="AD13" s="121"/>
      <c r="AE13" s="131"/>
      <c r="AF13" s="131"/>
      <c r="AG13" s="131"/>
      <c r="AH13" s="131"/>
      <c r="AI13" s="131"/>
      <c r="AJ13" s="131"/>
      <c r="AK13" s="131"/>
      <c r="AL13" s="132"/>
      <c r="AM13" s="132"/>
      <c r="AN13" s="132"/>
      <c r="AO13" s="132"/>
      <c r="AP13" s="132"/>
      <c r="AQ13" s="132"/>
      <c r="AR13" s="961"/>
      <c r="AS13" s="961"/>
      <c r="AT13" s="961"/>
      <c r="AU13" s="961"/>
      <c r="AV13" s="961"/>
      <c r="AW13" s="961"/>
      <c r="AX13" s="116"/>
      <c r="AY13" s="116"/>
      <c r="AZ13" s="116"/>
      <c r="BA13" s="110"/>
      <c r="BB13" s="110"/>
      <c r="BC13" s="110"/>
      <c r="BD13" s="110"/>
      <c r="BE13" s="110"/>
      <c r="BF13" s="110"/>
      <c r="BG13" s="110"/>
      <c r="BH13" s="110"/>
      <c r="BI13" s="110"/>
      <c r="BJ13" s="110"/>
      <c r="BK13" s="110"/>
      <c r="BL13" s="110"/>
      <c r="BM13" s="110"/>
    </row>
    <row r="14" spans="1:65" ht="18" customHeight="1" thickBot="1">
      <c r="A14" s="110"/>
      <c r="B14" s="126"/>
      <c r="C14" s="982"/>
      <c r="D14" s="985"/>
      <c r="E14" s="985"/>
      <c r="F14" s="987"/>
      <c r="G14" s="996" t="s">
        <v>50</v>
      </c>
      <c r="H14" s="998" t="s">
        <v>52</v>
      </c>
      <c r="I14" s="998" t="s">
        <v>51</v>
      </c>
      <c r="J14" s="927" t="s">
        <v>54</v>
      </c>
      <c r="K14" s="929" t="s">
        <v>55</v>
      </c>
      <c r="L14" s="949"/>
      <c r="M14" s="936"/>
      <c r="N14" s="998" t="s">
        <v>54</v>
      </c>
      <c r="O14" s="998" t="s">
        <v>55</v>
      </c>
      <c r="P14" s="998" t="s">
        <v>54</v>
      </c>
      <c r="Q14" s="998" t="s">
        <v>55</v>
      </c>
      <c r="R14" s="941" t="s">
        <v>61</v>
      </c>
      <c r="S14" s="941" t="s">
        <v>62</v>
      </c>
      <c r="T14" s="941" t="s">
        <v>63</v>
      </c>
      <c r="U14" s="941" t="s">
        <v>73</v>
      </c>
      <c r="V14" s="941" t="s">
        <v>65</v>
      </c>
      <c r="W14" s="968" t="s">
        <v>66</v>
      </c>
      <c r="X14" s="969"/>
      <c r="Y14" s="964"/>
      <c r="Z14" s="965"/>
      <c r="AA14" s="130"/>
      <c r="AB14" s="124"/>
      <c r="AC14" s="116"/>
      <c r="AD14" s="116"/>
      <c r="AE14" s="116"/>
      <c r="AF14" s="116"/>
      <c r="AG14" s="116"/>
      <c r="AH14" s="116"/>
      <c r="AI14" s="131"/>
      <c r="AJ14" s="116"/>
      <c r="AK14" s="116"/>
      <c r="AL14" s="127"/>
      <c r="AM14" s="116"/>
      <c r="AN14" s="116"/>
      <c r="AO14" s="133"/>
      <c r="AP14" s="116"/>
      <c r="AQ14" s="116"/>
      <c r="AR14" s="116"/>
      <c r="AS14" s="116"/>
      <c r="AT14" s="116"/>
      <c r="AU14" s="116"/>
      <c r="AV14" s="116"/>
      <c r="AW14" s="116"/>
      <c r="AX14" s="116"/>
      <c r="AY14" s="116"/>
      <c r="AZ14" s="116"/>
      <c r="BA14" s="110"/>
      <c r="BB14" s="110"/>
      <c r="BC14" s="110"/>
      <c r="BD14" s="110"/>
      <c r="BE14" s="110"/>
      <c r="BF14" s="110"/>
      <c r="BG14" s="110"/>
      <c r="BH14" s="110"/>
      <c r="BI14" s="110"/>
      <c r="BJ14" s="110"/>
      <c r="BK14" s="110"/>
      <c r="BL14" s="110"/>
      <c r="BM14" s="110"/>
    </row>
    <row r="15" spans="1:65" ht="18" customHeight="1" thickBot="1">
      <c r="A15" s="110"/>
      <c r="B15" s="126"/>
      <c r="C15" s="983"/>
      <c r="D15" s="986"/>
      <c r="E15" s="986"/>
      <c r="F15" s="933"/>
      <c r="G15" s="997"/>
      <c r="H15" s="999"/>
      <c r="I15" s="999"/>
      <c r="J15" s="928"/>
      <c r="K15" s="930"/>
      <c r="L15" s="950"/>
      <c r="M15" s="937"/>
      <c r="N15" s="937"/>
      <c r="O15" s="937"/>
      <c r="P15" s="937"/>
      <c r="Q15" s="937"/>
      <c r="R15" s="942"/>
      <c r="S15" s="943"/>
      <c r="T15" s="943"/>
      <c r="U15" s="943"/>
      <c r="V15" s="942"/>
      <c r="W15" s="507" t="s">
        <v>67</v>
      </c>
      <c r="X15" s="507" t="s">
        <v>68</v>
      </c>
      <c r="Y15" s="966"/>
      <c r="Z15" s="967"/>
      <c r="AA15" s="130"/>
      <c r="AB15" s="134"/>
      <c r="AC15" s="116"/>
      <c r="AD15" s="116"/>
      <c r="AE15" s="116"/>
      <c r="AF15" s="116"/>
      <c r="AG15" s="116"/>
      <c r="AH15" s="116"/>
      <c r="AI15" s="135"/>
      <c r="AJ15" s="116"/>
      <c r="AK15" s="116"/>
      <c r="AL15" s="127"/>
      <c r="AM15" s="116"/>
      <c r="AN15" s="116"/>
      <c r="AO15" s="110"/>
      <c r="AP15" s="110"/>
      <c r="AQ15" s="110"/>
      <c r="AR15" s="110"/>
      <c r="AS15" s="110"/>
      <c r="AT15" s="110"/>
      <c r="AU15" s="110"/>
      <c r="AV15" s="110"/>
      <c r="AW15" s="110"/>
      <c r="AX15" s="110"/>
      <c r="AY15" s="110"/>
      <c r="AZ15" s="116"/>
      <c r="BA15" s="110"/>
      <c r="BB15" s="110"/>
      <c r="BC15" s="110"/>
      <c r="BD15" s="110"/>
      <c r="BE15" s="110"/>
      <c r="BF15" s="110"/>
      <c r="BG15" s="110"/>
      <c r="BH15" s="110"/>
      <c r="BI15" s="110"/>
      <c r="BJ15" s="110"/>
      <c r="BK15" s="110"/>
      <c r="BL15" s="110"/>
      <c r="BM15" s="110"/>
    </row>
    <row r="16" spans="1:65" ht="18" customHeight="1" thickBot="1">
      <c r="A16" s="110"/>
      <c r="B16" s="126"/>
      <c r="C16" s="355" t="str">
        <f>Guardrail!B8</f>
        <v>-L-</v>
      </c>
      <c r="D16" s="356">
        <f>Guardrail!C8</f>
        <v>1250</v>
      </c>
      <c r="E16" s="356">
        <f>Guardrail!D8</f>
        <v>1378</v>
      </c>
      <c r="F16" s="356" t="str">
        <f>Guardrail!E8</f>
        <v>RT</v>
      </c>
      <c r="G16" s="357">
        <f>Guardrail!F8</f>
        <v>125</v>
      </c>
      <c r="H16" s="358">
        <f>Guardrail!G8</f>
        <v>0</v>
      </c>
      <c r="I16" s="359">
        <f>Guardrail!H8</f>
        <v>0</v>
      </c>
      <c r="J16" s="360">
        <f>Guardrail!I8</f>
        <v>1250</v>
      </c>
      <c r="K16" s="361">
        <f>Guardrail!J8</f>
        <v>1378</v>
      </c>
      <c r="L16" s="362" t="str">
        <f>Guardrail!K8</f>
        <v>2'</v>
      </c>
      <c r="M16" s="362" t="str">
        <f>Guardrail!L8</f>
        <v xml:space="preserve">21' </v>
      </c>
      <c r="N16" s="363">
        <f>Guardrail!M8</f>
        <v>0</v>
      </c>
      <c r="O16" s="364">
        <f>Guardrail!N8</f>
        <v>0</v>
      </c>
      <c r="P16" s="363">
        <f>Guardrail!O8</f>
        <v>0</v>
      </c>
      <c r="Q16" s="364">
        <f>Guardrail!P8</f>
        <v>0</v>
      </c>
      <c r="R16" s="365">
        <f>Guardrail!S8</f>
        <v>0</v>
      </c>
      <c r="S16" s="366">
        <f>Guardrail!U8</f>
        <v>0</v>
      </c>
      <c r="T16" s="366">
        <f>Guardrail!V8</f>
        <v>2</v>
      </c>
      <c r="U16" s="366">
        <f>Guardrail!W8</f>
        <v>0</v>
      </c>
      <c r="V16" s="363">
        <f>Guardrail!Y8</f>
        <v>0</v>
      </c>
      <c r="W16" s="366">
        <f>Guardrail!Z8</f>
        <v>0</v>
      </c>
      <c r="X16" s="364">
        <f>Guardrail!AA8</f>
        <v>0</v>
      </c>
      <c r="Y16" s="354" t="str">
        <f>Guardrail!AE8</f>
        <v xml:space="preserve">EXISTING GUARDRAIL REMOVAL = 2070 LF </v>
      </c>
      <c r="Z16" s="367"/>
      <c r="AA16" s="130"/>
      <c r="AB16" s="126"/>
      <c r="AC16" s="116"/>
      <c r="AD16" s="116"/>
      <c r="AE16" s="116"/>
      <c r="AF16" s="116"/>
      <c r="AG16" s="116"/>
      <c r="AH16" s="116"/>
      <c r="AI16" s="120"/>
      <c r="AJ16" s="116"/>
      <c r="AK16" s="116"/>
      <c r="AL16" s="127"/>
      <c r="AM16" s="116"/>
      <c r="AN16" s="116"/>
      <c r="AO16" s="136"/>
      <c r="AP16" s="110"/>
      <c r="AQ16" s="110"/>
      <c r="AR16" s="110"/>
      <c r="AS16" s="110"/>
      <c r="AT16" s="110"/>
      <c r="AU16" s="110"/>
      <c r="AV16" s="110"/>
      <c r="AW16" s="110"/>
      <c r="AX16" s="110"/>
      <c r="AY16" s="110"/>
      <c r="AZ16" s="116"/>
      <c r="BA16" s="110"/>
      <c r="BB16" s="110"/>
      <c r="BC16" s="110"/>
      <c r="BD16" s="110"/>
      <c r="BE16" s="110"/>
      <c r="BF16" s="110"/>
      <c r="BG16" s="110"/>
      <c r="BH16" s="110"/>
      <c r="BI16" s="110"/>
      <c r="BJ16" s="110"/>
      <c r="BK16" s="110"/>
      <c r="BL16" s="110"/>
      <c r="BM16" s="110"/>
    </row>
    <row r="17" spans="1:65" ht="18" customHeight="1">
      <c r="A17" s="110"/>
      <c r="B17" s="126"/>
      <c r="C17" s="355" t="str">
        <f>Guardrail!B9</f>
        <v>-L-</v>
      </c>
      <c r="D17" s="356">
        <f>Guardrail!C9</f>
        <v>1250</v>
      </c>
      <c r="E17" s="356">
        <f>Guardrail!D9</f>
        <v>1256.25</v>
      </c>
      <c r="F17" s="356" t="str">
        <f>Guardrail!E9</f>
        <v>RT</v>
      </c>
      <c r="G17" s="357">
        <f>Guardrail!F9</f>
        <v>6.25</v>
      </c>
      <c r="H17" s="358">
        <f>Guardrail!G9</f>
        <v>0</v>
      </c>
      <c r="I17" s="359">
        <f>Guardrail!H9</f>
        <v>0</v>
      </c>
      <c r="J17" s="360">
        <f>Guardrail!I9</f>
        <v>1250</v>
      </c>
      <c r="K17" s="361">
        <f>Guardrail!J9</f>
        <v>1256.25</v>
      </c>
      <c r="L17" s="362" t="str">
        <f>Guardrail!K9</f>
        <v>2'</v>
      </c>
      <c r="M17" s="362" t="str">
        <f>Guardrail!L9</f>
        <v xml:space="preserve">21' </v>
      </c>
      <c r="N17" s="363">
        <f>Guardrail!M9</f>
        <v>0</v>
      </c>
      <c r="O17" s="364">
        <f>Guardrail!N9</f>
        <v>0</v>
      </c>
      <c r="P17" s="363">
        <f>Guardrail!O9</f>
        <v>0</v>
      </c>
      <c r="Q17" s="364">
        <f>Guardrail!P9</f>
        <v>0</v>
      </c>
      <c r="R17" s="365">
        <f>Guardrail!S9</f>
        <v>0</v>
      </c>
      <c r="S17" s="366">
        <f>Guardrail!U9</f>
        <v>0</v>
      </c>
      <c r="T17" s="366">
        <f>Guardrail!V9</f>
        <v>1</v>
      </c>
      <c r="U17" s="366">
        <f>Guardrail!W9</f>
        <v>0</v>
      </c>
      <c r="V17" s="363">
        <f>Guardrail!Y9</f>
        <v>0</v>
      </c>
      <c r="W17" s="366">
        <f>Guardrail!Z9</f>
        <v>0</v>
      </c>
      <c r="X17" s="364">
        <f>Guardrail!AA9</f>
        <v>0</v>
      </c>
      <c r="Y17" s="354">
        <f>Guardrail!AE9</f>
        <v>0</v>
      </c>
      <c r="Z17" s="367"/>
      <c r="AA17" s="130"/>
      <c r="AB17" s="126"/>
      <c r="AC17" s="116"/>
      <c r="AD17" s="116"/>
      <c r="AE17" s="116"/>
      <c r="AF17" s="116"/>
      <c r="AG17" s="116"/>
      <c r="AH17" s="116"/>
      <c r="AI17" s="120"/>
      <c r="AJ17" s="116"/>
      <c r="AK17" s="116"/>
      <c r="AL17" s="127"/>
      <c r="AM17" s="116"/>
      <c r="AN17" s="116"/>
      <c r="AO17" s="136"/>
      <c r="AP17" s="110"/>
      <c r="AQ17" s="110"/>
      <c r="AR17" s="110"/>
      <c r="AS17" s="110"/>
      <c r="AT17" s="110"/>
      <c r="AU17" s="110"/>
      <c r="AV17" s="110"/>
      <c r="AW17" s="110"/>
      <c r="AX17" s="110"/>
      <c r="AY17" s="110"/>
      <c r="AZ17" s="116"/>
      <c r="BA17" s="110"/>
      <c r="BB17" s="110"/>
      <c r="BC17" s="110"/>
      <c r="BD17" s="110"/>
      <c r="BE17" s="110"/>
      <c r="BF17" s="110"/>
      <c r="BG17" s="110"/>
      <c r="BH17" s="110"/>
      <c r="BI17" s="110"/>
      <c r="BJ17" s="110"/>
      <c r="BK17" s="110"/>
      <c r="BL17" s="110"/>
      <c r="BM17" s="110"/>
    </row>
    <row r="18" spans="1:65" ht="18" customHeight="1">
      <c r="A18" s="110"/>
      <c r="B18" s="126"/>
      <c r="C18" s="368" t="str">
        <f>Guardrail!B10</f>
        <v>-L-</v>
      </c>
      <c r="D18" s="369">
        <f>Guardrail!C10</f>
        <v>1250</v>
      </c>
      <c r="E18" s="369">
        <f>Guardrail!D10</f>
        <v>2105.19</v>
      </c>
      <c r="F18" s="369" t="str">
        <f>Guardrail!E10</f>
        <v>LT</v>
      </c>
      <c r="G18" s="370">
        <f>Guardrail!F10</f>
        <v>881.25</v>
      </c>
      <c r="H18" s="371">
        <f>Guardrail!G10</f>
        <v>0</v>
      </c>
      <c r="I18" s="372">
        <f>Guardrail!H10</f>
        <v>0</v>
      </c>
      <c r="J18" s="373">
        <f>Guardrail!I10</f>
        <v>2105.19</v>
      </c>
      <c r="K18" s="374">
        <f>Guardrail!J10</f>
        <v>1250</v>
      </c>
      <c r="L18" s="375" t="str">
        <f>Guardrail!K10</f>
        <v>14'</v>
      </c>
      <c r="M18" s="375" t="str">
        <f>Guardrail!L10</f>
        <v>25' Berm</v>
      </c>
      <c r="N18" s="376">
        <f>Guardrail!M10</f>
        <v>0</v>
      </c>
      <c r="O18" s="377">
        <f>Guardrail!N10</f>
        <v>0</v>
      </c>
      <c r="P18" s="376">
        <f>Guardrail!O10</f>
        <v>0</v>
      </c>
      <c r="Q18" s="377">
        <f>Guardrail!P10</f>
        <v>0</v>
      </c>
      <c r="R18" s="378">
        <f>Guardrail!S10</f>
        <v>0</v>
      </c>
      <c r="S18" s="379">
        <f>Guardrail!U10</f>
        <v>1</v>
      </c>
      <c r="T18" s="379">
        <f>Guardrail!V10</f>
        <v>0</v>
      </c>
      <c r="U18" s="379">
        <f>Guardrail!W10</f>
        <v>0</v>
      </c>
      <c r="V18" s="376">
        <f>Guardrail!Y10</f>
        <v>0</v>
      </c>
      <c r="W18" s="379">
        <f>Guardrail!Z10</f>
        <v>0</v>
      </c>
      <c r="X18" s="377">
        <f>Guardrail!AA10</f>
        <v>0</v>
      </c>
      <c r="Y18" s="354" t="str">
        <f>Guardrail!AE10</f>
        <v xml:space="preserve"> </v>
      </c>
      <c r="Z18" s="367"/>
      <c r="AA18" s="130"/>
      <c r="AB18" s="126"/>
      <c r="AC18" s="116"/>
      <c r="AD18" s="116"/>
      <c r="AE18" s="116"/>
      <c r="AF18" s="116"/>
      <c r="AG18" s="116"/>
      <c r="AH18" s="116"/>
      <c r="AI18" s="120"/>
      <c r="AJ18" s="116"/>
      <c r="AK18" s="116"/>
      <c r="AL18" s="127"/>
      <c r="AM18" s="116"/>
      <c r="AN18" s="116"/>
      <c r="AO18" s="137"/>
      <c r="AP18" s="110"/>
      <c r="AQ18" s="110"/>
      <c r="AR18" s="110"/>
      <c r="AS18" s="110"/>
      <c r="AT18" s="110"/>
      <c r="AU18" s="110"/>
      <c r="AV18" s="110"/>
      <c r="AW18" s="110"/>
      <c r="AX18" s="110"/>
      <c r="AY18" s="110"/>
      <c r="AZ18" s="116"/>
      <c r="BA18" s="110"/>
      <c r="BB18" s="110"/>
      <c r="BC18" s="110"/>
      <c r="BD18" s="110"/>
      <c r="BE18" s="110"/>
      <c r="BF18" s="110"/>
      <c r="BG18" s="110"/>
      <c r="BH18" s="110"/>
      <c r="BI18" s="110"/>
      <c r="BJ18" s="110"/>
      <c r="BK18" s="110"/>
      <c r="BL18" s="110"/>
      <c r="BM18" s="110"/>
    </row>
    <row r="19" spans="1:65" ht="18" customHeight="1">
      <c r="A19" s="110"/>
      <c r="B19" s="126"/>
      <c r="C19" s="368" t="str">
        <f>Guardrail!B11</f>
        <v>-L-</v>
      </c>
      <c r="D19" s="369">
        <f>Guardrail!C11</f>
        <v>2371.69</v>
      </c>
      <c r="E19" s="369">
        <f>Guardrail!D11</f>
        <v>3230</v>
      </c>
      <c r="F19" s="369" t="str">
        <f>Guardrail!E11</f>
        <v>LT</v>
      </c>
      <c r="G19" s="370">
        <f>Guardrail!F11</f>
        <v>831.25</v>
      </c>
      <c r="H19" s="371">
        <f>Guardrail!G11</f>
        <v>0</v>
      </c>
      <c r="I19" s="372">
        <f>Guardrail!H11</f>
        <v>0</v>
      </c>
      <c r="J19" s="373">
        <f>Guardrail!I11</f>
        <v>3230</v>
      </c>
      <c r="K19" s="374">
        <f>Guardrail!J11</f>
        <v>2371.69</v>
      </c>
      <c r="L19" s="375" t="str">
        <f>Guardrail!K11</f>
        <v>12'</v>
      </c>
      <c r="M19" s="375" t="str">
        <f>Guardrail!L11</f>
        <v>17' Berm</v>
      </c>
      <c r="N19" s="376">
        <f>Guardrail!M11</f>
        <v>0</v>
      </c>
      <c r="O19" s="377">
        <f>Guardrail!N11</f>
        <v>0</v>
      </c>
      <c r="P19" s="376">
        <f>Guardrail!O11</f>
        <v>0</v>
      </c>
      <c r="Q19" s="377">
        <f>Guardrail!P11</f>
        <v>0</v>
      </c>
      <c r="R19" s="378">
        <f>Guardrail!S11</f>
        <v>1</v>
      </c>
      <c r="S19" s="379">
        <f>Guardrail!U11</f>
        <v>1</v>
      </c>
      <c r="T19" s="379">
        <f>Guardrail!V11</f>
        <v>0</v>
      </c>
      <c r="U19" s="379">
        <f>Guardrail!W11</f>
        <v>0</v>
      </c>
      <c r="V19" s="376">
        <f>Guardrail!Y11</f>
        <v>0</v>
      </c>
      <c r="W19" s="379">
        <f>Guardrail!Z11</f>
        <v>0</v>
      </c>
      <c r="X19" s="377">
        <f>Guardrail!AA11</f>
        <v>0</v>
      </c>
      <c r="Y19" s="354" t="str">
        <f>Guardrail!AE11</f>
        <v xml:space="preserve"> </v>
      </c>
      <c r="Z19" s="367"/>
      <c r="AA19" s="130"/>
      <c r="AB19" s="126"/>
      <c r="AC19" s="116"/>
      <c r="AD19" s="116"/>
      <c r="AE19" s="116"/>
      <c r="AF19" s="116"/>
      <c r="AG19" s="116"/>
      <c r="AH19" s="116"/>
      <c r="AI19" s="116"/>
      <c r="AJ19" s="116"/>
      <c r="AK19" s="116"/>
      <c r="AL19" s="116"/>
      <c r="AM19" s="116"/>
      <c r="AN19" s="116"/>
      <c r="AO19" s="116"/>
      <c r="AP19" s="110"/>
      <c r="AQ19" s="110"/>
      <c r="AR19" s="110"/>
      <c r="AS19" s="110"/>
      <c r="AT19" s="110"/>
      <c r="AU19" s="110"/>
      <c r="AV19" s="110"/>
      <c r="AW19" s="110"/>
      <c r="AX19" s="110"/>
      <c r="AY19" s="110"/>
      <c r="AZ19" s="116"/>
      <c r="BA19" s="110"/>
      <c r="BB19" s="110"/>
      <c r="BC19" s="110"/>
      <c r="BD19" s="110"/>
      <c r="BE19" s="110"/>
      <c r="BF19" s="110"/>
      <c r="BG19" s="110"/>
      <c r="BH19" s="110"/>
      <c r="BI19" s="110"/>
      <c r="BJ19" s="110"/>
      <c r="BK19" s="110"/>
      <c r="BL19" s="110"/>
      <c r="BM19" s="110"/>
    </row>
    <row r="20" spans="1:65" ht="18" customHeight="1">
      <c r="A20" s="110"/>
      <c r="B20" s="126"/>
      <c r="C20" s="368" t="str">
        <f>Guardrail!B12</f>
        <v>-L-</v>
      </c>
      <c r="D20" s="369">
        <f>Guardrail!C12</f>
        <v>1751.91</v>
      </c>
      <c r="E20" s="369">
        <f>Guardrail!D12</f>
        <v>1975.47</v>
      </c>
      <c r="F20" s="369" t="str">
        <f>Guardrail!E12</f>
        <v>RT</v>
      </c>
      <c r="G20" s="370">
        <f>Guardrail!F12</f>
        <v>218.75</v>
      </c>
      <c r="H20" s="371">
        <f>Guardrail!G12</f>
        <v>0</v>
      </c>
      <c r="I20" s="372">
        <f>Guardrail!H12</f>
        <v>0</v>
      </c>
      <c r="J20" s="373">
        <f>Guardrail!I12</f>
        <v>1975.47</v>
      </c>
      <c r="K20" s="374">
        <f>Guardrail!J12</f>
        <v>0</v>
      </c>
      <c r="L20" s="375" t="str">
        <f>Guardrail!K12</f>
        <v>2'</v>
      </c>
      <c r="M20" s="375" t="str">
        <f>Guardrail!L12</f>
        <v>19' Berm</v>
      </c>
      <c r="N20" s="376">
        <f>Guardrail!M12</f>
        <v>0</v>
      </c>
      <c r="O20" s="377">
        <f>Guardrail!N12</f>
        <v>0</v>
      </c>
      <c r="P20" s="376">
        <f>Guardrail!O12</f>
        <v>0</v>
      </c>
      <c r="Q20" s="377">
        <f>Guardrail!P12</f>
        <v>0</v>
      </c>
      <c r="R20" s="378">
        <f>Guardrail!S12</f>
        <v>1</v>
      </c>
      <c r="S20" s="379">
        <f>Guardrail!U12</f>
        <v>1</v>
      </c>
      <c r="T20" s="379">
        <f>Guardrail!V12</f>
        <v>0</v>
      </c>
      <c r="U20" s="379">
        <f>Guardrail!W12</f>
        <v>0</v>
      </c>
      <c r="V20" s="376">
        <f>Guardrail!Y12</f>
        <v>0</v>
      </c>
      <c r="W20" s="379">
        <f>Guardrail!Z12</f>
        <v>0</v>
      </c>
      <c r="X20" s="377">
        <f>Guardrail!AA12</f>
        <v>0</v>
      </c>
      <c r="Y20" s="354" t="str">
        <f>Guardrail!AE12</f>
        <v>ANCHOR TIES TO PROTECTION BARRIER - NOT BRIDGE RAIL</v>
      </c>
      <c r="Z20" s="367"/>
      <c r="AA20" s="130"/>
      <c r="AB20" s="126"/>
      <c r="AC20" s="116"/>
      <c r="AD20" s="116"/>
      <c r="AE20" s="116"/>
      <c r="AF20" s="116"/>
      <c r="AG20" s="116"/>
      <c r="AH20" s="116"/>
      <c r="AI20" s="116"/>
      <c r="AJ20" s="116"/>
      <c r="AK20" s="116"/>
      <c r="AL20" s="116"/>
      <c r="AM20" s="116"/>
      <c r="AN20" s="116"/>
      <c r="AO20" s="116"/>
      <c r="AP20" s="110"/>
      <c r="AQ20" s="110"/>
      <c r="AR20" s="110"/>
      <c r="AS20" s="110"/>
      <c r="AT20" s="110"/>
      <c r="AU20" s="110"/>
      <c r="AV20" s="110"/>
      <c r="AW20" s="110"/>
      <c r="AX20" s="110"/>
      <c r="AY20" s="110"/>
      <c r="AZ20" s="116"/>
      <c r="BA20" s="110"/>
      <c r="BB20" s="110"/>
      <c r="BC20" s="110"/>
      <c r="BD20" s="110"/>
      <c r="BE20" s="110"/>
      <c r="BF20" s="110"/>
      <c r="BG20" s="110"/>
      <c r="BH20" s="110"/>
      <c r="BI20" s="110"/>
      <c r="BJ20" s="110"/>
      <c r="BK20" s="110"/>
      <c r="BL20" s="110"/>
      <c r="BM20" s="110"/>
    </row>
    <row r="21" spans="1:65" ht="18" customHeight="1">
      <c r="A21" s="110"/>
      <c r="B21" s="126"/>
      <c r="C21" s="368">
        <f>Guardrail!B13</f>
        <v>0</v>
      </c>
      <c r="D21" s="369">
        <f>Guardrail!C13</f>
        <v>0</v>
      </c>
      <c r="E21" s="369">
        <f>Guardrail!D13</f>
        <v>0</v>
      </c>
      <c r="F21" s="369">
        <f>Guardrail!E13</f>
        <v>0</v>
      </c>
      <c r="G21" s="370">
        <f>Guardrail!F13</f>
        <v>0</v>
      </c>
      <c r="H21" s="371">
        <f>Guardrail!G13</f>
        <v>0</v>
      </c>
      <c r="I21" s="372">
        <f>Guardrail!H13</f>
        <v>0</v>
      </c>
      <c r="J21" s="373">
        <f>Guardrail!I13</f>
        <v>0</v>
      </c>
      <c r="K21" s="374">
        <f>Guardrail!J13</f>
        <v>0</v>
      </c>
      <c r="L21" s="375">
        <f>Guardrail!K13</f>
        <v>0</v>
      </c>
      <c r="M21" s="375">
        <f>Guardrail!L13</f>
        <v>0</v>
      </c>
      <c r="N21" s="376">
        <f>Guardrail!M13</f>
        <v>0</v>
      </c>
      <c r="O21" s="377">
        <f>Guardrail!N13</f>
        <v>0</v>
      </c>
      <c r="P21" s="376">
        <f>Guardrail!O13</f>
        <v>0</v>
      </c>
      <c r="Q21" s="377">
        <f>Guardrail!P13</f>
        <v>0</v>
      </c>
      <c r="R21" s="378">
        <f>Guardrail!S13</f>
        <v>0</v>
      </c>
      <c r="S21" s="379">
        <f>Guardrail!U13</f>
        <v>0</v>
      </c>
      <c r="T21" s="379">
        <f>Guardrail!V13</f>
        <v>0</v>
      </c>
      <c r="U21" s="379">
        <f>Guardrail!W13</f>
        <v>0</v>
      </c>
      <c r="V21" s="376">
        <f>Guardrail!Y13</f>
        <v>0</v>
      </c>
      <c r="W21" s="379">
        <f>Guardrail!Z13</f>
        <v>0</v>
      </c>
      <c r="X21" s="377">
        <f>Guardrail!AA13</f>
        <v>0</v>
      </c>
      <c r="Y21" s="354">
        <f>Guardrail!AE13</f>
        <v>0</v>
      </c>
      <c r="Z21" s="367"/>
      <c r="AA21" s="130"/>
      <c r="AB21" s="126"/>
      <c r="AI21" s="116"/>
      <c r="AO21" s="116"/>
      <c r="BC21" s="110"/>
      <c r="BD21" s="110"/>
      <c r="BE21" s="110"/>
      <c r="BF21" s="110"/>
      <c r="BG21" s="110"/>
      <c r="BH21" s="110"/>
      <c r="BI21" s="110"/>
      <c r="BJ21" s="110"/>
      <c r="BK21" s="110"/>
      <c r="BL21" s="110"/>
      <c r="BM21" s="110"/>
    </row>
    <row r="22" spans="1:65" ht="18" customHeight="1" thickBot="1">
      <c r="A22" s="110"/>
      <c r="B22" s="126"/>
      <c r="C22" s="368">
        <f>Guardrail!B13</f>
        <v>0</v>
      </c>
      <c r="D22" s="369">
        <f>Guardrail!C13</f>
        <v>0</v>
      </c>
      <c r="E22" s="369">
        <f>Guardrail!D13</f>
        <v>0</v>
      </c>
      <c r="F22" s="380">
        <f>Guardrail!E13</f>
        <v>0</v>
      </c>
      <c r="G22" s="381">
        <f>Guardrail!F13</f>
        <v>0</v>
      </c>
      <c r="H22" s="382">
        <f>Guardrail!G13</f>
        <v>0</v>
      </c>
      <c r="I22" s="383">
        <f>Guardrail!H13</f>
        <v>0</v>
      </c>
      <c r="J22" s="384">
        <f>Guardrail!I13</f>
        <v>0</v>
      </c>
      <c r="K22" s="385">
        <f>Guardrail!J13</f>
        <v>0</v>
      </c>
      <c r="L22" s="386">
        <f>Guardrail!K13</f>
        <v>0</v>
      </c>
      <c r="M22" s="386">
        <f>Guardrail!L13</f>
        <v>0</v>
      </c>
      <c r="N22" s="387">
        <f>Guardrail!M13</f>
        <v>0</v>
      </c>
      <c r="O22" s="388">
        <f>Guardrail!N13</f>
        <v>0</v>
      </c>
      <c r="P22" s="387">
        <f>Guardrail!O13</f>
        <v>0</v>
      </c>
      <c r="Q22" s="388">
        <f>Guardrail!P13</f>
        <v>0</v>
      </c>
      <c r="R22" s="389">
        <f>Guardrail!S13</f>
        <v>0</v>
      </c>
      <c r="S22" s="390">
        <f>Guardrail!U13</f>
        <v>0</v>
      </c>
      <c r="T22" s="390">
        <f>Guardrail!V13</f>
        <v>0</v>
      </c>
      <c r="U22" s="388">
        <f>Guardrail!W13</f>
        <v>0</v>
      </c>
      <c r="V22" s="387">
        <f>Guardrail!Y13</f>
        <v>0</v>
      </c>
      <c r="W22" s="390">
        <f>Guardrail!Z13</f>
        <v>0</v>
      </c>
      <c r="X22" s="388">
        <f>Guardrail!AA13</f>
        <v>0</v>
      </c>
      <c r="Y22" s="951">
        <f>Guardrail!AE13</f>
        <v>0</v>
      </c>
      <c r="Z22" s="952"/>
      <c r="AA22" s="130"/>
      <c r="AB22" s="126"/>
      <c r="AI22" s="116"/>
      <c r="AO22" s="116"/>
      <c r="BC22" s="110"/>
      <c r="BD22" s="110"/>
      <c r="BE22" s="110"/>
      <c r="BF22" s="110"/>
      <c r="BG22" s="110"/>
      <c r="BH22" s="110"/>
      <c r="BI22" s="110"/>
      <c r="BJ22" s="110"/>
      <c r="BK22" s="110"/>
      <c r="BL22" s="110"/>
      <c r="BM22" s="110"/>
    </row>
    <row r="23" spans="1:65" ht="18" customHeight="1">
      <c r="A23" s="110"/>
      <c r="B23" s="126"/>
      <c r="C23" s="994" t="s">
        <v>25</v>
      </c>
      <c r="D23" s="995"/>
      <c r="E23" s="995"/>
      <c r="F23" s="972"/>
      <c r="G23" s="391">
        <f>Guardrail!F23</f>
        <v>2062.5</v>
      </c>
      <c r="H23" s="391">
        <f>Guardrail!G23</f>
        <v>0</v>
      </c>
      <c r="I23" s="391">
        <f>SUM(I16:I22)</f>
        <v>0</v>
      </c>
      <c r="J23" s="392"/>
      <c r="K23" s="393"/>
      <c r="L23" s="483"/>
      <c r="M23" s="394"/>
      <c r="N23" s="395"/>
      <c r="O23" s="396"/>
      <c r="P23" s="397"/>
      <c r="Q23" s="396"/>
      <c r="R23" s="395"/>
      <c r="S23" s="398"/>
      <c r="T23" s="398"/>
      <c r="U23" s="398"/>
      <c r="V23" s="397"/>
      <c r="W23" s="398"/>
      <c r="X23" s="396"/>
      <c r="Y23" s="1000"/>
      <c r="Z23" s="1001"/>
      <c r="AA23" s="130"/>
      <c r="AB23" s="126"/>
      <c r="AI23" s="116"/>
      <c r="AO23" s="116"/>
      <c r="AW23" s="3"/>
      <c r="AX23" s="3"/>
      <c r="AY23" s="3"/>
      <c r="AZ23" s="3"/>
      <c r="BA23" s="3"/>
      <c r="BB23" s="3"/>
      <c r="BC23" s="3"/>
      <c r="BD23" s="3"/>
      <c r="BE23" s="3"/>
      <c r="BF23" s="3"/>
      <c r="BG23" s="3"/>
      <c r="BH23" s="3"/>
      <c r="BI23" s="3"/>
      <c r="BJ23" s="3"/>
      <c r="BK23" s="3"/>
      <c r="BL23" s="3"/>
      <c r="BM23" s="3"/>
    </row>
    <row r="24" spans="1:65" ht="18" customHeight="1">
      <c r="A24" s="110"/>
      <c r="B24" s="126"/>
      <c r="C24" s="991" t="s">
        <v>70</v>
      </c>
      <c r="D24" s="992"/>
      <c r="E24" s="992"/>
      <c r="F24" s="993"/>
      <c r="G24" s="399"/>
      <c r="H24" s="400"/>
      <c r="I24" s="401"/>
      <c r="J24" s="402"/>
      <c r="K24" s="403"/>
      <c r="L24" s="485"/>
      <c r="M24" s="404"/>
      <c r="N24" s="378"/>
      <c r="O24" s="377"/>
      <c r="P24" s="376"/>
      <c r="Q24" s="377"/>
      <c r="R24" s="378"/>
      <c r="S24" s="379"/>
      <c r="T24" s="379"/>
      <c r="U24" s="379"/>
      <c r="V24" s="376"/>
      <c r="W24" s="379"/>
      <c r="X24" s="377"/>
      <c r="Y24" s="951"/>
      <c r="Z24" s="952"/>
      <c r="AA24" s="130"/>
      <c r="AB24" s="126"/>
      <c r="AI24" s="116"/>
      <c r="AO24" s="116"/>
      <c r="AW24" s="3"/>
      <c r="AX24" s="3"/>
      <c r="AY24" s="3"/>
      <c r="AZ24" s="3"/>
      <c r="BA24" s="3"/>
      <c r="BB24" s="3"/>
      <c r="BC24" s="3"/>
      <c r="BD24" s="3"/>
      <c r="BE24" s="3"/>
      <c r="BF24" s="3"/>
      <c r="BG24" s="3"/>
      <c r="BH24" s="3"/>
      <c r="BI24" s="3"/>
      <c r="BJ24" s="3"/>
      <c r="BK24" s="3"/>
      <c r="BL24" s="3"/>
      <c r="BM24" s="3"/>
    </row>
    <row r="25" spans="1:65" ht="18" customHeight="1">
      <c r="A25" s="110"/>
      <c r="B25" s="126"/>
      <c r="C25" s="405" t="s">
        <v>71</v>
      </c>
      <c r="D25" s="406">
        <f>T30</f>
        <v>3</v>
      </c>
      <c r="E25" s="407" t="s">
        <v>72</v>
      </c>
      <c r="F25" s="408">
        <v>6.25</v>
      </c>
      <c r="G25" s="399">
        <f>Guardrail!F81</f>
        <v>18.75</v>
      </c>
      <c r="H25" s="400"/>
      <c r="I25" s="401"/>
      <c r="J25" s="402"/>
      <c r="K25" s="403"/>
      <c r="L25" s="485"/>
      <c r="M25" s="404"/>
      <c r="N25" s="378"/>
      <c r="O25" s="377"/>
      <c r="P25" s="376"/>
      <c r="Q25" s="377"/>
      <c r="R25" s="378"/>
      <c r="S25" s="379"/>
      <c r="T25" s="379"/>
      <c r="U25" s="379"/>
      <c r="V25" s="376"/>
      <c r="W25" s="379"/>
      <c r="X25" s="377"/>
      <c r="Y25" s="951"/>
      <c r="Z25" s="952"/>
      <c r="AA25" s="130"/>
      <c r="AB25" s="126"/>
      <c r="AI25" s="116"/>
      <c r="AO25" s="116"/>
      <c r="AW25" s="3"/>
      <c r="AX25" s="3"/>
      <c r="AY25" s="3"/>
      <c r="AZ25" s="3"/>
      <c r="BA25" s="3"/>
      <c r="BB25" s="3"/>
      <c r="BC25" s="3"/>
      <c r="BD25" s="3"/>
      <c r="BE25" s="3"/>
      <c r="BF25" s="3"/>
      <c r="BG25" s="3"/>
      <c r="BH25" s="3"/>
      <c r="BI25" s="3"/>
      <c r="BJ25" s="3"/>
      <c r="BK25" s="3"/>
      <c r="BL25" s="3"/>
      <c r="BM25" s="3"/>
    </row>
    <row r="26" spans="1:65" ht="18" customHeight="1">
      <c r="A26" s="110"/>
      <c r="B26" s="126"/>
      <c r="C26" s="405" t="s">
        <v>61</v>
      </c>
      <c r="D26" s="406">
        <f>R30</f>
        <v>2</v>
      </c>
      <c r="E26" s="407" t="s">
        <v>72</v>
      </c>
      <c r="F26" s="409">
        <v>50</v>
      </c>
      <c r="G26" s="399">
        <f>Guardrail!F25</f>
        <v>100</v>
      </c>
      <c r="H26" s="400"/>
      <c r="I26" s="401"/>
      <c r="J26" s="402"/>
      <c r="K26" s="403"/>
      <c r="L26" s="485"/>
      <c r="M26" s="404"/>
      <c r="N26" s="378"/>
      <c r="O26" s="377"/>
      <c r="P26" s="376"/>
      <c r="Q26" s="377"/>
      <c r="R26" s="378"/>
      <c r="S26" s="379"/>
      <c r="T26" s="379"/>
      <c r="U26" s="379"/>
      <c r="V26" s="376"/>
      <c r="W26" s="379"/>
      <c r="X26" s="377"/>
      <c r="Y26" s="951"/>
      <c r="Z26" s="952"/>
      <c r="AA26" s="122"/>
      <c r="AB26" s="126"/>
      <c r="AI26" s="116"/>
      <c r="AO26" s="116"/>
      <c r="AW26" s="3"/>
      <c r="AX26" s="3"/>
      <c r="AY26" s="3"/>
      <c r="AZ26" s="3"/>
      <c r="BA26" s="3"/>
      <c r="BB26" s="3"/>
      <c r="BC26" s="3"/>
      <c r="BD26" s="3"/>
      <c r="BE26" s="3"/>
      <c r="BF26" s="3"/>
      <c r="BG26" s="3"/>
      <c r="BH26" s="3"/>
      <c r="BI26" s="3"/>
      <c r="BJ26" s="3"/>
      <c r="BK26" s="3"/>
      <c r="BL26" s="3"/>
      <c r="BM26" s="3"/>
    </row>
    <row r="27" spans="1:65" ht="18" customHeight="1">
      <c r="A27" s="125"/>
      <c r="B27" s="126"/>
      <c r="C27" s="405" t="s">
        <v>62</v>
      </c>
      <c r="D27" s="406">
        <f>S30</f>
        <v>3</v>
      </c>
      <c r="E27" s="407" t="s">
        <v>72</v>
      </c>
      <c r="F27" s="409">
        <v>18.75</v>
      </c>
      <c r="G27" s="399">
        <f>Guardrail!F82</f>
        <v>56.25</v>
      </c>
      <c r="H27" s="400"/>
      <c r="I27" s="401"/>
      <c r="J27" s="402"/>
      <c r="K27" s="403"/>
      <c r="L27" s="485"/>
      <c r="M27" s="404"/>
      <c r="N27" s="378"/>
      <c r="O27" s="377"/>
      <c r="P27" s="376"/>
      <c r="Q27" s="377"/>
      <c r="R27" s="378"/>
      <c r="S27" s="379"/>
      <c r="T27" s="379"/>
      <c r="U27" s="379"/>
      <c r="V27" s="376"/>
      <c r="W27" s="379"/>
      <c r="X27" s="377"/>
      <c r="Y27" s="951"/>
      <c r="Z27" s="952"/>
      <c r="AA27" s="122"/>
      <c r="AB27" s="126"/>
      <c r="AI27" s="116"/>
      <c r="AO27" s="116"/>
      <c r="AW27" s="3"/>
      <c r="AX27" s="3"/>
      <c r="AY27" s="3"/>
      <c r="AZ27" s="3"/>
      <c r="BA27" s="3"/>
      <c r="BB27" s="3"/>
      <c r="BC27" s="3"/>
      <c r="BD27" s="3"/>
      <c r="BE27" s="3"/>
      <c r="BF27" s="3"/>
      <c r="BG27" s="3"/>
      <c r="BH27" s="3"/>
      <c r="BI27" s="3"/>
      <c r="BJ27" s="3"/>
      <c r="BK27" s="3"/>
      <c r="BL27" s="3"/>
      <c r="BM27" s="3"/>
    </row>
    <row r="28" spans="1:65" ht="18" customHeight="1">
      <c r="A28" s="138"/>
      <c r="B28" s="126"/>
      <c r="C28" s="405" t="s">
        <v>73</v>
      </c>
      <c r="D28" s="406">
        <f>U30</f>
        <v>0</v>
      </c>
      <c r="E28" s="407" t="s">
        <v>72</v>
      </c>
      <c r="F28" s="409">
        <v>6.25</v>
      </c>
      <c r="G28" s="399">
        <f t="shared" ref="G28" si="0">D28*F28</f>
        <v>0</v>
      </c>
      <c r="H28" s="400"/>
      <c r="I28" s="401"/>
      <c r="J28" s="402"/>
      <c r="K28" s="403"/>
      <c r="L28" s="485"/>
      <c r="M28" s="404"/>
      <c r="N28" s="378"/>
      <c r="O28" s="377"/>
      <c r="P28" s="376"/>
      <c r="Q28" s="377"/>
      <c r="R28" s="378"/>
      <c r="S28" s="379"/>
      <c r="T28" s="379"/>
      <c r="U28" s="379"/>
      <c r="V28" s="376"/>
      <c r="W28" s="379"/>
      <c r="X28" s="377"/>
      <c r="Y28" s="951"/>
      <c r="Z28" s="952"/>
      <c r="AA28" s="130"/>
      <c r="AB28" s="126"/>
      <c r="AI28" s="116"/>
      <c r="AO28" s="116"/>
      <c r="AW28" s="3"/>
      <c r="AX28" s="3"/>
      <c r="AY28" s="3"/>
      <c r="AZ28" s="3"/>
      <c r="BA28" s="3"/>
      <c r="BB28" s="3"/>
      <c r="BC28" s="3"/>
      <c r="BD28" s="3"/>
      <c r="BE28" s="3"/>
      <c r="BF28" s="3"/>
      <c r="BG28" s="3"/>
      <c r="BH28" s="3"/>
      <c r="BI28" s="3"/>
      <c r="BJ28" s="3"/>
      <c r="BK28" s="3"/>
      <c r="BL28" s="3"/>
      <c r="BM28" s="3"/>
    </row>
    <row r="29" spans="1:65" ht="18" customHeight="1" thickBot="1">
      <c r="A29" s="138"/>
      <c r="B29" s="126"/>
      <c r="C29" s="978" t="s">
        <v>78</v>
      </c>
      <c r="D29" s="979"/>
      <c r="E29" s="979"/>
      <c r="F29" s="980"/>
      <c r="G29" s="410"/>
      <c r="H29" s="411"/>
      <c r="I29" s="412"/>
      <c r="J29" s="413"/>
      <c r="K29" s="414"/>
      <c r="L29" s="415"/>
      <c r="M29" s="416"/>
      <c r="N29" s="389"/>
      <c r="O29" s="388"/>
      <c r="P29" s="387"/>
      <c r="Q29" s="388"/>
      <c r="R29" s="389"/>
      <c r="S29" s="390"/>
      <c r="T29" s="390"/>
      <c r="U29" s="390"/>
      <c r="V29" s="387"/>
      <c r="W29" s="390"/>
      <c r="X29" s="388"/>
      <c r="Y29" s="953"/>
      <c r="Z29" s="954"/>
      <c r="AA29" s="122"/>
      <c r="AB29" s="126"/>
      <c r="AI29" s="116"/>
      <c r="AO29" s="116"/>
      <c r="AW29" s="3"/>
      <c r="AX29" s="3"/>
      <c r="AY29" s="3"/>
      <c r="AZ29" s="3"/>
      <c r="BA29" s="3"/>
      <c r="BB29" s="3"/>
      <c r="BC29" s="3"/>
      <c r="BD29" s="3"/>
      <c r="BE29" s="3"/>
      <c r="BF29" s="3"/>
      <c r="BG29" s="3"/>
      <c r="BH29" s="3"/>
      <c r="BI29" s="3"/>
      <c r="BJ29" s="3"/>
      <c r="BK29" s="3"/>
      <c r="BL29" s="3"/>
      <c r="BM29" s="3"/>
    </row>
    <row r="30" spans="1:65" ht="18" customHeight="1" thickBot="1">
      <c r="A30" s="110"/>
      <c r="B30" s="126"/>
      <c r="C30" s="973" t="s">
        <v>10</v>
      </c>
      <c r="D30" s="974"/>
      <c r="E30" s="974"/>
      <c r="F30" s="975"/>
      <c r="G30" s="417">
        <f>Guardrail!F84</f>
        <v>1887.5</v>
      </c>
      <c r="H30" s="417">
        <f>Guardrail!G84</f>
        <v>0</v>
      </c>
      <c r="I30" s="417">
        <f>Guardrail!H84</f>
        <v>0</v>
      </c>
      <c r="J30" s="418" t="str">
        <f>Guardrail!H108</f>
        <v>ADDITIONAL GUARDRAIL POST</v>
      </c>
      <c r="K30" s="419"/>
      <c r="L30" s="420"/>
      <c r="M30" s="421">
        <f>Guardrail!K108</f>
        <v>5</v>
      </c>
      <c r="N30" s="422"/>
      <c r="O30" s="423"/>
      <c r="P30" s="424"/>
      <c r="Q30" s="423"/>
      <c r="R30" s="422">
        <f>Guardrail!S23</f>
        <v>2</v>
      </c>
      <c r="S30" s="425">
        <f>Guardrail!U23</f>
        <v>3</v>
      </c>
      <c r="T30" s="425">
        <f>Guardrail!V23</f>
        <v>3</v>
      </c>
      <c r="U30" s="425">
        <f>SUM(U16:U22)</f>
        <v>0</v>
      </c>
      <c r="V30" s="424"/>
      <c r="W30" s="425"/>
      <c r="X30" s="423"/>
      <c r="Y30" s="976"/>
      <c r="Z30" s="977"/>
      <c r="AA30" s="122"/>
      <c r="AB30" s="126"/>
      <c r="AI30" s="116"/>
      <c r="AO30" s="116"/>
      <c r="AW30" s="3"/>
      <c r="AX30" s="3"/>
      <c r="AY30" s="3"/>
      <c r="AZ30" s="3"/>
      <c r="BA30" s="3"/>
      <c r="BB30" s="3"/>
      <c r="BC30" s="3"/>
      <c r="BD30" s="3"/>
      <c r="BE30" s="3"/>
      <c r="BF30" s="3"/>
      <c r="BG30" s="3"/>
      <c r="BH30" s="3"/>
      <c r="BI30" s="3"/>
      <c r="BJ30" s="3"/>
      <c r="BK30" s="3"/>
      <c r="BL30" s="3"/>
      <c r="BM30" s="3"/>
    </row>
    <row r="31" spans="1:65" ht="18" customHeight="1" thickTop="1">
      <c r="A31" s="110"/>
      <c r="B31" s="126"/>
      <c r="C31" s="116"/>
      <c r="D31" s="116"/>
      <c r="E31" s="116"/>
      <c r="F31" s="116"/>
      <c r="G31" s="116"/>
      <c r="H31" s="116"/>
      <c r="I31" s="116"/>
      <c r="J31" s="116"/>
      <c r="K31" s="116"/>
      <c r="L31" s="127"/>
      <c r="M31" s="116"/>
      <c r="N31" s="116"/>
      <c r="O31" s="116"/>
      <c r="P31" s="116"/>
      <c r="Q31" s="127"/>
      <c r="R31" s="127"/>
      <c r="S31" s="127"/>
      <c r="T31" s="116"/>
      <c r="U31" s="116"/>
      <c r="V31" s="116"/>
      <c r="W31" s="116"/>
      <c r="X31" s="116"/>
      <c r="Y31" s="116"/>
      <c r="Z31" s="116"/>
      <c r="AA31" s="122"/>
      <c r="AB31" s="126"/>
      <c r="AI31" s="116"/>
      <c r="AO31" s="116"/>
      <c r="AW31" s="3"/>
      <c r="AX31" s="3"/>
      <c r="AY31" s="3"/>
      <c r="AZ31" s="3"/>
      <c r="BA31" s="3"/>
      <c r="BB31" s="3"/>
      <c r="BC31" s="3"/>
      <c r="BD31" s="3"/>
      <c r="BE31" s="3"/>
      <c r="BF31" s="3"/>
      <c r="BG31" s="3"/>
      <c r="BH31" s="3"/>
      <c r="BI31" s="3"/>
      <c r="BJ31" s="3"/>
      <c r="BK31" s="3"/>
      <c r="BL31" s="3"/>
      <c r="BM31" s="3"/>
    </row>
    <row r="32" spans="1:65" ht="18" customHeight="1">
      <c r="A32" s="110"/>
      <c r="B32" s="126"/>
      <c r="C32" s="116"/>
      <c r="D32" s="116"/>
      <c r="E32" s="116"/>
      <c r="F32" s="116"/>
      <c r="G32" s="116"/>
      <c r="H32" s="116"/>
      <c r="I32" s="116"/>
      <c r="J32" s="116"/>
      <c r="K32" s="116"/>
      <c r="L32" s="127"/>
      <c r="M32" s="116"/>
      <c r="N32" s="116"/>
      <c r="O32" s="116"/>
      <c r="P32" s="116"/>
      <c r="Q32" s="127"/>
      <c r="R32" s="127"/>
      <c r="S32" s="127"/>
      <c r="T32" s="116"/>
      <c r="U32" s="116"/>
      <c r="V32" s="116"/>
      <c r="W32" s="116"/>
      <c r="X32" s="116"/>
      <c r="Y32" s="116"/>
      <c r="Z32" s="116"/>
      <c r="AA32" s="122"/>
      <c r="AB32" s="126"/>
      <c r="AI32" s="116"/>
      <c r="AO32" s="116"/>
      <c r="AW32" s="3"/>
      <c r="AX32" s="3"/>
      <c r="AY32" s="3"/>
      <c r="AZ32" s="3"/>
      <c r="BA32" s="3"/>
      <c r="BB32" s="3"/>
      <c r="BC32" s="3"/>
      <c r="BD32" s="3"/>
      <c r="BE32" s="3"/>
      <c r="BF32" s="3"/>
      <c r="BG32" s="3"/>
      <c r="BH32" s="3"/>
      <c r="BI32" s="3"/>
      <c r="BJ32" s="3"/>
      <c r="BK32" s="3"/>
      <c r="BL32" s="3"/>
      <c r="BM32" s="3"/>
    </row>
    <row r="33" spans="1:65" ht="18" customHeight="1">
      <c r="A33" s="110"/>
      <c r="B33" s="126"/>
      <c r="C33" s="110"/>
      <c r="D33" s="110"/>
      <c r="E33" s="110"/>
      <c r="F33" s="110"/>
      <c r="G33" s="110"/>
      <c r="H33" s="110"/>
      <c r="I33" s="925" t="s">
        <v>75</v>
      </c>
      <c r="J33" s="925"/>
      <c r="K33" s="925"/>
      <c r="L33" s="925"/>
      <c r="M33" s="925"/>
      <c r="N33" s="925"/>
      <c r="O33" s="925"/>
      <c r="P33" s="925"/>
      <c r="Q33" s="925"/>
      <c r="R33" s="925"/>
      <c r="S33" s="925"/>
      <c r="T33" s="925"/>
      <c r="U33" s="110"/>
      <c r="V33" s="110"/>
      <c r="W33" s="110"/>
      <c r="X33" s="110"/>
      <c r="Y33" s="110"/>
      <c r="Z33" s="116"/>
      <c r="AA33" s="122"/>
      <c r="AB33" s="126"/>
      <c r="AI33" s="116"/>
      <c r="AO33" s="116"/>
      <c r="AW33" s="3"/>
      <c r="AX33" s="3"/>
      <c r="AY33" s="3"/>
      <c r="AZ33" s="3"/>
      <c r="BA33" s="3"/>
      <c r="BB33" s="3"/>
      <c r="BC33" s="3"/>
      <c r="BD33" s="3"/>
      <c r="BE33" s="3"/>
      <c r="BF33" s="3"/>
      <c r="BG33" s="3"/>
      <c r="BH33" s="3"/>
      <c r="BI33" s="3"/>
      <c r="BJ33" s="3"/>
      <c r="BK33" s="3"/>
      <c r="BL33" s="3"/>
      <c r="BM33" s="3"/>
    </row>
    <row r="34" spans="1:65" ht="18" customHeight="1" thickBot="1">
      <c r="A34" s="110"/>
      <c r="B34" s="126"/>
      <c r="C34" s="110"/>
      <c r="D34" s="110"/>
      <c r="E34" s="110"/>
      <c r="F34" s="110"/>
      <c r="G34" s="110"/>
      <c r="H34" s="110"/>
      <c r="I34" s="926"/>
      <c r="J34" s="926"/>
      <c r="K34" s="926"/>
      <c r="L34" s="926"/>
      <c r="M34" s="926"/>
      <c r="N34" s="926"/>
      <c r="O34" s="926"/>
      <c r="P34" s="926"/>
      <c r="Q34" s="926"/>
      <c r="R34" s="926"/>
      <c r="S34" s="926"/>
      <c r="T34" s="926"/>
      <c r="U34" s="110"/>
      <c r="V34" s="110"/>
      <c r="W34" s="110"/>
      <c r="X34" s="110"/>
      <c r="Y34" s="110"/>
      <c r="Z34" s="116"/>
      <c r="AA34" s="122"/>
      <c r="AB34" s="126"/>
      <c r="AI34" s="116"/>
      <c r="AO34" s="116"/>
      <c r="AW34" s="3"/>
      <c r="AX34" s="3"/>
      <c r="AY34" s="3"/>
      <c r="AZ34" s="3"/>
      <c r="BA34" s="3"/>
      <c r="BB34" s="3"/>
      <c r="BC34" s="3"/>
      <c r="BD34" s="3"/>
      <c r="BE34" s="3"/>
      <c r="BF34" s="3"/>
      <c r="BG34" s="3"/>
      <c r="BH34" s="3"/>
      <c r="BI34" s="3"/>
      <c r="BJ34" s="3"/>
      <c r="BK34" s="3"/>
      <c r="BL34" s="3"/>
      <c r="BM34" s="3"/>
    </row>
    <row r="35" spans="1:65" ht="18" customHeight="1" thickTop="1">
      <c r="A35" s="110"/>
      <c r="B35" s="126"/>
      <c r="C35" s="981" t="s">
        <v>8</v>
      </c>
      <c r="D35" s="984" t="s">
        <v>48</v>
      </c>
      <c r="E35" s="984" t="s">
        <v>49</v>
      </c>
      <c r="F35" s="931" t="s">
        <v>34</v>
      </c>
      <c r="G35" s="931" t="s">
        <v>184</v>
      </c>
      <c r="H35" s="946"/>
      <c r="I35" s="938"/>
      <c r="J35" s="931" t="s">
        <v>53</v>
      </c>
      <c r="K35" s="932"/>
      <c r="L35" s="948" t="s">
        <v>56</v>
      </c>
      <c r="M35" s="935" t="s">
        <v>57</v>
      </c>
      <c r="N35" s="931" t="s">
        <v>58</v>
      </c>
      <c r="O35" s="938"/>
      <c r="P35" s="931" t="s">
        <v>59</v>
      </c>
      <c r="Q35" s="938"/>
      <c r="R35" s="931" t="s">
        <v>60</v>
      </c>
      <c r="S35" s="944"/>
      <c r="T35" s="944"/>
      <c r="U35" s="944"/>
      <c r="V35" s="931" t="s">
        <v>64</v>
      </c>
      <c r="W35" s="946"/>
      <c r="X35" s="946"/>
      <c r="Y35" s="962" t="s">
        <v>69</v>
      </c>
      <c r="Z35" s="963"/>
      <c r="AA35" s="122"/>
      <c r="AB35" s="126"/>
      <c r="AI35" s="116"/>
      <c r="AO35" s="116"/>
      <c r="AW35" s="3"/>
      <c r="AX35" s="3"/>
      <c r="AY35" s="3"/>
      <c r="AZ35" s="3"/>
      <c r="BA35" s="3"/>
      <c r="BB35" s="3"/>
      <c r="BC35" s="3"/>
      <c r="BD35" s="3"/>
      <c r="BE35" s="3"/>
      <c r="BF35" s="3"/>
      <c r="BG35" s="3"/>
      <c r="BH35" s="3"/>
      <c r="BI35" s="3"/>
      <c r="BJ35" s="3"/>
      <c r="BK35" s="3"/>
      <c r="BL35" s="3"/>
      <c r="BM35" s="3"/>
    </row>
    <row r="36" spans="1:65" ht="18" customHeight="1" thickBot="1">
      <c r="A36" s="110"/>
      <c r="B36" s="126"/>
      <c r="C36" s="982"/>
      <c r="D36" s="985"/>
      <c r="E36" s="985"/>
      <c r="F36" s="987"/>
      <c r="G36" s="939"/>
      <c r="H36" s="947"/>
      <c r="I36" s="940"/>
      <c r="J36" s="933"/>
      <c r="K36" s="934"/>
      <c r="L36" s="949"/>
      <c r="M36" s="936"/>
      <c r="N36" s="939"/>
      <c r="O36" s="940"/>
      <c r="P36" s="939"/>
      <c r="Q36" s="940"/>
      <c r="R36" s="933"/>
      <c r="S36" s="945"/>
      <c r="T36" s="945"/>
      <c r="U36" s="945"/>
      <c r="V36" s="939"/>
      <c r="W36" s="947"/>
      <c r="X36" s="947"/>
      <c r="Y36" s="964"/>
      <c r="Z36" s="965"/>
      <c r="AA36" s="122"/>
      <c r="AB36" s="126"/>
      <c r="AI36" s="116"/>
      <c r="AO36" s="116"/>
      <c r="AW36" s="3"/>
      <c r="AX36" s="3"/>
      <c r="AY36" s="3"/>
      <c r="AZ36" s="3"/>
      <c r="BA36" s="3"/>
      <c r="BB36" s="3"/>
      <c r="BC36" s="3"/>
      <c r="BD36" s="3"/>
      <c r="BE36" s="3"/>
      <c r="BF36" s="3"/>
      <c r="BG36" s="3"/>
      <c r="BH36" s="3"/>
      <c r="BI36" s="3"/>
      <c r="BJ36" s="3"/>
      <c r="BK36" s="3"/>
      <c r="BL36" s="3"/>
      <c r="BM36" s="3"/>
    </row>
    <row r="37" spans="1:65" ht="18" customHeight="1" thickBot="1">
      <c r="A37" s="110"/>
      <c r="B37" s="126"/>
      <c r="C37" s="982"/>
      <c r="D37" s="985"/>
      <c r="E37" s="985"/>
      <c r="F37" s="987"/>
      <c r="G37" s="996" t="s">
        <v>50</v>
      </c>
      <c r="H37" s="998" t="s">
        <v>52</v>
      </c>
      <c r="I37" s="998" t="s">
        <v>51</v>
      </c>
      <c r="J37" s="927" t="s">
        <v>54</v>
      </c>
      <c r="K37" s="929" t="s">
        <v>55</v>
      </c>
      <c r="L37" s="949"/>
      <c r="M37" s="936"/>
      <c r="N37" s="998" t="s">
        <v>54</v>
      </c>
      <c r="O37" s="998" t="s">
        <v>55</v>
      </c>
      <c r="P37" s="998" t="s">
        <v>54</v>
      </c>
      <c r="Q37" s="998" t="s">
        <v>55</v>
      </c>
      <c r="R37" s="941" t="s">
        <v>61</v>
      </c>
      <c r="S37" s="941" t="s">
        <v>173</v>
      </c>
      <c r="T37" s="941" t="s">
        <v>63</v>
      </c>
      <c r="U37" s="941" t="s">
        <v>73</v>
      </c>
      <c r="V37" s="941" t="s">
        <v>65</v>
      </c>
      <c r="W37" s="968" t="s">
        <v>66</v>
      </c>
      <c r="X37" s="969"/>
      <c r="Y37" s="964"/>
      <c r="Z37" s="965"/>
      <c r="AA37" s="122"/>
      <c r="AB37" s="126"/>
      <c r="AI37" s="116"/>
      <c r="AO37" s="116"/>
      <c r="AW37" s="3"/>
      <c r="AX37" s="3"/>
      <c r="AY37" s="3"/>
      <c r="AZ37" s="3"/>
      <c r="BA37" s="3"/>
      <c r="BB37" s="3"/>
      <c r="BC37" s="3"/>
      <c r="BD37" s="3"/>
      <c r="BE37" s="3"/>
      <c r="BF37" s="3"/>
      <c r="BG37" s="3"/>
      <c r="BH37" s="3"/>
      <c r="BI37" s="3"/>
      <c r="BJ37" s="3"/>
      <c r="BK37" s="3"/>
      <c r="BL37" s="3"/>
      <c r="BM37" s="3"/>
    </row>
    <row r="38" spans="1:65" ht="18" customHeight="1" thickBot="1">
      <c r="A38" s="110"/>
      <c r="B38" s="126"/>
      <c r="C38" s="983"/>
      <c r="D38" s="986"/>
      <c r="E38" s="986"/>
      <c r="F38" s="933"/>
      <c r="G38" s="997"/>
      <c r="H38" s="999"/>
      <c r="I38" s="999"/>
      <c r="J38" s="928"/>
      <c r="K38" s="930"/>
      <c r="L38" s="950"/>
      <c r="M38" s="937"/>
      <c r="N38" s="937"/>
      <c r="O38" s="937"/>
      <c r="P38" s="937"/>
      <c r="Q38" s="937"/>
      <c r="R38" s="942"/>
      <c r="S38" s="943"/>
      <c r="T38" s="943"/>
      <c r="U38" s="943"/>
      <c r="V38" s="942"/>
      <c r="W38" s="507" t="s">
        <v>67</v>
      </c>
      <c r="X38" s="507" t="s">
        <v>68</v>
      </c>
      <c r="Y38" s="966"/>
      <c r="Z38" s="967"/>
      <c r="AA38" s="122"/>
      <c r="AB38" s="126"/>
      <c r="AI38" s="116"/>
      <c r="AO38" s="116"/>
      <c r="AW38" s="3"/>
      <c r="AX38" s="3"/>
      <c r="AY38" s="3"/>
      <c r="AZ38" s="3"/>
      <c r="BA38" s="3"/>
      <c r="BB38" s="3"/>
      <c r="BC38" s="3"/>
      <c r="BD38" s="3"/>
      <c r="BE38" s="3"/>
      <c r="BF38" s="3"/>
      <c r="BG38" s="3"/>
      <c r="BH38" s="3"/>
      <c r="BI38" s="3"/>
      <c r="BJ38" s="3"/>
      <c r="BK38" s="3"/>
      <c r="BL38" s="3"/>
      <c r="BM38" s="3"/>
    </row>
    <row r="39" spans="1:65" ht="18" customHeight="1">
      <c r="A39" s="110"/>
      <c r="B39" s="126"/>
      <c r="C39" s="426" t="str">
        <f>'Temporary Guardrail'!B8</f>
        <v>-DET-</v>
      </c>
      <c r="D39" s="427">
        <f>'Temporary Guardrail'!C8</f>
        <v>1000</v>
      </c>
      <c r="E39" s="427">
        <f>'Temporary Guardrail'!D8</f>
        <v>1675.79</v>
      </c>
      <c r="F39" s="428" t="str">
        <f>'Temporary Guardrail'!E8</f>
        <v>LT</v>
      </c>
      <c r="G39" s="429">
        <f>'Temporary Guardrail'!F8</f>
        <v>685.375</v>
      </c>
      <c r="H39" s="430">
        <f>'Temporary Guardrail'!G8</f>
        <v>0</v>
      </c>
      <c r="I39" s="431">
        <f>'Temporary Guardrail'!H8</f>
        <v>0</v>
      </c>
      <c r="J39" s="432">
        <f>'Temporary Guardrail'!I8</f>
        <v>0</v>
      </c>
      <c r="K39" s="433">
        <f>'Temporary Guardrail'!J8</f>
        <v>1675.79</v>
      </c>
      <c r="L39" s="434" t="str">
        <f>'Temporary Guardrail'!K8</f>
        <v>6'</v>
      </c>
      <c r="M39" s="435">
        <f>'Temporary Guardrail'!L8</f>
        <v>0</v>
      </c>
      <c r="N39" s="436">
        <f>'Temporary Guardrail'!O8</f>
        <v>0</v>
      </c>
      <c r="O39" s="437">
        <f>'Temporary Guardrail'!N8</f>
        <v>0</v>
      </c>
      <c r="P39" s="434">
        <f>'Temporary Guardrail'!O8</f>
        <v>0</v>
      </c>
      <c r="Q39" s="437">
        <f>'Temporary Guardrail'!P8</f>
        <v>0</v>
      </c>
      <c r="R39" s="434">
        <f>'Temporary Guardrail'!S8</f>
        <v>0</v>
      </c>
      <c r="S39" s="438">
        <f>'Temporary Guardrail'!U8</f>
        <v>1</v>
      </c>
      <c r="T39" s="438">
        <f>'Temporary Guardrail'!V8</f>
        <v>0</v>
      </c>
      <c r="U39" s="437">
        <f>'Temporary Guardrail'!W8</f>
        <v>0</v>
      </c>
      <c r="V39" s="363">
        <f>'Temporary Guardrail'!Y8</f>
        <v>0</v>
      </c>
      <c r="W39" s="366">
        <f>'Temporary Guardrail'!Z8</f>
        <v>0</v>
      </c>
      <c r="X39" s="364">
        <f>'Temporary Guardrail'!AA8</f>
        <v>0</v>
      </c>
      <c r="Y39" s="1000">
        <f>'Temporary Guardrail'!AE8</f>
        <v>0</v>
      </c>
      <c r="Z39" s="1001"/>
      <c r="AA39" s="122"/>
      <c r="AB39" s="126"/>
      <c r="AI39" s="116"/>
      <c r="AO39" s="116"/>
      <c r="AW39" s="3"/>
      <c r="AX39" s="3"/>
      <c r="AY39" s="3"/>
      <c r="AZ39" s="3"/>
      <c r="BA39" s="3"/>
      <c r="BB39" s="3"/>
      <c r="BC39" s="3"/>
      <c r="BD39" s="3"/>
      <c r="BE39" s="3"/>
      <c r="BF39" s="3"/>
      <c r="BG39" s="3"/>
      <c r="BH39" s="3"/>
      <c r="BI39" s="3"/>
      <c r="BJ39" s="3"/>
      <c r="BK39" s="3"/>
      <c r="BL39" s="3"/>
      <c r="BM39" s="3"/>
    </row>
    <row r="40" spans="1:65" ht="18" customHeight="1">
      <c r="A40" s="138"/>
      <c r="B40" s="126"/>
      <c r="C40" s="439" t="str">
        <f>'Temporary Guardrail'!B9</f>
        <v>-DET-</v>
      </c>
      <c r="D40" s="440">
        <f>'Temporary Guardrail'!C9</f>
        <v>1547.72</v>
      </c>
      <c r="E40" s="440">
        <f>'Temporary Guardrail'!D9</f>
        <v>1634.01</v>
      </c>
      <c r="F40" s="441" t="str">
        <f>'Temporary Guardrail'!E9</f>
        <v>RT</v>
      </c>
      <c r="G40" s="442">
        <f>'Temporary Guardrail'!F9</f>
        <v>85.375</v>
      </c>
      <c r="H40" s="443">
        <f>'Temporary Guardrail'!G9</f>
        <v>0</v>
      </c>
      <c r="I40" s="444">
        <f>'Temporary Guardrail'!H9</f>
        <v>0</v>
      </c>
      <c r="J40" s="445">
        <f>'Temporary Guardrail'!I9</f>
        <v>1634.01</v>
      </c>
      <c r="K40" s="446">
        <f>'Temporary Guardrail'!J9</f>
        <v>0</v>
      </c>
      <c r="L40" s="447" t="str">
        <f>'Temporary Guardrail'!K9</f>
        <v>4'</v>
      </c>
      <c r="M40" s="448">
        <f>'Temporary Guardrail'!L9</f>
        <v>0</v>
      </c>
      <c r="N40" s="449">
        <f>'Temporary Guardrail'!O9</f>
        <v>0</v>
      </c>
      <c r="O40" s="450">
        <f>'Temporary Guardrail'!N9</f>
        <v>0</v>
      </c>
      <c r="P40" s="447">
        <f>'Temporary Guardrail'!O9</f>
        <v>0</v>
      </c>
      <c r="Q40" s="450">
        <f>'Temporary Guardrail'!P9</f>
        <v>0</v>
      </c>
      <c r="R40" s="447">
        <f>'Temporary Guardrail'!S9</f>
        <v>1</v>
      </c>
      <c r="S40" s="451">
        <f>'Temporary Guardrail'!U9</f>
        <v>1</v>
      </c>
      <c r="T40" s="451">
        <f>'Temporary Guardrail'!V9</f>
        <v>0</v>
      </c>
      <c r="U40" s="450">
        <f>'Temporary Guardrail'!W9</f>
        <v>0</v>
      </c>
      <c r="V40" s="376">
        <f>'Temporary Guardrail'!Y9</f>
        <v>0</v>
      </c>
      <c r="W40" s="379">
        <f>'Temporary Guardrail'!Z9</f>
        <v>0</v>
      </c>
      <c r="X40" s="377">
        <f>'Temporary Guardrail'!AA9</f>
        <v>0</v>
      </c>
      <c r="Y40" s="951">
        <f>'Temporary Guardrail'!AE9</f>
        <v>0</v>
      </c>
      <c r="Z40" s="952"/>
      <c r="AA40" s="122"/>
      <c r="AB40" s="126"/>
      <c r="AI40" s="116"/>
      <c r="AO40" s="116"/>
      <c r="AW40" s="3"/>
      <c r="AX40" s="3"/>
      <c r="AY40" s="3"/>
      <c r="AZ40" s="3"/>
      <c r="BA40" s="3"/>
      <c r="BB40" s="3"/>
      <c r="BC40" s="3"/>
      <c r="BD40" s="3"/>
      <c r="BE40" s="3"/>
      <c r="BF40" s="3"/>
      <c r="BG40" s="3"/>
      <c r="BH40" s="3"/>
      <c r="BI40" s="3"/>
      <c r="BJ40" s="3"/>
      <c r="BK40" s="3"/>
      <c r="BL40" s="3"/>
      <c r="BM40" s="3"/>
    </row>
    <row r="41" spans="1:65" ht="18" customHeight="1">
      <c r="A41" s="138"/>
      <c r="B41" s="126"/>
      <c r="C41" s="439" t="str">
        <f>'Temporary Guardrail'!B10</f>
        <v>-DET-</v>
      </c>
      <c r="D41" s="440">
        <f>'Temporary Guardrail'!C10</f>
        <v>1892.79</v>
      </c>
      <c r="E41" s="440">
        <f>'Temporary Guardrail'!D10</f>
        <v>2236.3200000000002</v>
      </c>
      <c r="F41" s="441" t="str">
        <f>'Temporary Guardrail'!E10</f>
        <v>LT</v>
      </c>
      <c r="G41" s="442">
        <f>'Temporary Guardrail'!F10</f>
        <v>335.375</v>
      </c>
      <c r="H41" s="443">
        <f>'Temporary Guardrail'!G10</f>
        <v>0</v>
      </c>
      <c r="I41" s="444">
        <f>'Temporary Guardrail'!H10</f>
        <v>0</v>
      </c>
      <c r="J41" s="445">
        <f>'Temporary Guardrail'!I10</f>
        <v>0</v>
      </c>
      <c r="K41" s="446">
        <f>'Temporary Guardrail'!J10</f>
        <v>0</v>
      </c>
      <c r="L41" s="447" t="str">
        <f>'Temporary Guardrail'!K10</f>
        <v>6'</v>
      </c>
      <c r="M41" s="448">
        <f>'Temporary Guardrail'!L10</f>
        <v>0</v>
      </c>
      <c r="N41" s="449">
        <f>'Temporary Guardrail'!O10</f>
        <v>0</v>
      </c>
      <c r="O41" s="450">
        <f>'Temporary Guardrail'!N10</f>
        <v>0</v>
      </c>
      <c r="P41" s="447">
        <f>'Temporary Guardrail'!O10</f>
        <v>0</v>
      </c>
      <c r="Q41" s="450">
        <f>'Temporary Guardrail'!P10</f>
        <v>0</v>
      </c>
      <c r="R41" s="447">
        <f>'Temporary Guardrail'!S10</f>
        <v>0</v>
      </c>
      <c r="S41" s="451">
        <f>'Temporary Guardrail'!U10</f>
        <v>1</v>
      </c>
      <c r="T41" s="451">
        <f>'Temporary Guardrail'!V10</f>
        <v>0</v>
      </c>
      <c r="U41" s="450">
        <f>'Temporary Guardrail'!W10</f>
        <v>0</v>
      </c>
      <c r="V41" s="376">
        <f>'Temporary Guardrail'!Y10</f>
        <v>0</v>
      </c>
      <c r="W41" s="379">
        <f>'Temporary Guardrail'!Z10</f>
        <v>0</v>
      </c>
      <c r="X41" s="377">
        <f>'Temporary Guardrail'!AA10</f>
        <v>0</v>
      </c>
      <c r="Y41" s="951">
        <f>'Temporary Guardrail'!AE10</f>
        <v>0</v>
      </c>
      <c r="Z41" s="952"/>
      <c r="AA41" s="122"/>
      <c r="AB41" s="126"/>
      <c r="AC41" s="116"/>
      <c r="AD41" s="116"/>
      <c r="AE41" s="116"/>
      <c r="AF41" s="116"/>
      <c r="AG41" s="116"/>
      <c r="AH41" s="116"/>
      <c r="AI41" s="116"/>
      <c r="AJ41" s="116"/>
      <c r="AK41" s="116"/>
      <c r="AL41" s="116"/>
      <c r="AM41" s="116"/>
      <c r="AN41" s="116"/>
      <c r="AO41" s="116"/>
      <c r="AW41" s="3"/>
      <c r="AX41" s="3"/>
      <c r="AY41" s="3"/>
      <c r="AZ41" s="3"/>
      <c r="BA41" s="3"/>
      <c r="BB41" s="3"/>
      <c r="BC41" s="3"/>
      <c r="BD41" s="3"/>
      <c r="BE41" s="3"/>
      <c r="BF41" s="3"/>
      <c r="BG41" s="3"/>
      <c r="BH41" s="3"/>
      <c r="BI41" s="3"/>
      <c r="BJ41" s="3"/>
      <c r="BK41" s="3"/>
      <c r="BL41" s="3"/>
      <c r="BM41" s="3"/>
    </row>
    <row r="42" spans="1:65" ht="18" customHeight="1">
      <c r="A42" s="138"/>
      <c r="B42" s="126"/>
      <c r="C42" s="439" t="str">
        <f>'Temporary Guardrail'!B11</f>
        <v>-DET-</v>
      </c>
      <c r="D42" s="440">
        <f>'Temporary Guardrail'!C11</f>
        <v>1851.01</v>
      </c>
      <c r="E42" s="440">
        <f>'Temporary Guardrail'!D11</f>
        <v>1936.39</v>
      </c>
      <c r="F42" s="441" t="str">
        <f>'Temporary Guardrail'!E11</f>
        <v>RT</v>
      </c>
      <c r="G42" s="442">
        <f>'Temporary Guardrail'!F11</f>
        <v>85.375</v>
      </c>
      <c r="H42" s="443">
        <f>'Temporary Guardrail'!G11</f>
        <v>0</v>
      </c>
      <c r="I42" s="444">
        <f>'Temporary Guardrail'!H11</f>
        <v>0</v>
      </c>
      <c r="J42" s="445">
        <f>'Temporary Guardrail'!I11</f>
        <v>0</v>
      </c>
      <c r="K42" s="446">
        <f>'Temporary Guardrail'!J11</f>
        <v>1851.01</v>
      </c>
      <c r="L42" s="447" t="str">
        <f>'Temporary Guardrail'!K11</f>
        <v>4'</v>
      </c>
      <c r="M42" s="448">
        <f>'Temporary Guardrail'!L11</f>
        <v>0</v>
      </c>
      <c r="N42" s="449">
        <f>'Temporary Guardrail'!O11</f>
        <v>0</v>
      </c>
      <c r="O42" s="450">
        <f>'Temporary Guardrail'!N11</f>
        <v>0</v>
      </c>
      <c r="P42" s="447">
        <f>'Temporary Guardrail'!O11</f>
        <v>0</v>
      </c>
      <c r="Q42" s="450">
        <f>'Temporary Guardrail'!P11</f>
        <v>0</v>
      </c>
      <c r="R42" s="447">
        <f>'Temporary Guardrail'!S11</f>
        <v>1</v>
      </c>
      <c r="S42" s="451">
        <f>'Temporary Guardrail'!U11</f>
        <v>1</v>
      </c>
      <c r="T42" s="451">
        <f>'Temporary Guardrail'!V11</f>
        <v>0</v>
      </c>
      <c r="U42" s="450">
        <f>'Temporary Guardrail'!W11</f>
        <v>0</v>
      </c>
      <c r="V42" s="376">
        <f>'Temporary Guardrail'!Y11</f>
        <v>0</v>
      </c>
      <c r="W42" s="379">
        <f>'Temporary Guardrail'!Z11</f>
        <v>0</v>
      </c>
      <c r="X42" s="377">
        <f>'Temporary Guardrail'!AA11</f>
        <v>0</v>
      </c>
      <c r="Y42" s="951">
        <f>'Temporary Guardrail'!AE11</f>
        <v>0</v>
      </c>
      <c r="Z42" s="952"/>
      <c r="AA42" s="122"/>
      <c r="AB42" s="126"/>
      <c r="AC42" s="116"/>
      <c r="AD42" s="116"/>
      <c r="AE42" s="116"/>
      <c r="AF42" s="116"/>
      <c r="AG42" s="116"/>
      <c r="AH42" s="116"/>
      <c r="AI42" s="116"/>
      <c r="AJ42" s="116"/>
      <c r="AK42" s="116"/>
      <c r="AL42" s="116"/>
      <c r="AM42" s="116"/>
      <c r="AN42" s="116"/>
      <c r="AO42" s="116"/>
      <c r="AW42" s="3"/>
      <c r="AX42" s="3"/>
      <c r="AY42" s="3"/>
      <c r="AZ42" s="3"/>
      <c r="BA42" s="3"/>
      <c r="BB42" s="3"/>
      <c r="BC42" s="3"/>
      <c r="BD42" s="3"/>
      <c r="BE42" s="3"/>
      <c r="BF42" s="3"/>
      <c r="BG42" s="3"/>
      <c r="BH42" s="3"/>
      <c r="BI42" s="3"/>
      <c r="BJ42" s="3"/>
      <c r="BK42" s="3"/>
      <c r="BL42" s="3"/>
      <c r="BM42" s="3"/>
    </row>
    <row r="43" spans="1:65" ht="18" customHeight="1">
      <c r="A43" s="138"/>
      <c r="B43" s="126"/>
      <c r="C43" s="439">
        <f>'Temporary Guardrail'!B12</f>
        <v>0</v>
      </c>
      <c r="D43" s="440">
        <f>'Temporary Guardrail'!C12</f>
        <v>0</v>
      </c>
      <c r="E43" s="440">
        <f>'Temporary Guardrail'!D12</f>
        <v>0</v>
      </c>
      <c r="F43" s="441">
        <f>'Temporary Guardrail'!E12</f>
        <v>0</v>
      </c>
      <c r="G43" s="442">
        <f>'Temporary Guardrail'!F12</f>
        <v>0</v>
      </c>
      <c r="H43" s="443">
        <f>'Temporary Guardrail'!G12</f>
        <v>0</v>
      </c>
      <c r="I43" s="444">
        <f>'Temporary Guardrail'!H12</f>
        <v>0</v>
      </c>
      <c r="J43" s="445">
        <f>'Temporary Guardrail'!I12</f>
        <v>0</v>
      </c>
      <c r="K43" s="446">
        <f>'Temporary Guardrail'!J12</f>
        <v>0</v>
      </c>
      <c r="L43" s="447">
        <f>'Temporary Guardrail'!K12</f>
        <v>0</v>
      </c>
      <c r="M43" s="448">
        <f>'Temporary Guardrail'!L12</f>
        <v>0</v>
      </c>
      <c r="N43" s="449">
        <f>'Temporary Guardrail'!O12</f>
        <v>0</v>
      </c>
      <c r="O43" s="450">
        <f>'Temporary Guardrail'!N12</f>
        <v>0</v>
      </c>
      <c r="P43" s="447">
        <f>'Temporary Guardrail'!O12</f>
        <v>0</v>
      </c>
      <c r="Q43" s="450">
        <f>'Temporary Guardrail'!P12</f>
        <v>0</v>
      </c>
      <c r="R43" s="447">
        <f>'Temporary Guardrail'!S12</f>
        <v>0</v>
      </c>
      <c r="S43" s="451">
        <f>'Temporary Guardrail'!U12</f>
        <v>0</v>
      </c>
      <c r="T43" s="451">
        <f>'Temporary Guardrail'!V12</f>
        <v>0</v>
      </c>
      <c r="U43" s="450">
        <f>'Temporary Guardrail'!W12</f>
        <v>0</v>
      </c>
      <c r="V43" s="376">
        <f>'Temporary Guardrail'!Y12</f>
        <v>0</v>
      </c>
      <c r="W43" s="379">
        <f>'Temporary Guardrail'!Z12</f>
        <v>0</v>
      </c>
      <c r="X43" s="377">
        <f>'Temporary Guardrail'!AA12</f>
        <v>0</v>
      </c>
      <c r="Y43" s="951">
        <f>'Temporary Guardrail'!AE12</f>
        <v>0</v>
      </c>
      <c r="Z43" s="952"/>
      <c r="AA43" s="122"/>
      <c r="AB43" s="126"/>
      <c r="AI43" s="116"/>
      <c r="AO43" s="116"/>
      <c r="AW43" s="3"/>
      <c r="AX43" s="3"/>
      <c r="AY43" s="3"/>
      <c r="AZ43" s="3"/>
      <c r="BA43" s="3"/>
      <c r="BB43" s="3"/>
      <c r="BC43" s="3"/>
      <c r="BD43" s="3"/>
      <c r="BE43" s="3"/>
      <c r="BF43" s="3"/>
      <c r="BG43" s="3"/>
      <c r="BH43" s="3"/>
      <c r="BI43" s="3"/>
      <c r="BJ43" s="3"/>
      <c r="BK43" s="3"/>
      <c r="BL43" s="3"/>
      <c r="BM43" s="3"/>
    </row>
    <row r="44" spans="1:65" ht="18" customHeight="1" thickBot="1">
      <c r="A44" s="138"/>
      <c r="B44" s="126"/>
      <c r="C44" s="452">
        <f>'Temporary Guardrail'!B13</f>
        <v>0</v>
      </c>
      <c r="D44" s="453">
        <f>'Temporary Guardrail'!C13</f>
        <v>0</v>
      </c>
      <c r="E44" s="453">
        <f>'Temporary Guardrail'!D13</f>
        <v>0</v>
      </c>
      <c r="F44" s="454">
        <f>'Temporary Guardrail'!E13</f>
        <v>0</v>
      </c>
      <c r="G44" s="455">
        <f>'Temporary Guardrail'!F13</f>
        <v>0</v>
      </c>
      <c r="H44" s="456">
        <f>'Temporary Guardrail'!G13</f>
        <v>0</v>
      </c>
      <c r="I44" s="457">
        <f>'Temporary Guardrail'!H13</f>
        <v>0</v>
      </c>
      <c r="J44" s="458">
        <f>'Temporary Guardrail'!I13</f>
        <v>0</v>
      </c>
      <c r="K44" s="459">
        <f>'Temporary Guardrail'!J13</f>
        <v>0</v>
      </c>
      <c r="L44" s="460">
        <f>'Temporary Guardrail'!K13</f>
        <v>0</v>
      </c>
      <c r="M44" s="461">
        <f>'Temporary Guardrail'!L13</f>
        <v>0</v>
      </c>
      <c r="N44" s="462">
        <f>'Temporary Guardrail'!O13</f>
        <v>0</v>
      </c>
      <c r="O44" s="463">
        <f>'Temporary Guardrail'!N13</f>
        <v>0</v>
      </c>
      <c r="P44" s="460">
        <f>'Temporary Guardrail'!O13</f>
        <v>0</v>
      </c>
      <c r="Q44" s="463">
        <f>'Temporary Guardrail'!P13</f>
        <v>0</v>
      </c>
      <c r="R44" s="460">
        <f>'Temporary Guardrail'!S13</f>
        <v>0</v>
      </c>
      <c r="S44" s="464">
        <f>'Temporary Guardrail'!U13</f>
        <v>0</v>
      </c>
      <c r="T44" s="464">
        <f>'Temporary Guardrail'!V13</f>
        <v>0</v>
      </c>
      <c r="U44" s="463">
        <f>'Temporary Guardrail'!W13</f>
        <v>0</v>
      </c>
      <c r="V44" s="387">
        <f>'Temporary Guardrail'!Y13</f>
        <v>0</v>
      </c>
      <c r="W44" s="390">
        <f>'Temporary Guardrail'!Z13</f>
        <v>0</v>
      </c>
      <c r="X44" s="388">
        <f>'Temporary Guardrail'!AA13</f>
        <v>0</v>
      </c>
      <c r="Y44" s="957">
        <f>'Temporary Guardrail'!AE13</f>
        <v>0</v>
      </c>
      <c r="Z44" s="958"/>
      <c r="AA44" s="122"/>
      <c r="AB44" s="126"/>
      <c r="AI44" s="116"/>
      <c r="AO44" s="116"/>
      <c r="AW44" s="3"/>
      <c r="AX44" s="3"/>
      <c r="AY44" s="3"/>
      <c r="AZ44" s="3"/>
      <c r="BA44" s="3"/>
      <c r="BB44" s="3"/>
      <c r="BC44" s="3"/>
      <c r="BD44" s="3"/>
      <c r="BE44" s="3"/>
      <c r="BF44" s="3"/>
      <c r="BG44" s="3"/>
      <c r="BH44" s="3"/>
      <c r="BI44" s="3"/>
      <c r="BJ44" s="3"/>
      <c r="BK44" s="3"/>
      <c r="BL44" s="3"/>
      <c r="BM44" s="3"/>
    </row>
    <row r="45" spans="1:65" ht="18" customHeight="1" thickBot="1">
      <c r="A45" s="138"/>
      <c r="B45" s="126"/>
      <c r="C45" s="988" t="s">
        <v>25</v>
      </c>
      <c r="D45" s="989"/>
      <c r="E45" s="989"/>
      <c r="F45" s="990"/>
      <c r="G45" s="465">
        <f>'Temporary Guardrail'!F23</f>
        <v>1191.5</v>
      </c>
      <c r="H45" s="465">
        <f>SUM(H39:H44)</f>
        <v>0</v>
      </c>
      <c r="I45" s="465">
        <f>SUM(I39:I44)</f>
        <v>0</v>
      </c>
      <c r="J45" s="466"/>
      <c r="K45" s="467"/>
      <c r="L45" s="484"/>
      <c r="M45" s="468"/>
      <c r="N45" s="469"/>
      <c r="O45" s="470"/>
      <c r="P45" s="471"/>
      <c r="Q45" s="470"/>
      <c r="R45" s="469"/>
      <c r="S45" s="472"/>
      <c r="T45" s="472"/>
      <c r="U45" s="472"/>
      <c r="V45" s="471"/>
      <c r="W45" s="472"/>
      <c r="X45" s="470"/>
      <c r="Y45" s="959"/>
      <c r="Z45" s="960"/>
      <c r="AA45" s="122"/>
      <c r="AB45" s="126"/>
      <c r="AI45" s="116"/>
      <c r="AO45" s="116"/>
      <c r="AW45" s="3"/>
      <c r="AX45" s="3"/>
      <c r="AY45" s="3"/>
      <c r="AZ45" s="3"/>
      <c r="BA45" s="3"/>
      <c r="BB45" s="3"/>
      <c r="BC45" s="3"/>
      <c r="BD45" s="3"/>
      <c r="BE45" s="3"/>
      <c r="BF45" s="3"/>
      <c r="BG45" s="3"/>
      <c r="BH45" s="3"/>
      <c r="BI45" s="3"/>
      <c r="BJ45" s="3"/>
      <c r="BK45" s="3"/>
      <c r="BL45" s="3"/>
      <c r="BM45" s="3"/>
    </row>
    <row r="46" spans="1:65" ht="18" customHeight="1">
      <c r="A46" s="138"/>
      <c r="B46" s="126"/>
      <c r="C46" s="970" t="s">
        <v>70</v>
      </c>
      <c r="D46" s="971"/>
      <c r="E46" s="971"/>
      <c r="F46" s="972"/>
      <c r="G46" s="391"/>
      <c r="H46" s="473"/>
      <c r="I46" s="474"/>
      <c r="J46" s="392"/>
      <c r="K46" s="393"/>
      <c r="L46" s="483"/>
      <c r="M46" s="394"/>
      <c r="N46" s="395"/>
      <c r="O46" s="396"/>
      <c r="P46" s="397"/>
      <c r="Q46" s="396"/>
      <c r="R46" s="395"/>
      <c r="S46" s="398"/>
      <c r="T46" s="398"/>
      <c r="U46" s="398"/>
      <c r="V46" s="397"/>
      <c r="W46" s="398"/>
      <c r="X46" s="396"/>
      <c r="Y46" s="955"/>
      <c r="Z46" s="956"/>
      <c r="AA46" s="122"/>
      <c r="AB46" s="126"/>
      <c r="AI46" s="116"/>
      <c r="AO46" s="116"/>
      <c r="AW46" s="3"/>
      <c r="AX46" s="3"/>
      <c r="AY46" s="3"/>
      <c r="AZ46" s="3"/>
      <c r="BA46" s="3"/>
      <c r="BB46" s="3"/>
      <c r="BC46" s="3"/>
      <c r="BD46" s="3"/>
      <c r="BE46" s="3"/>
      <c r="BF46" s="3"/>
      <c r="BG46" s="3"/>
      <c r="BH46" s="3"/>
      <c r="BI46" s="3"/>
      <c r="BJ46" s="3"/>
      <c r="BK46" s="3"/>
      <c r="BL46" s="3"/>
      <c r="BM46" s="3"/>
    </row>
    <row r="47" spans="1:65" ht="18" customHeight="1">
      <c r="A47" s="125"/>
      <c r="B47" s="126"/>
      <c r="C47" s="475" t="s">
        <v>71</v>
      </c>
      <c r="D47" s="476">
        <f>T52</f>
        <v>0</v>
      </c>
      <c r="E47" s="477" t="s">
        <v>72</v>
      </c>
      <c r="F47" s="478">
        <v>6.25</v>
      </c>
      <c r="G47" s="442">
        <f>'Temporary Guardrail'!F81</f>
        <v>0</v>
      </c>
      <c r="H47" s="400"/>
      <c r="I47" s="401"/>
      <c r="J47" s="402"/>
      <c r="K47" s="403"/>
      <c r="L47" s="485"/>
      <c r="M47" s="404"/>
      <c r="N47" s="378"/>
      <c r="O47" s="377"/>
      <c r="P47" s="376"/>
      <c r="Q47" s="377"/>
      <c r="R47" s="378"/>
      <c r="S47" s="379"/>
      <c r="T47" s="379"/>
      <c r="U47" s="379"/>
      <c r="V47" s="376"/>
      <c r="W47" s="379"/>
      <c r="X47" s="377"/>
      <c r="Y47" s="951"/>
      <c r="Z47" s="952"/>
      <c r="AA47" s="122"/>
      <c r="AB47" s="126"/>
      <c r="AI47" s="116"/>
      <c r="AO47" s="116"/>
      <c r="AW47" s="3"/>
      <c r="AX47" s="3"/>
      <c r="AY47" s="3"/>
      <c r="AZ47" s="3"/>
      <c r="BA47" s="3"/>
      <c r="BB47" s="3"/>
      <c r="BC47" s="3"/>
      <c r="BD47" s="3"/>
      <c r="BE47" s="3"/>
      <c r="BF47" s="3"/>
      <c r="BG47" s="3"/>
      <c r="BH47" s="3"/>
      <c r="BI47" s="3"/>
      <c r="BJ47" s="3"/>
      <c r="BK47" s="3"/>
      <c r="BL47" s="3"/>
      <c r="BM47" s="3"/>
    </row>
    <row r="48" spans="1:65" ht="18" customHeight="1">
      <c r="A48" s="125"/>
      <c r="B48" s="126"/>
      <c r="C48" s="475" t="s">
        <v>61</v>
      </c>
      <c r="D48" s="476">
        <f>R52</f>
        <v>2</v>
      </c>
      <c r="E48" s="477" t="s">
        <v>72</v>
      </c>
      <c r="F48" s="479">
        <v>50</v>
      </c>
      <c r="G48" s="442">
        <f>'Temporary Guardrail'!F25</f>
        <v>100</v>
      </c>
      <c r="H48" s="400"/>
      <c r="I48" s="401"/>
      <c r="J48" s="402"/>
      <c r="K48" s="403"/>
      <c r="L48" s="485"/>
      <c r="M48" s="404"/>
      <c r="N48" s="378"/>
      <c r="O48" s="377"/>
      <c r="P48" s="376"/>
      <c r="Q48" s="377"/>
      <c r="R48" s="378"/>
      <c r="S48" s="379"/>
      <c r="T48" s="379"/>
      <c r="U48" s="379"/>
      <c r="V48" s="376"/>
      <c r="W48" s="379"/>
      <c r="X48" s="377"/>
      <c r="Y48" s="951"/>
      <c r="Z48" s="952"/>
      <c r="AA48" s="179"/>
      <c r="AB48" s="126"/>
      <c r="AI48" s="116"/>
      <c r="AO48" s="116"/>
      <c r="AW48" s="3"/>
      <c r="AX48" s="3"/>
      <c r="AY48" s="3"/>
      <c r="AZ48" s="3"/>
      <c r="BA48" s="3"/>
      <c r="BB48" s="3"/>
      <c r="BC48" s="3"/>
      <c r="BD48" s="3"/>
      <c r="BE48" s="3"/>
      <c r="BF48" s="3"/>
      <c r="BG48" s="3"/>
      <c r="BH48" s="3"/>
      <c r="BI48" s="3"/>
      <c r="BJ48" s="3"/>
      <c r="BK48" s="3"/>
      <c r="BL48" s="3"/>
      <c r="BM48" s="3"/>
    </row>
    <row r="49" spans="1:65" ht="18" customHeight="1">
      <c r="A49" s="138"/>
      <c r="B49" s="126"/>
      <c r="C49" s="475" t="s">
        <v>173</v>
      </c>
      <c r="D49" s="476">
        <f>S52</f>
        <v>4</v>
      </c>
      <c r="E49" s="477" t="s">
        <v>72</v>
      </c>
      <c r="F49" s="479">
        <v>22.875</v>
      </c>
      <c r="G49" s="442">
        <f>'Temporary Guardrail'!F82</f>
        <v>91.5</v>
      </c>
      <c r="H49" s="400"/>
      <c r="I49" s="401"/>
      <c r="J49" s="402"/>
      <c r="K49" s="403"/>
      <c r="L49" s="485"/>
      <c r="M49" s="404"/>
      <c r="N49" s="378"/>
      <c r="O49" s="377"/>
      <c r="P49" s="376"/>
      <c r="Q49" s="377"/>
      <c r="R49" s="378"/>
      <c r="S49" s="379"/>
      <c r="T49" s="379"/>
      <c r="U49" s="379"/>
      <c r="V49" s="376"/>
      <c r="W49" s="379"/>
      <c r="X49" s="377"/>
      <c r="Y49" s="951"/>
      <c r="Z49" s="952"/>
      <c r="AA49" s="179"/>
      <c r="AB49" s="126"/>
      <c r="AI49" s="116"/>
      <c r="AO49" s="116"/>
      <c r="AW49" s="3"/>
      <c r="AX49" s="3"/>
      <c r="AY49" s="3"/>
      <c r="AZ49" s="3"/>
      <c r="BA49" s="3"/>
      <c r="BB49" s="3"/>
      <c r="BC49" s="3"/>
      <c r="BD49" s="3"/>
      <c r="BE49" s="3"/>
      <c r="BF49" s="3"/>
      <c r="BG49" s="3"/>
      <c r="BH49" s="3"/>
      <c r="BI49" s="3"/>
      <c r="BJ49" s="3"/>
      <c r="BK49" s="3"/>
      <c r="BL49" s="3"/>
      <c r="BM49" s="3"/>
    </row>
    <row r="50" spans="1:65" ht="18" customHeight="1" thickBot="1">
      <c r="A50" s="138"/>
      <c r="B50" s="126"/>
      <c r="C50" s="519" t="s">
        <v>73</v>
      </c>
      <c r="D50" s="520">
        <f>U52</f>
        <v>0</v>
      </c>
      <c r="E50" s="521" t="s">
        <v>72</v>
      </c>
      <c r="F50" s="522">
        <v>6.25</v>
      </c>
      <c r="G50" s="523">
        <f>'Temporary Guardrail'!F83</f>
        <v>0</v>
      </c>
      <c r="H50" s="524"/>
      <c r="I50" s="525"/>
      <c r="J50" s="526"/>
      <c r="K50" s="527"/>
      <c r="L50" s="528"/>
      <c r="M50" s="529"/>
      <c r="N50" s="530"/>
      <c r="O50" s="531"/>
      <c r="P50" s="532"/>
      <c r="Q50" s="531"/>
      <c r="R50" s="530"/>
      <c r="S50" s="533"/>
      <c r="T50" s="533"/>
      <c r="U50" s="533"/>
      <c r="V50" s="532"/>
      <c r="W50" s="533"/>
      <c r="X50" s="531"/>
      <c r="Y50" s="953"/>
      <c r="Z50" s="954"/>
      <c r="AA50" s="122"/>
      <c r="AB50" s="126"/>
      <c r="AI50" s="116"/>
      <c r="AO50" s="116"/>
      <c r="AW50" s="3"/>
      <c r="AX50" s="3"/>
      <c r="AY50" s="3"/>
      <c r="AZ50" s="3"/>
      <c r="BA50" s="3"/>
      <c r="BB50" s="3"/>
      <c r="BC50" s="3"/>
      <c r="BD50" s="3"/>
      <c r="BE50" s="3"/>
      <c r="BF50" s="3"/>
      <c r="BG50" s="3"/>
      <c r="BH50" s="3"/>
      <c r="BI50" s="3"/>
      <c r="BJ50" s="3"/>
      <c r="BK50" s="3"/>
      <c r="BL50" s="3"/>
      <c r="BM50" s="3"/>
    </row>
    <row r="51" spans="1:65" ht="18" customHeight="1" thickTop="1" thickBot="1">
      <c r="A51" s="138"/>
      <c r="B51" s="126"/>
      <c r="C51" s="1002" t="s">
        <v>10</v>
      </c>
      <c r="D51" s="1003"/>
      <c r="E51" s="1003"/>
      <c r="F51" s="1004"/>
      <c r="G51" s="534">
        <f>'Temporary Guardrail'!F84</f>
        <v>1000</v>
      </c>
      <c r="H51" s="535"/>
      <c r="I51" s="536"/>
      <c r="J51" s="537"/>
      <c r="K51" s="538"/>
      <c r="L51" s="539"/>
      <c r="M51" s="540"/>
      <c r="N51" s="541"/>
      <c r="O51" s="542"/>
      <c r="P51" s="543"/>
      <c r="Q51" s="542"/>
      <c r="R51" s="541"/>
      <c r="S51" s="544"/>
      <c r="T51" s="544"/>
      <c r="U51" s="544"/>
      <c r="V51" s="543"/>
      <c r="W51" s="544"/>
      <c r="X51" s="542"/>
      <c r="Y51" s="1005"/>
      <c r="Z51" s="1006"/>
      <c r="AA51" s="122"/>
      <c r="AB51" s="126"/>
      <c r="AI51" s="116"/>
      <c r="AO51" s="116"/>
      <c r="AW51" s="3"/>
      <c r="AX51" s="3"/>
      <c r="AY51" s="3"/>
      <c r="AZ51" s="3"/>
      <c r="BA51" s="3"/>
      <c r="BB51" s="3"/>
      <c r="BC51" s="3"/>
      <c r="BD51" s="3"/>
      <c r="BE51" s="3"/>
      <c r="BF51" s="3"/>
      <c r="BG51" s="3"/>
      <c r="BH51" s="3"/>
      <c r="BI51" s="3"/>
      <c r="BJ51" s="3"/>
      <c r="BK51" s="3"/>
      <c r="BL51" s="3"/>
      <c r="BM51" s="3"/>
    </row>
    <row r="52" spans="1:65" ht="18" customHeight="1" thickTop="1" thickBot="1">
      <c r="A52" s="138"/>
      <c r="B52" s="126"/>
      <c r="C52" s="973" t="s">
        <v>11</v>
      </c>
      <c r="D52" s="974"/>
      <c r="E52" s="974"/>
      <c r="F52" s="975"/>
      <c r="G52" s="417">
        <f>'Temporary Guardrail'!F86</f>
        <v>0</v>
      </c>
      <c r="H52" s="417">
        <f>'Temporary Guardrail'!G84</f>
        <v>0</v>
      </c>
      <c r="I52" s="417">
        <f>'Temporary Guardrail'!H84</f>
        <v>0</v>
      </c>
      <c r="J52" s="418" t="str">
        <f>'Temporary Guardrail'!H108</f>
        <v>ADDITIONAL GUARDRAIL POST</v>
      </c>
      <c r="K52" s="419"/>
      <c r="L52" s="420"/>
      <c r="M52" s="421">
        <f>'Temporary Guardrail'!K108</f>
        <v>5</v>
      </c>
      <c r="N52" s="422"/>
      <c r="O52" s="423"/>
      <c r="P52" s="424"/>
      <c r="Q52" s="423"/>
      <c r="R52" s="422">
        <f>'Temporary Guardrail'!S23</f>
        <v>2</v>
      </c>
      <c r="S52" s="425">
        <f>'Temporary Guardrail'!U23</f>
        <v>4</v>
      </c>
      <c r="T52" s="425">
        <f>SUM(T39:T44)</f>
        <v>0</v>
      </c>
      <c r="U52" s="425">
        <f>SUM(U39:U44)</f>
        <v>0</v>
      </c>
      <c r="V52" s="424"/>
      <c r="W52" s="425"/>
      <c r="X52" s="423"/>
      <c r="Y52" s="976"/>
      <c r="Z52" s="977"/>
      <c r="AA52" s="122"/>
      <c r="AB52" s="126"/>
      <c r="AI52" s="116"/>
      <c r="AO52" s="116"/>
      <c r="AW52" s="3"/>
      <c r="AX52" s="3"/>
      <c r="AY52" s="3"/>
      <c r="AZ52" s="3"/>
      <c r="BA52" s="3"/>
      <c r="BB52" s="3"/>
      <c r="BC52" s="3"/>
      <c r="BD52" s="3"/>
      <c r="BE52" s="3"/>
      <c r="BF52" s="3"/>
      <c r="BG52" s="3"/>
      <c r="BH52" s="3"/>
      <c r="BI52" s="3"/>
      <c r="BJ52" s="3"/>
      <c r="BK52" s="3"/>
      <c r="BL52" s="3"/>
      <c r="BM52" s="3"/>
    </row>
    <row r="53" spans="1:65" ht="18" customHeight="1" thickTop="1">
      <c r="A53" s="138"/>
      <c r="B53" s="126"/>
      <c r="C53" s="116"/>
      <c r="D53" s="116"/>
      <c r="E53" s="116"/>
      <c r="F53" s="116"/>
      <c r="G53" s="116"/>
      <c r="H53" s="116"/>
      <c r="I53" s="116"/>
      <c r="J53" s="116"/>
      <c r="K53" s="116"/>
      <c r="L53" s="127"/>
      <c r="M53" s="116"/>
      <c r="N53" s="116"/>
      <c r="O53" s="116"/>
      <c r="P53" s="116"/>
      <c r="Q53" s="127"/>
      <c r="R53" s="127"/>
      <c r="S53" s="127"/>
      <c r="T53" s="116"/>
      <c r="U53" s="116"/>
      <c r="V53" s="116"/>
      <c r="W53" s="116"/>
      <c r="X53" s="116"/>
      <c r="Y53" s="116"/>
      <c r="Z53" s="116"/>
      <c r="AA53" s="122"/>
      <c r="AB53" s="126"/>
      <c r="AI53" s="116"/>
      <c r="AO53" s="116"/>
      <c r="AW53" s="3"/>
      <c r="AX53" s="3"/>
      <c r="AY53" s="3"/>
      <c r="AZ53" s="3"/>
      <c r="BA53" s="3"/>
      <c r="BB53" s="3"/>
      <c r="BC53" s="3"/>
      <c r="BD53" s="3"/>
      <c r="BE53" s="3"/>
      <c r="BF53" s="3"/>
      <c r="BG53" s="3"/>
      <c r="BH53" s="3"/>
      <c r="BI53" s="3"/>
      <c r="BJ53" s="3"/>
      <c r="BK53" s="3"/>
      <c r="BL53" s="3"/>
      <c r="BM53" s="3"/>
    </row>
    <row r="54" spans="1:65" ht="18" customHeight="1">
      <c r="A54" s="138"/>
      <c r="B54" s="126"/>
      <c r="C54" s="116"/>
      <c r="D54" s="116"/>
      <c r="E54" s="116"/>
      <c r="F54" s="116"/>
      <c r="G54" s="116"/>
      <c r="H54" s="116"/>
      <c r="I54" s="116"/>
      <c r="J54" s="116"/>
      <c r="K54" s="116"/>
      <c r="L54" s="127"/>
      <c r="M54" s="116"/>
      <c r="N54" s="116"/>
      <c r="O54" s="116"/>
      <c r="P54" s="116"/>
      <c r="Q54" s="127"/>
      <c r="R54" s="127"/>
      <c r="S54" s="127"/>
      <c r="T54" s="116"/>
      <c r="U54" s="116"/>
      <c r="V54" s="116"/>
      <c r="W54" s="116"/>
      <c r="X54" s="116"/>
      <c r="Y54" s="116"/>
      <c r="Z54" s="116"/>
      <c r="AA54" s="122"/>
      <c r="AB54" s="126"/>
      <c r="AI54" s="116"/>
      <c r="AO54" s="116"/>
      <c r="AW54" s="3"/>
      <c r="AX54" s="3"/>
      <c r="AY54" s="3"/>
      <c r="AZ54" s="3"/>
      <c r="BA54" s="3"/>
      <c r="BB54" s="3"/>
      <c r="BC54" s="3"/>
      <c r="BD54" s="3"/>
      <c r="BE54" s="3"/>
      <c r="BF54" s="3"/>
      <c r="BG54" s="3"/>
      <c r="BH54" s="3"/>
      <c r="BI54" s="3"/>
      <c r="BJ54" s="3"/>
      <c r="BK54" s="3"/>
      <c r="BL54" s="3"/>
      <c r="BM54" s="3"/>
    </row>
    <row r="55" spans="1:65" ht="18" customHeight="1">
      <c r="A55" s="138"/>
      <c r="B55" s="126"/>
      <c r="C55" s="116"/>
      <c r="D55" s="116"/>
      <c r="E55" s="116"/>
      <c r="F55" s="116"/>
      <c r="G55" s="116"/>
      <c r="H55" s="116"/>
      <c r="I55" s="116"/>
      <c r="J55" s="116"/>
      <c r="K55" s="116"/>
      <c r="L55" s="127"/>
      <c r="M55" s="116"/>
      <c r="N55" s="116"/>
      <c r="O55" s="116"/>
      <c r="P55" s="116"/>
      <c r="Q55" s="127"/>
      <c r="R55" s="127"/>
      <c r="S55" s="127"/>
      <c r="T55" s="116"/>
      <c r="U55" s="116"/>
      <c r="V55" s="116"/>
      <c r="W55" s="116"/>
      <c r="X55" s="116"/>
      <c r="Y55" s="116"/>
      <c r="Z55" s="116"/>
      <c r="AA55" s="122"/>
      <c r="AB55" s="126"/>
      <c r="AI55" s="116"/>
      <c r="AO55" s="116"/>
      <c r="AW55" s="3"/>
      <c r="AX55" s="3"/>
      <c r="AY55" s="3"/>
      <c r="AZ55" s="3"/>
      <c r="BA55" s="3"/>
      <c r="BB55" s="3"/>
      <c r="BC55" s="3"/>
      <c r="BD55" s="3"/>
      <c r="BE55" s="3"/>
      <c r="BF55" s="3"/>
      <c r="BG55" s="3"/>
      <c r="BH55" s="3"/>
      <c r="BI55" s="3"/>
      <c r="BJ55" s="3"/>
      <c r="BK55" s="3"/>
      <c r="BL55" s="3"/>
      <c r="BM55" s="3"/>
    </row>
    <row r="56" spans="1:65" ht="18" customHeight="1">
      <c r="A56" s="138"/>
      <c r="B56" s="126"/>
      <c r="C56" s="116"/>
      <c r="D56" s="116"/>
      <c r="E56" s="116"/>
      <c r="F56" s="116"/>
      <c r="G56" s="116"/>
      <c r="H56" s="116"/>
      <c r="I56" s="116"/>
      <c r="J56" s="116"/>
      <c r="K56" s="116"/>
      <c r="L56" s="127"/>
      <c r="M56" s="116"/>
      <c r="N56" s="116"/>
      <c r="O56" s="116"/>
      <c r="P56" s="116"/>
      <c r="Q56" s="127"/>
      <c r="R56" s="127"/>
      <c r="S56" s="127"/>
      <c r="T56" s="116"/>
      <c r="U56" s="116"/>
      <c r="V56" s="116"/>
      <c r="W56" s="116"/>
      <c r="X56" s="116"/>
      <c r="Y56" s="116"/>
      <c r="Z56" s="116"/>
      <c r="AA56" s="122"/>
      <c r="AB56" s="184"/>
      <c r="AI56" s="116"/>
      <c r="AO56" s="116"/>
      <c r="AW56" s="3"/>
      <c r="AX56" s="3"/>
      <c r="AY56" s="3"/>
      <c r="AZ56" s="3"/>
      <c r="BA56" s="3"/>
      <c r="BB56" s="3"/>
      <c r="BC56" s="3"/>
      <c r="BD56" s="3"/>
      <c r="BE56" s="3"/>
      <c r="BF56" s="3"/>
      <c r="BG56" s="3"/>
      <c r="BH56" s="3"/>
      <c r="BI56" s="3"/>
      <c r="BJ56" s="3"/>
      <c r="BK56" s="3"/>
      <c r="BL56" s="3"/>
      <c r="BM56" s="3"/>
    </row>
    <row r="57" spans="1:65" ht="15.75" customHeight="1">
      <c r="A57" s="138"/>
      <c r="B57" s="126"/>
      <c r="C57" s="116"/>
      <c r="D57" s="116"/>
      <c r="E57" s="116"/>
      <c r="F57" s="116"/>
      <c r="G57" s="116"/>
      <c r="H57" s="116"/>
      <c r="I57" s="116"/>
      <c r="J57" s="116"/>
      <c r="K57" s="116"/>
      <c r="L57" s="127"/>
      <c r="M57" s="116"/>
      <c r="N57" s="116"/>
      <c r="O57" s="116"/>
      <c r="P57" s="116"/>
      <c r="Q57" s="127"/>
      <c r="R57" s="127"/>
      <c r="S57" s="127"/>
      <c r="T57" s="116"/>
      <c r="U57" s="116"/>
      <c r="V57" s="116"/>
      <c r="W57" s="116"/>
      <c r="X57" s="116"/>
      <c r="Y57" s="116"/>
      <c r="Z57" s="116"/>
      <c r="AA57" s="122"/>
      <c r="AB57" s="184"/>
      <c r="AI57" s="116"/>
      <c r="AO57" s="116"/>
      <c r="AW57" s="3"/>
      <c r="AX57" s="3"/>
      <c r="AY57" s="3"/>
      <c r="AZ57" s="3"/>
      <c r="BA57" s="3"/>
      <c r="BB57" s="3"/>
      <c r="BC57" s="3"/>
      <c r="BD57" s="3"/>
      <c r="BE57" s="3"/>
      <c r="BF57" s="3"/>
      <c r="BG57" s="3"/>
      <c r="BH57" s="3"/>
      <c r="BI57" s="3"/>
      <c r="BJ57" s="3"/>
      <c r="BK57" s="3"/>
      <c r="BL57" s="3"/>
      <c r="BM57" s="3"/>
    </row>
    <row r="58" spans="1:65" ht="15.75" customHeight="1">
      <c r="A58" s="138"/>
      <c r="B58" s="126"/>
      <c r="C58" s="116"/>
      <c r="D58" s="116"/>
      <c r="E58" s="116"/>
      <c r="F58" s="116"/>
      <c r="G58" s="116"/>
      <c r="H58" s="116"/>
      <c r="I58" s="116"/>
      <c r="J58" s="116"/>
      <c r="K58" s="116"/>
      <c r="L58" s="127"/>
      <c r="M58" s="116"/>
      <c r="N58" s="116"/>
      <c r="O58" s="116"/>
      <c r="P58" s="116"/>
      <c r="Q58" s="127"/>
      <c r="R58" s="127"/>
      <c r="S58" s="127"/>
      <c r="T58" s="116"/>
      <c r="U58" s="116"/>
      <c r="V58" s="116"/>
      <c r="W58" s="116"/>
      <c r="X58" s="116"/>
      <c r="Y58" s="116"/>
      <c r="Z58" s="116"/>
      <c r="AA58" s="122"/>
      <c r="AB58" s="126"/>
      <c r="AI58" s="145"/>
      <c r="AO58" s="116"/>
      <c r="AW58" s="3"/>
      <c r="AX58" s="3"/>
      <c r="AY58" s="3"/>
      <c r="AZ58" s="3"/>
      <c r="BA58" s="3"/>
      <c r="BB58" s="3"/>
      <c r="BC58" s="3"/>
      <c r="BD58" s="3"/>
      <c r="BE58" s="3"/>
      <c r="BF58" s="3"/>
      <c r="BG58" s="3"/>
      <c r="BH58" s="3"/>
      <c r="BI58" s="3"/>
      <c r="BJ58" s="3"/>
      <c r="BK58" s="3"/>
      <c r="BL58" s="3"/>
      <c r="BM58" s="3"/>
    </row>
    <row r="59" spans="1:65" ht="15.75" customHeight="1">
      <c r="A59" s="138"/>
      <c r="B59" s="126"/>
      <c r="C59" s="116"/>
      <c r="D59" s="116"/>
      <c r="E59" s="116"/>
      <c r="F59" s="116"/>
      <c r="G59" s="116"/>
      <c r="H59" s="116"/>
      <c r="I59" s="116"/>
      <c r="J59" s="116"/>
      <c r="K59" s="116"/>
      <c r="L59" s="127"/>
      <c r="M59" s="116"/>
      <c r="N59" s="116"/>
      <c r="O59" s="116"/>
      <c r="P59" s="116"/>
      <c r="Q59" s="127"/>
      <c r="R59" s="127"/>
      <c r="S59" s="127"/>
      <c r="T59" s="116"/>
      <c r="U59" s="116"/>
      <c r="V59" s="116"/>
      <c r="W59" s="116"/>
      <c r="X59" s="116"/>
      <c r="Y59" s="116"/>
      <c r="Z59" s="116"/>
      <c r="AA59" s="122"/>
      <c r="AB59" s="126"/>
      <c r="AI59" s="145"/>
      <c r="AO59" s="116"/>
      <c r="AW59" s="3"/>
      <c r="AX59" s="3"/>
      <c r="AY59" s="3"/>
      <c r="AZ59" s="3"/>
      <c r="BA59" s="3"/>
      <c r="BB59" s="3"/>
      <c r="BC59" s="3"/>
      <c r="BD59" s="3"/>
      <c r="BE59" s="3"/>
      <c r="BF59" s="3"/>
      <c r="BG59" s="3"/>
      <c r="BH59" s="3"/>
      <c r="BI59" s="3"/>
      <c r="BJ59" s="3"/>
      <c r="BK59" s="3"/>
      <c r="BL59" s="3"/>
      <c r="BM59" s="3"/>
    </row>
    <row r="60" spans="1:65" ht="15.75" customHeight="1">
      <c r="A60" s="138"/>
      <c r="B60" s="126"/>
      <c r="C60" s="116"/>
      <c r="D60" s="116"/>
      <c r="E60" s="116"/>
      <c r="F60" s="116"/>
      <c r="G60" s="116"/>
      <c r="H60" s="116"/>
      <c r="I60" s="116"/>
      <c r="J60" s="116"/>
      <c r="K60" s="116"/>
      <c r="L60" s="127"/>
      <c r="M60" s="116"/>
      <c r="N60" s="116"/>
      <c r="O60" s="116"/>
      <c r="P60" s="116"/>
      <c r="Q60" s="127"/>
      <c r="R60" s="127"/>
      <c r="S60" s="127"/>
      <c r="T60" s="116"/>
      <c r="U60" s="116"/>
      <c r="V60" s="116"/>
      <c r="W60" s="116"/>
      <c r="X60" s="116"/>
      <c r="Y60" s="116"/>
      <c r="Z60" s="116"/>
      <c r="AA60" s="189"/>
      <c r="AB60" s="126"/>
      <c r="AI60" s="190"/>
      <c r="AO60" s="116"/>
      <c r="AW60" s="3"/>
      <c r="AX60" s="3"/>
      <c r="AY60" s="3"/>
      <c r="AZ60" s="3"/>
      <c r="BA60" s="3"/>
      <c r="BB60" s="3"/>
      <c r="BC60" s="3"/>
      <c r="BD60" s="3"/>
      <c r="BE60" s="3"/>
      <c r="BF60" s="3"/>
      <c r="BG60" s="3"/>
      <c r="BH60" s="3"/>
      <c r="BI60" s="3"/>
      <c r="BJ60" s="3"/>
      <c r="BK60" s="3"/>
      <c r="BL60" s="3"/>
      <c r="BM60" s="3"/>
    </row>
    <row r="61" spans="1:65" ht="18" customHeight="1">
      <c r="A61" s="138"/>
      <c r="B61" s="126"/>
      <c r="C61" s="116"/>
      <c r="D61" s="116"/>
      <c r="E61" s="116"/>
      <c r="F61" s="116"/>
      <c r="G61" s="116"/>
      <c r="H61" s="116"/>
      <c r="I61" s="116"/>
      <c r="J61" s="116"/>
      <c r="K61" s="116"/>
      <c r="L61" s="127"/>
      <c r="M61" s="116"/>
      <c r="N61" s="116"/>
      <c r="O61" s="116"/>
      <c r="P61" s="116"/>
      <c r="Q61" s="127"/>
      <c r="R61" s="127"/>
      <c r="S61" s="127"/>
      <c r="T61" s="116"/>
      <c r="U61" s="116"/>
      <c r="V61" s="116"/>
      <c r="W61" s="116"/>
      <c r="X61" s="116"/>
      <c r="Y61" s="116"/>
      <c r="Z61" s="116"/>
      <c r="AA61" s="189"/>
      <c r="AB61" s="126"/>
      <c r="AI61" s="116"/>
      <c r="AO61" s="116"/>
      <c r="AW61" s="3"/>
      <c r="AX61" s="3"/>
      <c r="AY61" s="3"/>
      <c r="AZ61" s="3"/>
      <c r="BA61" s="3"/>
      <c r="BB61" s="3"/>
      <c r="BC61" s="3"/>
      <c r="BD61" s="3"/>
      <c r="BE61" s="3"/>
      <c r="BF61" s="3"/>
      <c r="BG61" s="3"/>
      <c r="BH61" s="3"/>
      <c r="BI61" s="3"/>
      <c r="BJ61" s="3"/>
      <c r="BK61" s="3"/>
      <c r="BL61" s="3"/>
      <c r="BM61" s="3"/>
    </row>
    <row r="62" spans="1:65" ht="18" customHeight="1">
      <c r="A62" s="138"/>
      <c r="B62" s="126"/>
      <c r="C62" s="116"/>
      <c r="D62" s="116"/>
      <c r="E62" s="116"/>
      <c r="F62" s="116"/>
      <c r="G62" s="116"/>
      <c r="H62" s="116"/>
      <c r="I62" s="116"/>
      <c r="J62" s="116"/>
      <c r="K62" s="116"/>
      <c r="L62" s="127"/>
      <c r="M62" s="116"/>
      <c r="N62" s="116"/>
      <c r="O62" s="116"/>
      <c r="P62" s="116"/>
      <c r="Q62" s="127"/>
      <c r="R62" s="127"/>
      <c r="S62" s="127"/>
      <c r="T62" s="116"/>
      <c r="U62" s="116"/>
      <c r="V62" s="116"/>
      <c r="W62" s="116"/>
      <c r="X62" s="116"/>
      <c r="Y62" s="116"/>
      <c r="Z62" s="116"/>
      <c r="AA62" s="191"/>
      <c r="AB62" s="126"/>
      <c r="AI62" s="116"/>
      <c r="AO62" s="116"/>
      <c r="AW62" s="3"/>
      <c r="AX62" s="3"/>
      <c r="AY62" s="3"/>
      <c r="AZ62" s="3"/>
      <c r="BA62" s="3"/>
      <c r="BB62" s="3"/>
      <c r="BC62" s="3"/>
      <c r="BD62" s="3"/>
      <c r="BE62" s="3"/>
      <c r="BF62" s="3"/>
      <c r="BG62" s="3"/>
      <c r="BH62" s="3"/>
      <c r="BI62" s="3"/>
      <c r="BJ62" s="3"/>
      <c r="BK62" s="3"/>
      <c r="BL62" s="3"/>
      <c r="BM62" s="3"/>
    </row>
    <row r="63" spans="1:65" ht="18" customHeight="1">
      <c r="A63" s="138"/>
      <c r="B63" s="126"/>
      <c r="C63" s="116"/>
      <c r="D63" s="116"/>
      <c r="E63" s="116"/>
      <c r="F63" s="116"/>
      <c r="G63" s="116"/>
      <c r="H63" s="116"/>
      <c r="I63" s="116"/>
      <c r="J63" s="116"/>
      <c r="K63" s="116"/>
      <c r="L63" s="127"/>
      <c r="M63" s="116"/>
      <c r="N63" s="116"/>
      <c r="O63" s="116"/>
      <c r="P63" s="116"/>
      <c r="Q63" s="127"/>
      <c r="R63" s="127"/>
      <c r="S63" s="127"/>
      <c r="T63" s="116"/>
      <c r="U63" s="116"/>
      <c r="V63" s="116"/>
      <c r="W63" s="116"/>
      <c r="X63" s="116"/>
      <c r="Y63" s="116"/>
      <c r="Z63" s="116"/>
      <c r="AA63" s="191"/>
      <c r="AB63" s="126"/>
      <c r="AC63" s="116"/>
      <c r="AD63" s="116"/>
      <c r="AE63" s="116"/>
      <c r="AF63" s="116"/>
      <c r="AG63" s="116"/>
      <c r="AH63" s="116"/>
      <c r="AI63" s="116"/>
      <c r="AJ63" s="116"/>
      <c r="AK63" s="116"/>
      <c r="AL63" s="116"/>
      <c r="AM63" s="116"/>
      <c r="AN63" s="116"/>
      <c r="AO63" s="116"/>
      <c r="AP63" s="110"/>
      <c r="AQ63" s="110"/>
      <c r="AR63" s="110"/>
      <c r="AS63" s="110"/>
      <c r="AT63" s="110"/>
      <c r="AU63" s="110"/>
      <c r="AV63" s="110"/>
      <c r="AW63" s="3"/>
      <c r="AX63" s="3"/>
      <c r="AY63" s="3"/>
      <c r="AZ63" s="3"/>
      <c r="BA63" s="3"/>
      <c r="BB63" s="3"/>
      <c r="BC63" s="3"/>
      <c r="BD63" s="3"/>
      <c r="BE63" s="3"/>
      <c r="BF63" s="3"/>
      <c r="BG63" s="3"/>
      <c r="BH63" s="3"/>
      <c r="BI63" s="3"/>
      <c r="BJ63" s="3"/>
      <c r="BK63" s="3"/>
      <c r="BL63" s="3"/>
      <c r="BM63" s="3"/>
    </row>
    <row r="64" spans="1:65" ht="18" customHeight="1">
      <c r="A64" s="138"/>
      <c r="B64" s="126"/>
      <c r="C64" s="116"/>
      <c r="D64" s="116"/>
      <c r="E64" s="116"/>
      <c r="F64" s="116"/>
      <c r="G64" s="116"/>
      <c r="H64" s="116"/>
      <c r="I64" s="116"/>
      <c r="J64" s="116"/>
      <c r="K64" s="116"/>
      <c r="L64" s="127"/>
      <c r="M64" s="116"/>
      <c r="N64" s="116"/>
      <c r="O64" s="116"/>
      <c r="P64" s="116"/>
      <c r="Q64" s="127"/>
      <c r="R64" s="127"/>
      <c r="S64" s="127"/>
      <c r="T64" s="116"/>
      <c r="U64" s="116"/>
      <c r="V64" s="116"/>
      <c r="W64" s="116"/>
      <c r="X64" s="116"/>
      <c r="Y64" s="116"/>
      <c r="Z64" s="116"/>
      <c r="AA64" s="130"/>
      <c r="AB64" s="126"/>
      <c r="AC64" s="116"/>
      <c r="AD64" s="116"/>
      <c r="AE64" s="116"/>
      <c r="AF64" s="116"/>
      <c r="AG64" s="116"/>
      <c r="AH64" s="116"/>
      <c r="AI64" s="116"/>
      <c r="AJ64" s="116"/>
      <c r="AK64" s="116"/>
      <c r="AL64" s="116"/>
      <c r="AM64" s="116"/>
      <c r="AN64" s="116"/>
      <c r="AO64" s="116"/>
      <c r="AP64" s="110"/>
      <c r="AQ64" s="110"/>
      <c r="AR64" s="110"/>
      <c r="AS64" s="110"/>
      <c r="AT64" s="110"/>
      <c r="AU64" s="110"/>
      <c r="AV64" s="110"/>
      <c r="AW64" s="3"/>
      <c r="AX64" s="3"/>
      <c r="AY64" s="3"/>
      <c r="AZ64" s="3"/>
      <c r="BA64" s="3"/>
      <c r="BB64" s="3"/>
      <c r="BC64" s="3"/>
      <c r="BD64" s="3"/>
      <c r="BE64" s="3"/>
      <c r="BF64" s="3"/>
      <c r="BG64" s="3"/>
      <c r="BH64" s="3"/>
      <c r="BI64" s="3"/>
      <c r="BJ64" s="3"/>
      <c r="BK64" s="3"/>
      <c r="BL64" s="3"/>
      <c r="BM64" s="3"/>
    </row>
    <row r="65" spans="1:65" ht="18" customHeight="1">
      <c r="A65" s="138"/>
      <c r="B65" s="126"/>
      <c r="C65" s="116"/>
      <c r="D65" s="116"/>
      <c r="E65" s="116"/>
      <c r="F65" s="116"/>
      <c r="G65" s="116"/>
      <c r="H65" s="116"/>
      <c r="I65" s="116"/>
      <c r="J65" s="116"/>
      <c r="K65" s="116"/>
      <c r="L65" s="127"/>
      <c r="M65" s="116"/>
      <c r="N65" s="116"/>
      <c r="O65" s="116"/>
      <c r="P65" s="116"/>
      <c r="Q65" s="127"/>
      <c r="R65" s="127"/>
      <c r="S65" s="127"/>
      <c r="T65" s="116"/>
      <c r="U65" s="116"/>
      <c r="V65" s="116"/>
      <c r="W65" s="116"/>
      <c r="X65" s="116"/>
      <c r="Y65" s="116"/>
      <c r="Z65" s="116"/>
      <c r="AA65" s="130"/>
      <c r="AB65" s="126"/>
      <c r="AC65" s="110"/>
      <c r="AD65" s="110"/>
      <c r="AE65" s="110"/>
      <c r="AF65" s="110"/>
      <c r="AG65" s="110"/>
      <c r="AH65" s="110"/>
      <c r="AI65" s="110"/>
      <c r="AJ65" s="110"/>
      <c r="AK65" s="110"/>
      <c r="AL65" s="110"/>
      <c r="AM65" s="116"/>
      <c r="AN65" s="116"/>
      <c r="AO65" s="116"/>
      <c r="AP65" s="110"/>
      <c r="AQ65" s="110"/>
      <c r="AR65" s="110"/>
      <c r="AS65" s="110"/>
      <c r="AT65" s="110"/>
      <c r="AU65" s="110"/>
      <c r="AV65" s="110"/>
      <c r="AW65" s="3"/>
      <c r="AX65" s="3"/>
      <c r="AY65" s="3"/>
      <c r="AZ65" s="3"/>
      <c r="BA65" s="3"/>
      <c r="BB65" s="3"/>
      <c r="BC65" s="3"/>
      <c r="BD65" s="3"/>
      <c r="BE65" s="3"/>
      <c r="BF65" s="3"/>
      <c r="BG65" s="3"/>
      <c r="BH65" s="3"/>
      <c r="BI65" s="3"/>
      <c r="BJ65" s="3"/>
      <c r="BK65" s="3"/>
      <c r="BL65" s="3"/>
      <c r="BM65" s="3"/>
    </row>
    <row r="66" spans="1:65" ht="18" customHeight="1">
      <c r="A66" s="138"/>
      <c r="B66" s="126"/>
      <c r="C66" s="116"/>
      <c r="D66" s="116"/>
      <c r="E66" s="116"/>
      <c r="F66" s="116"/>
      <c r="G66" s="116"/>
      <c r="H66" s="116"/>
      <c r="I66" s="116"/>
      <c r="J66" s="116"/>
      <c r="K66" s="116"/>
      <c r="L66" s="127"/>
      <c r="M66" s="116"/>
      <c r="N66" s="116"/>
      <c r="O66" s="116"/>
      <c r="P66" s="116"/>
      <c r="Q66" s="127"/>
      <c r="R66" s="127"/>
      <c r="S66" s="127"/>
      <c r="T66" s="116"/>
      <c r="U66" s="116"/>
      <c r="V66" s="116"/>
      <c r="W66" s="116"/>
      <c r="X66" s="116"/>
      <c r="Y66" s="116"/>
      <c r="Z66" s="116"/>
      <c r="AA66" s="130"/>
      <c r="AB66" s="126"/>
      <c r="AC66" s="110"/>
      <c r="AD66" s="110"/>
      <c r="AE66" s="110"/>
      <c r="AF66" s="110"/>
      <c r="AG66" s="110"/>
      <c r="AH66" s="110"/>
      <c r="AI66" s="110"/>
      <c r="AJ66" s="110"/>
      <c r="AK66" s="110"/>
      <c r="AL66" s="110"/>
      <c r="AM66" s="116"/>
      <c r="AN66" s="116"/>
      <c r="AO66" s="116"/>
      <c r="AP66" s="110"/>
      <c r="AQ66" s="110"/>
      <c r="AR66" s="110"/>
      <c r="AS66" s="110"/>
      <c r="AT66" s="110"/>
      <c r="AU66" s="110"/>
      <c r="AV66" s="110"/>
      <c r="AW66" s="3"/>
      <c r="AX66" s="3"/>
      <c r="AY66" s="3"/>
      <c r="AZ66" s="3"/>
      <c r="BA66" s="3"/>
      <c r="BB66" s="3"/>
      <c r="BC66" s="3"/>
      <c r="BD66" s="3"/>
      <c r="BE66" s="3"/>
      <c r="BF66" s="3"/>
      <c r="BG66" s="3"/>
      <c r="BH66" s="3"/>
      <c r="BI66" s="3"/>
      <c r="BJ66" s="3"/>
      <c r="BK66" s="3"/>
      <c r="BL66" s="3"/>
      <c r="BM66" s="3"/>
    </row>
    <row r="67" spans="1:65" ht="18" customHeight="1">
      <c r="A67" s="138"/>
      <c r="B67" s="126"/>
      <c r="C67" s="116"/>
      <c r="D67" s="116"/>
      <c r="E67" s="116"/>
      <c r="F67" s="116"/>
      <c r="G67" s="116"/>
      <c r="H67" s="116"/>
      <c r="I67" s="116"/>
      <c r="J67" s="116"/>
      <c r="K67" s="116"/>
      <c r="L67" s="127"/>
      <c r="M67" s="116"/>
      <c r="N67" s="116"/>
      <c r="O67" s="116"/>
      <c r="P67" s="116"/>
      <c r="Q67" s="127"/>
      <c r="R67" s="127"/>
      <c r="S67" s="127"/>
      <c r="T67" s="116"/>
      <c r="U67" s="116"/>
      <c r="V67" s="116"/>
      <c r="W67" s="116"/>
      <c r="X67" s="116"/>
      <c r="Y67" s="116"/>
      <c r="Z67" s="116"/>
      <c r="AA67" s="130"/>
      <c r="AB67" s="192"/>
      <c r="AW67" s="3"/>
      <c r="AX67" s="3"/>
      <c r="AY67" s="3"/>
      <c r="AZ67" s="3"/>
      <c r="BA67" s="3"/>
      <c r="BB67" s="3"/>
      <c r="BC67" s="3"/>
      <c r="BD67" s="3"/>
      <c r="BE67" s="3"/>
      <c r="BF67" s="3"/>
      <c r="BG67" s="3"/>
      <c r="BH67" s="3"/>
      <c r="BI67" s="3"/>
      <c r="BJ67" s="3"/>
      <c r="BK67" s="3"/>
      <c r="BL67" s="3"/>
      <c r="BM67" s="3"/>
    </row>
    <row r="68" spans="1:65" ht="18" customHeight="1">
      <c r="A68" s="138"/>
      <c r="B68" s="126"/>
      <c r="C68" s="116"/>
      <c r="D68" s="116"/>
      <c r="E68" s="116"/>
      <c r="F68" s="116"/>
      <c r="G68" s="116"/>
      <c r="H68" s="116"/>
      <c r="I68" s="116"/>
      <c r="J68" s="116"/>
      <c r="K68" s="116"/>
      <c r="L68" s="127"/>
      <c r="M68" s="116"/>
      <c r="N68" s="116"/>
      <c r="O68" s="116"/>
      <c r="P68" s="116"/>
      <c r="Q68" s="127"/>
      <c r="R68" s="127"/>
      <c r="S68" s="127"/>
      <c r="T68" s="116"/>
      <c r="U68" s="116"/>
      <c r="V68" s="116"/>
      <c r="W68" s="116"/>
      <c r="X68" s="116"/>
      <c r="Y68" s="116"/>
      <c r="Z68" s="116"/>
      <c r="AA68" s="130"/>
      <c r="AB68" s="192"/>
      <c r="AW68" s="3"/>
      <c r="AX68" s="3"/>
      <c r="AY68" s="3"/>
      <c r="AZ68" s="3"/>
      <c r="BA68" s="3"/>
      <c r="BB68" s="3"/>
      <c r="BC68" s="3"/>
      <c r="BD68" s="3"/>
      <c r="BE68" s="3"/>
      <c r="BF68" s="3"/>
      <c r="BG68" s="3"/>
      <c r="BH68" s="3"/>
      <c r="BI68" s="3"/>
      <c r="BJ68" s="3"/>
      <c r="BK68" s="3"/>
      <c r="BL68" s="3"/>
      <c r="BM68" s="3"/>
    </row>
    <row r="69" spans="1:65" ht="18" customHeight="1">
      <c r="A69" s="138"/>
      <c r="B69" s="193"/>
      <c r="C69" s="127"/>
      <c r="D69" s="116"/>
      <c r="E69" s="116"/>
      <c r="F69" s="116"/>
      <c r="G69" s="116"/>
      <c r="H69" s="116"/>
      <c r="I69" s="116"/>
      <c r="J69" s="127"/>
      <c r="K69" s="127"/>
      <c r="L69" s="127"/>
      <c r="M69" s="127"/>
      <c r="N69" s="127"/>
      <c r="O69" s="145"/>
      <c r="P69" s="145"/>
      <c r="Q69" s="194"/>
      <c r="R69" s="145"/>
      <c r="S69" s="127"/>
      <c r="T69" s="195"/>
      <c r="U69" s="195"/>
      <c r="V69" s="195"/>
      <c r="W69" s="196"/>
      <c r="X69" s="196"/>
      <c r="Y69" s="145"/>
      <c r="Z69" s="145"/>
      <c r="AA69" s="130"/>
      <c r="AB69" s="192"/>
      <c r="AW69" s="3"/>
      <c r="AX69" s="3"/>
      <c r="AY69" s="3"/>
      <c r="AZ69" s="3"/>
      <c r="BA69" s="3"/>
      <c r="BB69" s="3"/>
      <c r="BC69" s="3"/>
      <c r="BD69" s="3"/>
      <c r="BE69" s="3"/>
      <c r="BF69" s="3"/>
      <c r="BG69" s="3"/>
      <c r="BH69" s="3"/>
      <c r="BI69" s="3"/>
      <c r="BJ69" s="3"/>
      <c r="BK69" s="3"/>
      <c r="BL69" s="3"/>
      <c r="BM69" s="3"/>
    </row>
    <row r="70" spans="1:65" ht="18" customHeight="1">
      <c r="A70" s="138"/>
      <c r="B70" s="193"/>
      <c r="C70" s="127"/>
      <c r="D70" s="116"/>
      <c r="E70" s="116"/>
      <c r="F70" s="116"/>
      <c r="G70" s="116"/>
      <c r="H70" s="116"/>
      <c r="I70" s="116"/>
      <c r="J70" s="116"/>
      <c r="K70" s="121"/>
      <c r="L70" s="127"/>
      <c r="M70" s="116"/>
      <c r="N70" s="116"/>
      <c r="O70" s="145"/>
      <c r="P70" s="145"/>
      <c r="Q70" s="194"/>
      <c r="R70" s="145"/>
      <c r="S70" s="127"/>
      <c r="T70" s="195"/>
      <c r="U70" s="195"/>
      <c r="V70" s="195"/>
      <c r="W70" s="196"/>
      <c r="X70" s="196"/>
      <c r="Y70" s="145"/>
      <c r="Z70" s="145"/>
      <c r="AA70" s="130"/>
      <c r="AB70" s="192"/>
      <c r="AW70" s="3"/>
      <c r="AX70" s="3"/>
      <c r="AY70" s="3"/>
      <c r="AZ70" s="3"/>
      <c r="BA70" s="3"/>
      <c r="BB70" s="3"/>
      <c r="BC70" s="3"/>
      <c r="BD70" s="3"/>
      <c r="BE70" s="3"/>
      <c r="BF70" s="3"/>
      <c r="BG70" s="3"/>
      <c r="BH70" s="3"/>
      <c r="BI70" s="3"/>
      <c r="BJ70" s="3"/>
      <c r="BK70" s="3"/>
      <c r="BL70" s="3"/>
      <c r="BM70" s="3"/>
    </row>
    <row r="71" spans="1:65" ht="18" customHeight="1">
      <c r="A71" s="138"/>
      <c r="B71" s="192"/>
      <c r="C71" s="127"/>
      <c r="D71" s="116"/>
      <c r="E71" s="116"/>
      <c r="F71" s="116"/>
      <c r="G71" s="116"/>
      <c r="H71" s="116"/>
      <c r="I71" s="116"/>
      <c r="J71" s="116"/>
      <c r="K71" s="121"/>
      <c r="L71" s="127"/>
      <c r="M71" s="116"/>
      <c r="N71" s="116"/>
      <c r="O71" s="116"/>
      <c r="P71" s="116"/>
      <c r="Q71" s="127"/>
      <c r="R71" s="127"/>
      <c r="S71" s="127"/>
      <c r="T71" s="120"/>
      <c r="U71" s="127"/>
      <c r="V71" s="127"/>
      <c r="W71" s="127"/>
      <c r="X71" s="127"/>
      <c r="Y71" s="127"/>
      <c r="Z71" s="127"/>
      <c r="AA71" s="130"/>
      <c r="AB71" s="192"/>
      <c r="AW71" s="3"/>
      <c r="AX71" s="3"/>
      <c r="AY71" s="3"/>
      <c r="AZ71" s="3"/>
      <c r="BA71" s="3"/>
      <c r="BB71" s="3"/>
      <c r="BC71" s="3"/>
      <c r="BD71" s="3"/>
      <c r="BE71" s="3"/>
      <c r="BF71" s="3"/>
      <c r="BG71" s="3"/>
      <c r="BH71" s="3"/>
      <c r="BI71" s="3"/>
      <c r="BJ71" s="3"/>
      <c r="BK71" s="3"/>
      <c r="BL71" s="3"/>
      <c r="BM71" s="3"/>
    </row>
    <row r="72" spans="1:65" ht="18" customHeight="1">
      <c r="A72" s="138"/>
      <c r="B72" s="192"/>
      <c r="C72" s="127"/>
      <c r="D72" s="116"/>
      <c r="E72" s="116"/>
      <c r="F72" s="116"/>
      <c r="G72" s="116"/>
      <c r="H72" s="116"/>
      <c r="I72" s="116"/>
      <c r="J72" s="116"/>
      <c r="K72" s="121"/>
      <c r="L72" s="127"/>
      <c r="M72" s="116"/>
      <c r="N72" s="116"/>
      <c r="O72" s="116"/>
      <c r="P72" s="116"/>
      <c r="Q72" s="127"/>
      <c r="R72" s="127"/>
      <c r="S72" s="127"/>
      <c r="T72" s="120"/>
      <c r="U72" s="127"/>
      <c r="V72" s="127"/>
      <c r="W72" s="127"/>
      <c r="X72" s="127"/>
      <c r="Y72" s="127"/>
      <c r="Z72" s="127"/>
      <c r="AA72" s="130"/>
      <c r="AB72" s="127"/>
      <c r="AW72" s="3"/>
      <c r="AX72" s="3"/>
      <c r="AY72" s="3"/>
      <c r="AZ72" s="3"/>
      <c r="BA72" s="3"/>
      <c r="BB72" s="3"/>
      <c r="BC72" s="3"/>
      <c r="BD72" s="3"/>
      <c r="BE72" s="3"/>
      <c r="BF72" s="3"/>
      <c r="BG72" s="3"/>
      <c r="BH72" s="3"/>
      <c r="BI72" s="3"/>
      <c r="BJ72" s="3"/>
      <c r="BK72" s="3"/>
      <c r="BL72" s="3"/>
      <c r="BM72" s="3"/>
    </row>
    <row r="73" spans="1:65" ht="18" customHeight="1">
      <c r="A73" s="138"/>
      <c r="B73" s="192"/>
      <c r="C73" s="127"/>
      <c r="D73" s="116"/>
      <c r="E73" s="116"/>
      <c r="F73" s="116"/>
      <c r="G73" s="116"/>
      <c r="H73" s="116"/>
      <c r="I73" s="116"/>
      <c r="J73" s="116"/>
      <c r="K73" s="121"/>
      <c r="L73" s="127"/>
      <c r="M73" s="116"/>
      <c r="N73" s="116"/>
      <c r="O73" s="116"/>
      <c r="P73" s="116"/>
      <c r="Q73" s="127"/>
      <c r="R73" s="127"/>
      <c r="S73" s="127"/>
      <c r="T73" s="120"/>
      <c r="U73" s="127"/>
      <c r="V73" s="127"/>
      <c r="W73" s="127"/>
      <c r="X73" s="127"/>
      <c r="Y73" s="127"/>
      <c r="Z73" s="127"/>
      <c r="AA73" s="130"/>
      <c r="AB73" s="127"/>
      <c r="AW73" s="3"/>
      <c r="AX73" s="3"/>
      <c r="AY73" s="3"/>
      <c r="AZ73" s="3"/>
      <c r="BA73" s="3"/>
      <c r="BB73" s="3"/>
      <c r="BC73" s="3"/>
      <c r="BD73" s="3"/>
      <c r="BE73" s="3"/>
      <c r="BF73" s="3"/>
      <c r="BG73" s="3"/>
      <c r="BH73" s="3"/>
      <c r="BI73" s="3"/>
      <c r="BJ73" s="3"/>
      <c r="BK73" s="3"/>
      <c r="BL73" s="3"/>
      <c r="BM73" s="3"/>
    </row>
    <row r="74" spans="1:65" ht="18" customHeight="1">
      <c r="A74" s="138"/>
      <c r="B74" s="192"/>
      <c r="C74" s="127"/>
      <c r="D74" s="116"/>
      <c r="E74" s="116"/>
      <c r="F74" s="116"/>
      <c r="G74" s="116"/>
      <c r="H74" s="116"/>
      <c r="I74" s="116"/>
      <c r="J74" s="116"/>
      <c r="K74" s="121"/>
      <c r="L74" s="127"/>
      <c r="M74" s="116"/>
      <c r="N74" s="116"/>
      <c r="O74" s="116"/>
      <c r="P74" s="116"/>
      <c r="Q74" s="127"/>
      <c r="R74" s="127"/>
      <c r="S74" s="127"/>
      <c r="T74" s="120"/>
      <c r="U74" s="127"/>
      <c r="V74" s="127"/>
      <c r="W74" s="127"/>
      <c r="X74" s="127"/>
      <c r="Y74" s="127"/>
      <c r="Z74" s="127"/>
      <c r="AA74" s="130"/>
      <c r="AB74" s="127"/>
      <c r="AW74" s="3"/>
      <c r="AX74" s="3"/>
      <c r="AY74" s="3"/>
      <c r="AZ74" s="3"/>
      <c r="BA74" s="3"/>
      <c r="BB74" s="3"/>
      <c r="BC74" s="3"/>
      <c r="BD74" s="3"/>
      <c r="BE74" s="3"/>
      <c r="BF74" s="3"/>
      <c r="BG74" s="3"/>
      <c r="BH74" s="3"/>
      <c r="BI74" s="3"/>
      <c r="BJ74" s="3"/>
      <c r="BK74" s="3"/>
      <c r="BL74" s="3"/>
      <c r="BM74" s="3"/>
    </row>
    <row r="75" spans="1:65" ht="18" customHeight="1">
      <c r="A75" s="138"/>
      <c r="B75" s="192"/>
      <c r="C75" s="127"/>
      <c r="D75" s="116"/>
      <c r="E75" s="116"/>
      <c r="F75" s="116"/>
      <c r="G75" s="116"/>
      <c r="H75" s="116"/>
      <c r="I75" s="116"/>
      <c r="J75" s="116"/>
      <c r="K75" s="121"/>
      <c r="L75" s="127"/>
      <c r="M75" s="116"/>
      <c r="N75" s="116"/>
      <c r="O75" s="116"/>
      <c r="P75" s="116"/>
      <c r="Q75" s="127"/>
      <c r="R75" s="127"/>
      <c r="S75" s="127"/>
      <c r="T75" s="120"/>
      <c r="U75" s="127"/>
      <c r="V75" s="127"/>
      <c r="W75" s="127"/>
      <c r="X75" s="127"/>
      <c r="Y75" s="127"/>
      <c r="Z75" s="127"/>
      <c r="AA75" s="130"/>
      <c r="AB75" s="127"/>
      <c r="AW75" s="3"/>
      <c r="AX75" s="3"/>
      <c r="AY75" s="3"/>
      <c r="AZ75" s="3"/>
      <c r="BA75" s="3"/>
      <c r="BB75" s="3"/>
      <c r="BC75" s="3"/>
      <c r="BD75" s="3"/>
      <c r="BE75" s="3"/>
      <c r="BF75" s="3"/>
      <c r="BG75" s="3"/>
      <c r="BH75" s="3"/>
      <c r="BI75" s="3"/>
      <c r="BJ75" s="3"/>
      <c r="BK75" s="3"/>
      <c r="BL75" s="3"/>
      <c r="BM75" s="3"/>
    </row>
    <row r="76" spans="1:65" ht="18" customHeight="1">
      <c r="A76" s="138"/>
      <c r="B76" s="192"/>
      <c r="C76" s="127"/>
      <c r="D76" s="116"/>
      <c r="E76" s="116"/>
      <c r="F76" s="116"/>
      <c r="G76" s="116"/>
      <c r="H76" s="116"/>
      <c r="I76" s="116"/>
      <c r="J76" s="116"/>
      <c r="K76" s="121"/>
      <c r="L76" s="127"/>
      <c r="M76" s="116"/>
      <c r="N76" s="116"/>
      <c r="O76" s="116"/>
      <c r="P76" s="116"/>
      <c r="Q76" s="127"/>
      <c r="R76" s="127"/>
      <c r="S76" s="127"/>
      <c r="T76" s="120"/>
      <c r="U76" s="127"/>
      <c r="V76" s="127"/>
      <c r="W76" s="127"/>
      <c r="X76" s="127"/>
      <c r="Y76" s="127"/>
      <c r="Z76" s="127"/>
      <c r="AA76" s="130"/>
      <c r="AB76" s="127"/>
      <c r="AW76" s="3"/>
      <c r="AX76" s="3"/>
      <c r="AY76" s="3"/>
      <c r="AZ76" s="3"/>
      <c r="BA76" s="3"/>
      <c r="BB76" s="3"/>
      <c r="BC76" s="3"/>
      <c r="BD76" s="3"/>
      <c r="BE76" s="3"/>
      <c r="BF76" s="3"/>
      <c r="BG76" s="3"/>
      <c r="BH76" s="3"/>
      <c r="BI76" s="3"/>
      <c r="BJ76" s="3"/>
      <c r="BK76" s="3"/>
      <c r="BL76" s="3"/>
      <c r="BM76" s="3"/>
    </row>
    <row r="77" spans="1:65" ht="18" customHeight="1">
      <c r="A77" s="138"/>
      <c r="B77" s="192"/>
      <c r="C77" s="127"/>
      <c r="D77" s="116"/>
      <c r="E77" s="116"/>
      <c r="F77" s="116"/>
      <c r="G77" s="116"/>
      <c r="H77" s="116"/>
      <c r="I77" s="116"/>
      <c r="J77" s="116"/>
      <c r="K77" s="121"/>
      <c r="L77" s="127"/>
      <c r="M77" s="116"/>
      <c r="N77" s="116"/>
      <c r="O77" s="116"/>
      <c r="P77" s="116"/>
      <c r="Q77" s="127"/>
      <c r="R77" s="127"/>
      <c r="S77" s="127"/>
      <c r="T77" s="120"/>
      <c r="U77" s="127"/>
      <c r="V77" s="127"/>
      <c r="W77" s="127"/>
      <c r="X77" s="127"/>
      <c r="Y77" s="127"/>
      <c r="Z77" s="127"/>
      <c r="AA77" s="130"/>
      <c r="AB77" s="127"/>
      <c r="AW77" s="3"/>
      <c r="AX77" s="3"/>
      <c r="AY77" s="3"/>
      <c r="AZ77" s="3"/>
      <c r="BA77" s="3"/>
      <c r="BB77" s="3"/>
      <c r="BC77" s="3"/>
      <c r="BD77" s="3"/>
      <c r="BE77" s="3"/>
      <c r="BF77" s="3"/>
      <c r="BG77" s="3"/>
      <c r="BH77" s="3"/>
      <c r="BI77" s="3"/>
      <c r="BJ77" s="3"/>
      <c r="BK77" s="3"/>
      <c r="BL77" s="3"/>
      <c r="BM77" s="3"/>
    </row>
    <row r="78" spans="1:65" ht="18" customHeight="1">
      <c r="A78" s="138"/>
      <c r="B78" s="192"/>
      <c r="C78" s="127"/>
      <c r="D78" s="116"/>
      <c r="E78" s="116"/>
      <c r="F78" s="116"/>
      <c r="G78" s="116"/>
      <c r="H78" s="116"/>
      <c r="I78" s="116"/>
      <c r="J78" s="116"/>
      <c r="K78" s="121"/>
      <c r="L78" s="127"/>
      <c r="M78" s="116"/>
      <c r="N78" s="116"/>
      <c r="O78" s="116"/>
      <c r="P78" s="116"/>
      <c r="Q78" s="127"/>
      <c r="R78" s="127"/>
      <c r="S78" s="127"/>
      <c r="T78" s="120"/>
      <c r="U78" s="127"/>
      <c r="V78" s="127"/>
      <c r="W78" s="127"/>
      <c r="X78" s="127"/>
      <c r="Y78" s="127"/>
      <c r="Z78" s="127"/>
      <c r="AA78" s="130"/>
      <c r="AB78" s="127"/>
      <c r="AW78" s="3"/>
      <c r="AX78" s="3"/>
      <c r="AY78" s="3"/>
      <c r="AZ78" s="3"/>
      <c r="BA78" s="3"/>
      <c r="BB78" s="3"/>
      <c r="BC78" s="3"/>
      <c r="BD78" s="3"/>
      <c r="BE78" s="3"/>
      <c r="BF78" s="3"/>
      <c r="BG78" s="3"/>
      <c r="BH78" s="3"/>
      <c r="BI78" s="3"/>
      <c r="BJ78" s="3"/>
      <c r="BK78" s="3"/>
      <c r="BL78" s="3"/>
      <c r="BM78" s="3"/>
    </row>
    <row r="79" spans="1:65" ht="18" customHeight="1">
      <c r="A79" s="138"/>
      <c r="B79" s="192"/>
      <c r="C79" s="127"/>
      <c r="D79" s="116"/>
      <c r="E79" s="116"/>
      <c r="F79" s="116"/>
      <c r="G79" s="116"/>
      <c r="H79" s="116"/>
      <c r="I79" s="116"/>
      <c r="J79" s="116"/>
      <c r="K79" s="121"/>
      <c r="L79" s="127"/>
      <c r="M79" s="116"/>
      <c r="N79" s="116"/>
      <c r="O79" s="116"/>
      <c r="P79" s="116"/>
      <c r="Q79" s="127"/>
      <c r="R79" s="127"/>
      <c r="S79" s="127"/>
      <c r="T79" s="120"/>
      <c r="U79" s="127"/>
      <c r="V79" s="127"/>
      <c r="W79" s="127"/>
      <c r="X79" s="127"/>
      <c r="Y79" s="127"/>
      <c r="Z79" s="127"/>
      <c r="AA79" s="130"/>
      <c r="AB79" s="127"/>
      <c r="AW79" s="3"/>
      <c r="AX79" s="3"/>
      <c r="AY79" s="3"/>
      <c r="AZ79" s="3"/>
      <c r="BA79" s="3"/>
      <c r="BB79" s="3"/>
      <c r="BC79" s="3"/>
      <c r="BD79" s="3"/>
      <c r="BE79" s="3"/>
      <c r="BF79" s="3"/>
      <c r="BG79" s="3"/>
      <c r="BH79" s="3"/>
      <c r="BI79" s="3"/>
      <c r="BJ79" s="3"/>
      <c r="BK79" s="3"/>
      <c r="BL79" s="3"/>
      <c r="BM79" s="3"/>
    </row>
    <row r="80" spans="1:65" ht="18" customHeight="1">
      <c r="A80" s="138"/>
      <c r="B80" s="192"/>
      <c r="C80" s="127"/>
      <c r="D80" s="116"/>
      <c r="E80" s="116"/>
      <c r="F80" s="116"/>
      <c r="G80" s="116"/>
      <c r="H80" s="116"/>
      <c r="I80" s="116"/>
      <c r="J80" s="116"/>
      <c r="K80" s="121"/>
      <c r="L80" s="127"/>
      <c r="M80" s="116"/>
      <c r="N80" s="116"/>
      <c r="O80" s="116"/>
      <c r="P80" s="116"/>
      <c r="Q80" s="127"/>
      <c r="R80" s="127"/>
      <c r="S80" s="127"/>
      <c r="T80" s="120"/>
      <c r="U80" s="127"/>
      <c r="V80" s="127"/>
      <c r="W80" s="127"/>
      <c r="X80" s="127"/>
      <c r="Y80" s="127"/>
      <c r="Z80" s="127"/>
      <c r="AA80" s="130"/>
      <c r="AB80" s="127"/>
      <c r="AW80" s="3"/>
      <c r="AX80" s="3"/>
      <c r="AY80" s="3"/>
      <c r="AZ80" s="3"/>
      <c r="BA80" s="3"/>
      <c r="BB80" s="3"/>
      <c r="BC80" s="3"/>
      <c r="BD80" s="3"/>
      <c r="BE80" s="3"/>
      <c r="BF80" s="3"/>
      <c r="BG80" s="3"/>
      <c r="BH80" s="3"/>
      <c r="BI80" s="3"/>
      <c r="BJ80" s="3"/>
      <c r="BK80" s="3"/>
      <c r="BL80" s="3"/>
      <c r="BM80" s="3"/>
    </row>
    <row r="81" spans="1:65" ht="18" customHeight="1">
      <c r="A81" s="138"/>
      <c r="B81" s="192"/>
      <c r="C81" s="127"/>
      <c r="D81" s="116"/>
      <c r="E81" s="116"/>
      <c r="F81" s="116"/>
      <c r="G81" s="116"/>
      <c r="H81" s="116"/>
      <c r="I81" s="116"/>
      <c r="J81" s="116"/>
      <c r="K81" s="121"/>
      <c r="L81" s="127"/>
      <c r="M81" s="116"/>
      <c r="N81" s="116"/>
      <c r="O81" s="116"/>
      <c r="P81" s="116"/>
      <c r="Q81" s="127"/>
      <c r="R81" s="127"/>
      <c r="S81" s="127"/>
      <c r="T81" s="120"/>
      <c r="U81" s="127"/>
      <c r="V81" s="127"/>
      <c r="W81" s="127"/>
      <c r="X81" s="127"/>
      <c r="Y81" s="127"/>
      <c r="Z81" s="127"/>
      <c r="AA81" s="130"/>
      <c r="AB81" s="127"/>
      <c r="AW81" s="3"/>
      <c r="AX81" s="3"/>
      <c r="AY81" s="3"/>
      <c r="AZ81" s="3"/>
      <c r="BA81" s="3"/>
      <c r="BB81" s="3"/>
      <c r="BC81" s="3"/>
      <c r="BD81" s="3"/>
      <c r="BE81" s="3"/>
      <c r="BF81" s="3"/>
      <c r="BG81" s="3"/>
      <c r="BH81" s="3"/>
      <c r="BI81" s="3"/>
      <c r="BJ81" s="3"/>
      <c r="BK81" s="3"/>
      <c r="BL81" s="3"/>
      <c r="BM81" s="3"/>
    </row>
    <row r="82" spans="1:65" ht="18" customHeight="1" thickBot="1">
      <c r="A82" s="138"/>
      <c r="B82" s="197"/>
      <c r="C82" s="198"/>
      <c r="D82" s="199"/>
      <c r="E82" s="199"/>
      <c r="F82" s="199"/>
      <c r="G82" s="199"/>
      <c r="H82" s="199"/>
      <c r="I82" s="199"/>
      <c r="J82" s="199"/>
      <c r="K82" s="200"/>
      <c r="L82" s="198"/>
      <c r="M82" s="199"/>
      <c r="N82" s="199"/>
      <c r="O82" s="199"/>
      <c r="P82" s="199"/>
      <c r="Q82" s="198"/>
      <c r="R82" s="198"/>
      <c r="S82" s="198"/>
      <c r="T82" s="201"/>
      <c r="U82" s="198"/>
      <c r="V82" s="198"/>
      <c r="W82" s="198"/>
      <c r="X82" s="198"/>
      <c r="Y82" s="198"/>
      <c r="Z82" s="198"/>
      <c r="AA82" s="202"/>
      <c r="AB82" s="127"/>
      <c r="AW82" s="3"/>
      <c r="AX82" s="3"/>
      <c r="AY82" s="3"/>
      <c r="AZ82" s="3"/>
      <c r="BA82" s="3"/>
      <c r="BB82" s="3"/>
      <c r="BC82" s="3"/>
      <c r="BD82" s="3"/>
      <c r="BE82" s="3"/>
      <c r="BF82" s="3"/>
      <c r="BG82" s="3"/>
      <c r="BH82" s="3"/>
      <c r="BI82" s="3"/>
      <c r="BJ82" s="3"/>
      <c r="BK82" s="3"/>
      <c r="BL82" s="3"/>
      <c r="BM82" s="3"/>
    </row>
    <row r="83" spans="1:65" ht="18" customHeight="1" thickTop="1">
      <c r="A83" s="138"/>
      <c r="B83" s="127"/>
      <c r="C83" s="127"/>
      <c r="D83" s="116"/>
      <c r="E83" s="116"/>
      <c r="F83" s="116"/>
      <c r="G83" s="116"/>
      <c r="H83" s="116"/>
      <c r="I83" s="116"/>
      <c r="J83" s="116"/>
      <c r="K83" s="121"/>
      <c r="L83" s="127"/>
      <c r="M83" s="116"/>
      <c r="N83" s="116"/>
      <c r="O83" s="116"/>
      <c r="P83" s="116"/>
      <c r="Q83" s="127"/>
      <c r="R83" s="127"/>
      <c r="S83" s="127"/>
      <c r="T83" s="120"/>
      <c r="U83" s="127"/>
      <c r="V83" s="127"/>
      <c r="W83" s="127"/>
      <c r="X83" s="127"/>
      <c r="Y83" s="127"/>
      <c r="Z83" s="127"/>
      <c r="AA83" s="127"/>
      <c r="AB83" s="127"/>
      <c r="AW83" s="3"/>
      <c r="AX83" s="3"/>
      <c r="AY83" s="3"/>
      <c r="AZ83" s="3"/>
      <c r="BA83" s="3"/>
      <c r="BB83" s="3"/>
      <c r="BC83" s="3"/>
      <c r="BD83" s="3"/>
      <c r="BE83" s="3"/>
      <c r="BF83" s="3"/>
      <c r="BG83" s="3"/>
      <c r="BH83" s="3"/>
      <c r="BI83" s="3"/>
      <c r="BJ83" s="3"/>
      <c r="BK83" s="3"/>
      <c r="BL83" s="3"/>
      <c r="BM83" s="3"/>
    </row>
    <row r="84" spans="1:65" ht="18" customHeight="1">
      <c r="A84" s="138"/>
      <c r="B84" s="127"/>
      <c r="C84" s="127"/>
      <c r="D84" s="116"/>
      <c r="E84" s="116"/>
      <c r="F84" s="116"/>
      <c r="G84" s="116"/>
      <c r="H84" s="116"/>
      <c r="I84" s="116"/>
      <c r="J84" s="116"/>
      <c r="K84" s="121"/>
      <c r="L84" s="127"/>
      <c r="M84" s="116"/>
      <c r="N84" s="116"/>
      <c r="O84" s="116"/>
      <c r="P84" s="116"/>
      <c r="Q84" s="127"/>
      <c r="R84" s="127"/>
      <c r="S84" s="127"/>
      <c r="T84" s="120"/>
      <c r="U84" s="127"/>
      <c r="V84" s="127"/>
      <c r="W84" s="127"/>
      <c r="X84" s="127"/>
      <c r="Y84" s="127"/>
      <c r="Z84" s="127"/>
      <c r="AA84" s="127"/>
      <c r="AB84" s="127"/>
      <c r="AW84" s="3"/>
      <c r="AX84" s="3"/>
      <c r="AY84" s="3"/>
      <c r="AZ84" s="3"/>
      <c r="BA84" s="3"/>
      <c r="BB84" s="3"/>
      <c r="BC84" s="3"/>
      <c r="BD84" s="3"/>
      <c r="BE84" s="3"/>
      <c r="BF84" s="3"/>
      <c r="BG84" s="3"/>
      <c r="BH84" s="3"/>
      <c r="BI84" s="3"/>
      <c r="BJ84" s="3"/>
      <c r="BK84" s="3"/>
      <c r="BL84" s="3"/>
      <c r="BM84" s="3"/>
    </row>
    <row r="85" spans="1:65" ht="18" customHeight="1">
      <c r="A85" s="138"/>
      <c r="B85" s="127"/>
      <c r="C85" s="127"/>
      <c r="D85" s="116"/>
      <c r="E85" s="116"/>
      <c r="F85" s="116"/>
      <c r="G85" s="116"/>
      <c r="H85" s="116"/>
      <c r="I85" s="116"/>
      <c r="J85" s="116"/>
      <c r="K85" s="121"/>
      <c r="L85" s="127"/>
      <c r="M85" s="116"/>
      <c r="N85" s="116"/>
      <c r="O85" s="116"/>
      <c r="P85" s="116"/>
      <c r="Q85" s="127"/>
      <c r="R85" s="127"/>
      <c r="S85" s="127"/>
      <c r="T85" s="120"/>
      <c r="U85" s="127"/>
      <c r="V85" s="127"/>
      <c r="W85" s="127"/>
      <c r="X85" s="127"/>
      <c r="Y85" s="127"/>
      <c r="Z85" s="127"/>
      <c r="AA85" s="127"/>
      <c r="AB85" s="127"/>
      <c r="AW85" s="3"/>
      <c r="AX85" s="3"/>
      <c r="AY85" s="3"/>
      <c r="AZ85" s="3"/>
      <c r="BA85" s="3"/>
      <c r="BB85" s="3"/>
      <c r="BC85" s="3"/>
      <c r="BD85" s="3"/>
      <c r="BE85" s="3"/>
      <c r="BF85" s="3"/>
      <c r="BG85" s="3"/>
      <c r="BH85" s="3"/>
      <c r="BI85" s="3"/>
      <c r="BJ85" s="3"/>
      <c r="BK85" s="3"/>
      <c r="BL85" s="3"/>
      <c r="BM85" s="3"/>
    </row>
    <row r="86" spans="1:65" ht="18" customHeight="1">
      <c r="A86" s="138"/>
      <c r="B86" s="127"/>
      <c r="C86" s="127"/>
      <c r="D86" s="116"/>
      <c r="E86" s="116"/>
      <c r="F86" s="116"/>
      <c r="G86" s="116"/>
      <c r="H86" s="116"/>
      <c r="I86" s="116"/>
      <c r="J86" s="116"/>
      <c r="K86" s="121"/>
      <c r="L86" s="127"/>
      <c r="M86" s="116"/>
      <c r="N86" s="116"/>
      <c r="O86" s="116"/>
      <c r="P86" s="116"/>
      <c r="Q86" s="127"/>
      <c r="R86" s="127"/>
      <c r="S86" s="127"/>
      <c r="T86" s="120"/>
      <c r="U86" s="127"/>
      <c r="V86" s="127"/>
      <c r="W86" s="127"/>
      <c r="X86" s="127"/>
      <c r="Y86" s="127"/>
      <c r="Z86" s="127"/>
      <c r="AA86" s="127"/>
      <c r="AB86" s="127"/>
      <c r="AW86" s="3"/>
      <c r="AX86" s="3"/>
      <c r="AY86" s="3"/>
      <c r="AZ86" s="3"/>
      <c r="BA86" s="3"/>
      <c r="BB86" s="3"/>
      <c r="BC86" s="3"/>
      <c r="BD86" s="3"/>
      <c r="BE86" s="3"/>
      <c r="BF86" s="3"/>
      <c r="BG86" s="3"/>
      <c r="BH86" s="3"/>
      <c r="BI86" s="3"/>
      <c r="BJ86" s="3"/>
      <c r="BK86" s="3"/>
      <c r="BL86" s="3"/>
      <c r="BM86" s="3"/>
    </row>
    <row r="87" spans="1:65" ht="18" customHeight="1">
      <c r="A87" s="138"/>
      <c r="B87" s="127"/>
      <c r="C87" s="127"/>
      <c r="D87" s="116"/>
      <c r="E87" s="116"/>
      <c r="F87" s="116"/>
      <c r="G87" s="116"/>
      <c r="H87" s="116"/>
      <c r="I87" s="116"/>
      <c r="J87" s="116"/>
      <c r="K87" s="121"/>
      <c r="L87" s="127"/>
      <c r="M87" s="116"/>
      <c r="N87" s="116"/>
      <c r="O87" s="116"/>
      <c r="P87" s="116"/>
      <c r="Q87" s="127"/>
      <c r="R87" s="127"/>
      <c r="S87" s="127"/>
      <c r="T87" s="120"/>
      <c r="U87" s="127"/>
      <c r="V87" s="127"/>
      <c r="W87" s="127"/>
      <c r="X87" s="127"/>
      <c r="Y87" s="127"/>
      <c r="Z87" s="127"/>
      <c r="AA87" s="127"/>
      <c r="AB87" s="127"/>
      <c r="AW87" s="3"/>
      <c r="AX87" s="3"/>
      <c r="AY87" s="3"/>
      <c r="AZ87" s="3"/>
      <c r="BA87" s="3"/>
      <c r="BB87" s="3"/>
      <c r="BC87" s="3"/>
      <c r="BD87" s="3"/>
      <c r="BE87" s="3"/>
      <c r="BF87" s="3"/>
      <c r="BG87" s="3"/>
      <c r="BH87" s="3"/>
      <c r="BI87" s="3"/>
      <c r="BJ87" s="3"/>
      <c r="BK87" s="3"/>
      <c r="BL87" s="3"/>
      <c r="BM87" s="3"/>
    </row>
    <row r="88" spans="1:65" ht="18" customHeight="1">
      <c r="A88" s="138"/>
      <c r="B88" s="127"/>
      <c r="C88" s="127"/>
      <c r="D88" s="116"/>
      <c r="E88" s="116"/>
      <c r="F88" s="116"/>
      <c r="G88" s="116"/>
      <c r="H88" s="116"/>
      <c r="I88" s="116"/>
      <c r="J88" s="116"/>
      <c r="K88" s="121"/>
      <c r="L88" s="127"/>
      <c r="M88" s="116"/>
      <c r="N88" s="116"/>
      <c r="O88" s="116"/>
      <c r="P88" s="116"/>
      <c r="Q88" s="127"/>
      <c r="R88" s="127"/>
      <c r="S88" s="127"/>
      <c r="T88" s="120"/>
      <c r="U88" s="127"/>
      <c r="V88" s="127"/>
      <c r="W88" s="127"/>
      <c r="X88" s="127"/>
      <c r="Y88" s="127"/>
      <c r="Z88" s="127"/>
      <c r="AA88" s="127"/>
      <c r="AB88" s="127"/>
      <c r="AW88" s="3"/>
      <c r="AX88" s="3"/>
      <c r="AY88" s="3"/>
      <c r="AZ88" s="3"/>
      <c r="BA88" s="3"/>
      <c r="BB88" s="3"/>
      <c r="BC88" s="3"/>
      <c r="BD88" s="3"/>
      <c r="BE88" s="3"/>
      <c r="BF88" s="3"/>
      <c r="BG88" s="3"/>
      <c r="BH88" s="3"/>
      <c r="BI88" s="3"/>
      <c r="BJ88" s="3"/>
      <c r="BK88" s="3"/>
      <c r="BL88" s="3"/>
      <c r="BM88" s="3"/>
    </row>
    <row r="89" spans="1:65" ht="18" customHeight="1">
      <c r="A89" s="138"/>
      <c r="B89" s="127"/>
      <c r="C89" s="127"/>
      <c r="D89" s="116"/>
      <c r="E89" s="116"/>
      <c r="F89" s="116"/>
      <c r="G89" s="116"/>
      <c r="H89" s="116"/>
      <c r="I89" s="116"/>
      <c r="J89" s="116"/>
      <c r="K89" s="121"/>
      <c r="L89" s="127"/>
      <c r="M89" s="116"/>
      <c r="N89" s="116"/>
      <c r="O89" s="116"/>
      <c r="P89" s="116"/>
      <c r="Q89" s="127"/>
      <c r="R89" s="127"/>
      <c r="S89" s="127"/>
      <c r="T89" s="120"/>
      <c r="U89" s="127"/>
      <c r="V89" s="127"/>
      <c r="W89" s="127"/>
      <c r="X89" s="127"/>
      <c r="Y89" s="127"/>
      <c r="Z89" s="127"/>
      <c r="AA89" s="127"/>
      <c r="AB89" s="127"/>
      <c r="AW89" s="3"/>
      <c r="AX89" s="3"/>
      <c r="AY89" s="3"/>
      <c r="AZ89" s="3"/>
      <c r="BA89" s="3"/>
      <c r="BB89" s="3"/>
      <c r="BC89" s="3"/>
      <c r="BD89" s="3"/>
      <c r="BE89" s="3"/>
      <c r="BF89" s="3"/>
      <c r="BG89" s="3"/>
      <c r="BH89" s="3"/>
      <c r="BI89" s="3"/>
      <c r="BJ89" s="3"/>
      <c r="BK89" s="3"/>
      <c r="BL89" s="3"/>
      <c r="BM89" s="3"/>
    </row>
    <row r="90" spans="1:65" ht="18" customHeight="1">
      <c r="A90" s="138"/>
      <c r="B90" s="127"/>
      <c r="C90" s="127"/>
      <c r="D90" s="116"/>
      <c r="E90" s="116"/>
      <c r="F90" s="116"/>
      <c r="G90" s="116"/>
      <c r="H90" s="116"/>
      <c r="I90" s="116"/>
      <c r="J90" s="116"/>
      <c r="K90" s="121"/>
      <c r="L90" s="127"/>
      <c r="M90" s="116"/>
      <c r="N90" s="116"/>
      <c r="O90" s="116"/>
      <c r="P90" s="116"/>
      <c r="Q90" s="127"/>
      <c r="R90" s="127"/>
      <c r="S90" s="127"/>
      <c r="T90" s="120"/>
      <c r="U90" s="127"/>
      <c r="V90" s="127"/>
      <c r="W90" s="127"/>
      <c r="X90" s="127"/>
      <c r="Y90" s="127"/>
      <c r="Z90" s="127"/>
      <c r="AA90" s="127"/>
      <c r="AB90" s="127"/>
      <c r="AW90" s="3"/>
      <c r="AX90" s="3"/>
      <c r="AY90" s="3"/>
      <c r="AZ90" s="3"/>
      <c r="BA90" s="3"/>
      <c r="BB90" s="3"/>
      <c r="BC90" s="3"/>
      <c r="BD90" s="3"/>
      <c r="BE90" s="3"/>
      <c r="BF90" s="3"/>
      <c r="BG90" s="3"/>
      <c r="BH90" s="3"/>
      <c r="BI90" s="3"/>
      <c r="BJ90" s="3"/>
      <c r="BK90" s="3"/>
      <c r="BL90" s="3"/>
      <c r="BM90" s="3"/>
    </row>
    <row r="91" spans="1:65" ht="18" customHeight="1">
      <c r="A91" s="138"/>
      <c r="B91" s="127"/>
      <c r="C91" s="127"/>
      <c r="D91" s="116"/>
      <c r="E91" s="116"/>
      <c r="F91" s="116"/>
      <c r="G91" s="116"/>
      <c r="H91" s="116"/>
      <c r="I91" s="116"/>
      <c r="J91" s="116"/>
      <c r="K91" s="121"/>
      <c r="L91" s="127"/>
      <c r="M91" s="116"/>
      <c r="N91" s="116"/>
      <c r="O91" s="116"/>
      <c r="P91" s="116"/>
      <c r="Q91" s="127"/>
      <c r="R91" s="127"/>
      <c r="S91" s="127"/>
      <c r="T91" s="120"/>
      <c r="U91" s="127"/>
      <c r="V91" s="127"/>
      <c r="W91" s="127"/>
      <c r="X91" s="127"/>
      <c r="Y91" s="127"/>
      <c r="Z91" s="127"/>
      <c r="AA91" s="127"/>
      <c r="AB91" s="127"/>
      <c r="AW91" s="3"/>
      <c r="AX91" s="3"/>
      <c r="AY91" s="3"/>
      <c r="AZ91" s="3"/>
      <c r="BA91" s="3"/>
      <c r="BB91" s="3"/>
      <c r="BC91" s="3"/>
      <c r="BD91" s="3"/>
      <c r="BE91" s="3"/>
      <c r="BF91" s="3"/>
      <c r="BG91" s="3"/>
      <c r="BH91" s="3"/>
      <c r="BI91" s="3"/>
      <c r="BJ91" s="3"/>
      <c r="BK91" s="3"/>
      <c r="BL91" s="3"/>
      <c r="BM91" s="3"/>
    </row>
    <row r="92" spans="1:65" ht="18" customHeight="1">
      <c r="A92" s="116"/>
      <c r="B92" s="116"/>
      <c r="C92" s="116"/>
      <c r="D92" s="110"/>
      <c r="E92" s="110"/>
      <c r="F92" s="110"/>
      <c r="G92" s="110"/>
      <c r="H92" s="110"/>
      <c r="I92" s="110"/>
      <c r="J92" s="116"/>
      <c r="K92" s="121"/>
      <c r="L92" s="120"/>
      <c r="M92" s="121"/>
      <c r="N92" s="116"/>
      <c r="O92" s="110"/>
      <c r="P92" s="110"/>
      <c r="Q92" s="203"/>
      <c r="R92" s="203"/>
      <c r="S92" s="127"/>
      <c r="T92" s="116"/>
      <c r="U92" s="116"/>
      <c r="V92" s="116"/>
      <c r="W92" s="116"/>
      <c r="X92" s="116"/>
      <c r="Y92" s="116"/>
      <c r="Z92" s="116"/>
      <c r="AA92" s="116"/>
      <c r="AB92" s="127"/>
      <c r="AW92" s="3"/>
      <c r="AX92" s="3"/>
      <c r="AY92" s="3"/>
      <c r="AZ92" s="3"/>
      <c r="BA92" s="3"/>
      <c r="BB92" s="3"/>
      <c r="BC92" s="3"/>
      <c r="BD92" s="3"/>
      <c r="BE92" s="3"/>
      <c r="BF92" s="3"/>
      <c r="BG92" s="3"/>
      <c r="BH92" s="3"/>
      <c r="BI92" s="3"/>
      <c r="BJ92" s="3"/>
      <c r="BK92" s="3"/>
      <c r="BL92" s="3"/>
      <c r="BM92" s="3"/>
    </row>
    <row r="93" spans="1:65" ht="18" customHeight="1">
      <c r="A93" s="127"/>
      <c r="B93" s="127"/>
      <c r="C93" s="127"/>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W93" s="3"/>
      <c r="AX93" s="3"/>
      <c r="AY93" s="3"/>
      <c r="AZ93" s="3"/>
      <c r="BA93" s="3"/>
      <c r="BB93" s="3"/>
      <c r="BC93" s="3"/>
      <c r="BD93" s="3"/>
      <c r="BE93" s="3"/>
      <c r="BF93" s="3"/>
      <c r="BG93" s="3"/>
      <c r="BH93" s="3"/>
      <c r="BI93" s="3"/>
      <c r="BJ93" s="3"/>
      <c r="BK93" s="3"/>
      <c r="BL93" s="3"/>
      <c r="BM93" s="3"/>
    </row>
    <row r="94" spans="1:65" ht="18" customHeight="1">
      <c r="A94" s="127"/>
      <c r="B94" s="127"/>
      <c r="C94" s="127"/>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W94" s="3"/>
      <c r="AX94" s="3"/>
      <c r="AY94" s="3"/>
      <c r="AZ94" s="3"/>
      <c r="BA94" s="3"/>
      <c r="BB94" s="3"/>
      <c r="BC94" s="3"/>
      <c r="BD94" s="3"/>
      <c r="BE94" s="3"/>
      <c r="BF94" s="3"/>
      <c r="BG94" s="3"/>
      <c r="BH94" s="3"/>
      <c r="BI94" s="3"/>
      <c r="BJ94" s="3"/>
      <c r="BK94" s="3"/>
      <c r="BL94" s="3"/>
      <c r="BM94" s="3"/>
    </row>
    <row r="95" spans="1:65" ht="18" customHeight="1">
      <c r="A95" s="127"/>
      <c r="B95" s="127"/>
      <c r="C95" s="127"/>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W95" s="3"/>
      <c r="AX95" s="3"/>
      <c r="AY95" s="3"/>
      <c r="AZ95" s="3"/>
      <c r="BA95" s="3"/>
      <c r="BB95" s="3"/>
      <c r="BC95" s="3"/>
      <c r="BD95" s="3"/>
      <c r="BE95" s="3"/>
      <c r="BF95" s="3"/>
      <c r="BG95" s="3"/>
      <c r="BH95" s="3"/>
      <c r="BI95" s="3"/>
      <c r="BJ95" s="3"/>
      <c r="BK95" s="3"/>
      <c r="BL95" s="3"/>
      <c r="BM95" s="3"/>
    </row>
    <row r="96" spans="1:65" ht="18" customHeight="1">
      <c r="A96" s="127"/>
      <c r="B96" s="127"/>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W96" s="3"/>
      <c r="AX96" s="3"/>
      <c r="AY96" s="3"/>
      <c r="AZ96" s="3"/>
      <c r="BA96" s="3"/>
      <c r="BB96" s="3"/>
      <c r="BC96" s="3"/>
      <c r="BD96" s="3"/>
      <c r="BE96" s="3"/>
      <c r="BF96" s="3"/>
      <c r="BG96" s="3"/>
      <c r="BH96" s="3"/>
      <c r="BI96" s="3"/>
      <c r="BJ96" s="3"/>
      <c r="BK96" s="3"/>
      <c r="BL96" s="3"/>
      <c r="BM96" s="3"/>
    </row>
    <row r="97" spans="1:65" ht="18" customHeight="1">
      <c r="A97" s="127"/>
      <c r="B97" s="127"/>
      <c r="C97" s="127"/>
      <c r="D97" s="127"/>
      <c r="E97" s="127"/>
      <c r="F97" s="127"/>
      <c r="G97" s="127"/>
      <c r="H97" s="127"/>
      <c r="I97" s="127"/>
      <c r="J97" s="127"/>
      <c r="K97" s="127"/>
      <c r="L97" s="127"/>
      <c r="M97" s="127"/>
      <c r="N97" s="127"/>
      <c r="O97" s="127"/>
      <c r="P97" s="127"/>
      <c r="Q97" s="127"/>
      <c r="R97" s="127"/>
      <c r="S97" s="127"/>
      <c r="T97" s="127"/>
      <c r="U97" s="127"/>
      <c r="V97" s="127"/>
      <c r="W97" s="127"/>
      <c r="X97" s="127"/>
      <c r="Y97" s="127"/>
      <c r="Z97" s="127"/>
      <c r="AA97" s="127"/>
      <c r="AB97" s="127"/>
      <c r="AW97" s="3"/>
      <c r="AX97" s="3"/>
      <c r="AY97" s="3"/>
      <c r="AZ97" s="3"/>
      <c r="BA97" s="3"/>
      <c r="BB97" s="3"/>
      <c r="BC97" s="3"/>
      <c r="BD97" s="3"/>
      <c r="BE97" s="3"/>
      <c r="BF97" s="3"/>
      <c r="BG97" s="3"/>
      <c r="BH97" s="3"/>
      <c r="BI97" s="3"/>
      <c r="BJ97" s="3"/>
      <c r="BK97" s="3"/>
      <c r="BL97" s="3"/>
      <c r="BM97" s="3"/>
    </row>
    <row r="98" spans="1:65" ht="18" customHeight="1">
      <c r="A98" s="127"/>
      <c r="B98" s="127"/>
      <c r="C98" s="127"/>
      <c r="D98" s="127"/>
      <c r="E98" s="127"/>
      <c r="F98" s="127"/>
      <c r="G98" s="127"/>
      <c r="H98" s="127"/>
      <c r="I98" s="127"/>
      <c r="J98" s="127"/>
      <c r="K98" s="127"/>
      <c r="L98" s="127"/>
      <c r="M98" s="127"/>
      <c r="N98" s="127"/>
      <c r="O98" s="127"/>
      <c r="P98" s="127"/>
      <c r="Q98" s="127"/>
      <c r="R98" s="127"/>
      <c r="S98" s="127"/>
      <c r="T98" s="127"/>
      <c r="U98" s="127"/>
      <c r="V98" s="127"/>
      <c r="W98" s="127"/>
      <c r="X98" s="127"/>
      <c r="Y98" s="127"/>
      <c r="Z98" s="127"/>
      <c r="AA98" s="127"/>
      <c r="AB98" s="127"/>
      <c r="AW98" s="3"/>
      <c r="AX98" s="3"/>
      <c r="AY98" s="3"/>
      <c r="AZ98" s="3"/>
      <c r="BA98" s="3"/>
      <c r="BB98" s="3"/>
      <c r="BC98" s="3"/>
      <c r="BD98" s="3"/>
      <c r="BE98" s="3"/>
      <c r="BF98" s="3"/>
      <c r="BG98" s="3"/>
      <c r="BH98" s="3"/>
      <c r="BI98" s="3"/>
      <c r="BJ98" s="3"/>
      <c r="BK98" s="3"/>
      <c r="BL98" s="3"/>
      <c r="BM98" s="3"/>
    </row>
    <row r="99" spans="1:65" ht="18" customHeight="1">
      <c r="A99" s="127"/>
      <c r="B99" s="127"/>
      <c r="C99" s="127"/>
      <c r="D99" s="127"/>
      <c r="E99" s="127"/>
      <c r="F99" s="127"/>
      <c r="G99" s="127"/>
      <c r="H99" s="127"/>
      <c r="I99" s="127"/>
      <c r="J99" s="127"/>
      <c r="K99" s="127"/>
      <c r="L99" s="127"/>
      <c r="M99" s="127"/>
      <c r="N99" s="127"/>
      <c r="O99" s="127"/>
      <c r="P99" s="127"/>
      <c r="Q99" s="127"/>
      <c r="R99" s="127"/>
      <c r="S99" s="127"/>
      <c r="T99" s="127"/>
      <c r="U99" s="127"/>
      <c r="V99" s="127"/>
      <c r="W99" s="127"/>
      <c r="X99" s="127"/>
      <c r="Y99" s="127"/>
      <c r="Z99" s="127"/>
      <c r="AA99" s="127"/>
      <c r="AB99" s="127"/>
      <c r="AW99" s="3"/>
      <c r="AX99" s="3"/>
      <c r="AY99" s="3"/>
      <c r="AZ99" s="3"/>
      <c r="BA99" s="3"/>
      <c r="BB99" s="3"/>
      <c r="BC99" s="3"/>
      <c r="BD99" s="3"/>
      <c r="BE99" s="3"/>
      <c r="BF99" s="3"/>
      <c r="BG99" s="3"/>
      <c r="BH99" s="3"/>
      <c r="BI99" s="3"/>
      <c r="BJ99" s="3"/>
      <c r="BK99" s="3"/>
      <c r="BL99" s="3"/>
      <c r="BM99" s="3"/>
    </row>
    <row r="100" spans="1:65" ht="18" customHeight="1">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W100" s="3"/>
      <c r="AX100" s="3"/>
      <c r="AY100" s="3"/>
      <c r="AZ100" s="3"/>
      <c r="BA100" s="3"/>
      <c r="BB100" s="3"/>
      <c r="BC100" s="3"/>
      <c r="BD100" s="3"/>
      <c r="BE100" s="3"/>
      <c r="BF100" s="3"/>
      <c r="BG100" s="3"/>
      <c r="BH100" s="3"/>
      <c r="BI100" s="3"/>
      <c r="BJ100" s="3"/>
      <c r="BK100" s="3"/>
      <c r="BL100" s="3"/>
      <c r="BM100" s="3"/>
    </row>
    <row r="101" spans="1:65" ht="18" customHeight="1">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BA101" s="110"/>
      <c r="BB101" s="110"/>
      <c r="BC101" s="110"/>
      <c r="BD101" s="110"/>
      <c r="BE101" s="110"/>
      <c r="BF101" s="110"/>
      <c r="BG101" s="110"/>
      <c r="BH101" s="110"/>
      <c r="BI101" s="110"/>
      <c r="BJ101" s="110"/>
      <c r="BK101" s="110"/>
      <c r="BL101" s="110"/>
      <c r="BM101" s="110"/>
    </row>
    <row r="102" spans="1:65" ht="18" customHeight="1">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BA102" s="110"/>
      <c r="BB102" s="110"/>
      <c r="BC102" s="110"/>
      <c r="BD102" s="110"/>
      <c r="BE102" s="110"/>
      <c r="BF102" s="110"/>
      <c r="BG102" s="110"/>
      <c r="BH102" s="110"/>
      <c r="BI102" s="110"/>
      <c r="BJ102" s="110"/>
      <c r="BK102" s="110"/>
      <c r="BL102" s="110"/>
      <c r="BM102" s="110"/>
    </row>
    <row r="103" spans="1:65" ht="18" customHeight="1">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BA103" s="110"/>
      <c r="BB103" s="110"/>
      <c r="BC103" s="110"/>
      <c r="BD103" s="110"/>
      <c r="BE103" s="110"/>
      <c r="BF103" s="110"/>
      <c r="BG103" s="110"/>
      <c r="BH103" s="110"/>
      <c r="BI103" s="110"/>
      <c r="BJ103" s="110"/>
      <c r="BK103" s="110"/>
      <c r="BL103" s="110"/>
      <c r="BM103" s="110"/>
    </row>
    <row r="104" spans="1:65" ht="18" customHeight="1">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BA104" s="110"/>
      <c r="BB104" s="110"/>
      <c r="BC104" s="110"/>
      <c r="BD104" s="110"/>
      <c r="BE104" s="110"/>
      <c r="BF104" s="110"/>
      <c r="BG104" s="110"/>
      <c r="BH104" s="110"/>
      <c r="BI104" s="110"/>
      <c r="BJ104" s="110"/>
      <c r="BK104" s="110"/>
      <c r="BL104" s="110"/>
      <c r="BM104" s="110"/>
    </row>
    <row r="105" spans="1:65" ht="18" customHeight="1">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c r="W105" s="127"/>
      <c r="X105" s="127"/>
      <c r="Y105" s="127"/>
      <c r="Z105" s="127"/>
      <c r="AA105" s="127"/>
      <c r="AB105" s="127"/>
      <c r="BA105" s="110"/>
      <c r="BB105" s="110"/>
      <c r="BC105" s="110"/>
      <c r="BD105" s="110"/>
      <c r="BE105" s="110"/>
      <c r="BF105" s="110"/>
      <c r="BG105" s="110"/>
      <c r="BH105" s="110"/>
      <c r="BI105" s="110"/>
      <c r="BJ105" s="110"/>
      <c r="BK105" s="110"/>
      <c r="BL105" s="110"/>
      <c r="BM105" s="110"/>
    </row>
    <row r="106" spans="1:65" ht="18" customHeight="1">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BA106" s="110"/>
      <c r="BB106" s="110"/>
      <c r="BC106" s="110"/>
      <c r="BD106" s="110"/>
      <c r="BE106" s="110"/>
      <c r="BF106" s="110"/>
      <c r="BG106" s="110"/>
      <c r="BH106" s="110"/>
      <c r="BI106" s="110"/>
      <c r="BJ106" s="110"/>
      <c r="BK106" s="110"/>
      <c r="BL106" s="110"/>
      <c r="BM106" s="110"/>
    </row>
    <row r="107" spans="1:65" ht="18" customHeight="1">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c r="W107" s="127"/>
      <c r="X107" s="127"/>
      <c r="Y107" s="127"/>
      <c r="Z107" s="127"/>
      <c r="AA107" s="127"/>
      <c r="AB107" s="127"/>
      <c r="AC107" s="110"/>
      <c r="AD107" s="110"/>
      <c r="AE107" s="110"/>
      <c r="AF107" s="110"/>
      <c r="AG107" s="110"/>
      <c r="AH107" s="110"/>
      <c r="AI107" s="110"/>
      <c r="AW107" s="110"/>
      <c r="AX107" s="110"/>
      <c r="AY107" s="110"/>
      <c r="AZ107" s="110"/>
      <c r="BA107" s="110"/>
      <c r="BB107" s="110"/>
      <c r="BC107" s="110"/>
      <c r="BD107" s="110"/>
      <c r="BE107" s="110"/>
      <c r="BF107" s="110"/>
      <c r="BG107" s="110"/>
      <c r="BH107" s="110"/>
      <c r="BI107" s="110"/>
      <c r="BJ107" s="110"/>
      <c r="BK107" s="110"/>
      <c r="BL107" s="110"/>
      <c r="BM107" s="110"/>
    </row>
    <row r="108" spans="1:65" ht="18" customHeight="1">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10"/>
      <c r="AD108" s="110"/>
      <c r="AE108" s="110"/>
      <c r="AF108" s="110"/>
      <c r="AG108" s="110"/>
      <c r="AH108" s="110"/>
      <c r="AI108" s="110"/>
      <c r="AW108" s="110"/>
      <c r="AX108" s="110"/>
      <c r="AY108" s="110"/>
      <c r="AZ108" s="110"/>
      <c r="BA108" s="110"/>
      <c r="BB108" s="110"/>
      <c r="BC108" s="110"/>
      <c r="BD108" s="110"/>
      <c r="BE108" s="110"/>
      <c r="BF108" s="110"/>
      <c r="BG108" s="110"/>
      <c r="BH108" s="110"/>
      <c r="BI108" s="110"/>
      <c r="BJ108" s="110"/>
      <c r="BK108" s="110"/>
      <c r="BL108" s="110"/>
      <c r="BM108" s="110"/>
    </row>
    <row r="109" spans="1:65" ht="18" customHeight="1">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7"/>
      <c r="Z109" s="127"/>
      <c r="AA109" s="127"/>
      <c r="AB109" s="127"/>
      <c r="AC109" s="110"/>
      <c r="AD109" s="110"/>
      <c r="AE109" s="110"/>
      <c r="AF109" s="110"/>
      <c r="AG109" s="110"/>
      <c r="AH109" s="110"/>
      <c r="AI109" s="110"/>
      <c r="AW109" s="110"/>
      <c r="AX109" s="110"/>
      <c r="AY109" s="110"/>
      <c r="AZ109" s="110"/>
      <c r="BA109" s="110"/>
      <c r="BB109" s="110"/>
      <c r="BC109" s="110"/>
      <c r="BD109" s="116"/>
      <c r="BE109" s="116"/>
      <c r="BF109" s="116"/>
      <c r="BG109" s="116"/>
      <c r="BH109" s="116"/>
      <c r="BI109" s="110"/>
      <c r="BJ109" s="110"/>
      <c r="BK109" s="110"/>
      <c r="BL109" s="110"/>
      <c r="BM109" s="110"/>
    </row>
    <row r="110" spans="1:65" ht="18" customHeight="1">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c r="W110" s="127"/>
      <c r="X110" s="127"/>
      <c r="Y110" s="127"/>
      <c r="Z110" s="127"/>
      <c r="AA110" s="127"/>
      <c r="AB110" s="127"/>
      <c r="AC110" s="110"/>
      <c r="AD110" s="110"/>
      <c r="AE110" s="110"/>
      <c r="AF110" s="110"/>
      <c r="AG110" s="110"/>
      <c r="AH110" s="110"/>
      <c r="AI110" s="110"/>
      <c r="AW110" s="110"/>
      <c r="AX110" s="110"/>
      <c r="AY110" s="110"/>
      <c r="AZ110" s="110"/>
      <c r="BA110" s="110"/>
      <c r="BB110" s="110"/>
      <c r="BC110" s="110"/>
      <c r="BD110" s="116"/>
      <c r="BE110" s="116"/>
      <c r="BF110" s="116"/>
      <c r="BG110" s="116"/>
      <c r="BH110" s="116"/>
      <c r="BI110" s="110"/>
      <c r="BJ110" s="110"/>
      <c r="BK110" s="110"/>
      <c r="BL110" s="206"/>
      <c r="BM110" s="110"/>
    </row>
    <row r="111" spans="1:65" ht="18" customHeight="1">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c r="W111" s="127"/>
      <c r="X111" s="127"/>
      <c r="Y111" s="127"/>
      <c r="Z111" s="127"/>
      <c r="AA111" s="127"/>
      <c r="AB111" s="127"/>
      <c r="BA111" s="110"/>
      <c r="BB111" s="110"/>
      <c r="BC111" s="110"/>
      <c r="BD111" s="116"/>
      <c r="BE111" s="116"/>
      <c r="BF111" s="116"/>
      <c r="BG111" s="116"/>
      <c r="BH111" s="116"/>
      <c r="BI111" s="110"/>
      <c r="BJ111" s="110"/>
      <c r="BK111" s="110"/>
      <c r="BL111" s="110"/>
      <c r="BM111" s="110"/>
    </row>
    <row r="112" spans="1:65" ht="18" customHeight="1">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BA112" s="110"/>
      <c r="BB112" s="110"/>
      <c r="BC112" s="110"/>
      <c r="BD112" s="116"/>
      <c r="BE112" s="116"/>
      <c r="BF112" s="116"/>
      <c r="BG112" s="116"/>
      <c r="BH112" s="196"/>
      <c r="BI112" s="196"/>
      <c r="BJ112" s="110"/>
      <c r="BK112" s="110"/>
      <c r="BL112" s="110"/>
      <c r="BM112" s="110"/>
    </row>
    <row r="113" spans="1:65" ht="18" customHeight="1">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c r="W113" s="127"/>
      <c r="X113" s="127"/>
      <c r="Y113" s="127"/>
      <c r="Z113" s="127"/>
      <c r="AA113" s="127"/>
      <c r="AB113" s="127"/>
      <c r="BA113" s="110"/>
      <c r="BB113" s="110"/>
      <c r="BC113" s="110"/>
      <c r="BD113" s="116"/>
      <c r="BE113" s="116"/>
      <c r="BF113" s="116"/>
      <c r="BG113" s="116"/>
      <c r="BH113" s="196"/>
      <c r="BI113" s="196"/>
      <c r="BJ113" s="110"/>
      <c r="BK113" s="110"/>
      <c r="BL113" s="110"/>
      <c r="BM113" s="110"/>
    </row>
    <row r="114" spans="1:65" ht="18" customHeight="1">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c r="W114" s="127"/>
      <c r="X114" s="127"/>
      <c r="Y114" s="127"/>
      <c r="Z114" s="127"/>
      <c r="AA114" s="127"/>
      <c r="AB114" s="127"/>
      <c r="BA114" s="110"/>
      <c r="BB114" s="110"/>
      <c r="BC114" s="110"/>
      <c r="BD114" s="116"/>
      <c r="BE114" s="116"/>
      <c r="BF114" s="116"/>
      <c r="BG114" s="116"/>
      <c r="BH114" s="196"/>
      <c r="BI114" s="196"/>
      <c r="BJ114" s="110"/>
      <c r="BK114" s="110"/>
      <c r="BL114" s="110"/>
      <c r="BM114" s="110"/>
    </row>
    <row r="115" spans="1:65" ht="18" customHeight="1">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c r="BA115" s="110"/>
      <c r="BB115" s="110"/>
      <c r="BC115" s="110"/>
      <c r="BD115" s="116"/>
      <c r="BE115" s="116"/>
      <c r="BF115" s="116"/>
      <c r="BG115" s="116"/>
      <c r="BH115" s="196"/>
      <c r="BI115" s="196"/>
      <c r="BJ115" s="110"/>
      <c r="BK115" s="110"/>
      <c r="BL115" s="110"/>
      <c r="BM115" s="110"/>
    </row>
    <row r="116" spans="1:65" ht="18" customHeight="1">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c r="W116" s="127"/>
      <c r="X116" s="127"/>
      <c r="Y116" s="127"/>
      <c r="Z116" s="127"/>
      <c r="AA116" s="127"/>
      <c r="AB116" s="127"/>
      <c r="BA116" s="110"/>
      <c r="BB116" s="110"/>
      <c r="BC116" s="110"/>
      <c r="BD116" s="116"/>
      <c r="BE116" s="116"/>
      <c r="BF116" s="116"/>
      <c r="BG116" s="116"/>
      <c r="BH116" s="127"/>
      <c r="BI116" s="127"/>
      <c r="BJ116" s="110"/>
      <c r="BK116" s="110"/>
      <c r="BL116" s="110"/>
      <c r="BM116" s="110"/>
    </row>
    <row r="117" spans="1:65" ht="18" customHeight="1">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c r="W117" s="127"/>
      <c r="X117" s="127"/>
      <c r="Y117" s="127"/>
      <c r="Z117" s="127"/>
      <c r="AA117" s="127"/>
      <c r="AB117" s="127"/>
      <c r="BA117" s="110"/>
      <c r="BB117" s="110"/>
      <c r="BC117" s="110"/>
      <c r="BD117" s="116"/>
      <c r="BE117" s="116"/>
      <c r="BF117" s="116"/>
      <c r="BG117" s="116"/>
      <c r="BH117" s="127"/>
      <c r="BI117" s="127"/>
      <c r="BJ117" s="110"/>
      <c r="BK117" s="110"/>
      <c r="BL117" s="110"/>
      <c r="BM117" s="110"/>
    </row>
    <row r="118" spans="1:65" ht="18" customHeight="1">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c r="BA118" s="110"/>
      <c r="BB118" s="110"/>
      <c r="BC118" s="110"/>
      <c r="BD118" s="116"/>
      <c r="BE118" s="116"/>
      <c r="BF118" s="116"/>
      <c r="BG118" s="116"/>
      <c r="BH118" s="127"/>
      <c r="BI118" s="127"/>
      <c r="BJ118" s="110"/>
      <c r="BK118" s="110"/>
      <c r="BL118" s="110"/>
      <c r="BM118" s="110"/>
    </row>
    <row r="119" spans="1:65" ht="18" customHeight="1">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c r="BA119" s="110"/>
      <c r="BB119" s="110"/>
      <c r="BC119" s="110"/>
      <c r="BD119" s="116"/>
      <c r="BE119" s="116"/>
      <c r="BF119" s="116"/>
      <c r="BG119" s="116"/>
      <c r="BH119" s="127"/>
      <c r="BI119" s="127"/>
      <c r="BJ119" s="110"/>
      <c r="BK119" s="110"/>
      <c r="BL119" s="110"/>
      <c r="BM119" s="110"/>
    </row>
    <row r="120" spans="1:65" ht="18" customHeight="1">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c r="BA120" s="110"/>
      <c r="BB120" s="110"/>
      <c r="BC120" s="110"/>
      <c r="BD120" s="116"/>
      <c r="BE120" s="116"/>
      <c r="BF120" s="116"/>
      <c r="BG120" s="116"/>
      <c r="BH120" s="127"/>
      <c r="BI120" s="127"/>
      <c r="BJ120" s="110"/>
      <c r="BK120" s="110"/>
      <c r="BL120" s="110"/>
      <c r="BM120" s="110"/>
    </row>
    <row r="121" spans="1:65" ht="18" customHeight="1">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c r="BA121" s="110"/>
      <c r="BB121" s="110"/>
      <c r="BC121" s="110"/>
      <c r="BD121" s="116"/>
      <c r="BE121" s="116"/>
      <c r="BF121" s="116"/>
      <c r="BG121" s="116"/>
      <c r="BH121" s="127"/>
      <c r="BI121" s="127"/>
      <c r="BJ121" s="110"/>
      <c r="BK121" s="110"/>
      <c r="BL121" s="110"/>
      <c r="BM121" s="110"/>
    </row>
    <row r="122" spans="1:65" ht="18" customHeight="1">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BA122" s="110"/>
      <c r="BB122" s="110"/>
      <c r="BC122" s="110"/>
      <c r="BD122" s="116"/>
      <c r="BE122" s="116"/>
      <c r="BF122" s="116"/>
      <c r="BG122" s="116"/>
      <c r="BH122" s="127"/>
      <c r="BI122" s="127"/>
      <c r="BJ122" s="110"/>
      <c r="BK122" s="110"/>
      <c r="BL122" s="110"/>
      <c r="BM122" s="110"/>
    </row>
    <row r="123" spans="1:65" ht="18" customHeight="1">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BA123" s="110"/>
      <c r="BB123" s="110"/>
      <c r="BC123" s="110"/>
      <c r="BD123" s="116"/>
      <c r="BE123" s="116"/>
      <c r="BF123" s="116"/>
      <c r="BG123" s="116"/>
      <c r="BH123" s="127"/>
      <c r="BI123" s="127"/>
      <c r="BJ123" s="110"/>
      <c r="BK123" s="110"/>
      <c r="BL123" s="110"/>
      <c r="BM123" s="110"/>
    </row>
    <row r="124" spans="1:65" ht="18" customHeight="1">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c r="BA124" s="110"/>
      <c r="BB124" s="110"/>
      <c r="BC124" s="110"/>
      <c r="BD124" s="116"/>
      <c r="BE124" s="116"/>
      <c r="BF124" s="116"/>
      <c r="BG124" s="116"/>
      <c r="BH124" s="127"/>
      <c r="BI124" s="127"/>
      <c r="BJ124" s="110"/>
      <c r="BK124" s="110"/>
      <c r="BL124" s="110"/>
      <c r="BM124" s="110"/>
    </row>
    <row r="125" spans="1:65" ht="18" customHeight="1">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BA125" s="110"/>
      <c r="BB125" s="110"/>
      <c r="BC125" s="110"/>
      <c r="BD125" s="116"/>
      <c r="BE125" s="116"/>
      <c r="BF125" s="116"/>
      <c r="BG125" s="116"/>
      <c r="BH125" s="127"/>
      <c r="BI125" s="127"/>
      <c r="BJ125" s="110"/>
      <c r="BK125" s="110"/>
      <c r="BL125" s="110"/>
      <c r="BM125" s="110"/>
    </row>
    <row r="126" spans="1:65" ht="18" customHeight="1">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c r="W126" s="127"/>
      <c r="X126" s="127"/>
      <c r="Y126" s="127"/>
      <c r="Z126" s="127"/>
      <c r="AA126" s="127"/>
      <c r="AB126" s="127"/>
      <c r="BA126" s="110"/>
      <c r="BB126" s="110"/>
      <c r="BC126" s="110"/>
      <c r="BD126" s="116"/>
      <c r="BE126" s="116"/>
      <c r="BF126" s="116"/>
      <c r="BG126" s="116"/>
      <c r="BH126" s="127"/>
      <c r="BI126" s="127"/>
      <c r="BJ126" s="110"/>
      <c r="BK126" s="110"/>
      <c r="BL126" s="110"/>
      <c r="BM126" s="110"/>
    </row>
    <row r="127" spans="1:65" ht="18" customHeight="1">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c r="W127" s="127"/>
      <c r="X127" s="127"/>
      <c r="Y127" s="127"/>
      <c r="Z127" s="127"/>
      <c r="AA127" s="127"/>
      <c r="AB127" s="127"/>
      <c r="BA127" s="110"/>
      <c r="BB127" s="110"/>
      <c r="BC127" s="110"/>
      <c r="BD127" s="116"/>
      <c r="BE127" s="116"/>
      <c r="BF127" s="116"/>
      <c r="BG127" s="116"/>
      <c r="BH127" s="127"/>
      <c r="BI127" s="127"/>
      <c r="BJ127" s="110"/>
      <c r="BK127" s="110"/>
      <c r="BL127" s="110"/>
      <c r="BM127" s="110"/>
    </row>
    <row r="128" spans="1:65" ht="18" customHeight="1">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c r="W128" s="127"/>
      <c r="X128" s="127"/>
      <c r="Y128" s="127"/>
      <c r="Z128" s="127"/>
      <c r="AA128" s="127"/>
      <c r="AB128" s="127"/>
      <c r="BA128" s="110"/>
      <c r="BB128" s="110"/>
      <c r="BC128" s="110"/>
      <c r="BD128" s="116"/>
      <c r="BE128" s="116"/>
      <c r="BF128" s="116"/>
      <c r="BG128" s="116"/>
      <c r="BH128" s="127"/>
      <c r="BI128" s="127"/>
      <c r="BJ128" s="110"/>
      <c r="BK128" s="110"/>
      <c r="BL128" s="110"/>
      <c r="BM128" s="110"/>
    </row>
    <row r="129" spans="1:65" ht="18" customHeight="1">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c r="W129" s="127"/>
      <c r="X129" s="127"/>
      <c r="Y129" s="127"/>
      <c r="Z129" s="127"/>
      <c r="AA129" s="127"/>
      <c r="AB129" s="127"/>
      <c r="BA129" s="110"/>
      <c r="BB129" s="110"/>
      <c r="BC129" s="110"/>
      <c r="BD129" s="116"/>
      <c r="BE129" s="116"/>
      <c r="BF129" s="116"/>
      <c r="BG129" s="116"/>
      <c r="BH129" s="127"/>
      <c r="BI129" s="127"/>
      <c r="BJ129" s="110"/>
      <c r="BK129" s="110"/>
      <c r="BL129" s="110"/>
      <c r="BM129" s="110"/>
    </row>
    <row r="130" spans="1:65" ht="18" customHeight="1">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c r="BA130" s="110"/>
      <c r="BB130" s="110"/>
      <c r="BC130" s="110"/>
      <c r="BD130" s="116"/>
      <c r="BE130" s="116"/>
      <c r="BF130" s="116"/>
      <c r="BG130" s="116"/>
      <c r="BH130" s="116"/>
      <c r="BI130" s="110"/>
      <c r="BJ130" s="110"/>
      <c r="BK130" s="110"/>
      <c r="BL130" s="110"/>
      <c r="BM130" s="110"/>
    </row>
    <row r="131" spans="1:65" ht="18" customHeight="1">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c r="W131" s="127"/>
      <c r="X131" s="127"/>
      <c r="Y131" s="127"/>
      <c r="Z131" s="127"/>
      <c r="AA131" s="127"/>
      <c r="AB131" s="127"/>
      <c r="AC131" s="110"/>
      <c r="AD131" s="110"/>
      <c r="AE131" s="110"/>
      <c r="AF131" s="110"/>
      <c r="AG131" s="110"/>
      <c r="AH131" s="110"/>
      <c r="AI131" s="110"/>
      <c r="AW131" s="110"/>
      <c r="AX131" s="110"/>
      <c r="AY131" s="110"/>
      <c r="AZ131" s="110"/>
      <c r="BA131" s="110"/>
      <c r="BB131" s="110"/>
      <c r="BC131" s="110"/>
      <c r="BD131" s="116"/>
      <c r="BE131" s="116"/>
      <c r="BF131" s="116"/>
      <c r="BG131" s="116"/>
      <c r="BH131" s="116"/>
      <c r="BI131" s="110"/>
      <c r="BJ131" s="110"/>
      <c r="BK131" s="110"/>
      <c r="BL131" s="110"/>
      <c r="BM131" s="110"/>
    </row>
    <row r="132" spans="1:65" ht="18" customHeight="1">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c r="W132" s="127"/>
      <c r="X132" s="127"/>
      <c r="Y132" s="127"/>
      <c r="Z132" s="127"/>
      <c r="AA132" s="127"/>
      <c r="AB132" s="127"/>
      <c r="BD132" s="2"/>
      <c r="BE132" s="2"/>
      <c r="BF132" s="2"/>
      <c r="BG132" s="2"/>
      <c r="BH132" s="2"/>
    </row>
    <row r="133" spans="1:65" ht="18" customHeight="1">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BD133" s="2"/>
      <c r="BE133" s="2"/>
      <c r="BF133" s="2"/>
      <c r="BG133" s="2"/>
      <c r="BH133" s="2"/>
    </row>
    <row r="134" spans="1:65" ht="18" customHeight="1">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c r="W134" s="127"/>
      <c r="X134" s="127"/>
      <c r="Y134" s="127"/>
      <c r="Z134" s="127"/>
      <c r="AA134" s="127"/>
      <c r="AB134" s="127"/>
      <c r="BD134" s="2"/>
      <c r="BE134" s="2"/>
      <c r="BF134" s="2"/>
      <c r="BG134" s="2"/>
      <c r="BH134" s="2"/>
    </row>
    <row r="135" spans="1:65" ht="18" customHeight="1">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c r="BD135" s="2"/>
      <c r="BE135" s="2"/>
      <c r="BF135" s="2"/>
      <c r="BG135" s="2"/>
      <c r="BH135" s="2"/>
    </row>
    <row r="136" spans="1:65" ht="18" customHeight="1">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c r="W136" s="127"/>
      <c r="X136" s="127"/>
      <c r="Y136" s="127"/>
      <c r="Z136" s="127"/>
      <c r="AA136" s="127"/>
      <c r="AB136" s="127"/>
      <c r="BD136" s="2"/>
      <c r="BE136" s="2"/>
      <c r="BF136" s="2"/>
      <c r="BG136" s="2"/>
      <c r="BH136" s="2"/>
    </row>
    <row r="137" spans="1:65" ht="18" customHeight="1">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c r="W137" s="127"/>
      <c r="X137" s="127"/>
      <c r="Y137" s="127"/>
      <c r="Z137" s="127"/>
      <c r="AA137" s="127"/>
      <c r="AB137" s="127"/>
      <c r="BD137" s="2"/>
      <c r="BE137" s="2"/>
      <c r="BF137" s="2"/>
      <c r="BG137" s="2"/>
      <c r="BH137" s="2"/>
    </row>
    <row r="138" spans="1:65" ht="18" customHeight="1">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c r="W138" s="127"/>
      <c r="X138" s="127"/>
      <c r="Y138" s="127"/>
      <c r="Z138" s="127"/>
      <c r="AA138" s="127"/>
      <c r="AB138" s="127"/>
      <c r="BD138" s="2"/>
      <c r="BE138" s="2"/>
      <c r="BF138" s="2"/>
      <c r="BG138" s="2"/>
      <c r="BH138" s="2"/>
    </row>
    <row r="139" spans="1:65" ht="18" customHeight="1">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c r="BD139" s="2"/>
      <c r="BE139" s="2"/>
      <c r="BF139" s="2"/>
      <c r="BG139" s="2"/>
      <c r="BH139" s="2"/>
    </row>
    <row r="140" spans="1:65" ht="18" customHeight="1">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c r="W140" s="127"/>
      <c r="X140" s="127"/>
      <c r="Y140" s="127"/>
      <c r="Z140" s="127"/>
      <c r="AA140" s="127"/>
      <c r="AB140" s="127"/>
      <c r="BD140" s="2"/>
      <c r="BE140" s="2"/>
      <c r="BF140" s="2"/>
      <c r="BG140" s="2"/>
      <c r="BH140" s="2"/>
    </row>
    <row r="141" spans="1:65" ht="18" customHeight="1">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c r="W141" s="127"/>
      <c r="X141" s="127"/>
      <c r="Y141" s="127"/>
      <c r="Z141" s="127"/>
      <c r="AA141" s="127"/>
      <c r="AB141" s="127"/>
      <c r="BD141" s="2"/>
      <c r="BE141" s="2"/>
      <c r="BF141" s="2"/>
      <c r="BG141" s="2"/>
      <c r="BH141" s="2"/>
    </row>
    <row r="142" spans="1:65" ht="18" customHeight="1">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c r="W142" s="127"/>
      <c r="X142" s="127"/>
      <c r="Y142" s="127"/>
      <c r="Z142" s="127"/>
      <c r="AA142" s="127"/>
      <c r="AB142" s="127"/>
      <c r="BD142" s="2"/>
      <c r="BE142" s="2"/>
      <c r="BF142" s="2"/>
      <c r="BG142" s="2"/>
      <c r="BH142" s="2"/>
    </row>
    <row r="143" spans="1:65" ht="18" customHeight="1">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c r="W143" s="127"/>
      <c r="X143" s="127"/>
      <c r="Y143" s="127"/>
      <c r="Z143" s="127"/>
      <c r="AA143" s="127"/>
      <c r="AB143" s="127"/>
      <c r="BD143" s="2"/>
      <c r="BE143" s="2"/>
      <c r="BF143" s="2"/>
      <c r="BG143" s="2"/>
      <c r="BH143" s="2"/>
    </row>
    <row r="144" spans="1:65" ht="18" customHeight="1">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c r="W144" s="127"/>
      <c r="X144" s="127"/>
      <c r="Y144" s="127"/>
      <c r="Z144" s="127"/>
      <c r="AA144" s="127"/>
      <c r="AB144" s="127"/>
      <c r="BD144" s="2"/>
      <c r="BE144" s="2"/>
      <c r="BF144" s="2"/>
      <c r="BG144" s="2"/>
      <c r="BH144" s="2"/>
    </row>
    <row r="145" spans="1:60" ht="18" customHeight="1">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c r="W145" s="127"/>
      <c r="X145" s="127"/>
      <c r="Y145" s="127"/>
      <c r="Z145" s="127"/>
      <c r="AA145" s="127"/>
      <c r="AB145" s="127"/>
      <c r="BD145" s="2"/>
      <c r="BE145" s="2"/>
      <c r="BF145" s="2"/>
      <c r="BG145" s="2"/>
      <c r="BH145" s="2"/>
    </row>
    <row r="146" spans="1:60" ht="18" customHeight="1">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c r="W146" s="127"/>
      <c r="X146" s="127"/>
      <c r="Y146" s="127"/>
      <c r="Z146" s="127"/>
      <c r="AA146" s="127"/>
      <c r="AB146" s="127"/>
    </row>
    <row r="147" spans="1:60" ht="18" customHeight="1">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c r="W147" s="127"/>
      <c r="X147" s="127"/>
      <c r="Y147" s="127"/>
      <c r="Z147" s="127"/>
      <c r="AA147" s="127"/>
      <c r="AB147" s="127"/>
    </row>
    <row r="148" spans="1:60" ht="18" customHeight="1">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c r="W148" s="127"/>
      <c r="X148" s="127"/>
      <c r="Y148" s="127"/>
      <c r="Z148" s="127"/>
      <c r="AA148" s="127"/>
      <c r="AB148" s="127"/>
    </row>
    <row r="149" spans="1:60" ht="18" customHeight="1">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c r="W149" s="127"/>
      <c r="X149" s="127"/>
      <c r="Y149" s="127"/>
      <c r="Z149" s="127"/>
      <c r="AA149" s="127"/>
      <c r="AB149" s="127"/>
    </row>
    <row r="150" spans="1:60" ht="18" customHeight="1">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row>
    <row r="151" spans="1:60" ht="18" customHeight="1">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c r="W151" s="127"/>
      <c r="X151" s="127"/>
      <c r="Y151" s="127"/>
      <c r="Z151" s="127"/>
      <c r="AA151" s="127"/>
      <c r="AB151" s="127"/>
    </row>
    <row r="152" spans="1:60" ht="18" customHeight="1">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c r="W152" s="127"/>
      <c r="X152" s="127"/>
      <c r="Y152" s="127"/>
      <c r="Z152" s="127"/>
      <c r="AA152" s="127"/>
      <c r="AB152" s="127"/>
    </row>
    <row r="153" spans="1:60" ht="18" customHeight="1">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c r="W153" s="127"/>
      <c r="X153" s="127"/>
      <c r="Y153" s="127"/>
      <c r="Z153" s="127"/>
      <c r="AA153" s="127"/>
      <c r="AB153" s="127"/>
    </row>
    <row r="154" spans="1:60" ht="18" customHeight="1">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c r="W154" s="127"/>
      <c r="X154" s="127"/>
      <c r="Y154" s="127"/>
      <c r="Z154" s="127"/>
      <c r="AA154" s="127"/>
      <c r="AB154" s="127"/>
    </row>
    <row r="155" spans="1:60" ht="18" customHeight="1">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c r="W155" s="127"/>
      <c r="X155" s="127"/>
      <c r="Y155" s="127"/>
      <c r="Z155" s="127"/>
      <c r="AA155" s="127"/>
      <c r="AB155" s="127"/>
    </row>
    <row r="156" spans="1:60" ht="18" customHeight="1">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c r="W156" s="127"/>
      <c r="X156" s="127"/>
      <c r="Y156" s="127"/>
      <c r="Z156" s="127"/>
      <c r="AA156" s="127"/>
      <c r="AB156" s="127"/>
    </row>
    <row r="157" spans="1:60" ht="18" customHeight="1">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c r="W157" s="127"/>
      <c r="X157" s="127"/>
      <c r="Y157" s="127"/>
      <c r="Z157" s="127"/>
      <c r="AA157" s="127"/>
      <c r="AB157" s="127"/>
    </row>
    <row r="158" spans="1:60" ht="18" customHeight="1">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c r="W158" s="127"/>
      <c r="X158" s="127"/>
      <c r="Y158" s="127"/>
      <c r="Z158" s="127"/>
      <c r="AA158" s="127"/>
      <c r="AB158" s="127"/>
    </row>
    <row r="159" spans="1:60" ht="18" customHeight="1">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c r="W159" s="127"/>
      <c r="X159" s="127"/>
      <c r="Y159" s="127"/>
      <c r="Z159" s="127"/>
      <c r="AA159" s="127"/>
      <c r="AB159" s="127"/>
    </row>
    <row r="160" spans="1:60" ht="18" customHeight="1">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c r="W160" s="127"/>
      <c r="X160" s="127"/>
      <c r="Y160" s="127"/>
      <c r="Z160" s="127"/>
      <c r="AA160" s="127"/>
      <c r="AB160" s="127"/>
    </row>
    <row r="161" spans="1:28" ht="18" customHeight="1">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row>
    <row r="162" spans="1:28" ht="18" customHeight="1">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c r="W162" s="127"/>
      <c r="X162" s="127"/>
      <c r="Y162" s="127"/>
      <c r="Z162" s="127"/>
      <c r="AA162" s="127"/>
      <c r="AB162" s="127"/>
    </row>
    <row r="163" spans="1:28" ht="18" customHeight="1">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c r="W163" s="127"/>
      <c r="X163" s="127"/>
      <c r="Y163" s="127"/>
      <c r="Z163" s="127"/>
      <c r="AA163" s="127"/>
      <c r="AB163" s="127"/>
    </row>
    <row r="164" spans="1:28" ht="18" customHeight="1">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c r="W164" s="127"/>
      <c r="X164" s="127"/>
      <c r="Y164" s="127"/>
      <c r="Z164" s="127"/>
      <c r="AA164" s="127"/>
      <c r="AB164" s="127"/>
    </row>
    <row r="165" spans="1:28" ht="18" customHeight="1">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c r="W165" s="127"/>
      <c r="X165" s="127"/>
      <c r="Y165" s="127"/>
      <c r="Z165" s="127"/>
      <c r="AA165" s="127"/>
      <c r="AB165" s="127"/>
    </row>
    <row r="166" spans="1:28" ht="18" customHeight="1">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c r="W166" s="127"/>
      <c r="X166" s="127"/>
      <c r="Y166" s="127"/>
      <c r="Z166" s="127"/>
      <c r="AA166" s="127"/>
      <c r="AB166" s="127"/>
    </row>
    <row r="167" spans="1:28" ht="18" customHeight="1">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c r="W167" s="127"/>
      <c r="X167" s="127"/>
      <c r="Y167" s="127"/>
      <c r="Z167" s="127"/>
      <c r="AA167" s="127"/>
      <c r="AB167" s="127"/>
    </row>
    <row r="168" spans="1:28" ht="18" customHeight="1">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c r="W168" s="127"/>
      <c r="X168" s="127"/>
      <c r="Y168" s="127"/>
      <c r="Z168" s="127"/>
      <c r="AA168" s="127"/>
      <c r="AB168" s="127"/>
    </row>
    <row r="169" spans="1:28" ht="18" customHeight="1">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c r="W169" s="127"/>
      <c r="X169" s="127"/>
      <c r="Y169" s="127"/>
      <c r="Z169" s="127"/>
      <c r="AA169" s="127"/>
      <c r="AB169" s="127"/>
    </row>
    <row r="170" spans="1:28" ht="18" customHeight="1">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c r="W170" s="127"/>
      <c r="X170" s="127"/>
      <c r="Y170" s="127"/>
      <c r="Z170" s="127"/>
      <c r="AA170" s="127"/>
      <c r="AB170" s="127"/>
    </row>
    <row r="171" spans="1:28" ht="18" customHeight="1">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c r="W171" s="127"/>
      <c r="X171" s="127"/>
      <c r="Y171" s="127"/>
      <c r="Z171" s="127"/>
      <c r="AA171" s="127"/>
      <c r="AB171" s="127"/>
    </row>
    <row r="172" spans="1:28" ht="18" customHeight="1">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c r="W172" s="127"/>
      <c r="X172" s="127"/>
      <c r="Y172" s="127"/>
      <c r="Z172" s="127"/>
      <c r="AA172" s="127"/>
      <c r="AB172" s="127"/>
    </row>
    <row r="173" spans="1:28" ht="18" customHeight="1">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c r="AA173" s="127"/>
      <c r="AB173" s="127"/>
    </row>
    <row r="174" spans="1:28" ht="18" customHeight="1">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c r="AA174" s="127"/>
      <c r="AB174" s="127"/>
    </row>
    <row r="175" spans="1:28" ht="18" customHeight="1"/>
    <row r="176" spans="1:28"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sheetData>
  <mergeCells count="100">
    <mergeCell ref="C51:F51"/>
    <mergeCell ref="Y51:Z51"/>
    <mergeCell ref="C52:F52"/>
    <mergeCell ref="Y52:Z52"/>
    <mergeCell ref="Y35:Z38"/>
    <mergeCell ref="G37:G38"/>
    <mergeCell ref="H37:H38"/>
    <mergeCell ref="I37:I38"/>
    <mergeCell ref="J37:J38"/>
    <mergeCell ref="K37:K38"/>
    <mergeCell ref="N37:N38"/>
    <mergeCell ref="O37:O38"/>
    <mergeCell ref="P37:P38"/>
    <mergeCell ref="Q37:Q38"/>
    <mergeCell ref="R37:R38"/>
    <mergeCell ref="S37:S38"/>
    <mergeCell ref="P12:Q13"/>
    <mergeCell ref="P14:P15"/>
    <mergeCell ref="Q14:Q15"/>
    <mergeCell ref="Y22:Z22"/>
    <mergeCell ref="Y40:Z40"/>
    <mergeCell ref="Y23:Z23"/>
    <mergeCell ref="T37:T38"/>
    <mergeCell ref="U37:U38"/>
    <mergeCell ref="V37:V38"/>
    <mergeCell ref="W37:X37"/>
    <mergeCell ref="Y39:Z39"/>
    <mergeCell ref="Y26:Z26"/>
    <mergeCell ref="Y27:Z27"/>
    <mergeCell ref="C24:F24"/>
    <mergeCell ref="Y24:Z24"/>
    <mergeCell ref="Y25:Z25"/>
    <mergeCell ref="T14:T15"/>
    <mergeCell ref="U14:U15"/>
    <mergeCell ref="C23:F23"/>
    <mergeCell ref="C12:C15"/>
    <mergeCell ref="G12:I13"/>
    <mergeCell ref="G14:G15"/>
    <mergeCell ref="H14:H15"/>
    <mergeCell ref="I14:I15"/>
    <mergeCell ref="F12:F15"/>
    <mergeCell ref="E12:E15"/>
    <mergeCell ref="D12:D15"/>
    <mergeCell ref="N14:N15"/>
    <mergeCell ref="O14:O15"/>
    <mergeCell ref="C46:F46"/>
    <mergeCell ref="C30:F30"/>
    <mergeCell ref="Y30:Z30"/>
    <mergeCell ref="C29:F29"/>
    <mergeCell ref="Y28:Z28"/>
    <mergeCell ref="Y29:Z29"/>
    <mergeCell ref="Y41:Z41"/>
    <mergeCell ref="C35:C38"/>
    <mergeCell ref="D35:D38"/>
    <mergeCell ref="E35:E38"/>
    <mergeCell ref="F35:F38"/>
    <mergeCell ref="C45:F45"/>
    <mergeCell ref="Y42:Z42"/>
    <mergeCell ref="Y43:Z43"/>
    <mergeCell ref="Z3:AA3"/>
    <mergeCell ref="Z2:AA2"/>
    <mergeCell ref="W2:Y2"/>
    <mergeCell ref="W3:Y3"/>
    <mergeCell ref="AR13:AW13"/>
    <mergeCell ref="V12:X13"/>
    <mergeCell ref="Y12:Z15"/>
    <mergeCell ref="V14:V15"/>
    <mergeCell ref="W14:X14"/>
    <mergeCell ref="Y49:Z49"/>
    <mergeCell ref="Y50:Z50"/>
    <mergeCell ref="I33:T34"/>
    <mergeCell ref="R35:U36"/>
    <mergeCell ref="V35:X36"/>
    <mergeCell ref="Y46:Z46"/>
    <mergeCell ref="Y47:Z47"/>
    <mergeCell ref="Y48:Z48"/>
    <mergeCell ref="Y44:Z44"/>
    <mergeCell ref="Y45:Z45"/>
    <mergeCell ref="I10:T11"/>
    <mergeCell ref="J14:J15"/>
    <mergeCell ref="K14:K15"/>
    <mergeCell ref="J12:K13"/>
    <mergeCell ref="M35:M38"/>
    <mergeCell ref="N35:O36"/>
    <mergeCell ref="P35:Q36"/>
    <mergeCell ref="R14:R15"/>
    <mergeCell ref="S14:S15"/>
    <mergeCell ref="R12:U13"/>
    <mergeCell ref="G35:I36"/>
    <mergeCell ref="J35:K36"/>
    <mergeCell ref="L35:L38"/>
    <mergeCell ref="L12:L15"/>
    <mergeCell ref="M12:M15"/>
    <mergeCell ref="N12:O13"/>
    <mergeCell ref="K2:S3"/>
    <mergeCell ref="K4:S5"/>
    <mergeCell ref="B2:D2"/>
    <mergeCell ref="B3:D3"/>
    <mergeCell ref="E2:G2"/>
    <mergeCell ref="E3:G3"/>
  </mergeCells>
  <phoneticPr fontId="16" type="noConversion"/>
  <printOptions verticalCentered="1"/>
  <pageMargins left="2.204724409448819" right="0" top="0.11811023622047244" bottom="0.11811023622047244" header="0" footer="0"/>
  <pageSetup paperSize="25" orientation="landscape" r:id="rId1"/>
  <headerFooter alignWithMargins="0"/>
  <rowBreaks count="1" manualBreakCount="1">
    <brk id="8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GT Document" ma:contentTypeID="0x01010034CCA967D32C1C41A7641B812CC8C52D008FBE2EF8E2115448BF34A2C483796C2A" ma:contentTypeVersion="16" ma:contentTypeDescription="Create a new Geotechnical Document" ma:contentTypeScope="" ma:versionID="44a7efbad0a4b215dfe0b1e674700cfe">
  <xsd:schema xmlns:xsd="http://www.w3.org/2001/XMLSchema" xmlns:xs="http://www.w3.org/2001/XMLSchema" xmlns:p="http://schemas.microsoft.com/office/2006/metadata/properties" xmlns:ns2="084f7c45-40c1-4552-b9db-b0297b44ff26" xmlns:ns3="311bc1fa-87db-4eff-b3da-45d65579085c" targetNamespace="http://schemas.microsoft.com/office/2006/metadata/properties" ma:root="true" ma:fieldsID="6218938abfe033f06f41da4009790d65" ns2:_="" ns3:_="">
    <xsd:import namespace="084f7c45-40c1-4552-b9db-b0297b44ff26"/>
    <xsd:import namespace="311bc1fa-87db-4eff-b3da-45d65579085c"/>
    <xsd:element name="properties">
      <xsd:complexType>
        <xsd:sequence>
          <xsd:element name="documentManagement">
            <xsd:complexType>
              <xsd:all>
                <xsd:element ref="ns2:GT_x0020_Topic" minOccurs="0"/>
                <xsd:element ref="ns2:Document_x0020_State" minOccurs="0"/>
                <xsd:element ref="ns2:KeyGT" minOccurs="0"/>
                <xsd:element ref="ns2:Precon_x0020_Notes" minOccurs="0"/>
                <xsd:element ref="ns3:Str" minOccurs="0"/>
                <xsd:element ref="ns3:ID_x0020_No" minOccurs="0"/>
                <xsd:element ref="ns3:Location_x0020_Desc" minOccurs="0"/>
                <xsd:element ref="ns3:Str_x0020_St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4f7c45-40c1-4552-b9db-b0297b44ff26" elementFormDefault="qualified">
    <xsd:import namespace="http://schemas.microsoft.com/office/2006/documentManagement/types"/>
    <xsd:import namespace="http://schemas.microsoft.com/office/infopath/2007/PartnerControls"/>
    <xsd:element name="GT_x0020_Topic" ma:index="2" nillable="true" ma:displayName="GT Topic" ma:description="Folder-like grouping to organize working files." ma:format="Dropdown" ma:internalName="GT_x0020_Topic" ma:readOnly="false">
      <xsd:simpleType>
        <xsd:restriction base="dms:Choice">
          <xsd:enumeration value="Design Build"/>
          <xsd:enumeration value="DOT Transmittals"/>
          <xsd:enumeration value="Construction Revisions"/>
          <xsd:enumeration value="Consultant Submittals"/>
          <xsd:enumeration value="Correspondence"/>
          <xsd:enumeration value="Pavement Design Investigation"/>
          <xsd:enumeration value="PDF Plans"/>
          <xsd:enumeration value="Project Planning Recommendations"/>
          <xsd:enumeration value="Reference Info and Links"/>
          <xsd:enumeration value="Roadway"/>
          <xsd:enumeration value="Structure"/>
          <xsd:enumeration value="Temporary Shoring"/>
          <xsd:enumeration value="Walls"/>
        </xsd:restriction>
      </xsd:simpleType>
    </xsd:element>
    <xsd:element name="Document_x0020_State" ma:index="3" nillable="true" ma:displayName="State" ma:format="Dropdown" ma:internalName="Document_x0020_State">
      <xsd:simpleType>
        <xsd:restriction base="dms:Choice">
          <xsd:enumeration value="Draft"/>
          <xsd:enumeration value="Submitted"/>
          <xsd:enumeration value="In Review"/>
          <xsd:enumeration value="Final"/>
        </xsd:restriction>
      </xsd:simpleType>
    </xsd:element>
    <xsd:element name="KeyGT" ma:index="4" nillable="true" ma:displayName="KeyGT" ma:description="Use this to identify key project documents for later reference.  Not all choices will be used in every project.  Leave blank if this is not a key document. " ma:format="Dropdown" ma:internalName="KeyGT" ma:readOnly="false">
      <xsd:simpleType>
        <xsd:restriction base="dms:Choice">
          <xsd:enumeration value="Decision Document"/>
          <xsd:enumeration value="Final Recommendations"/>
          <xsd:enumeration value="NEPA Supporting Docs"/>
          <xsd:enumeration value="Special Details"/>
          <xsd:enumeration value="(none)"/>
        </xsd:restriction>
      </xsd:simpleType>
    </xsd:element>
    <xsd:element name="Precon_x0020_Notes" ma:index="5" nillable="true" ma:displayName="Precon Notes" ma:internalName="Precon_x0020_Not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1bc1fa-87db-4eff-b3da-45d65579085c" elementFormDefault="qualified">
    <xsd:import namespace="http://schemas.microsoft.com/office/2006/documentManagement/types"/>
    <xsd:import namespace="http://schemas.microsoft.com/office/infopath/2007/PartnerControls"/>
    <xsd:element name="Str" ma:index="12" nillable="true" ma:displayName="Str" ma:description="If applicable, select the structure from the Project Structures list to which this document relates." ma:list="{E6DEBCD2-93C1-4470-A53B-0F754C7149BB}" ma:internalName="Str" ma:showField="Structure_x0020_Name">
      <xsd:simpleType>
        <xsd:restriction base="dms:Lookup"/>
      </xsd:simpleType>
    </xsd:element>
    <xsd:element name="ID_x0020_No" ma:index="13" nillable="true" ma:displayName="ID No" ma:list="{E6DEBCD2-93C1-4470-A53B-0F754C7149BB}" ma:internalName="ID_x0020_No" ma:readOnly="true" ma:showField="ID_x0020_No" ma:web="ed6d18eb-110a-4dc8-96cf-72633d539d02">
      <xsd:simpleType>
        <xsd:restriction base="dms:Lookup"/>
      </xsd:simpleType>
    </xsd:element>
    <xsd:element name="Location_x0020_Desc" ma:index="14" nillable="true" ma:displayName="Location Desc" ma:list="{E6DEBCD2-93C1-4470-A53B-0F754C7149BB}" ma:internalName="Location_x0020_Desc" ma:readOnly="true" ma:showField="Location_x0020_Desc" ma:web="ed6d18eb-110a-4dc8-96cf-72633d539d02">
      <xsd:simpleType>
        <xsd:restriction base="dms:Lookup"/>
      </xsd:simpleType>
    </xsd:element>
    <xsd:element name="Str_x0020_Station" ma:index="15" nillable="true" ma:displayName="Str Station" ma:list="{E6DEBCD2-93C1-4470-A53B-0F754C7149BB}" ma:internalName="Str_x0020_Station" ma:readOnly="true" ma:showField="Str_x0020_Station" ma:web="ed6d18eb-110a-4dc8-96cf-72633d539d02">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7ef604a7-ebc4-47af-96e9-7f1ad444f50a" ContentTypeId="0x01010034CCA967D32C1C41A7641B812CC8C52D" PreviousValue="false"/>
</file>

<file path=customXml/itemProps1.xml><?xml version="1.0" encoding="utf-8"?>
<ds:datastoreItem xmlns:ds="http://schemas.openxmlformats.org/officeDocument/2006/customXml" ds:itemID="{160B8027-23CF-41EA-8D15-546B958A366B}">
  <ds:schemaRefs>
    <ds:schemaRef ds:uri="http://schemas.microsoft.com/sharepoint/v3/contenttype/forms"/>
  </ds:schemaRefs>
</ds:datastoreItem>
</file>

<file path=customXml/itemProps2.xml><?xml version="1.0" encoding="utf-8"?>
<ds:datastoreItem xmlns:ds="http://schemas.openxmlformats.org/officeDocument/2006/customXml" ds:itemID="{BAA0AC2B-6585-45FF-8E2C-549986AD3CC7}">
  <ds:schemaRefs>
    <ds:schemaRef ds:uri="http://schemas.microsoft.com/DataMashup"/>
  </ds:schemaRefs>
</ds:datastoreItem>
</file>

<file path=customXml/itemProps3.xml><?xml version="1.0" encoding="utf-8"?>
<ds:datastoreItem xmlns:ds="http://schemas.openxmlformats.org/officeDocument/2006/customXml" ds:itemID="{A1108B49-BF0E-48E5-920B-4582EE741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4f7c45-40c1-4552-b9db-b0297b44ff26"/>
    <ds:schemaRef ds:uri="311bc1fa-87db-4eff-b3da-45d6557908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6CF6F6E-3EE5-4DB3-8726-698D5F632777}">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SHEET SETUP</vt:lpstr>
      <vt:lpstr>Balance Card</vt:lpstr>
      <vt:lpstr>Guardrail</vt:lpstr>
      <vt:lpstr>Temporary Guardrail</vt:lpstr>
      <vt:lpstr>PAVEMENT REMOVAL</vt:lpstr>
      <vt:lpstr>PAVEMENT BREAKING</vt:lpstr>
      <vt:lpstr>SHEET 3B-1</vt:lpstr>
      <vt:lpstr>SHEET 3B-2</vt:lpstr>
      <vt:lpstr>Guardrail!Print_Area</vt:lpstr>
      <vt:lpstr>'PAVEMENT BREAKING'!Print_Area</vt:lpstr>
      <vt:lpstr>'PAVEMENT REMOVAL'!Print_Area</vt:lpstr>
      <vt:lpstr>'SHEET 3B-1'!Print_Area</vt:lpstr>
      <vt:lpstr>'SHEET 3B-2'!Print_Area</vt:lpstr>
      <vt:lpstr>'Temporary Guardrail'!Print_Area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Geotechnical Summary Tables</dc:title>
  <dc:creator/>
  <cp:lastModifiedBy/>
  <dcterms:created xsi:type="dcterms:W3CDTF">2012-11-27T20:54:34Z</dcterms:created>
  <dcterms:modified xsi:type="dcterms:W3CDTF">2022-09-13T23:11:42Z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0x01010034CCA967D32C1C41A7641B812CC8C52D008FBE2EF8E2115448BF34A2C483796C2A</vt:lpwstr>
  </property>
  <property fmtid="{D5CDD505-2E9C-101B-9397-08002B2CF9AE}" pid="3" name="Document State">
    <vt:lpwstr>Final</vt:lpwstr>
  </property>
  <property fmtid="{D5CDD505-2E9C-101B-9397-08002B2CF9AE}" pid="4" name="KeyGT">
    <vt:lpwstr/>
  </property>
  <property fmtid="{D5CDD505-2E9C-101B-9397-08002B2CF9AE}" pid="5" name="Str">
    <vt:lpwstr/>
  </property>
  <property fmtid="{D5CDD505-2E9C-101B-9397-08002B2CF9AE}" pid="6" name="Precon Notes">
    <vt:lpwstr/>
  </property>
  <property fmtid="{D5CDD505-2E9C-101B-9397-08002B2CF9AE}" pid="7" name="GT Topic">
    <vt:lpwstr>Roadway</vt:lpwstr>
  </property>
</Properties>
</file>