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Roadway\Estimate\Final\"/>
    </mc:Choice>
  </mc:AlternateContent>
  <xr:revisionPtr revIDLastSave="0" documentId="13_ncr:1_{09F0912E-8488-494D-B338-72A922F1DF30}" xr6:coauthVersionLast="46" xr6:coauthVersionMax="46" xr10:uidLastSave="{00000000-0000-0000-0000-000000000000}"/>
  <bookViews>
    <workbookView xWindow="32085" yWindow="2325" windowWidth="21600" windowHeight="11385" tabRatio="762" xr2:uid="{00000000-000D-0000-FFFF-FFFF00000000}"/>
  </bookViews>
  <sheets>
    <sheet name="Asphalt Repair" sheetId="44" r:id="rId1"/>
    <sheet name="Index" sheetId="45" r:id="rId2"/>
  </sheets>
  <definedNames>
    <definedName name="_xlnm.Print_Area" localSheetId="0">'Asphalt Repair'!$A$1:$I$45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44" l="1"/>
  <c r="H44" i="44"/>
  <c r="I44" i="44"/>
  <c r="I11" i="44"/>
  <c r="H14" i="44"/>
  <c r="H13" i="44"/>
  <c r="H12" i="44"/>
  <c r="H11" i="44"/>
  <c r="H20" i="44"/>
  <c r="H19" i="44"/>
  <c r="H18" i="44"/>
  <c r="H17" i="44"/>
  <c r="H16" i="44"/>
  <c r="H15" i="44"/>
  <c r="D18" i="44" l="1"/>
  <c r="D17" i="44"/>
  <c r="I17" i="44" s="1"/>
  <c r="D20" i="44"/>
  <c r="D19" i="44"/>
  <c r="I19" i="44" s="1"/>
  <c r="D16" i="44"/>
  <c r="I16" i="44" s="1"/>
  <c r="D15" i="44"/>
  <c r="D14" i="44"/>
  <c r="D13" i="44"/>
  <c r="D12" i="44"/>
  <c r="D11" i="44"/>
  <c r="I20" i="44"/>
  <c r="I18" i="44" l="1"/>
  <c r="I15" i="44"/>
  <c r="I14" i="44"/>
  <c r="B12" i="45"/>
  <c r="B11" i="45"/>
  <c r="B10" i="45"/>
  <c r="B9" i="45"/>
  <c r="B8" i="45"/>
  <c r="B7" i="45"/>
  <c r="B6" i="45"/>
  <c r="B5" i="45"/>
  <c r="B4" i="45"/>
  <c r="B3" i="45"/>
  <c r="H43" i="44" l="1"/>
  <c r="I13" i="44" l="1"/>
  <c r="I12" i="44"/>
  <c r="I43" i="44"/>
  <c r="K45" i="44" l="1"/>
</calcChain>
</file>

<file path=xl/sharedStrings.xml><?xml version="1.0" encoding="utf-8"?>
<sst xmlns="http://schemas.openxmlformats.org/spreadsheetml/2006/main" count="52" uniqueCount="26">
  <si>
    <t>W</t>
  </si>
  <si>
    <t>L</t>
  </si>
  <si>
    <t>ASPHALT PLANT MIX PAVEMENT REPAIR</t>
  </si>
  <si>
    <t>NOTE: USE STANDARD PAVEMENT CALCULATION FOR TYPE PAVEMENT USED FOR TONS</t>
  </si>
  <si>
    <t>PIPE</t>
  </si>
  <si>
    <t>SURFACE</t>
  </si>
  <si>
    <t>BASE</t>
  </si>
  <si>
    <t xml:space="preserve"> (in)</t>
  </si>
  <si>
    <t>(in)</t>
  </si>
  <si>
    <t>(ton)</t>
  </si>
  <si>
    <t>STA.</t>
  </si>
  <si>
    <t>SAY</t>
  </si>
  <si>
    <t xml:space="preserve"> </t>
  </si>
  <si>
    <t>LINE</t>
  </si>
  <si>
    <t>(ft)</t>
  </si>
  <si>
    <t xml:space="preserve">    SHEET  OF </t>
  </si>
  <si>
    <t>Pavement Repairs for Existing Concrete</t>
  </si>
  <si>
    <t>W(inches)</t>
  </si>
  <si>
    <t>D Pipe Size(inches)</t>
  </si>
  <si>
    <t>GRAND TOTAL</t>
  </si>
  <si>
    <t>REMOVAL</t>
  </si>
  <si>
    <t>DR1</t>
  </si>
  <si>
    <r>
      <t xml:space="preserve">SECTION: </t>
    </r>
    <r>
      <rPr>
        <b/>
        <sz val="12"/>
        <rFont val="Arial"/>
        <family val="2"/>
      </rPr>
      <t>654</t>
    </r>
  </si>
  <si>
    <t>PROJECT NO.:  B-5869</t>
  </si>
  <si>
    <t>COMPUTED BY:  VJR</t>
  </si>
  <si>
    <t>CHECKED BY: DWM 1/18/22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</si>
</sst>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0\+00"/>
  </numFmts>
  <fonts count="10" x14ac:knownFonts="1">
    <font>
      <sz val="10"/>
      <name val="Arial"/>
    </font>
    <font>
      <b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0" fillId="0" borderId="0" xfId="0" applyBorder="1"/>
    <xf numFmtId="0" fontId="7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/>
    <xf numFmtId="0" fontId="3" fillId="0" borderId="15" xfId="0" applyFont="1" applyBorder="1" applyAlignment="1">
      <alignment horizontal="right"/>
    </xf>
    <xf numFmtId="1" fontId="3" fillId="0" borderId="16" xfId="0" applyNumberFormat="1" applyFont="1" applyBorder="1" applyAlignment="1">
      <alignment horizontal="center"/>
    </xf>
    <xf numFmtId="164" fontId="0" fillId="0" borderId="0" xfId="0" applyNumberFormat="1"/>
    <xf numFmtId="2" fontId="7" fillId="0" borderId="1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/>
    <xf numFmtId="2" fontId="7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5" xfId="0" applyFont="1" applyBorder="1" applyAlignment="1">
      <alignment horizontal="right"/>
    </xf>
    <xf numFmtId="2" fontId="7" fillId="0" borderId="16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2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 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1"/>
  <dimension ref="A1:P46"/>
  <sheetViews>
    <sheetView showZeros="0" tabSelected="1" view="pageBreakPreview" zoomScaleNormal="100" zoomScaleSheetLayoutView="100" workbookViewId="0">
      <selection activeCell="A4" sqref="A4:H4"/>
    </sheetView>
  </sheetViews>
  <sheetFormatPr defaultRowHeight="12.75" x14ac:dyDescent="0.2"/>
  <cols>
    <col min="1" max="1" width="10.85546875" customWidth="1"/>
    <col min="3" max="3" width="8.7109375" customWidth="1"/>
    <col min="4" max="4" width="13.7109375" customWidth="1"/>
    <col min="5" max="5" width="8.85546875" customWidth="1"/>
    <col min="6" max="6" width="11.140625" bestFit="1" customWidth="1"/>
    <col min="7" max="9" width="10.5703125" customWidth="1"/>
    <col min="10" max="10" width="10.5703125" bestFit="1" customWidth="1"/>
    <col min="15" max="15" width="11.140625" bestFit="1" customWidth="1"/>
    <col min="17" max="17" width="18.28515625" bestFit="1" customWidth="1"/>
    <col min="18" max="18" width="18.28515625" customWidth="1"/>
  </cols>
  <sheetData>
    <row r="1" spans="1:16" ht="15.75" x14ac:dyDescent="0.25">
      <c r="A1" s="48" t="s">
        <v>23</v>
      </c>
      <c r="B1" s="1"/>
      <c r="C1" s="1"/>
      <c r="D1" s="1"/>
      <c r="E1" s="1"/>
      <c r="H1" s="51" t="s">
        <v>15</v>
      </c>
      <c r="I1" s="51"/>
    </row>
    <row r="2" spans="1:16" ht="15.75" x14ac:dyDescent="0.25">
      <c r="A2" s="48" t="s">
        <v>24</v>
      </c>
      <c r="B2" s="1"/>
      <c r="C2" s="1"/>
      <c r="D2" s="1"/>
      <c r="E2" s="1"/>
      <c r="G2" s="1"/>
      <c r="I2" s="47" t="s">
        <v>22</v>
      </c>
    </row>
    <row r="3" spans="1:16" ht="15.75" x14ac:dyDescent="0.25">
      <c r="A3" s="48" t="s">
        <v>25</v>
      </c>
      <c r="B3" s="1"/>
      <c r="C3" s="1"/>
      <c r="D3" s="1"/>
      <c r="E3" s="1"/>
      <c r="F3" s="1"/>
      <c r="H3" s="2"/>
    </row>
    <row r="4" spans="1:16" ht="20.25" x14ac:dyDescent="0.3">
      <c r="A4" s="49" t="s">
        <v>2</v>
      </c>
      <c r="B4" s="49"/>
      <c r="C4" s="49"/>
      <c r="D4" s="49"/>
      <c r="E4" s="49"/>
      <c r="F4" s="49"/>
      <c r="G4" s="49"/>
      <c r="H4" s="49"/>
    </row>
    <row r="5" spans="1:16" ht="9" customHeight="1" x14ac:dyDescent="0.25">
      <c r="A5" s="1"/>
      <c r="B5" s="1"/>
      <c r="C5" s="1"/>
      <c r="D5" s="1"/>
      <c r="E5" s="1"/>
      <c r="F5" s="1"/>
      <c r="G5" s="1"/>
      <c r="H5" s="1"/>
    </row>
    <row r="6" spans="1:16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L6" s="4"/>
      <c r="M6" s="4"/>
    </row>
    <row r="7" spans="1:16" ht="6.75" customHeight="1" thickBot="1" x14ac:dyDescent="0.25">
      <c r="A7" s="3"/>
      <c r="B7" s="3"/>
      <c r="C7" s="3"/>
      <c r="D7" s="3"/>
      <c r="E7" s="3"/>
      <c r="F7" s="3"/>
      <c r="G7" s="3"/>
      <c r="H7" s="3"/>
      <c r="I7" s="9"/>
      <c r="L7" s="4"/>
      <c r="M7" s="4"/>
    </row>
    <row r="8" spans="1:16" s="4" customFormat="1" ht="15" x14ac:dyDescent="0.25">
      <c r="A8" s="14" t="s">
        <v>13</v>
      </c>
      <c r="B8" s="15" t="s">
        <v>10</v>
      </c>
      <c r="C8" s="15" t="s">
        <v>4</v>
      </c>
      <c r="D8" s="6" t="s">
        <v>0</v>
      </c>
      <c r="E8" s="16" t="s">
        <v>1</v>
      </c>
      <c r="F8" s="16" t="s">
        <v>5</v>
      </c>
      <c r="G8" s="16" t="s">
        <v>6</v>
      </c>
      <c r="H8" s="17" t="s">
        <v>5</v>
      </c>
      <c r="I8" s="18" t="s">
        <v>6</v>
      </c>
      <c r="J8" s="4" t="s">
        <v>20</v>
      </c>
      <c r="L8"/>
      <c r="M8"/>
    </row>
    <row r="9" spans="1:16" s="4" customFormat="1" ht="15.75" thickBot="1" x14ac:dyDescent="0.3">
      <c r="A9" s="19" t="s">
        <v>12</v>
      </c>
      <c r="B9" s="11" t="s">
        <v>12</v>
      </c>
      <c r="C9" s="11" t="s">
        <v>7</v>
      </c>
      <c r="D9" s="20" t="s">
        <v>14</v>
      </c>
      <c r="E9" s="21" t="s">
        <v>14</v>
      </c>
      <c r="F9" s="21" t="s">
        <v>8</v>
      </c>
      <c r="G9" s="21" t="s">
        <v>8</v>
      </c>
      <c r="H9" s="22" t="s">
        <v>9</v>
      </c>
      <c r="I9" s="23" t="s">
        <v>9</v>
      </c>
      <c r="J9"/>
      <c r="K9"/>
      <c r="L9"/>
      <c r="M9"/>
      <c r="N9"/>
      <c r="O9"/>
      <c r="P9"/>
    </row>
    <row r="10" spans="1:16" ht="14.25" x14ac:dyDescent="0.2">
      <c r="A10" s="24"/>
      <c r="B10" s="43"/>
      <c r="C10" s="10"/>
      <c r="D10" s="37"/>
      <c r="E10" s="25"/>
      <c r="F10" s="25"/>
      <c r="G10" s="25"/>
      <c r="H10" s="26"/>
      <c r="I10" s="33"/>
      <c r="J10" s="35" t="s">
        <v>12</v>
      </c>
    </row>
    <row r="11" spans="1:16" ht="14.25" x14ac:dyDescent="0.2">
      <c r="A11" s="24" t="s">
        <v>1</v>
      </c>
      <c r="B11" s="43">
        <v>1300</v>
      </c>
      <c r="C11" s="10">
        <v>24</v>
      </c>
      <c r="D11" s="37">
        <f>VLOOKUP(C11,Index!A3:D12,2,FALSE)</f>
        <v>8.5</v>
      </c>
      <c r="E11" s="25">
        <v>60</v>
      </c>
      <c r="F11" s="25">
        <v>3</v>
      </c>
      <c r="G11" s="25">
        <v>11</v>
      </c>
      <c r="H11" s="26">
        <f>((D11*E11*F11)*110)/(9*2000)</f>
        <v>9.35</v>
      </c>
      <c r="I11" s="33">
        <f>((D11*E11*G11)*114)/(9*2000)</f>
        <v>35.53</v>
      </c>
      <c r="J11" s="38"/>
    </row>
    <row r="12" spans="1:16" ht="14.25" x14ac:dyDescent="0.2">
      <c r="A12" s="24" t="s">
        <v>1</v>
      </c>
      <c r="B12" s="44">
        <v>1909</v>
      </c>
      <c r="C12" s="10">
        <v>15</v>
      </c>
      <c r="D12" s="37">
        <f>VLOOKUP(C12,Index!A3:D12,2,FALSE)</f>
        <v>7.583333333333333</v>
      </c>
      <c r="E12" s="25">
        <v>26.953299999999999</v>
      </c>
      <c r="F12" s="25">
        <v>3</v>
      </c>
      <c r="G12" s="25">
        <v>11</v>
      </c>
      <c r="H12" s="26">
        <f>((D12*E12*F12)*110)/(9*2000)</f>
        <v>3.7472574027777767</v>
      </c>
      <c r="I12" s="33">
        <f t="shared" ref="I12" si="0">((D12*E12*G12)*114)/(9*2000)</f>
        <v>14.239578130555554</v>
      </c>
      <c r="J12" s="35" t="s">
        <v>12</v>
      </c>
    </row>
    <row r="13" spans="1:16" ht="14.25" x14ac:dyDescent="0.2">
      <c r="A13" s="24" t="s">
        <v>1</v>
      </c>
      <c r="B13" s="44">
        <v>2357.48</v>
      </c>
      <c r="C13" s="10">
        <v>24</v>
      </c>
      <c r="D13" s="37">
        <f>VLOOKUP(C13,Index!A3:D12,2,FALSE)</f>
        <v>8.5</v>
      </c>
      <c r="E13" s="25">
        <v>5.9512999999999998</v>
      </c>
      <c r="F13" s="25">
        <v>3</v>
      </c>
      <c r="G13" s="25">
        <v>11</v>
      </c>
      <c r="H13" s="26">
        <f>((D13*E13*F13)*110)/(9*2000)</f>
        <v>0.92741091666666664</v>
      </c>
      <c r="I13" s="33">
        <f t="shared" ref="I13:I19" si="1">((D13*E13*G13)*114)/(9*2000)</f>
        <v>3.5241614833333332</v>
      </c>
      <c r="J13" s="35" t="s">
        <v>12</v>
      </c>
    </row>
    <row r="14" spans="1:16" ht="14.25" x14ac:dyDescent="0.2">
      <c r="A14" s="24" t="s">
        <v>1</v>
      </c>
      <c r="B14" s="44">
        <v>2383.9699999999998</v>
      </c>
      <c r="C14" s="10">
        <v>24</v>
      </c>
      <c r="D14" s="37">
        <f>VLOOKUP(C14,Index!A3:D12,2,FALSE)</f>
        <v>8.5</v>
      </c>
      <c r="E14" s="25">
        <v>49.5</v>
      </c>
      <c r="F14" s="25">
        <v>3</v>
      </c>
      <c r="G14" s="25">
        <v>11</v>
      </c>
      <c r="H14" s="26">
        <f>((D14*E14*F14)*110)/(9*2000)</f>
        <v>7.7137500000000001</v>
      </c>
      <c r="I14" s="33">
        <f t="shared" ref="I14" si="2">((D14*E14*G14)*114)/(9*2000)</f>
        <v>29.312249999999999</v>
      </c>
      <c r="J14" s="35"/>
    </row>
    <row r="15" spans="1:16" ht="14.25" x14ac:dyDescent="0.2">
      <c r="A15" s="24" t="s">
        <v>1</v>
      </c>
      <c r="B15" s="44">
        <v>2410.46</v>
      </c>
      <c r="C15" s="10">
        <v>24</v>
      </c>
      <c r="D15" s="37">
        <f>VLOOKUP(C15,Index!A3:D12,2,FALSE)</f>
        <v>8.5</v>
      </c>
      <c r="E15" s="25">
        <v>31.499700000000001</v>
      </c>
      <c r="F15" s="25">
        <v>3</v>
      </c>
      <c r="G15" s="25">
        <v>11</v>
      </c>
      <c r="H15" s="26">
        <f t="shared" ref="H15:H20" si="3">((D15*E15*F15)*110)/(9*2000)</f>
        <v>4.9087032500000003</v>
      </c>
      <c r="I15" s="33">
        <f t="shared" ref="I15" si="4">((D15*E15*G15)*114)/(9*2000)</f>
        <v>18.653072350000002</v>
      </c>
      <c r="J15" s="35"/>
    </row>
    <row r="16" spans="1:16" ht="14.25" x14ac:dyDescent="0.2">
      <c r="A16" s="24" t="s">
        <v>1</v>
      </c>
      <c r="B16" s="44">
        <v>2455.2600000000002</v>
      </c>
      <c r="C16" s="10">
        <v>15</v>
      </c>
      <c r="D16" s="37">
        <f>VLOOKUP(C16,Index!A3:D12,2,FALSE)</f>
        <v>7.583333333333333</v>
      </c>
      <c r="E16" s="25">
        <v>86.110799999999998</v>
      </c>
      <c r="F16" s="25">
        <v>3</v>
      </c>
      <c r="G16" s="25">
        <v>11</v>
      </c>
      <c r="H16" s="26">
        <f t="shared" si="3"/>
        <v>11.971793166666666</v>
      </c>
      <c r="I16" s="33">
        <f t="shared" ref="I16" si="5">((D16*E16*G16)*114)/(9*2000)</f>
        <v>45.492814033333332</v>
      </c>
      <c r="J16" s="35"/>
    </row>
    <row r="17" spans="1:10" ht="14.25" x14ac:dyDescent="0.2">
      <c r="A17" s="24" t="s">
        <v>1</v>
      </c>
      <c r="B17" s="44">
        <v>2625</v>
      </c>
      <c r="C17" s="10">
        <v>15</v>
      </c>
      <c r="D17" s="37">
        <f>VLOOKUP(C17,Index!A3:D12,2,FALSE)</f>
        <v>7.583333333333333</v>
      </c>
      <c r="E17" s="25">
        <v>36.301400000000001</v>
      </c>
      <c r="F17" s="25">
        <v>3</v>
      </c>
      <c r="G17" s="25">
        <v>11</v>
      </c>
      <c r="H17" s="26">
        <f t="shared" si="3"/>
        <v>5.0469029722222229</v>
      </c>
      <c r="I17" s="33">
        <f t="shared" ref="I17" si="6">((D17*E17*G17)*114)/(9*2000)</f>
        <v>19.178231294444444</v>
      </c>
      <c r="J17" s="35"/>
    </row>
    <row r="18" spans="1:10" ht="14.25" x14ac:dyDescent="0.2">
      <c r="A18" s="24" t="s">
        <v>1</v>
      </c>
      <c r="B18" s="44">
        <v>2750</v>
      </c>
      <c r="C18" s="10">
        <v>15</v>
      </c>
      <c r="D18" s="37">
        <f>VLOOKUP(C18,Index!A3:D12,2,FALSE)</f>
        <v>7.583333333333333</v>
      </c>
      <c r="E18" s="25">
        <v>41.301299999999998</v>
      </c>
      <c r="F18" s="25">
        <v>3</v>
      </c>
      <c r="G18" s="25">
        <v>11</v>
      </c>
      <c r="H18" s="26">
        <f t="shared" si="3"/>
        <v>5.742027958333332</v>
      </c>
      <c r="I18" s="33">
        <f t="shared" ref="I18" si="7">((D18*E18*G18)*114)/(9*2000)</f>
        <v>21.819706241666662</v>
      </c>
      <c r="J18" s="35"/>
    </row>
    <row r="19" spans="1:10" ht="14.25" x14ac:dyDescent="0.2">
      <c r="A19" s="24" t="s">
        <v>1</v>
      </c>
      <c r="B19" s="44">
        <v>3381</v>
      </c>
      <c r="C19" s="10">
        <v>15</v>
      </c>
      <c r="D19" s="37">
        <f>VLOOKUP(C19,Index!A3:D12,2,FALSE)</f>
        <v>7.583333333333333</v>
      </c>
      <c r="E19" s="25">
        <v>84.331400000000002</v>
      </c>
      <c r="F19" s="25">
        <v>3</v>
      </c>
      <c r="G19" s="25">
        <v>11</v>
      </c>
      <c r="H19" s="26">
        <f t="shared" si="3"/>
        <v>11.724407138888889</v>
      </c>
      <c r="I19" s="33">
        <f t="shared" si="1"/>
        <v>44.552747127777771</v>
      </c>
      <c r="J19" s="38"/>
    </row>
    <row r="20" spans="1:10" ht="14.25" x14ac:dyDescent="0.2">
      <c r="A20" s="24" t="s">
        <v>21</v>
      </c>
      <c r="B20" s="44">
        <v>1295</v>
      </c>
      <c r="C20" s="10">
        <v>15</v>
      </c>
      <c r="D20" s="37">
        <f>VLOOKUP(C20,Index!A3:D12,2,FALSE)</f>
        <v>7.583333333333333</v>
      </c>
      <c r="E20" s="25">
        <v>48.010100000000001</v>
      </c>
      <c r="F20" s="25">
        <v>3</v>
      </c>
      <c r="G20" s="25">
        <v>11</v>
      </c>
      <c r="H20" s="26">
        <f t="shared" si="3"/>
        <v>6.6747375138888891</v>
      </c>
      <c r="I20" s="33">
        <f t="shared" ref="I20" si="8">((D20*E20*G20)*114)/(9*2000)</f>
        <v>25.364002552777777</v>
      </c>
      <c r="J20" s="38"/>
    </row>
    <row r="21" spans="1:10" ht="14.25" x14ac:dyDescent="0.2">
      <c r="A21" s="24"/>
      <c r="B21" s="44"/>
      <c r="C21" s="8"/>
      <c r="D21" s="37"/>
      <c r="E21" s="12"/>
      <c r="F21" s="25"/>
      <c r="G21" s="25"/>
      <c r="H21" s="26"/>
      <c r="I21" s="26"/>
      <c r="J21" s="35" t="s">
        <v>12</v>
      </c>
    </row>
    <row r="22" spans="1:10" ht="14.25" x14ac:dyDescent="0.2">
      <c r="A22" s="24"/>
      <c r="B22" s="44"/>
      <c r="C22" s="8"/>
      <c r="D22" s="37"/>
      <c r="E22" s="12"/>
      <c r="F22" s="25"/>
      <c r="G22" s="25"/>
      <c r="H22" s="26"/>
      <c r="I22" s="26"/>
      <c r="J22" s="35"/>
    </row>
    <row r="23" spans="1:10" ht="14.25" x14ac:dyDescent="0.2">
      <c r="A23" s="24"/>
      <c r="B23" s="44"/>
      <c r="C23" s="7"/>
      <c r="D23" s="37"/>
      <c r="E23" s="12"/>
      <c r="F23" s="25"/>
      <c r="G23" s="25"/>
      <c r="H23" s="26"/>
      <c r="I23" s="26"/>
      <c r="J23" s="42"/>
    </row>
    <row r="24" spans="1:10" ht="14.25" x14ac:dyDescent="0.2">
      <c r="A24" s="24"/>
      <c r="B24" s="44"/>
      <c r="C24" s="7"/>
      <c r="D24" s="37"/>
      <c r="E24" s="12"/>
      <c r="F24" s="25"/>
      <c r="G24" s="25"/>
      <c r="H24" s="26"/>
      <c r="I24" s="26"/>
      <c r="J24" s="42"/>
    </row>
    <row r="25" spans="1:10" ht="14.25" x14ac:dyDescent="0.2">
      <c r="A25" s="24"/>
      <c r="B25" s="44"/>
      <c r="C25" s="7"/>
      <c r="D25" s="37"/>
      <c r="E25" s="12"/>
      <c r="F25" s="25"/>
      <c r="G25" s="25"/>
      <c r="H25" s="26"/>
      <c r="I25" s="26"/>
      <c r="J25" s="42"/>
    </row>
    <row r="26" spans="1:10" ht="14.25" x14ac:dyDescent="0.2">
      <c r="A26" s="24"/>
      <c r="B26" s="44"/>
      <c r="C26" s="7"/>
      <c r="D26" s="37"/>
      <c r="E26" s="12"/>
      <c r="F26" s="25"/>
      <c r="G26" s="25"/>
      <c r="H26" s="26"/>
      <c r="I26" s="26"/>
      <c r="J26" s="42"/>
    </row>
    <row r="27" spans="1:10" ht="14.25" x14ac:dyDescent="0.2">
      <c r="A27" s="24"/>
      <c r="B27" s="44"/>
      <c r="C27" s="7"/>
      <c r="D27" s="37"/>
      <c r="E27" s="12"/>
      <c r="F27" s="25"/>
      <c r="G27" s="25"/>
      <c r="H27" s="26"/>
      <c r="I27" s="26"/>
      <c r="J27" s="42"/>
    </row>
    <row r="28" spans="1:10" ht="14.25" x14ac:dyDescent="0.2">
      <c r="A28" s="24"/>
      <c r="B28" s="44"/>
      <c r="C28" s="7"/>
      <c r="D28" s="37"/>
      <c r="E28" s="12"/>
      <c r="F28" s="25"/>
      <c r="G28" s="25"/>
      <c r="H28" s="26"/>
      <c r="I28" s="26"/>
      <c r="J28" s="42"/>
    </row>
    <row r="29" spans="1:10" ht="14.25" x14ac:dyDescent="0.2">
      <c r="A29" s="24"/>
      <c r="B29" s="44"/>
      <c r="C29" s="7"/>
      <c r="D29" s="37"/>
      <c r="E29" s="12"/>
      <c r="F29" s="25"/>
      <c r="G29" s="25"/>
      <c r="H29" s="26"/>
      <c r="I29" s="26"/>
      <c r="J29" s="42"/>
    </row>
    <row r="30" spans="1:10" ht="14.25" x14ac:dyDescent="0.2">
      <c r="A30" s="24"/>
      <c r="B30" s="44"/>
      <c r="C30" s="7"/>
      <c r="D30" s="37"/>
      <c r="E30" s="12"/>
      <c r="F30" s="25"/>
      <c r="G30" s="25"/>
      <c r="H30" s="26"/>
      <c r="I30" s="26"/>
      <c r="J30" s="42"/>
    </row>
    <row r="31" spans="1:10" ht="14.25" x14ac:dyDescent="0.2">
      <c r="A31" s="24"/>
      <c r="B31" s="44"/>
      <c r="C31" s="7"/>
      <c r="D31" s="37"/>
      <c r="E31" s="12"/>
      <c r="F31" s="25"/>
      <c r="G31" s="25"/>
      <c r="H31" s="26"/>
      <c r="I31" s="26"/>
      <c r="J31" s="42"/>
    </row>
    <row r="32" spans="1:10" ht="14.25" x14ac:dyDescent="0.2">
      <c r="A32" s="24"/>
      <c r="B32" s="44"/>
      <c r="C32" s="7"/>
      <c r="D32" s="37"/>
      <c r="E32" s="12"/>
      <c r="F32" s="25"/>
      <c r="G32" s="25"/>
      <c r="H32" s="26"/>
      <c r="I32" s="26"/>
      <c r="J32" s="42"/>
    </row>
    <row r="33" spans="1:11" ht="14.25" x14ac:dyDescent="0.2">
      <c r="A33" s="24"/>
      <c r="B33" s="44"/>
      <c r="C33" s="7"/>
      <c r="D33" s="37"/>
      <c r="E33" s="12"/>
      <c r="F33" s="25"/>
      <c r="G33" s="25"/>
      <c r="H33" s="26"/>
      <c r="I33" s="26"/>
      <c r="J33" s="42"/>
    </row>
    <row r="34" spans="1:11" ht="14.25" x14ac:dyDescent="0.2">
      <c r="A34" s="24"/>
      <c r="B34" s="44"/>
      <c r="C34" s="7"/>
      <c r="D34" s="37"/>
      <c r="E34" s="12"/>
      <c r="F34" s="25"/>
      <c r="G34" s="25"/>
      <c r="H34" s="26"/>
      <c r="I34" s="26"/>
      <c r="J34" s="42"/>
    </row>
    <row r="35" spans="1:11" ht="14.25" x14ac:dyDescent="0.2">
      <c r="A35" s="24"/>
      <c r="B35" s="44"/>
      <c r="C35" s="7"/>
      <c r="D35" s="37"/>
      <c r="E35" s="12"/>
      <c r="F35" s="25"/>
      <c r="G35" s="25"/>
      <c r="H35" s="26"/>
      <c r="I35" s="26"/>
      <c r="J35" s="42"/>
    </row>
    <row r="36" spans="1:11" ht="14.25" x14ac:dyDescent="0.2">
      <c r="A36" s="24"/>
      <c r="B36" s="45"/>
      <c r="C36" s="13"/>
      <c r="D36" s="37"/>
      <c r="E36" s="41"/>
      <c r="F36" s="25"/>
      <c r="G36" s="25"/>
      <c r="H36" s="26"/>
      <c r="I36" s="26"/>
      <c r="J36" s="42"/>
    </row>
    <row r="37" spans="1:11" ht="14.25" x14ac:dyDescent="0.2">
      <c r="A37" s="24"/>
      <c r="B37" s="45"/>
      <c r="C37" s="13"/>
      <c r="D37" s="37"/>
      <c r="E37" s="13"/>
      <c r="F37" s="25"/>
      <c r="G37" s="25"/>
      <c r="H37" s="26"/>
      <c r="I37" s="26"/>
      <c r="J37" s="42"/>
    </row>
    <row r="38" spans="1:11" ht="14.25" x14ac:dyDescent="0.2">
      <c r="A38" s="24"/>
      <c r="B38" s="46"/>
      <c r="C38" s="7"/>
      <c r="D38" s="37"/>
      <c r="E38" s="7"/>
      <c r="F38" s="25"/>
      <c r="G38" s="25"/>
      <c r="H38" s="26"/>
      <c r="I38" s="26"/>
      <c r="J38" s="42"/>
    </row>
    <row r="39" spans="1:11" ht="14.25" x14ac:dyDescent="0.2">
      <c r="A39" s="24"/>
      <c r="B39" s="46"/>
      <c r="C39" s="7"/>
      <c r="D39" s="37"/>
      <c r="E39" s="7"/>
      <c r="F39" s="25"/>
      <c r="G39" s="25"/>
      <c r="H39" s="26"/>
      <c r="I39" s="26"/>
      <c r="J39" s="42"/>
    </row>
    <row r="40" spans="1:11" ht="14.25" x14ac:dyDescent="0.2">
      <c r="A40" s="24"/>
      <c r="B40" s="46"/>
      <c r="C40" s="7"/>
      <c r="D40" s="37"/>
      <c r="E40" s="7"/>
      <c r="F40" s="25"/>
      <c r="G40" s="25"/>
      <c r="H40" s="26"/>
      <c r="I40" s="26"/>
      <c r="J40" s="42"/>
    </row>
    <row r="41" spans="1:11" ht="14.25" x14ac:dyDescent="0.2">
      <c r="A41" s="24"/>
      <c r="B41" s="46"/>
      <c r="C41" s="7"/>
      <c r="D41" s="37"/>
      <c r="E41" s="7"/>
      <c r="F41" s="25"/>
      <c r="G41" s="25"/>
      <c r="H41" s="26"/>
      <c r="I41" s="26"/>
      <c r="J41" s="42"/>
    </row>
    <row r="42" spans="1:11" ht="14.25" x14ac:dyDescent="0.2">
      <c r="A42" s="24"/>
      <c r="B42" s="46"/>
      <c r="C42" s="7"/>
      <c r="D42" s="37"/>
      <c r="E42" s="7"/>
      <c r="F42" s="25"/>
      <c r="G42" s="25"/>
      <c r="H42" s="26"/>
      <c r="I42" s="26"/>
      <c r="J42" s="42"/>
    </row>
    <row r="43" spans="1:11" ht="15" thickBot="1" x14ac:dyDescent="0.25">
      <c r="A43" s="24" t="s">
        <v>12</v>
      </c>
      <c r="B43" s="46"/>
      <c r="C43" s="7"/>
      <c r="D43" s="37"/>
      <c r="E43" s="7"/>
      <c r="F43" s="25"/>
      <c r="G43" s="25"/>
      <c r="H43" s="26">
        <f t="shared" ref="H43" si="9">((D43*E43*F43)*112)/(9*2000)</f>
        <v>0</v>
      </c>
      <c r="I43" s="26">
        <f t="shared" ref="I43" si="10">((D43*E43*G43)*114)/(9*2000)</f>
        <v>0</v>
      </c>
      <c r="J43" s="42"/>
    </row>
    <row r="44" spans="1:11" ht="15.75" thickBot="1" x14ac:dyDescent="0.3">
      <c r="A44" s="27" t="s">
        <v>12</v>
      </c>
      <c r="B44" s="28" t="s">
        <v>12</v>
      </c>
      <c r="C44" s="28" t="s">
        <v>12</v>
      </c>
      <c r="D44" s="29"/>
      <c r="E44" s="28"/>
      <c r="F44" s="28"/>
      <c r="G44" s="39" t="s">
        <v>19</v>
      </c>
      <c r="H44" s="40">
        <f>SUM(H10:H43)</f>
        <v>67.806990319444438</v>
      </c>
      <c r="I44" s="40">
        <f>SUM(I10:I43)</f>
        <v>257.66656321388888</v>
      </c>
      <c r="J44" s="38"/>
    </row>
    <row r="45" spans="1:11" ht="15.75" thickBot="1" x14ac:dyDescent="0.3">
      <c r="A45" s="27" t="s">
        <v>12</v>
      </c>
      <c r="B45" s="28" t="s">
        <v>12</v>
      </c>
      <c r="C45" s="28" t="s">
        <v>12</v>
      </c>
      <c r="D45" s="29"/>
      <c r="E45" s="28"/>
      <c r="F45" s="28"/>
      <c r="G45" s="30" t="s">
        <v>11</v>
      </c>
      <c r="H45" s="31"/>
      <c r="I45" s="31">
        <f>ROUNDUP(((H44+I44)*1.05),-1)</f>
        <v>350</v>
      </c>
      <c r="K45" s="32">
        <f>SUM(H45)*1.05</f>
        <v>0</v>
      </c>
    </row>
    <row r="46" spans="1:11" ht="14.25" x14ac:dyDescent="0.2">
      <c r="A46" s="5"/>
      <c r="B46" s="5"/>
      <c r="C46" s="5"/>
      <c r="D46" s="5"/>
      <c r="E46" s="5"/>
      <c r="F46" s="5"/>
      <c r="G46" s="5"/>
      <c r="H46" s="5"/>
      <c r="I46" s="5"/>
    </row>
  </sheetData>
  <mergeCells count="3">
    <mergeCell ref="A4:H4"/>
    <mergeCell ref="A6:I6"/>
    <mergeCell ref="H1:I1"/>
  </mergeCells>
  <phoneticPr fontId="0" type="noConversion"/>
  <printOptions horizontalCentered="1"/>
  <pageMargins left="0.75" right="0.75" top="0.75" bottom="0.75" header="0.5" footer="0.5"/>
  <pageSetup scale="95" orientation="portrait" r:id="rId1"/>
  <headerFooter alignWithMargins="0">
    <oddFooter>&amp;L&amp;6&amp;F: &amp;A&amp;R&amp;6&amp;D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A3" sqref="A3"/>
    </sheetView>
  </sheetViews>
  <sheetFormatPr defaultRowHeight="12.75" x14ac:dyDescent="0.2"/>
  <cols>
    <col min="1" max="1" width="17.7109375" bestFit="1" customWidth="1"/>
    <col min="2" max="2" width="22.140625" customWidth="1"/>
  </cols>
  <sheetData>
    <row r="1" spans="1:4" x14ac:dyDescent="0.2">
      <c r="A1" s="52" t="s">
        <v>16</v>
      </c>
      <c r="B1" s="52"/>
      <c r="C1" s="36"/>
      <c r="D1" s="36"/>
    </row>
    <row r="2" spans="1:4" x14ac:dyDescent="0.2">
      <c r="A2" s="35" t="s">
        <v>18</v>
      </c>
      <c r="B2" s="34" t="s">
        <v>17</v>
      </c>
      <c r="D2" s="36"/>
    </row>
    <row r="3" spans="1:4" x14ac:dyDescent="0.2">
      <c r="A3" s="34">
        <v>12</v>
      </c>
      <c r="B3" s="34">
        <f>88/12</f>
        <v>7.333333333333333</v>
      </c>
      <c r="D3" s="36"/>
    </row>
    <row r="4" spans="1:4" x14ac:dyDescent="0.2">
      <c r="A4" s="34">
        <v>15</v>
      </c>
      <c r="B4" s="34">
        <f>91/12</f>
        <v>7.583333333333333</v>
      </c>
      <c r="D4" s="36"/>
    </row>
    <row r="5" spans="1:4" x14ac:dyDescent="0.2">
      <c r="A5" s="34">
        <v>18</v>
      </c>
      <c r="B5" s="34">
        <f>94/12</f>
        <v>7.833333333333333</v>
      </c>
      <c r="D5" s="36"/>
    </row>
    <row r="6" spans="1:4" x14ac:dyDescent="0.2">
      <c r="A6" s="34">
        <v>24</v>
      </c>
      <c r="B6" s="34">
        <f>102/12</f>
        <v>8.5</v>
      </c>
      <c r="D6" s="36"/>
    </row>
    <row r="7" spans="1:4" x14ac:dyDescent="0.2">
      <c r="A7" s="34">
        <v>30</v>
      </c>
      <c r="B7" s="34">
        <f>109/12</f>
        <v>9.0833333333333339</v>
      </c>
      <c r="D7" s="36"/>
    </row>
    <row r="8" spans="1:4" x14ac:dyDescent="0.2">
      <c r="A8" s="34">
        <v>36</v>
      </c>
      <c r="B8" s="34">
        <f>116/12</f>
        <v>9.6666666666666661</v>
      </c>
      <c r="D8" s="36"/>
    </row>
    <row r="9" spans="1:4" x14ac:dyDescent="0.2">
      <c r="A9" s="34">
        <v>42</v>
      </c>
      <c r="B9" s="34">
        <f>125/12</f>
        <v>10.416666666666666</v>
      </c>
      <c r="D9" s="36"/>
    </row>
    <row r="10" spans="1:4" x14ac:dyDescent="0.2">
      <c r="A10" s="34">
        <v>48</v>
      </c>
      <c r="B10" s="34">
        <f>132/12</f>
        <v>11</v>
      </c>
      <c r="D10" s="36"/>
    </row>
    <row r="11" spans="1:4" x14ac:dyDescent="0.2">
      <c r="A11" s="34">
        <v>54</v>
      </c>
      <c r="B11" s="34">
        <f>144/12</f>
        <v>12</v>
      </c>
      <c r="D11" s="36"/>
    </row>
    <row r="12" spans="1:4" x14ac:dyDescent="0.2">
      <c r="A12" s="34">
        <v>60</v>
      </c>
      <c r="B12" s="34">
        <f>150/12</f>
        <v>12.5</v>
      </c>
      <c r="D12" s="36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Asphalt Repair</vt:lpstr>
      <vt:lpstr>Index</vt:lpstr>
      <vt:lpstr>'Asphalt Repair'!Print_Area</vt:lpstr>
    </vt:vector>
  </TitlesOfParts>
  <Company>NC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JTownsend</dc:creator>
  <cp:lastModifiedBy>Martin, David</cp:lastModifiedBy>
  <cp:lastPrinted>2018-04-05T17:36:43Z</cp:lastPrinted>
  <dcterms:created xsi:type="dcterms:W3CDTF">2000-06-15T12:14:56Z</dcterms:created>
  <dcterms:modified xsi:type="dcterms:W3CDTF">2022-01-18T21:54:15Z</dcterms:modified>
</cp:coreProperties>
</file>