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C041F81C-C884-41F2-851F-B64827B11165}" xr6:coauthVersionLast="46" xr6:coauthVersionMax="46" xr10:uidLastSave="{00000000-0000-0000-0000-000000000000}"/>
  <bookViews>
    <workbookView xWindow="28680" yWindow="-120" windowWidth="29040" windowHeight="17640" activeTab="1" xr2:uid="{00000000-000D-0000-FFFF-FFFF00000000}"/>
  </bookViews>
  <sheets>
    <sheet name="Temp" sheetId="1" r:id="rId1"/>
    <sheet name="DET Removal" sheetId="8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8" l="1"/>
  <c r="E83" i="8"/>
  <c r="E78" i="8"/>
  <c r="F68" i="8" l="1"/>
  <c r="A8" i="8"/>
  <c r="G11" i="8"/>
  <c r="G146" i="8"/>
  <c r="G141" i="8"/>
  <c r="G136" i="8"/>
  <c r="G131" i="8"/>
  <c r="G126" i="8"/>
  <c r="G121" i="8"/>
  <c r="G116" i="8"/>
  <c r="G111" i="8"/>
  <c r="G106" i="8"/>
  <c r="G101" i="8"/>
  <c r="G96" i="8"/>
  <c r="G91" i="8"/>
  <c r="G86" i="8"/>
  <c r="G81" i="8"/>
  <c r="G76" i="8"/>
  <c r="G71" i="8"/>
  <c r="G66" i="8"/>
  <c r="G61" i="8"/>
  <c r="G56" i="8"/>
  <c r="G51" i="8"/>
  <c r="E11" i="8" l="1"/>
  <c r="F11" i="8" s="1"/>
  <c r="E8" i="8"/>
  <c r="A13" i="8"/>
  <c r="F8" i="8"/>
  <c r="E9" i="8"/>
  <c r="F9" i="8" s="1"/>
  <c r="E10" i="8"/>
  <c r="F10" i="8" s="1"/>
  <c r="E16" i="8"/>
  <c r="E14" i="8"/>
  <c r="F14" i="8" s="1"/>
  <c r="G46" i="8"/>
  <c r="G41" i="8"/>
  <c r="G36" i="8"/>
  <c r="G31" i="8"/>
  <c r="G26" i="8"/>
  <c r="G21" i="8"/>
  <c r="G16" i="8"/>
  <c r="G6" i="8"/>
  <c r="E8" i="1"/>
  <c r="E14" i="1"/>
  <c r="A18" i="8" l="1"/>
  <c r="E13" i="8"/>
  <c r="F13" i="8" s="1"/>
  <c r="E15" i="8"/>
  <c r="F15" i="8" s="1"/>
  <c r="F16" i="8"/>
  <c r="E11" i="1"/>
  <c r="E21" i="1"/>
  <c r="E18" i="8" l="1"/>
  <c r="F18" i="8" s="1"/>
  <c r="E20" i="8"/>
  <c r="F20" i="8" s="1"/>
  <c r="E19" i="8"/>
  <c r="F19" i="8" s="1"/>
  <c r="A23" i="8"/>
  <c r="E21" i="8"/>
  <c r="F21" i="8" s="1"/>
  <c r="E18" i="1"/>
  <c r="F18" i="1" s="1"/>
  <c r="A28" i="8" l="1"/>
  <c r="E23" i="8"/>
  <c r="F23" i="8" s="1"/>
  <c r="E26" i="8"/>
  <c r="F26" i="8" s="1"/>
  <c r="E25" i="8"/>
  <c r="F25" i="8" s="1"/>
  <c r="E24" i="8"/>
  <c r="F24" i="8" s="1"/>
  <c r="E31" i="1"/>
  <c r="A33" i="8" l="1"/>
  <c r="E28" i="8"/>
  <c r="F28" i="8" s="1"/>
  <c r="E71" i="8"/>
  <c r="F71" i="8" s="1"/>
  <c r="E70" i="8"/>
  <c r="F70" i="8" s="1"/>
  <c r="E69" i="8"/>
  <c r="F69" i="8" s="1"/>
  <c r="E16" i="1"/>
  <c r="A38" i="8" l="1"/>
  <c r="E33" i="8"/>
  <c r="F33" i="8" s="1"/>
  <c r="E35" i="8"/>
  <c r="F35" i="8" s="1"/>
  <c r="E36" i="8"/>
  <c r="F36" i="8" s="1"/>
  <c r="E34" i="8"/>
  <c r="F34" i="8" s="1"/>
  <c r="E73" i="8"/>
  <c r="F73" i="8" s="1"/>
  <c r="E76" i="8"/>
  <c r="F76" i="8" s="1"/>
  <c r="E75" i="8"/>
  <c r="F75" i="8" s="1"/>
  <c r="E74" i="8"/>
  <c r="F74" i="8" s="1"/>
  <c r="E41" i="1"/>
  <c r="E40" i="1"/>
  <c r="F40" i="1" s="1"/>
  <c r="E39" i="1"/>
  <c r="F39" i="1" s="1"/>
  <c r="E38" i="1"/>
  <c r="F38" i="1" s="1"/>
  <c r="G41" i="1"/>
  <c r="E33" i="1"/>
  <c r="F33" i="1" s="1"/>
  <c r="E36" i="1"/>
  <c r="E35" i="1"/>
  <c r="F35" i="1" s="1"/>
  <c r="E34" i="1"/>
  <c r="F34" i="1" s="1"/>
  <c r="G36" i="1"/>
  <c r="A43" i="8" l="1"/>
  <c r="E38" i="8"/>
  <c r="F38" i="8" s="1"/>
  <c r="E39" i="8"/>
  <c r="F39" i="8" s="1"/>
  <c r="E41" i="8"/>
  <c r="F41" i="8" s="1"/>
  <c r="E40" i="8"/>
  <c r="F40" i="8" s="1"/>
  <c r="E80" i="8"/>
  <c r="F80" i="8" s="1"/>
  <c r="E81" i="8"/>
  <c r="F81" i="8" s="1"/>
  <c r="F78" i="8"/>
  <c r="E79" i="8"/>
  <c r="F79" i="8" s="1"/>
  <c r="F36" i="1"/>
  <c r="F41" i="1"/>
  <c r="E30" i="1"/>
  <c r="F30" i="1" s="1"/>
  <c r="E29" i="1"/>
  <c r="F29" i="1" s="1"/>
  <c r="E28" i="1"/>
  <c r="F28" i="1" s="1"/>
  <c r="E20" i="1"/>
  <c r="F20" i="1" s="1"/>
  <c r="E19" i="1"/>
  <c r="F19" i="1" s="1"/>
  <c r="E13" i="1"/>
  <c r="F13" i="1" s="1"/>
  <c r="E15" i="1"/>
  <c r="F15" i="1" s="1"/>
  <c r="F14" i="1"/>
  <c r="F8" i="1"/>
  <c r="E10" i="1"/>
  <c r="F10" i="1" s="1"/>
  <c r="E9" i="1"/>
  <c r="F9" i="1" s="1"/>
  <c r="G31" i="1"/>
  <c r="F31" i="1" s="1"/>
  <c r="G26" i="1"/>
  <c r="G21" i="1"/>
  <c r="F21" i="1" s="1"/>
  <c r="G16" i="1"/>
  <c r="F16" i="1" s="1"/>
  <c r="G11" i="1"/>
  <c r="F11" i="1" s="1"/>
  <c r="G6" i="1"/>
  <c r="F43" i="1" l="1"/>
  <c r="A48" i="8"/>
  <c r="E43" i="8"/>
  <c r="F43" i="8" s="1"/>
  <c r="E46" i="8"/>
  <c r="F46" i="8" s="1"/>
  <c r="E45" i="8"/>
  <c r="F45" i="8" s="1"/>
  <c r="E44" i="8"/>
  <c r="F44" i="8" s="1"/>
  <c r="F83" i="8"/>
  <c r="E86" i="8"/>
  <c r="F86" i="8" s="1"/>
  <c r="A88" i="8"/>
  <c r="E88" i="8" s="1"/>
  <c r="E85" i="8"/>
  <c r="F85" i="8" s="1"/>
  <c r="E84" i="8"/>
  <c r="F84" i="8" s="1"/>
  <c r="A53" i="8" l="1"/>
  <c r="E48" i="8"/>
  <c r="F48" i="8" s="1"/>
  <c r="E49" i="8"/>
  <c r="F49" i="8" s="1"/>
  <c r="E50" i="8"/>
  <c r="F50" i="8" s="1"/>
  <c r="E51" i="8"/>
  <c r="F51" i="8" s="1"/>
  <c r="E90" i="8"/>
  <c r="F90" i="8" s="1"/>
  <c r="E89" i="8"/>
  <c r="F89" i="8" s="1"/>
  <c r="F88" i="8"/>
  <c r="A93" i="8"/>
  <c r="E93" i="8" s="1"/>
  <c r="E91" i="8"/>
  <c r="F91" i="8" s="1"/>
  <c r="E53" i="8" l="1"/>
  <c r="F53" i="8" s="1"/>
  <c r="E56" i="8"/>
  <c r="F56" i="8" s="1"/>
  <c r="E55" i="8"/>
  <c r="F55" i="8" s="1"/>
  <c r="E54" i="8"/>
  <c r="F54" i="8" s="1"/>
  <c r="A58" i="8"/>
  <c r="E95" i="8"/>
  <c r="F95" i="8" s="1"/>
  <c r="A98" i="8"/>
  <c r="E98" i="8" s="1"/>
  <c r="E96" i="8"/>
  <c r="F96" i="8" s="1"/>
  <c r="F93" i="8"/>
  <c r="E94" i="8"/>
  <c r="F94" i="8" s="1"/>
  <c r="E63" i="8" l="1"/>
  <c r="F63" i="8" s="1"/>
  <c r="E58" i="8"/>
  <c r="F58" i="8" s="1"/>
  <c r="E61" i="8"/>
  <c r="F61" i="8" s="1"/>
  <c r="E60" i="8"/>
  <c r="F60" i="8" s="1"/>
  <c r="E59" i="8"/>
  <c r="F59" i="8" s="1"/>
  <c r="E65" i="8"/>
  <c r="F65" i="8" s="1"/>
  <c r="E66" i="8"/>
  <c r="F66" i="8" s="1"/>
  <c r="E64" i="8"/>
  <c r="F64" i="8" s="1"/>
  <c r="E100" i="8"/>
  <c r="F100" i="8" s="1"/>
  <c r="E101" i="8"/>
  <c r="F101" i="8" s="1"/>
  <c r="A103" i="8"/>
  <c r="E103" i="8" s="1"/>
  <c r="F98" i="8"/>
  <c r="E99" i="8"/>
  <c r="F99" i="8" s="1"/>
  <c r="F103" i="8" l="1"/>
  <c r="A108" i="8"/>
  <c r="E108" i="8" s="1"/>
  <c r="E106" i="8"/>
  <c r="F106" i="8" s="1"/>
  <c r="E104" i="8"/>
  <c r="F104" i="8" s="1"/>
  <c r="E105" i="8"/>
  <c r="F105" i="8" s="1"/>
  <c r="E110" i="8" l="1"/>
  <c r="F110" i="8" s="1"/>
  <c r="E111" i="8"/>
  <c r="F111" i="8" s="1"/>
  <c r="A113" i="8"/>
  <c r="F108" i="8"/>
  <c r="E109" i="8"/>
  <c r="F109" i="8" s="1"/>
  <c r="E113" i="8" l="1"/>
  <c r="F113" i="8" s="1"/>
  <c r="A118" i="8"/>
  <c r="E116" i="8"/>
  <c r="F116" i="8" s="1"/>
  <c r="E115" i="8"/>
  <c r="F115" i="8" s="1"/>
  <c r="E114" i="8"/>
  <c r="F114" i="8" s="1"/>
  <c r="E120" i="8" l="1"/>
  <c r="F120" i="8" s="1"/>
  <c r="A123" i="8"/>
  <c r="E121" i="8"/>
  <c r="F121" i="8" s="1"/>
  <c r="E118" i="8"/>
  <c r="F118" i="8" s="1"/>
  <c r="E119" i="8"/>
  <c r="F119" i="8" s="1"/>
  <c r="E126" i="8" l="1"/>
  <c r="F126" i="8" s="1"/>
  <c r="A128" i="8"/>
  <c r="E123" i="8"/>
  <c r="F123" i="8" s="1"/>
  <c r="E124" i="8"/>
  <c r="F124" i="8" s="1"/>
  <c r="E125" i="8"/>
  <c r="F125" i="8" s="1"/>
  <c r="E129" i="8" l="1"/>
  <c r="F129" i="8" s="1"/>
  <c r="A133" i="8"/>
  <c r="E131" i="8"/>
  <c r="F131" i="8" s="1"/>
  <c r="E130" i="8"/>
  <c r="F130" i="8" s="1"/>
  <c r="E128" i="8"/>
  <c r="F128" i="8" s="1"/>
  <c r="E136" i="8" l="1"/>
  <c r="F136" i="8" s="1"/>
  <c r="A138" i="8"/>
  <c r="E134" i="8"/>
  <c r="F134" i="8" s="1"/>
  <c r="E133" i="8"/>
  <c r="F133" i="8" s="1"/>
  <c r="E135" i="8"/>
  <c r="F135" i="8" s="1"/>
  <c r="E140" i="8" l="1"/>
  <c r="F140" i="8" s="1"/>
  <c r="A143" i="8"/>
  <c r="E141" i="8"/>
  <c r="F141" i="8" s="1"/>
  <c r="E138" i="8"/>
  <c r="F138" i="8" s="1"/>
  <c r="E139" i="8"/>
  <c r="F139" i="8" s="1"/>
  <c r="E145" i="8" l="1"/>
  <c r="F145" i="8" s="1"/>
  <c r="E146" i="8"/>
  <c r="F146" i="8" s="1"/>
  <c r="E143" i="8"/>
  <c r="F143" i="8" s="1"/>
  <c r="F148" i="8" s="1"/>
  <c r="E144" i="8"/>
  <c r="F144" i="8" s="1"/>
</calcChain>
</file>

<file path=xl/sharedStrings.xml><?xml version="1.0" encoding="utf-8"?>
<sst xmlns="http://schemas.openxmlformats.org/spreadsheetml/2006/main" count="174" uniqueCount="12">
  <si>
    <t>Station</t>
  </si>
  <si>
    <t xml:space="preserve"> Subsoil Exc</t>
  </si>
  <si>
    <t>Subgrade Exc</t>
  </si>
  <si>
    <t xml:space="preserve"> Fill</t>
  </si>
  <si>
    <t xml:space="preserve"> Common Exc</t>
  </si>
  <si>
    <t>Multiplication Factor</t>
  </si>
  <si>
    <t xml:space="preserve"> </t>
  </si>
  <si>
    <t xml:space="preserve"> Common Exc Total</t>
  </si>
  <si>
    <t>DET Begin Bridge Sta off of L</t>
  </si>
  <si>
    <t>DET End Bridge Sta off of L</t>
  </si>
  <si>
    <t>Bottom of Slope  Sta off of L</t>
  </si>
  <si>
    <t>Bottom of Slope Sta off of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</si>
</sst>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164" fontId="0" fillId="2" borderId="0" xfId="0" applyNumberFormat="1" applyFill="1"/>
    <xf numFmtId="0" fontId="0" fillId="2" borderId="0" xfId="0" applyFill="1"/>
    <xf numFmtId="1" fontId="0" fillId="2" borderId="0" xfId="0" applyNumberFormat="1" applyFill="1"/>
    <xf numFmtId="2" fontId="0" fillId="2" borderId="0" xfId="0" applyNumberFormat="1" applyFill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Alignment="1">
      <alignment horizontal="center"/>
    </xf>
    <xf numFmtId="0" fontId="0" fillId="0" borderId="0" xfId="0" applyFill="1"/>
    <xf numFmtId="1" fontId="1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"/>
  <sheetViews>
    <sheetView workbookViewId="0">
      <selection activeCell="A28" sqref="A28:G36"/>
    </sheetView>
  </sheetViews>
  <sheetFormatPr defaultRowHeight="15" x14ac:dyDescent="0.25"/>
  <cols>
    <col min="1" max="1" width="13.5703125" customWidth="1"/>
    <col min="2" max="2" width="16.140625" customWidth="1"/>
    <col min="3" max="3" width="16.85546875" customWidth="1"/>
    <col min="4" max="4" width="15.7109375" customWidth="1"/>
    <col min="5" max="6" width="15.7109375" style="5" customWidth="1"/>
  </cols>
  <sheetData>
    <row r="1" spans="1:7" x14ac:dyDescent="0.25">
      <c r="A1" t="s">
        <v>0</v>
      </c>
      <c r="B1" s="16" t="s">
        <v>5</v>
      </c>
      <c r="C1" s="16"/>
      <c r="D1" s="7">
        <v>1</v>
      </c>
    </row>
    <row r="2" spans="1:7" x14ac:dyDescent="0.25">
      <c r="B2" s="1"/>
      <c r="C2" s="1"/>
    </row>
    <row r="3" spans="1:7" x14ac:dyDescent="0.25">
      <c r="A3" s="6"/>
      <c r="C3" s="2" t="s">
        <v>4</v>
      </c>
      <c r="D3" s="9">
        <v>0</v>
      </c>
      <c r="E3" s="8" t="s">
        <v>6</v>
      </c>
      <c r="F3" s="8" t="s">
        <v>6</v>
      </c>
      <c r="G3" s="3">
        <v>1</v>
      </c>
    </row>
    <row r="4" spans="1:7" x14ac:dyDescent="0.25">
      <c r="A4" s="4"/>
      <c r="C4" s="2" t="s">
        <v>1</v>
      </c>
      <c r="D4" s="9">
        <v>0</v>
      </c>
      <c r="E4" s="8" t="s">
        <v>6</v>
      </c>
      <c r="F4" s="8" t="s">
        <v>6</v>
      </c>
      <c r="G4" s="3">
        <v>1</v>
      </c>
    </row>
    <row r="5" spans="1:7" x14ac:dyDescent="0.25">
      <c r="A5" s="4"/>
      <c r="C5" s="2" t="s">
        <v>2</v>
      </c>
      <c r="D5" s="9">
        <v>0</v>
      </c>
      <c r="E5" s="8" t="s">
        <v>6</v>
      </c>
      <c r="F5" s="8" t="s">
        <v>6</v>
      </c>
      <c r="G5" s="3">
        <v>1</v>
      </c>
    </row>
    <row r="6" spans="1:7" x14ac:dyDescent="0.25">
      <c r="A6" s="4"/>
      <c r="C6" s="2" t="s">
        <v>3</v>
      </c>
      <c r="D6" s="9">
        <v>0</v>
      </c>
      <c r="E6" s="8" t="s">
        <v>6</v>
      </c>
      <c r="F6" s="8" t="s">
        <v>6</v>
      </c>
      <c r="G6" s="3">
        <f>$D$1</f>
        <v>1</v>
      </c>
    </row>
    <row r="7" spans="1:7" x14ac:dyDescent="0.25">
      <c r="A7" s="4"/>
      <c r="D7" s="3"/>
    </row>
    <row r="8" spans="1:7" x14ac:dyDescent="0.25">
      <c r="A8" s="6"/>
      <c r="C8" s="2" t="s">
        <v>4</v>
      </c>
      <c r="D8" s="9">
        <v>0</v>
      </c>
      <c r="E8" s="8">
        <f>((($D3+$D8)/2)*($A8-$A3))/27</f>
        <v>0</v>
      </c>
      <c r="F8" s="8">
        <f>$E8*$G8</f>
        <v>0</v>
      </c>
      <c r="G8" s="3">
        <v>1</v>
      </c>
    </row>
    <row r="9" spans="1:7" x14ac:dyDescent="0.25">
      <c r="A9" s="4"/>
      <c r="C9" s="2" t="s">
        <v>1</v>
      </c>
      <c r="D9" s="9">
        <v>0</v>
      </c>
      <c r="E9" s="8">
        <f>((($D4+$D9)/2)*($A8-$A3))/27</f>
        <v>0</v>
      </c>
      <c r="F9" s="8">
        <f>$E9*$G9</f>
        <v>0</v>
      </c>
      <c r="G9" s="3">
        <v>1</v>
      </c>
    </row>
    <row r="10" spans="1:7" x14ac:dyDescent="0.25">
      <c r="A10" s="4"/>
      <c r="C10" s="2" t="s">
        <v>2</v>
      </c>
      <c r="D10" s="9">
        <v>0</v>
      </c>
      <c r="E10" s="8">
        <f>((($D5+$D10)/2)*($A8-$A3))/27</f>
        <v>0</v>
      </c>
      <c r="F10" s="8">
        <f>$E10*$G10</f>
        <v>0</v>
      </c>
      <c r="G10" s="3">
        <v>1</v>
      </c>
    </row>
    <row r="11" spans="1:7" x14ac:dyDescent="0.25">
      <c r="A11" s="4"/>
      <c r="C11" s="2" t="s">
        <v>3</v>
      </c>
      <c r="D11" s="9">
        <v>0</v>
      </c>
      <c r="E11" s="8">
        <f>((($D6+$D11)/2)*($A8-$A3))/27</f>
        <v>0</v>
      </c>
      <c r="F11" s="8">
        <f>$E11*$G11</f>
        <v>0</v>
      </c>
      <c r="G11" s="3">
        <f>$D$1</f>
        <v>1</v>
      </c>
    </row>
    <row r="12" spans="1:7" x14ac:dyDescent="0.25">
      <c r="A12" s="4"/>
      <c r="D12" s="10"/>
    </row>
    <row r="13" spans="1:7" x14ac:dyDescent="0.25">
      <c r="A13" s="6"/>
      <c r="B13" s="13"/>
      <c r="C13" s="2" t="s">
        <v>4</v>
      </c>
      <c r="D13" s="9">
        <v>0</v>
      </c>
      <c r="E13" s="8">
        <f>((($D8+$D13)/2)*($A13-$A8))/27</f>
        <v>0</v>
      </c>
      <c r="F13" s="8">
        <f>$E13*$G13</f>
        <v>0</v>
      </c>
      <c r="G13" s="3">
        <v>1</v>
      </c>
    </row>
    <row r="14" spans="1:7" x14ac:dyDescent="0.25">
      <c r="A14" s="4"/>
      <c r="B14" s="13"/>
      <c r="C14" s="2" t="s">
        <v>1</v>
      </c>
      <c r="D14" s="9">
        <v>0</v>
      </c>
      <c r="E14" s="8">
        <f>((($D9+$D14)/2)*($A13-$A8))/27</f>
        <v>0</v>
      </c>
      <c r="F14" s="8">
        <f>$E14*$G14</f>
        <v>0</v>
      </c>
      <c r="G14" s="3">
        <v>1</v>
      </c>
    </row>
    <row r="15" spans="1:7" x14ac:dyDescent="0.25">
      <c r="A15" s="4"/>
      <c r="B15" s="13"/>
      <c r="C15" s="2" t="s">
        <v>2</v>
      </c>
      <c r="D15" s="9">
        <v>0</v>
      </c>
      <c r="E15" s="8">
        <f>((($D10+$D15)/2)*($A13-$A8))/27</f>
        <v>0</v>
      </c>
      <c r="F15" s="8">
        <f>$E15*$G15</f>
        <v>0</v>
      </c>
      <c r="G15" s="3">
        <v>1</v>
      </c>
    </row>
    <row r="16" spans="1:7" x14ac:dyDescent="0.25">
      <c r="A16" s="4"/>
      <c r="B16" s="13"/>
      <c r="C16" s="2" t="s">
        <v>3</v>
      </c>
      <c r="D16" s="9">
        <v>0</v>
      </c>
      <c r="E16" s="8">
        <f>((($D11+$D16)/2)*($A13-$A8))/27</f>
        <v>0</v>
      </c>
      <c r="F16" s="8">
        <f>$E16*$G16</f>
        <v>0</v>
      </c>
      <c r="G16" s="3">
        <f>$D$1</f>
        <v>1</v>
      </c>
    </row>
    <row r="17" spans="1:7" x14ac:dyDescent="0.25">
      <c r="A17" s="4"/>
      <c r="B17" s="13"/>
      <c r="D17" s="10"/>
    </row>
    <row r="18" spans="1:7" x14ac:dyDescent="0.25">
      <c r="A18" s="6"/>
      <c r="B18" s="13"/>
      <c r="C18" s="2" t="s">
        <v>4</v>
      </c>
      <c r="D18" s="9">
        <v>0</v>
      </c>
      <c r="E18" s="8">
        <f>((($D13+$D18)/2)*($A18-$A13))/27</f>
        <v>0</v>
      </c>
      <c r="F18" s="8">
        <f>$E18*$G18</f>
        <v>0</v>
      </c>
      <c r="G18" s="3">
        <v>1</v>
      </c>
    </row>
    <row r="19" spans="1:7" x14ac:dyDescent="0.25">
      <c r="A19" s="4"/>
      <c r="B19" s="13"/>
      <c r="C19" s="2" t="s">
        <v>1</v>
      </c>
      <c r="D19" s="9">
        <v>0</v>
      </c>
      <c r="E19" s="8">
        <f>((($D14+$D19)/2)*($A18-$A13))/27</f>
        <v>0</v>
      </c>
      <c r="F19" s="8">
        <f>$E19*$G19</f>
        <v>0</v>
      </c>
      <c r="G19" s="3">
        <v>1</v>
      </c>
    </row>
    <row r="20" spans="1:7" x14ac:dyDescent="0.25">
      <c r="A20" s="4"/>
      <c r="B20" s="13"/>
      <c r="C20" s="2" t="s">
        <v>2</v>
      </c>
      <c r="D20" s="9">
        <v>0</v>
      </c>
      <c r="E20" s="8">
        <f>((($D15+$D20)/2)*($A18-$A13))/27</f>
        <v>0</v>
      </c>
      <c r="F20" s="8">
        <f>$E20*$G20</f>
        <v>0</v>
      </c>
      <c r="G20" s="3">
        <v>1</v>
      </c>
    </row>
    <row r="21" spans="1:7" x14ac:dyDescent="0.25">
      <c r="A21" s="4"/>
      <c r="B21" s="13"/>
      <c r="C21" s="2" t="s">
        <v>3</v>
      </c>
      <c r="D21" s="9">
        <v>0</v>
      </c>
      <c r="E21" s="8">
        <f>((($D16+$D21)/2)*($A18-$A13))/27</f>
        <v>0</v>
      </c>
      <c r="F21" s="8">
        <f>$E21*$G21</f>
        <v>0</v>
      </c>
      <c r="G21" s="3">
        <f>$D$1</f>
        <v>1</v>
      </c>
    </row>
    <row r="22" spans="1:7" x14ac:dyDescent="0.25">
      <c r="A22" s="4"/>
      <c r="B22" s="13"/>
      <c r="D22" s="10"/>
    </row>
    <row r="23" spans="1:7" x14ac:dyDescent="0.25">
      <c r="A23" s="6"/>
      <c r="B23" s="13"/>
      <c r="C23" s="2" t="s">
        <v>4</v>
      </c>
      <c r="D23" s="9">
        <v>0</v>
      </c>
      <c r="E23" s="8">
        <v>0</v>
      </c>
      <c r="F23" s="8">
        <v>0</v>
      </c>
      <c r="G23" s="3">
        <v>1</v>
      </c>
    </row>
    <row r="24" spans="1:7" x14ac:dyDescent="0.25">
      <c r="A24" s="4"/>
      <c r="B24" s="13"/>
      <c r="C24" s="2" t="s">
        <v>1</v>
      </c>
      <c r="D24" s="9">
        <v>0</v>
      </c>
      <c r="E24" s="8">
        <v>0</v>
      </c>
      <c r="F24" s="8">
        <v>0</v>
      </c>
      <c r="G24" s="3">
        <v>1</v>
      </c>
    </row>
    <row r="25" spans="1:7" x14ac:dyDescent="0.25">
      <c r="A25" s="4"/>
      <c r="B25" s="13"/>
      <c r="C25" s="2" t="s">
        <v>2</v>
      </c>
      <c r="D25" s="9">
        <v>0</v>
      </c>
      <c r="E25" s="8">
        <v>0</v>
      </c>
      <c r="F25" s="8">
        <v>0</v>
      </c>
      <c r="G25" s="3">
        <v>1</v>
      </c>
    </row>
    <row r="26" spans="1:7" x14ac:dyDescent="0.25">
      <c r="A26" s="4"/>
      <c r="B26" s="13"/>
      <c r="C26" s="2" t="s">
        <v>3</v>
      </c>
      <c r="D26" s="9">
        <v>0</v>
      </c>
      <c r="E26" s="8">
        <v>0</v>
      </c>
      <c r="F26" s="8">
        <v>0</v>
      </c>
      <c r="G26" s="3">
        <f>$D$1</f>
        <v>1</v>
      </c>
    </row>
    <row r="27" spans="1:7" x14ac:dyDescent="0.25">
      <c r="A27" s="4"/>
      <c r="B27" s="13"/>
      <c r="D27" s="10"/>
    </row>
    <row r="28" spans="1:7" x14ac:dyDescent="0.25">
      <c r="A28" s="6"/>
      <c r="B28" s="13"/>
      <c r="C28" s="2" t="s">
        <v>4</v>
      </c>
      <c r="D28" s="9">
        <v>0</v>
      </c>
      <c r="E28" s="8">
        <f>((($D23+$D28)/2)*($A28-$A23))/27</f>
        <v>0</v>
      </c>
      <c r="F28" s="8">
        <f>$E28*$G28</f>
        <v>0</v>
      </c>
      <c r="G28" s="3">
        <v>1</v>
      </c>
    </row>
    <row r="29" spans="1:7" x14ac:dyDescent="0.25">
      <c r="A29" s="4"/>
      <c r="C29" s="2" t="s">
        <v>1</v>
      </c>
      <c r="D29" s="9">
        <v>0</v>
      </c>
      <c r="E29" s="8">
        <f>((($D24+$D29)/2)*($A28-$A23))/27</f>
        <v>0</v>
      </c>
      <c r="F29" s="8">
        <f>$E29*$G29</f>
        <v>0</v>
      </c>
      <c r="G29" s="3">
        <v>1</v>
      </c>
    </row>
    <row r="30" spans="1:7" x14ac:dyDescent="0.25">
      <c r="A30" s="4"/>
      <c r="C30" s="2" t="s">
        <v>2</v>
      </c>
      <c r="D30" s="9">
        <v>0</v>
      </c>
      <c r="E30" s="8">
        <f>((($D25+$D30)/2)*($A28-$A23))/27</f>
        <v>0</v>
      </c>
      <c r="F30" s="8">
        <f>$E30*$G30</f>
        <v>0</v>
      </c>
      <c r="G30" s="3">
        <v>1</v>
      </c>
    </row>
    <row r="31" spans="1:7" x14ac:dyDescent="0.25">
      <c r="A31" s="4"/>
      <c r="C31" s="2" t="s">
        <v>3</v>
      </c>
      <c r="D31" s="9">
        <v>0</v>
      </c>
      <c r="E31" s="8">
        <f>((($D26+$D31)/2)*($A28-$A23))/27</f>
        <v>0</v>
      </c>
      <c r="F31" s="8">
        <f>$E31*$G31</f>
        <v>0</v>
      </c>
      <c r="G31" s="3">
        <f>$D$1</f>
        <v>1</v>
      </c>
    </row>
    <row r="32" spans="1:7" x14ac:dyDescent="0.25">
      <c r="F32" s="11"/>
    </row>
    <row r="33" spans="1:7" x14ac:dyDescent="0.25">
      <c r="A33" s="6"/>
      <c r="C33" s="2" t="s">
        <v>4</v>
      </c>
      <c r="D33" s="9">
        <v>0</v>
      </c>
      <c r="E33" s="8">
        <f>((($D28+$D33)/2)*($A33-$A28))/27</f>
        <v>0</v>
      </c>
      <c r="F33" s="8">
        <f>$E33*$G33</f>
        <v>0</v>
      </c>
      <c r="G33" s="3">
        <v>1</v>
      </c>
    </row>
    <row r="34" spans="1:7" x14ac:dyDescent="0.25">
      <c r="C34" s="2" t="s">
        <v>1</v>
      </c>
      <c r="D34" s="9">
        <v>0</v>
      </c>
      <c r="E34" s="8">
        <f>((($D29+$D34)/2)*($A33-$A28))/27</f>
        <v>0</v>
      </c>
      <c r="F34" s="8">
        <f>$E34*$G34</f>
        <v>0</v>
      </c>
      <c r="G34" s="3">
        <v>1</v>
      </c>
    </row>
    <row r="35" spans="1:7" x14ac:dyDescent="0.25">
      <c r="C35" s="2" t="s">
        <v>2</v>
      </c>
      <c r="D35" s="9">
        <v>0</v>
      </c>
      <c r="E35" s="8">
        <f>((($D30+$D35)/2)*($A33-$A28))/27</f>
        <v>0</v>
      </c>
      <c r="F35" s="8">
        <f>$E35*$G35</f>
        <v>0</v>
      </c>
      <c r="G35" s="3">
        <v>1</v>
      </c>
    </row>
    <row r="36" spans="1:7" x14ac:dyDescent="0.25">
      <c r="C36" s="2" t="s">
        <v>3</v>
      </c>
      <c r="D36" s="9">
        <v>0</v>
      </c>
      <c r="E36" s="8">
        <f>((($D31+$D36)/2)*($A33-$A28))/27</f>
        <v>0</v>
      </c>
      <c r="F36" s="8">
        <f>$E36*$G36</f>
        <v>0</v>
      </c>
      <c r="G36" s="3">
        <f>$D$1</f>
        <v>1</v>
      </c>
    </row>
    <row r="38" spans="1:7" x14ac:dyDescent="0.25">
      <c r="A38" s="6"/>
      <c r="C38" s="2" t="s">
        <v>4</v>
      </c>
      <c r="D38" s="9">
        <v>0</v>
      </c>
      <c r="E38" s="8">
        <f>((($D33+$D38)/2)*($A38-$A33))/27</f>
        <v>0</v>
      </c>
      <c r="F38" s="8">
        <f>$E38*$G38</f>
        <v>0</v>
      </c>
      <c r="G38" s="3">
        <v>1</v>
      </c>
    </row>
    <row r="39" spans="1:7" x14ac:dyDescent="0.25">
      <c r="C39" s="2" t="s">
        <v>1</v>
      </c>
      <c r="D39" s="9">
        <v>0</v>
      </c>
      <c r="E39" s="8">
        <f>((($D34+$D39)/2)*($A38-$A33))/27</f>
        <v>0</v>
      </c>
      <c r="F39" s="8">
        <f>$E39*$G39</f>
        <v>0</v>
      </c>
      <c r="G39" s="3">
        <v>1</v>
      </c>
    </row>
    <row r="40" spans="1:7" x14ac:dyDescent="0.25">
      <c r="C40" s="2" t="s">
        <v>2</v>
      </c>
      <c r="D40" s="9">
        <v>0</v>
      </c>
      <c r="E40" s="8">
        <f>((($D35+$D40)/2)*($A38-$A33))/27</f>
        <v>0</v>
      </c>
      <c r="F40" s="8">
        <f>$E40*$G40</f>
        <v>0</v>
      </c>
      <c r="G40" s="3">
        <v>1</v>
      </c>
    </row>
    <row r="41" spans="1:7" x14ac:dyDescent="0.25">
      <c r="C41" s="2" t="s">
        <v>3</v>
      </c>
      <c r="D41" s="9">
        <v>0</v>
      </c>
      <c r="E41" s="8">
        <f>((($D36+$D41)/2)*($A38-$A33))/27</f>
        <v>0</v>
      </c>
      <c r="F41" s="8">
        <f>$E41*$G41</f>
        <v>0</v>
      </c>
      <c r="G41" s="3">
        <f>$D$1</f>
        <v>1</v>
      </c>
    </row>
    <row r="43" spans="1:7" ht="15.75" x14ac:dyDescent="0.25">
      <c r="E43" s="15" t="s">
        <v>7</v>
      </c>
      <c r="F43" s="14">
        <f>SUM(F8,F13,F18,F23,F28,F33,F38)</f>
        <v>0</v>
      </c>
    </row>
  </sheetData>
  <mergeCells count="1">
    <mergeCell ref="B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286C5-41A7-46BA-B463-DE0A76EE55C6}">
  <dimension ref="A1:G148"/>
  <sheetViews>
    <sheetView tabSelected="1" workbookViewId="0">
      <selection activeCell="E8" sqref="E8"/>
    </sheetView>
  </sheetViews>
  <sheetFormatPr defaultRowHeight="15" x14ac:dyDescent="0.25"/>
  <cols>
    <col min="1" max="1" width="13.5703125" customWidth="1"/>
    <col min="2" max="2" width="16.140625" customWidth="1"/>
    <col min="3" max="3" width="16.85546875" customWidth="1"/>
    <col min="4" max="4" width="15.7109375" customWidth="1"/>
    <col min="5" max="6" width="15.7109375" style="5" customWidth="1"/>
  </cols>
  <sheetData>
    <row r="1" spans="1:7" x14ac:dyDescent="0.25">
      <c r="A1" t="s">
        <v>0</v>
      </c>
      <c r="B1" s="16" t="s">
        <v>5</v>
      </c>
      <c r="C1" s="16"/>
      <c r="D1" s="7">
        <v>1</v>
      </c>
    </row>
    <row r="2" spans="1:7" x14ac:dyDescent="0.25">
      <c r="B2" s="12"/>
      <c r="C2" s="12"/>
    </row>
    <row r="3" spans="1:7" x14ac:dyDescent="0.25">
      <c r="A3" s="6">
        <v>1650</v>
      </c>
      <c r="C3" s="2" t="s">
        <v>4</v>
      </c>
      <c r="D3" s="9">
        <v>14.0123</v>
      </c>
      <c r="E3" s="8" t="s">
        <v>6</v>
      </c>
      <c r="F3" s="8" t="s">
        <v>6</v>
      </c>
      <c r="G3" s="3">
        <v>1</v>
      </c>
    </row>
    <row r="4" spans="1:7" x14ac:dyDescent="0.25">
      <c r="A4" s="4"/>
      <c r="C4" s="2" t="s">
        <v>1</v>
      </c>
      <c r="D4" s="9">
        <v>0</v>
      </c>
      <c r="E4" s="8" t="s">
        <v>6</v>
      </c>
      <c r="F4" s="8" t="s">
        <v>6</v>
      </c>
      <c r="G4" s="3">
        <v>1</v>
      </c>
    </row>
    <row r="5" spans="1:7" x14ac:dyDescent="0.25">
      <c r="A5" s="4"/>
      <c r="C5" s="2" t="s">
        <v>2</v>
      </c>
      <c r="D5" s="9">
        <v>0</v>
      </c>
      <c r="E5" s="8" t="s">
        <v>6</v>
      </c>
      <c r="F5" s="8" t="s">
        <v>6</v>
      </c>
      <c r="G5" s="3">
        <v>1</v>
      </c>
    </row>
    <row r="6" spans="1:7" x14ac:dyDescent="0.25">
      <c r="A6" s="4"/>
      <c r="C6" s="2" t="s">
        <v>3</v>
      </c>
      <c r="D6" s="9">
        <v>0</v>
      </c>
      <c r="E6" s="8" t="s">
        <v>6</v>
      </c>
      <c r="F6" s="8" t="s">
        <v>6</v>
      </c>
      <c r="G6" s="3">
        <f>$D$1</f>
        <v>1</v>
      </c>
    </row>
    <row r="7" spans="1:7" x14ac:dyDescent="0.25">
      <c r="A7" s="4"/>
      <c r="D7" s="3"/>
    </row>
    <row r="8" spans="1:7" x14ac:dyDescent="0.25">
      <c r="A8" s="6">
        <f>A3+50</f>
        <v>1700</v>
      </c>
      <c r="C8" s="2" t="s">
        <v>4</v>
      </c>
      <c r="D8" s="9">
        <v>14.0123</v>
      </c>
      <c r="E8" s="8">
        <f>((($D3+$D8)/2)*($A8-$A3))/27</f>
        <v>25.948703703703703</v>
      </c>
      <c r="F8" s="8">
        <f>$E8*$G8</f>
        <v>25.948703703703703</v>
      </c>
      <c r="G8" s="3">
        <v>1</v>
      </c>
    </row>
    <row r="9" spans="1:7" x14ac:dyDescent="0.25">
      <c r="A9" s="4"/>
      <c r="C9" s="2" t="s">
        <v>1</v>
      </c>
      <c r="D9" s="9">
        <v>0</v>
      </c>
      <c r="E9" s="8">
        <f>((($D4+$D9)/2)*($A8-$A3))/27</f>
        <v>0</v>
      </c>
      <c r="F9" s="8">
        <f>$E9*$G9</f>
        <v>0</v>
      </c>
      <c r="G9" s="3">
        <v>1</v>
      </c>
    </row>
    <row r="10" spans="1:7" x14ac:dyDescent="0.25">
      <c r="A10" s="4"/>
      <c r="C10" s="2" t="s">
        <v>2</v>
      </c>
      <c r="D10" s="9">
        <v>0</v>
      </c>
      <c r="E10" s="8">
        <f>((($D5+$D10)/2)*($A8-$A3))/27</f>
        <v>0</v>
      </c>
      <c r="F10" s="8">
        <f>$E10*$G10</f>
        <v>0</v>
      </c>
      <c r="G10" s="3">
        <v>1</v>
      </c>
    </row>
    <row r="11" spans="1:7" x14ac:dyDescent="0.25">
      <c r="A11" s="4"/>
      <c r="C11" s="2" t="s">
        <v>3</v>
      </c>
      <c r="D11" s="9">
        <v>0</v>
      </c>
      <c r="E11" s="8">
        <f>((($D6+$D11)/2)*($A8-$A3))/27</f>
        <v>0</v>
      </c>
      <c r="F11" s="8">
        <f>$E11*$G11</f>
        <v>0</v>
      </c>
      <c r="G11" s="3">
        <f>$D$1</f>
        <v>1</v>
      </c>
    </row>
    <row r="12" spans="1:7" x14ac:dyDescent="0.25">
      <c r="A12" s="4"/>
      <c r="D12" s="3"/>
    </row>
    <row r="13" spans="1:7" x14ac:dyDescent="0.25">
      <c r="A13" s="6">
        <f>A8+50</f>
        <v>1750</v>
      </c>
      <c r="C13" s="2" t="s">
        <v>4</v>
      </c>
      <c r="D13" s="9">
        <v>46.898600000000002</v>
      </c>
      <c r="E13" s="8">
        <f>((($D8+$D13)/2)*($A13-$A8))/27</f>
        <v>56.398981481481485</v>
      </c>
      <c r="F13" s="8">
        <f>$E13*$G13</f>
        <v>56.398981481481485</v>
      </c>
      <c r="G13" s="3">
        <v>1</v>
      </c>
    </row>
    <row r="14" spans="1:7" x14ac:dyDescent="0.25">
      <c r="A14" s="4"/>
      <c r="C14" s="2" t="s">
        <v>1</v>
      </c>
      <c r="D14" s="9">
        <v>0</v>
      </c>
      <c r="E14" s="8">
        <f>((($D9+$D14)/2)*($A13-$A8))/27</f>
        <v>0</v>
      </c>
      <c r="F14" s="8">
        <f>$E14*$G14</f>
        <v>0</v>
      </c>
      <c r="G14" s="3">
        <v>1</v>
      </c>
    </row>
    <row r="15" spans="1:7" x14ac:dyDescent="0.25">
      <c r="A15" s="4"/>
      <c r="C15" s="2" t="s">
        <v>2</v>
      </c>
      <c r="D15" s="9">
        <v>0</v>
      </c>
      <c r="E15" s="8">
        <f>((($D10+$D15)/2)*($A13-$A8))/27</f>
        <v>0</v>
      </c>
      <c r="F15" s="8">
        <f>$E15*$G15</f>
        <v>0</v>
      </c>
      <c r="G15" s="3">
        <v>1</v>
      </c>
    </row>
    <row r="16" spans="1:7" x14ac:dyDescent="0.25">
      <c r="A16" s="4"/>
      <c r="C16" s="2" t="s">
        <v>3</v>
      </c>
      <c r="D16" s="9">
        <v>0</v>
      </c>
      <c r="E16" s="8">
        <f>((($D11+$D16)/2)*($A13-$A8))/27</f>
        <v>0</v>
      </c>
      <c r="F16" s="8">
        <f>$E16*$G16</f>
        <v>0</v>
      </c>
      <c r="G16" s="3">
        <f>$D$1</f>
        <v>1</v>
      </c>
    </row>
    <row r="17" spans="1:7" x14ac:dyDescent="0.25">
      <c r="A17" s="4"/>
      <c r="D17" s="10"/>
    </row>
    <row r="18" spans="1:7" x14ac:dyDescent="0.25">
      <c r="A18" s="6">
        <f>A13+50</f>
        <v>1800</v>
      </c>
      <c r="B18" s="13"/>
      <c r="C18" s="2" t="s">
        <v>4</v>
      </c>
      <c r="D18" s="9">
        <v>79.678399999999996</v>
      </c>
      <c r="E18" s="8">
        <f>((($D13+$D18)/2)*($A18-$A13))/27</f>
        <v>117.20092592592593</v>
      </c>
      <c r="F18" s="8">
        <f>$E18*$G18</f>
        <v>117.20092592592593</v>
      </c>
      <c r="G18" s="3">
        <v>1</v>
      </c>
    </row>
    <row r="19" spans="1:7" x14ac:dyDescent="0.25">
      <c r="A19" s="4"/>
      <c r="B19" s="13"/>
      <c r="C19" s="2" t="s">
        <v>1</v>
      </c>
      <c r="D19" s="9">
        <v>0</v>
      </c>
      <c r="E19" s="8">
        <f>((($D14+$D19)/2)*($A18-$A13))/27</f>
        <v>0</v>
      </c>
      <c r="F19" s="8">
        <f>$E19*$G19</f>
        <v>0</v>
      </c>
      <c r="G19" s="3">
        <v>1</v>
      </c>
    </row>
    <row r="20" spans="1:7" x14ac:dyDescent="0.25">
      <c r="A20" s="4"/>
      <c r="B20" s="13"/>
      <c r="C20" s="2" t="s">
        <v>2</v>
      </c>
      <c r="D20" s="9">
        <v>0</v>
      </c>
      <c r="E20" s="8">
        <f>((($D15+$D20)/2)*($A18-$A13))/27</f>
        <v>0</v>
      </c>
      <c r="F20" s="8">
        <f>$E20*$G20</f>
        <v>0</v>
      </c>
      <c r="G20" s="3">
        <v>1</v>
      </c>
    </row>
    <row r="21" spans="1:7" x14ac:dyDescent="0.25">
      <c r="A21" s="4"/>
      <c r="B21" s="13"/>
      <c r="C21" s="2" t="s">
        <v>3</v>
      </c>
      <c r="D21" s="9">
        <v>0</v>
      </c>
      <c r="E21" s="8">
        <f>((($D16+$D21)/2)*($A18-$A13))/27</f>
        <v>0</v>
      </c>
      <c r="F21" s="8">
        <f>$E21*$G21</f>
        <v>0</v>
      </c>
      <c r="G21" s="3">
        <f>$D$1</f>
        <v>1</v>
      </c>
    </row>
    <row r="22" spans="1:7" x14ac:dyDescent="0.25">
      <c r="A22" s="4"/>
      <c r="B22" s="13"/>
      <c r="D22" s="10"/>
    </row>
    <row r="23" spans="1:7" x14ac:dyDescent="0.25">
      <c r="A23" s="6">
        <f>A18+50</f>
        <v>1850</v>
      </c>
      <c r="B23" s="13"/>
      <c r="C23" s="2" t="s">
        <v>4</v>
      </c>
      <c r="D23" s="9">
        <v>131.52449999999999</v>
      </c>
      <c r="E23" s="8">
        <f>((($D18+$D23)/2)*($A23-$A18))/27</f>
        <v>195.55824074074076</v>
      </c>
      <c r="F23" s="8">
        <f>$E23*$G23</f>
        <v>195.55824074074076</v>
      </c>
      <c r="G23" s="3">
        <v>1</v>
      </c>
    </row>
    <row r="24" spans="1:7" x14ac:dyDescent="0.25">
      <c r="A24" s="4"/>
      <c r="B24" s="13"/>
      <c r="C24" s="2" t="s">
        <v>1</v>
      </c>
      <c r="D24" s="9">
        <v>0</v>
      </c>
      <c r="E24" s="8">
        <f>((($D19+$D24)/2)*($A23-$A18))/27</f>
        <v>0</v>
      </c>
      <c r="F24" s="8">
        <f>$E24*$G24</f>
        <v>0</v>
      </c>
      <c r="G24" s="3">
        <v>1</v>
      </c>
    </row>
    <row r="25" spans="1:7" x14ac:dyDescent="0.25">
      <c r="A25" s="4"/>
      <c r="B25" s="13"/>
      <c r="C25" s="2" t="s">
        <v>2</v>
      </c>
      <c r="D25" s="9">
        <v>0</v>
      </c>
      <c r="E25" s="8">
        <f>((($D20+$D25)/2)*($A23-$A18))/27</f>
        <v>0</v>
      </c>
      <c r="F25" s="8">
        <f>$E25*$G25</f>
        <v>0</v>
      </c>
      <c r="G25" s="3">
        <v>1</v>
      </c>
    </row>
    <row r="26" spans="1:7" x14ac:dyDescent="0.25">
      <c r="A26" s="4"/>
      <c r="B26" s="13"/>
      <c r="C26" s="2" t="s">
        <v>3</v>
      </c>
      <c r="D26" s="9">
        <v>0</v>
      </c>
      <c r="E26" s="8">
        <f>((($D21+$D26)/2)*($A23-$A18))/27</f>
        <v>0</v>
      </c>
      <c r="F26" s="8">
        <f>$E26*$G26</f>
        <v>0</v>
      </c>
      <c r="G26" s="3">
        <f>$D$1</f>
        <v>1</v>
      </c>
    </row>
    <row r="27" spans="1:7" x14ac:dyDescent="0.25">
      <c r="A27" s="4"/>
      <c r="B27" s="13"/>
      <c r="D27" s="10"/>
    </row>
    <row r="28" spans="1:7" x14ac:dyDescent="0.25">
      <c r="A28" s="6">
        <f>A23+50</f>
        <v>1900</v>
      </c>
      <c r="B28" s="13"/>
      <c r="C28" s="2" t="s">
        <v>4</v>
      </c>
      <c r="D28" s="9">
        <v>193.66040000000001</v>
      </c>
      <c r="E28" s="8">
        <f>((($D23+$D28)/2)*($A28-$A23))/27</f>
        <v>301.09712962962959</v>
      </c>
      <c r="F28" s="8">
        <f>$E28*$G28</f>
        <v>301.09712962962959</v>
      </c>
      <c r="G28" s="3">
        <v>1</v>
      </c>
    </row>
    <row r="29" spans="1:7" x14ac:dyDescent="0.25">
      <c r="A29" s="4"/>
      <c r="B29" s="13"/>
      <c r="C29" s="2" t="s">
        <v>1</v>
      </c>
      <c r="D29" s="9">
        <v>0</v>
      </c>
      <c r="E29" s="8">
        <v>0</v>
      </c>
      <c r="F29" s="8">
        <v>0</v>
      </c>
      <c r="G29" s="3">
        <v>1</v>
      </c>
    </row>
    <row r="30" spans="1:7" x14ac:dyDescent="0.25">
      <c r="A30" s="4"/>
      <c r="B30" s="13"/>
      <c r="C30" s="2" t="s">
        <v>2</v>
      </c>
      <c r="D30" s="9">
        <v>0</v>
      </c>
      <c r="E30" s="8">
        <v>0</v>
      </c>
      <c r="F30" s="8">
        <v>0</v>
      </c>
      <c r="G30" s="3">
        <v>1</v>
      </c>
    </row>
    <row r="31" spans="1:7" x14ac:dyDescent="0.25">
      <c r="A31" s="4"/>
      <c r="B31" s="13"/>
      <c r="C31" s="2" t="s">
        <v>3</v>
      </c>
      <c r="D31" s="9">
        <v>0</v>
      </c>
      <c r="E31" s="8">
        <v>0</v>
      </c>
      <c r="F31" s="8">
        <v>0</v>
      </c>
      <c r="G31" s="3">
        <f>$D$1</f>
        <v>1</v>
      </c>
    </row>
    <row r="32" spans="1:7" x14ac:dyDescent="0.25">
      <c r="A32" s="4"/>
      <c r="B32" s="13"/>
      <c r="C32" s="2"/>
      <c r="D32" s="10"/>
      <c r="G32" s="3"/>
    </row>
    <row r="33" spans="1:7" x14ac:dyDescent="0.25">
      <c r="A33" s="6">
        <f>A28+50</f>
        <v>1950</v>
      </c>
      <c r="B33" s="13"/>
      <c r="C33" s="2" t="s">
        <v>4</v>
      </c>
      <c r="D33" s="9">
        <v>316.62580000000003</v>
      </c>
      <c r="E33" s="8">
        <f>((($D28+$D33)/2)*($A33-$A28))/27</f>
        <v>472.48722222222227</v>
      </c>
      <c r="F33" s="8">
        <f>$E33*$G33</f>
        <v>472.48722222222227</v>
      </c>
      <c r="G33" s="3">
        <v>1</v>
      </c>
    </row>
    <row r="34" spans="1:7" x14ac:dyDescent="0.25">
      <c r="A34" s="4"/>
      <c r="C34" s="2" t="s">
        <v>1</v>
      </c>
      <c r="D34" s="9">
        <v>0</v>
      </c>
      <c r="E34" s="8">
        <f>((($D29+$D34)/2)*($A33-$A28))/27</f>
        <v>0</v>
      </c>
      <c r="F34" s="8">
        <f>$E34*$G34</f>
        <v>0</v>
      </c>
      <c r="G34" s="3">
        <v>1</v>
      </c>
    </row>
    <row r="35" spans="1:7" x14ac:dyDescent="0.25">
      <c r="A35" s="4"/>
      <c r="C35" s="2" t="s">
        <v>2</v>
      </c>
      <c r="D35" s="9">
        <v>0</v>
      </c>
      <c r="E35" s="8">
        <f>((($D30+$D35)/2)*($A33-$A28))/27</f>
        <v>0</v>
      </c>
      <c r="F35" s="8">
        <f>$E35*$G35</f>
        <v>0</v>
      </c>
      <c r="G35" s="3">
        <v>1</v>
      </c>
    </row>
    <row r="36" spans="1:7" x14ac:dyDescent="0.25">
      <c r="A36" s="4"/>
      <c r="C36" s="2" t="s">
        <v>3</v>
      </c>
      <c r="D36" s="9">
        <v>0</v>
      </c>
      <c r="E36" s="8">
        <f>((($D31+$D36)/2)*($A33-$A28))/27</f>
        <v>0</v>
      </c>
      <c r="F36" s="8">
        <f>$E36*$G36</f>
        <v>0</v>
      </c>
      <c r="G36" s="3">
        <f>$D$1</f>
        <v>1</v>
      </c>
    </row>
    <row r="37" spans="1:7" x14ac:dyDescent="0.25">
      <c r="F37" s="11"/>
    </row>
    <row r="38" spans="1:7" x14ac:dyDescent="0.25">
      <c r="A38" s="6">
        <f>A33+50</f>
        <v>2000</v>
      </c>
      <c r="C38" s="2" t="s">
        <v>4</v>
      </c>
      <c r="D38" s="9">
        <v>484.90710000000001</v>
      </c>
      <c r="E38" s="8">
        <f>((($D33+$D38)/2)*($A38-$A33))/27</f>
        <v>742.16009259259272</v>
      </c>
      <c r="F38" s="8">
        <f>$E38*$G38</f>
        <v>742.16009259259272</v>
      </c>
      <c r="G38" s="3">
        <v>1</v>
      </c>
    </row>
    <row r="39" spans="1:7" x14ac:dyDescent="0.25">
      <c r="C39" s="2" t="s">
        <v>1</v>
      </c>
      <c r="D39" s="9">
        <v>0</v>
      </c>
      <c r="E39" s="8">
        <f>((($D34+$D39)/2)*($A38-$A33))/27</f>
        <v>0</v>
      </c>
      <c r="F39" s="8">
        <f>$E39*$G39</f>
        <v>0</v>
      </c>
      <c r="G39" s="3">
        <v>1</v>
      </c>
    </row>
    <row r="40" spans="1:7" x14ac:dyDescent="0.25">
      <c r="C40" s="2" t="s">
        <v>2</v>
      </c>
      <c r="D40" s="9">
        <v>0</v>
      </c>
      <c r="E40" s="8">
        <f>((($D35+$D40)/2)*($A38-$A33))/27</f>
        <v>0</v>
      </c>
      <c r="F40" s="8">
        <f>$E40*$G40</f>
        <v>0</v>
      </c>
      <c r="G40" s="3">
        <v>1</v>
      </c>
    </row>
    <row r="41" spans="1:7" x14ac:dyDescent="0.25">
      <c r="C41" s="2" t="s">
        <v>3</v>
      </c>
      <c r="D41" s="9">
        <v>0</v>
      </c>
      <c r="E41" s="8">
        <f>((($D36+$D41)/2)*($A38-$A33))/27</f>
        <v>0</v>
      </c>
      <c r="F41" s="8">
        <f>$E41*$G41</f>
        <v>0</v>
      </c>
      <c r="G41" s="3">
        <f>$D$1</f>
        <v>1</v>
      </c>
    </row>
    <row r="42" spans="1:7" x14ac:dyDescent="0.25">
      <c r="A42" s="4"/>
      <c r="B42" s="13"/>
      <c r="C42" s="2"/>
      <c r="D42" s="10"/>
      <c r="G42" s="3"/>
    </row>
    <row r="43" spans="1:7" x14ac:dyDescent="0.25">
      <c r="A43" s="6">
        <f>A38+50</f>
        <v>2050</v>
      </c>
      <c r="C43" s="2" t="s">
        <v>4</v>
      </c>
      <c r="D43" s="9">
        <v>692.74419999999998</v>
      </c>
      <c r="E43" s="8">
        <f>((($D38+$D43)/2)*($A43-$A38))/27</f>
        <v>1090.4178703703703</v>
      </c>
      <c r="F43" s="8">
        <f>$E43*$G43</f>
        <v>1090.4178703703703</v>
      </c>
      <c r="G43" s="3">
        <v>1</v>
      </c>
    </row>
    <row r="44" spans="1:7" x14ac:dyDescent="0.25">
      <c r="C44" s="2" t="s">
        <v>1</v>
      </c>
      <c r="D44" s="9">
        <v>0</v>
      </c>
      <c r="E44" s="8">
        <f>((($D39+$D44)/2)*($A43-$A38))/27</f>
        <v>0</v>
      </c>
      <c r="F44" s="8">
        <f>$E44*$G44</f>
        <v>0</v>
      </c>
      <c r="G44" s="3">
        <v>1</v>
      </c>
    </row>
    <row r="45" spans="1:7" x14ac:dyDescent="0.25">
      <c r="C45" s="2" t="s">
        <v>2</v>
      </c>
      <c r="D45" s="9">
        <v>0</v>
      </c>
      <c r="E45" s="8">
        <f>((($D40+$D45)/2)*($A43-$A38))/27</f>
        <v>0</v>
      </c>
      <c r="F45" s="8">
        <f>$E45*$G45</f>
        <v>0</v>
      </c>
      <c r="G45" s="3">
        <v>1</v>
      </c>
    </row>
    <row r="46" spans="1:7" x14ac:dyDescent="0.25">
      <c r="C46" s="2" t="s">
        <v>3</v>
      </c>
      <c r="D46" s="9">
        <v>0</v>
      </c>
      <c r="E46" s="8">
        <f>((($D41+$D46)/2)*($A43-$A38))/27</f>
        <v>0</v>
      </c>
      <c r="F46" s="8">
        <f>$E46*$G46</f>
        <v>0</v>
      </c>
      <c r="G46" s="3">
        <f>$D$1</f>
        <v>1</v>
      </c>
    </row>
    <row r="47" spans="1:7" x14ac:dyDescent="0.25">
      <c r="C47" s="2"/>
      <c r="D47" s="10"/>
      <c r="E47" s="11"/>
      <c r="F47" s="11"/>
      <c r="G47" s="3"/>
    </row>
    <row r="48" spans="1:7" x14ac:dyDescent="0.25">
      <c r="A48" s="6">
        <f>A43+50</f>
        <v>2100</v>
      </c>
      <c r="C48" s="2" t="s">
        <v>4</v>
      </c>
      <c r="D48" s="9">
        <v>813.54390000000001</v>
      </c>
      <c r="E48" s="8">
        <f>((($D43+$D48)/2)*($A48-$A43))/27</f>
        <v>1394.7112037037036</v>
      </c>
      <c r="F48" s="8">
        <f>$E48*$G48</f>
        <v>1394.7112037037036</v>
      </c>
      <c r="G48" s="3">
        <v>1</v>
      </c>
    </row>
    <row r="49" spans="1:7" x14ac:dyDescent="0.25">
      <c r="C49" s="2" t="s">
        <v>1</v>
      </c>
      <c r="D49" s="9">
        <v>0</v>
      </c>
      <c r="E49" s="8">
        <f>((($D44+$D49)/2)*($A48-$A43))/27</f>
        <v>0</v>
      </c>
      <c r="F49" s="8">
        <f>$E49*$G49</f>
        <v>0</v>
      </c>
      <c r="G49" s="3">
        <v>1</v>
      </c>
    </row>
    <row r="50" spans="1:7" x14ac:dyDescent="0.25">
      <c r="C50" s="2" t="s">
        <v>2</v>
      </c>
      <c r="D50" s="9">
        <v>0</v>
      </c>
      <c r="E50" s="8">
        <f>((($D45+$D50)/2)*($A48-$A43))/27</f>
        <v>0</v>
      </c>
      <c r="F50" s="8">
        <f>$E50*$G50</f>
        <v>0</v>
      </c>
      <c r="G50" s="3">
        <v>1</v>
      </c>
    </row>
    <row r="51" spans="1:7" x14ac:dyDescent="0.25">
      <c r="C51" s="2" t="s">
        <v>3</v>
      </c>
      <c r="D51" s="9">
        <v>0</v>
      </c>
      <c r="E51" s="8">
        <f>((($D46+$D51)/2)*($A48-$A43))/27</f>
        <v>0</v>
      </c>
      <c r="F51" s="8">
        <f>$E51*$G51</f>
        <v>0</v>
      </c>
      <c r="G51" s="3">
        <f>$D$1</f>
        <v>1</v>
      </c>
    </row>
    <row r="52" spans="1:7" x14ac:dyDescent="0.25">
      <c r="C52" s="2"/>
      <c r="D52" s="10"/>
      <c r="E52" s="11"/>
      <c r="F52" s="11"/>
      <c r="G52" s="3"/>
    </row>
    <row r="53" spans="1:7" x14ac:dyDescent="0.25">
      <c r="A53" s="6">
        <f>A48+50</f>
        <v>2150</v>
      </c>
      <c r="C53" s="2" t="s">
        <v>4</v>
      </c>
      <c r="D53" s="9">
        <v>882.03560000000004</v>
      </c>
      <c r="E53" s="8">
        <f>((($D48+$D53)/2)*($A53-$A48))/27</f>
        <v>1569.9810185185186</v>
      </c>
      <c r="F53" s="8">
        <f>$E53*$G53</f>
        <v>1569.9810185185186</v>
      </c>
      <c r="G53" s="3">
        <v>1</v>
      </c>
    </row>
    <row r="54" spans="1:7" x14ac:dyDescent="0.25">
      <c r="C54" s="2" t="s">
        <v>1</v>
      </c>
      <c r="D54" s="9">
        <v>0</v>
      </c>
      <c r="E54" s="8">
        <f>((($D49+$D54)/2)*($A53-$A48))/27</f>
        <v>0</v>
      </c>
      <c r="F54" s="8">
        <f>$E54*$G54</f>
        <v>0</v>
      </c>
      <c r="G54" s="3">
        <v>1</v>
      </c>
    </row>
    <row r="55" spans="1:7" x14ac:dyDescent="0.25">
      <c r="C55" s="2" t="s">
        <v>2</v>
      </c>
      <c r="D55" s="9">
        <v>0</v>
      </c>
      <c r="E55" s="8">
        <f>((($D50+$D55)/2)*($A53-$A48))/27</f>
        <v>0</v>
      </c>
      <c r="F55" s="8">
        <f>$E55*$G55</f>
        <v>0</v>
      </c>
      <c r="G55" s="3">
        <v>1</v>
      </c>
    </row>
    <row r="56" spans="1:7" x14ac:dyDescent="0.25">
      <c r="C56" s="2" t="s">
        <v>3</v>
      </c>
      <c r="D56" s="9">
        <v>0</v>
      </c>
      <c r="E56" s="8">
        <f>((($D51+$D56)/2)*($A53-$A48))/27</f>
        <v>0</v>
      </c>
      <c r="F56" s="8">
        <f>$E56*$G56</f>
        <v>0</v>
      </c>
      <c r="G56" s="3">
        <f>$D$1</f>
        <v>1</v>
      </c>
    </row>
    <row r="57" spans="1:7" x14ac:dyDescent="0.25">
      <c r="C57" s="2"/>
      <c r="D57" s="10"/>
      <c r="E57" s="11"/>
      <c r="F57" s="11"/>
      <c r="G57" s="3"/>
    </row>
    <row r="58" spans="1:7" x14ac:dyDescent="0.25">
      <c r="A58" s="6">
        <f>A53+50</f>
        <v>2200</v>
      </c>
      <c r="C58" s="2" t="s">
        <v>4</v>
      </c>
      <c r="D58" s="9">
        <v>1349.7757999999999</v>
      </c>
      <c r="E58" s="8">
        <f>((($D53+$D58)/2)*($A58-$A53))/27</f>
        <v>2066.4920370370373</v>
      </c>
      <c r="F58" s="8">
        <f>$E58*$G58</f>
        <v>2066.4920370370373</v>
      </c>
      <c r="G58" s="3">
        <v>1</v>
      </c>
    </row>
    <row r="59" spans="1:7" x14ac:dyDescent="0.25">
      <c r="C59" s="2" t="s">
        <v>1</v>
      </c>
      <c r="D59" s="9">
        <v>0</v>
      </c>
      <c r="E59" s="8">
        <f>((($D54+$D59)/2)*($A58-$A53))/27</f>
        <v>0</v>
      </c>
      <c r="F59" s="8">
        <f>$E59*$G59</f>
        <v>0</v>
      </c>
      <c r="G59" s="3">
        <v>1</v>
      </c>
    </row>
    <row r="60" spans="1:7" x14ac:dyDescent="0.25">
      <c r="C60" s="2" t="s">
        <v>2</v>
      </c>
      <c r="D60" s="9">
        <v>0</v>
      </c>
      <c r="E60" s="8">
        <f>((($D55+$D60)/2)*($A58-$A53))/27</f>
        <v>0</v>
      </c>
      <c r="F60" s="8">
        <f>$E60*$G60</f>
        <v>0</v>
      </c>
      <c r="G60" s="3">
        <v>1</v>
      </c>
    </row>
    <row r="61" spans="1:7" x14ac:dyDescent="0.25">
      <c r="C61" s="2" t="s">
        <v>3</v>
      </c>
      <c r="D61" s="9">
        <v>0</v>
      </c>
      <c r="E61" s="8">
        <f>((($D56+$D61)/2)*($A58-$A53))/27</f>
        <v>0</v>
      </c>
      <c r="F61" s="8">
        <f>$E61*$G61</f>
        <v>0</v>
      </c>
      <c r="G61" s="3">
        <f>$D$1</f>
        <v>1</v>
      </c>
    </row>
    <row r="62" spans="1:7" x14ac:dyDescent="0.25">
      <c r="A62" t="s">
        <v>8</v>
      </c>
      <c r="C62" s="2"/>
      <c r="D62" s="10"/>
      <c r="E62" s="11"/>
      <c r="F62" s="11"/>
      <c r="G62" s="3"/>
    </row>
    <row r="63" spans="1:7" x14ac:dyDescent="0.25">
      <c r="A63" s="6">
        <v>2215.33</v>
      </c>
      <c r="C63" s="2" t="s">
        <v>4</v>
      </c>
      <c r="D63" s="9">
        <v>1349.7757999999999</v>
      </c>
      <c r="E63" s="8">
        <f>((($D58+$D63)/2)*($A63-$A58))/27</f>
        <v>766.37270422221854</v>
      </c>
      <c r="F63" s="8">
        <f>$E63*$G63</f>
        <v>766.37270422221854</v>
      </c>
      <c r="G63" s="3">
        <v>1</v>
      </c>
    </row>
    <row r="64" spans="1:7" x14ac:dyDescent="0.25">
      <c r="C64" s="2" t="s">
        <v>1</v>
      </c>
      <c r="D64" s="9">
        <v>0</v>
      </c>
      <c r="E64" s="8">
        <f>((($D59+$D64)/2)*($A63-$A58))/27</f>
        <v>0</v>
      </c>
      <c r="F64" s="8">
        <f>$E64*$G64</f>
        <v>0</v>
      </c>
      <c r="G64" s="3">
        <v>1</v>
      </c>
    </row>
    <row r="65" spans="1:7" x14ac:dyDescent="0.25">
      <c r="C65" s="2" t="s">
        <v>2</v>
      </c>
      <c r="D65" s="9">
        <v>0</v>
      </c>
      <c r="E65" s="8">
        <f>((($D60+$D65)/2)*($A63-$A58))/27</f>
        <v>0</v>
      </c>
      <c r="F65" s="8">
        <f>$E65*$G65</f>
        <v>0</v>
      </c>
      <c r="G65" s="3">
        <v>1</v>
      </c>
    </row>
    <row r="66" spans="1:7" x14ac:dyDescent="0.25">
      <c r="C66" s="2" t="s">
        <v>3</v>
      </c>
      <c r="D66" s="9">
        <v>0</v>
      </c>
      <c r="E66" s="8">
        <f>((($D61+$D66)/2)*($A63-$A58))/27</f>
        <v>0</v>
      </c>
      <c r="F66" s="8">
        <f>$E66*$G66</f>
        <v>0</v>
      </c>
      <c r="G66" s="3">
        <f>$D$1</f>
        <v>1</v>
      </c>
    </row>
    <row r="67" spans="1:7" x14ac:dyDescent="0.25">
      <c r="A67" t="s">
        <v>11</v>
      </c>
      <c r="C67" s="2"/>
      <c r="D67" s="10"/>
      <c r="E67" s="11"/>
      <c r="F67" s="11"/>
      <c r="G67" s="3"/>
    </row>
    <row r="68" spans="1:7" x14ac:dyDescent="0.25">
      <c r="A68" s="6">
        <v>2248.13</v>
      </c>
      <c r="C68" s="2" t="s">
        <v>4</v>
      </c>
      <c r="D68" s="9">
        <v>0</v>
      </c>
      <c r="E68" s="8">
        <f>((($D63+$D68)/2)*($A68-$A63))/27</f>
        <v>819.86381925926378</v>
      </c>
      <c r="F68" s="8">
        <f>$E68*$G68</f>
        <v>819.86381925926378</v>
      </c>
      <c r="G68" s="3">
        <v>1</v>
      </c>
    </row>
    <row r="69" spans="1:7" x14ac:dyDescent="0.25">
      <c r="C69" s="2" t="s">
        <v>1</v>
      </c>
      <c r="D69" s="9">
        <v>0</v>
      </c>
      <c r="E69" s="8">
        <f>((($D64+$D69)/2)*($A68-$A63))/27</f>
        <v>0</v>
      </c>
      <c r="F69" s="8">
        <f>$E69*$G69</f>
        <v>0</v>
      </c>
      <c r="G69" s="3">
        <v>1</v>
      </c>
    </row>
    <row r="70" spans="1:7" x14ac:dyDescent="0.25">
      <c r="C70" s="2" t="s">
        <v>2</v>
      </c>
      <c r="D70" s="9">
        <v>0</v>
      </c>
      <c r="E70" s="8">
        <f>((($D65+$D70)/2)*($A68-$A63))/27</f>
        <v>0</v>
      </c>
      <c r="F70" s="8">
        <f>$E70*$G70</f>
        <v>0</v>
      </c>
      <c r="G70" s="3">
        <v>1</v>
      </c>
    </row>
    <row r="71" spans="1:7" x14ac:dyDescent="0.25">
      <c r="C71" s="2" t="s">
        <v>3</v>
      </c>
      <c r="D71" s="9">
        <v>0</v>
      </c>
      <c r="E71" s="8">
        <f>((($D66+$D71)/2)*($A68-$A63))/27</f>
        <v>0</v>
      </c>
      <c r="F71" s="8">
        <f>$E71*$G71</f>
        <v>0</v>
      </c>
      <c r="G71" s="3">
        <f>$D$1</f>
        <v>1</v>
      </c>
    </row>
    <row r="72" spans="1:7" x14ac:dyDescent="0.25">
      <c r="A72" t="s">
        <v>10</v>
      </c>
      <c r="C72" s="2"/>
      <c r="D72" s="10"/>
      <c r="E72" s="11"/>
      <c r="F72" s="11"/>
      <c r="G72" s="3"/>
    </row>
    <row r="73" spans="1:7" x14ac:dyDescent="0.25">
      <c r="A73" s="6">
        <v>2398.92</v>
      </c>
      <c r="C73" s="2" t="s">
        <v>4</v>
      </c>
      <c r="D73" s="9">
        <v>0</v>
      </c>
      <c r="E73" s="8">
        <f>((($D68+$D73)/2)*($A73-$A68))/27</f>
        <v>0</v>
      </c>
      <c r="F73" s="8">
        <f>$E73*$G73</f>
        <v>0</v>
      </c>
      <c r="G73" s="3">
        <v>1</v>
      </c>
    </row>
    <row r="74" spans="1:7" x14ac:dyDescent="0.25">
      <c r="C74" s="2" t="s">
        <v>1</v>
      </c>
      <c r="D74" s="9">
        <v>0</v>
      </c>
      <c r="E74" s="8">
        <f>((($D69+$D74)/2)*($A73-$A68))/27</f>
        <v>0</v>
      </c>
      <c r="F74" s="8">
        <f>$E74*$G74</f>
        <v>0</v>
      </c>
      <c r="G74" s="3">
        <v>1</v>
      </c>
    </row>
    <row r="75" spans="1:7" x14ac:dyDescent="0.25">
      <c r="C75" s="2" t="s">
        <v>2</v>
      </c>
      <c r="D75" s="9">
        <v>0</v>
      </c>
      <c r="E75" s="8">
        <f>((($D70+$D75)/2)*($A73-$A68))/27</f>
        <v>0</v>
      </c>
      <c r="F75" s="8">
        <f>$E75*$G75</f>
        <v>0</v>
      </c>
      <c r="G75" s="3">
        <v>1</v>
      </c>
    </row>
    <row r="76" spans="1:7" x14ac:dyDescent="0.25">
      <c r="C76" s="2" t="s">
        <v>3</v>
      </c>
      <c r="D76" s="9">
        <v>0</v>
      </c>
      <c r="E76" s="8">
        <f>((($D71+$D76)/2)*($A73-$A68))/27</f>
        <v>0</v>
      </c>
      <c r="F76" s="8">
        <f>$E76*$G76</f>
        <v>0</v>
      </c>
      <c r="G76" s="3">
        <f>$D$1</f>
        <v>1</v>
      </c>
    </row>
    <row r="77" spans="1:7" x14ac:dyDescent="0.25">
      <c r="A77" t="s">
        <v>9</v>
      </c>
      <c r="C77" s="2"/>
      <c r="D77" s="10"/>
      <c r="E77" s="11"/>
      <c r="F77" s="11"/>
      <c r="G77" s="3"/>
    </row>
    <row r="78" spans="1:7" x14ac:dyDescent="0.25">
      <c r="A78" s="6">
        <v>2431.7199999999998</v>
      </c>
      <c r="C78" s="2" t="s">
        <v>4</v>
      </c>
      <c r="D78" s="9">
        <v>842.23320000000001</v>
      </c>
      <c r="E78" s="8">
        <f>((($D73+$D78)/2)*($A78-$A73))/27</f>
        <v>511.57868444444023</v>
      </c>
      <c r="F78" s="8">
        <f>$E78*$G78</f>
        <v>511.57868444444023</v>
      </c>
      <c r="G78" s="3">
        <v>1</v>
      </c>
    </row>
    <row r="79" spans="1:7" x14ac:dyDescent="0.25">
      <c r="C79" s="2" t="s">
        <v>1</v>
      </c>
      <c r="D79" s="9">
        <v>0</v>
      </c>
      <c r="E79" s="8">
        <f>((($D74+$D79)/2)*($A78-$A73))/27</f>
        <v>0</v>
      </c>
      <c r="F79" s="8">
        <f>$E79*$G79</f>
        <v>0</v>
      </c>
      <c r="G79" s="3">
        <v>1</v>
      </c>
    </row>
    <row r="80" spans="1:7" x14ac:dyDescent="0.25">
      <c r="C80" s="2" t="s">
        <v>2</v>
      </c>
      <c r="D80" s="9">
        <v>0</v>
      </c>
      <c r="E80" s="8">
        <f>((($D75+$D80)/2)*($A78-$A73))/27</f>
        <v>0</v>
      </c>
      <c r="F80" s="8">
        <f>$E80*$G80</f>
        <v>0</v>
      </c>
      <c r="G80" s="3">
        <v>1</v>
      </c>
    </row>
    <row r="81" spans="1:7" x14ac:dyDescent="0.25">
      <c r="C81" s="2" t="s">
        <v>3</v>
      </c>
      <c r="D81" s="9">
        <v>0</v>
      </c>
      <c r="E81" s="8">
        <f>((($D76+$D81)/2)*($A78-$A73))/27</f>
        <v>0</v>
      </c>
      <c r="F81" s="8">
        <f>$E81*$G81</f>
        <v>0</v>
      </c>
      <c r="G81" s="3">
        <f>$D$1</f>
        <v>1</v>
      </c>
    </row>
    <row r="82" spans="1:7" x14ac:dyDescent="0.25">
      <c r="C82" s="2"/>
      <c r="D82" s="10"/>
      <c r="E82" s="11"/>
      <c r="F82" s="11"/>
      <c r="G82" s="3"/>
    </row>
    <row r="83" spans="1:7" x14ac:dyDescent="0.25">
      <c r="A83" s="6">
        <v>2450</v>
      </c>
      <c r="C83" s="2" t="s">
        <v>4</v>
      </c>
      <c r="D83" s="9">
        <v>842.23320000000001</v>
      </c>
      <c r="E83" s="8">
        <f>((($D78+$D83)/2)*($A83-$A78))/27</f>
        <v>570.22307022222856</v>
      </c>
      <c r="F83" s="8">
        <f>$E83*$G83</f>
        <v>570.22307022222856</v>
      </c>
      <c r="G83" s="3">
        <v>1</v>
      </c>
    </row>
    <row r="84" spans="1:7" x14ac:dyDescent="0.25">
      <c r="C84" s="2" t="s">
        <v>1</v>
      </c>
      <c r="D84" s="9">
        <v>0</v>
      </c>
      <c r="E84" s="8">
        <f>((($D79+$D84)/2)*($A83-$A78))/27</f>
        <v>0</v>
      </c>
      <c r="F84" s="8">
        <f>$E84*$G84</f>
        <v>0</v>
      </c>
      <c r="G84" s="3">
        <v>1</v>
      </c>
    </row>
    <row r="85" spans="1:7" x14ac:dyDescent="0.25">
      <c r="C85" s="2" t="s">
        <v>2</v>
      </c>
      <c r="D85" s="9">
        <v>0</v>
      </c>
      <c r="E85" s="8">
        <f>((($D80+$D85)/2)*($A83-$A78))/27</f>
        <v>0</v>
      </c>
      <c r="F85" s="8">
        <f>$E85*$G85</f>
        <v>0</v>
      </c>
      <c r="G85" s="3">
        <v>1</v>
      </c>
    </row>
    <row r="86" spans="1:7" x14ac:dyDescent="0.25">
      <c r="C86" s="2" t="s">
        <v>3</v>
      </c>
      <c r="D86" s="9">
        <v>0</v>
      </c>
      <c r="E86" s="8">
        <f>((($D81+$D86)/2)*($A83-$A78))/27</f>
        <v>0</v>
      </c>
      <c r="F86" s="8">
        <f>$E86*$G86</f>
        <v>0</v>
      </c>
      <c r="G86" s="3">
        <f>$D$1</f>
        <v>1</v>
      </c>
    </row>
    <row r="87" spans="1:7" x14ac:dyDescent="0.25">
      <c r="C87" s="2"/>
      <c r="D87" s="10"/>
      <c r="E87" s="11"/>
      <c r="F87" s="11"/>
      <c r="G87" s="3"/>
    </row>
    <row r="88" spans="1:7" x14ac:dyDescent="0.25">
      <c r="A88" s="6">
        <f>A83+50</f>
        <v>2500</v>
      </c>
      <c r="C88" s="2" t="s">
        <v>4</v>
      </c>
      <c r="D88" s="9">
        <v>547.47450000000003</v>
      </c>
      <c r="E88" s="8">
        <f>((($D83+$D88)/2)*($A88-$A83))/27</f>
        <v>1286.7663888888887</v>
      </c>
      <c r="F88" s="8">
        <f>$E88*$G88</f>
        <v>1286.7663888888887</v>
      </c>
      <c r="G88" s="3">
        <v>1</v>
      </c>
    </row>
    <row r="89" spans="1:7" x14ac:dyDescent="0.25">
      <c r="C89" s="2" t="s">
        <v>1</v>
      </c>
      <c r="D89" s="9">
        <v>0</v>
      </c>
      <c r="E89" s="8">
        <f>((($D84+$D89)/2)*($A88-$A83))/27</f>
        <v>0</v>
      </c>
      <c r="F89" s="8">
        <f>$E89*$G89</f>
        <v>0</v>
      </c>
      <c r="G89" s="3">
        <v>1</v>
      </c>
    </row>
    <row r="90" spans="1:7" x14ac:dyDescent="0.25">
      <c r="C90" s="2" t="s">
        <v>2</v>
      </c>
      <c r="D90" s="9">
        <v>0</v>
      </c>
      <c r="E90" s="8">
        <f>((($D85+$D90)/2)*($A88-$A83))/27</f>
        <v>0</v>
      </c>
      <c r="F90" s="8">
        <f>$E90*$G90</f>
        <v>0</v>
      </c>
      <c r="G90" s="3">
        <v>1</v>
      </c>
    </row>
    <row r="91" spans="1:7" x14ac:dyDescent="0.25">
      <c r="C91" s="2" t="s">
        <v>3</v>
      </c>
      <c r="D91" s="9">
        <v>0</v>
      </c>
      <c r="E91" s="8">
        <f>((($D86+$D91)/2)*($A88-$A83))/27</f>
        <v>0</v>
      </c>
      <c r="F91" s="8">
        <f>$E91*$G91</f>
        <v>0</v>
      </c>
      <c r="G91" s="3">
        <f>$D$1</f>
        <v>1</v>
      </c>
    </row>
    <row r="92" spans="1:7" x14ac:dyDescent="0.25">
      <c r="C92" s="2"/>
      <c r="D92" s="10"/>
      <c r="E92" s="11"/>
      <c r="F92" s="11"/>
      <c r="G92" s="3"/>
    </row>
    <row r="93" spans="1:7" x14ac:dyDescent="0.25">
      <c r="A93" s="6">
        <f>A88+50</f>
        <v>2550</v>
      </c>
      <c r="C93" s="2" t="s">
        <v>4</v>
      </c>
      <c r="D93" s="9">
        <v>381.22919999999999</v>
      </c>
      <c r="E93" s="8">
        <f>((($D88+$D93)/2)*($A93-$A88))/27</f>
        <v>859.91083333333324</v>
      </c>
      <c r="F93" s="8">
        <f>$E93*$G93</f>
        <v>859.91083333333324</v>
      </c>
      <c r="G93" s="3">
        <v>1</v>
      </c>
    </row>
    <row r="94" spans="1:7" x14ac:dyDescent="0.25">
      <c r="C94" s="2" t="s">
        <v>1</v>
      </c>
      <c r="D94" s="9">
        <v>0</v>
      </c>
      <c r="E94" s="8">
        <f>((($D89+$D94)/2)*($A93-$A88))/27</f>
        <v>0</v>
      </c>
      <c r="F94" s="8">
        <f>$E94*$G94</f>
        <v>0</v>
      </c>
      <c r="G94" s="3">
        <v>1</v>
      </c>
    </row>
    <row r="95" spans="1:7" x14ac:dyDescent="0.25">
      <c r="C95" s="2" t="s">
        <v>2</v>
      </c>
      <c r="D95" s="9">
        <v>0</v>
      </c>
      <c r="E95" s="8">
        <f>((($D90+$D95)/2)*($A93-$A88))/27</f>
        <v>0</v>
      </c>
      <c r="F95" s="8">
        <f>$E95*$G95</f>
        <v>0</v>
      </c>
      <c r="G95" s="3">
        <v>1</v>
      </c>
    </row>
    <row r="96" spans="1:7" x14ac:dyDescent="0.25">
      <c r="C96" s="2" t="s">
        <v>3</v>
      </c>
      <c r="D96" s="9">
        <v>0</v>
      </c>
      <c r="E96" s="8">
        <f>((($D91+$D96)/2)*($A93-$A88))/27</f>
        <v>0</v>
      </c>
      <c r="F96" s="8">
        <f>$E96*$G96</f>
        <v>0</v>
      </c>
      <c r="G96" s="3">
        <f>$D$1</f>
        <v>1</v>
      </c>
    </row>
    <row r="97" spans="1:7" x14ac:dyDescent="0.25">
      <c r="C97" s="2"/>
      <c r="D97" s="10"/>
      <c r="E97" s="11"/>
      <c r="F97" s="11"/>
      <c r="G97" s="3"/>
    </row>
    <row r="98" spans="1:7" x14ac:dyDescent="0.25">
      <c r="A98" s="6">
        <f>A93+50</f>
        <v>2600</v>
      </c>
      <c r="C98" s="2" t="s">
        <v>4</v>
      </c>
      <c r="D98" s="9">
        <v>216.3681</v>
      </c>
      <c r="E98" s="8">
        <f>((($D93+$D98)/2)*($A98-$A93))/27</f>
        <v>553.33083333333332</v>
      </c>
      <c r="F98" s="8">
        <f>$E98*$G98</f>
        <v>553.33083333333332</v>
      </c>
      <c r="G98" s="3">
        <v>1</v>
      </c>
    </row>
    <row r="99" spans="1:7" x14ac:dyDescent="0.25">
      <c r="C99" s="2" t="s">
        <v>1</v>
      </c>
      <c r="D99" s="9">
        <v>0</v>
      </c>
      <c r="E99" s="8">
        <f>((($D94+$D99)/2)*($A98-$A93))/27</f>
        <v>0</v>
      </c>
      <c r="F99" s="8">
        <f>$E99*$G99</f>
        <v>0</v>
      </c>
      <c r="G99" s="3">
        <v>1</v>
      </c>
    </row>
    <row r="100" spans="1:7" x14ac:dyDescent="0.25">
      <c r="C100" s="2" t="s">
        <v>2</v>
      </c>
      <c r="D100" s="9">
        <v>0</v>
      </c>
      <c r="E100" s="8">
        <f>((($D95+$D100)/2)*($A98-$A93))/27</f>
        <v>0</v>
      </c>
      <c r="F100" s="8">
        <f>$E100*$G100</f>
        <v>0</v>
      </c>
      <c r="G100" s="3">
        <v>1</v>
      </c>
    </row>
    <row r="101" spans="1:7" x14ac:dyDescent="0.25">
      <c r="C101" s="2" t="s">
        <v>3</v>
      </c>
      <c r="D101" s="9">
        <v>0</v>
      </c>
      <c r="E101" s="8">
        <f>((($D96+$D101)/2)*($A98-$A93))/27</f>
        <v>0</v>
      </c>
      <c r="F101" s="8">
        <f>$E101*$G101</f>
        <v>0</v>
      </c>
      <c r="G101" s="3">
        <f>$D$1</f>
        <v>1</v>
      </c>
    </row>
    <row r="102" spans="1:7" x14ac:dyDescent="0.25">
      <c r="C102" s="2"/>
      <c r="D102" s="10"/>
      <c r="E102" s="11"/>
      <c r="F102" s="11"/>
      <c r="G102" s="3"/>
    </row>
    <row r="103" spans="1:7" x14ac:dyDescent="0.25">
      <c r="A103" s="6">
        <f>A98+50</f>
        <v>2650</v>
      </c>
      <c r="C103" s="2" t="s">
        <v>4</v>
      </c>
      <c r="D103" s="9">
        <v>51.148699999999998</v>
      </c>
      <c r="E103" s="8">
        <f>((($D98+$D103)/2)*($A103-$A98))/27</f>
        <v>247.70074074074074</v>
      </c>
      <c r="F103" s="8">
        <f>$E103*$G103</f>
        <v>247.70074074074074</v>
      </c>
      <c r="G103" s="3">
        <v>1</v>
      </c>
    </row>
    <row r="104" spans="1:7" x14ac:dyDescent="0.25">
      <c r="C104" s="2" t="s">
        <v>1</v>
      </c>
      <c r="D104" s="9">
        <v>0</v>
      </c>
      <c r="E104" s="8">
        <f>((($D99+$D104)/2)*($A103-$A98))/27</f>
        <v>0</v>
      </c>
      <c r="F104" s="8">
        <f>$E104*$G104</f>
        <v>0</v>
      </c>
      <c r="G104" s="3">
        <v>1</v>
      </c>
    </row>
    <row r="105" spans="1:7" x14ac:dyDescent="0.25">
      <c r="C105" s="2" t="s">
        <v>2</v>
      </c>
      <c r="D105" s="9">
        <v>0</v>
      </c>
      <c r="E105" s="8">
        <f>((($D100+$D105)/2)*($A103-$A98))/27</f>
        <v>0</v>
      </c>
      <c r="F105" s="8">
        <f>$E105*$G105</f>
        <v>0</v>
      </c>
      <c r="G105" s="3">
        <v>1</v>
      </c>
    </row>
    <row r="106" spans="1:7" x14ac:dyDescent="0.25">
      <c r="C106" s="2" t="s">
        <v>3</v>
      </c>
      <c r="D106" s="9">
        <v>0</v>
      </c>
      <c r="E106" s="8">
        <f>((($D101+$D106)/2)*($A103-$A98))/27</f>
        <v>0</v>
      </c>
      <c r="F106" s="8">
        <f>$E106*$G106</f>
        <v>0</v>
      </c>
      <c r="G106" s="3">
        <f>$D$1</f>
        <v>1</v>
      </c>
    </row>
    <row r="107" spans="1:7" x14ac:dyDescent="0.25">
      <c r="C107" s="2"/>
      <c r="D107" s="10"/>
      <c r="E107" s="11"/>
      <c r="F107" s="11"/>
      <c r="G107" s="3"/>
    </row>
    <row r="108" spans="1:7" x14ac:dyDescent="0.25">
      <c r="A108" s="6">
        <f>A103+50</f>
        <v>2700</v>
      </c>
      <c r="C108" s="2" t="s">
        <v>4</v>
      </c>
      <c r="D108" s="9">
        <v>0</v>
      </c>
      <c r="E108" s="8">
        <f>((($D103+$D108)/2)*($A108-$A103))/27</f>
        <v>47.359907407407405</v>
      </c>
      <c r="F108" s="8">
        <f>$E108*$G108</f>
        <v>47.359907407407405</v>
      </c>
      <c r="G108" s="3">
        <v>1</v>
      </c>
    </row>
    <row r="109" spans="1:7" x14ac:dyDescent="0.25">
      <c r="C109" s="2" t="s">
        <v>1</v>
      </c>
      <c r="D109" s="9">
        <v>0</v>
      </c>
      <c r="E109" s="8">
        <f>((($D104+$D109)/2)*($A108-$A103))/27</f>
        <v>0</v>
      </c>
      <c r="F109" s="8">
        <f>$E109*$G109</f>
        <v>0</v>
      </c>
      <c r="G109" s="3">
        <v>1</v>
      </c>
    </row>
    <row r="110" spans="1:7" x14ac:dyDescent="0.25">
      <c r="C110" s="2" t="s">
        <v>2</v>
      </c>
      <c r="D110" s="9">
        <v>0</v>
      </c>
      <c r="E110" s="8">
        <f>((($D105+$D110)/2)*($A108-$A103))/27</f>
        <v>0</v>
      </c>
      <c r="F110" s="8">
        <f>$E110*$G110</f>
        <v>0</v>
      </c>
      <c r="G110" s="3">
        <v>1</v>
      </c>
    </row>
    <row r="111" spans="1:7" x14ac:dyDescent="0.25">
      <c r="C111" s="2" t="s">
        <v>3</v>
      </c>
      <c r="D111" s="9">
        <v>0</v>
      </c>
      <c r="E111" s="8">
        <f>((($D106+$D111)/2)*($A108-$A103))/27</f>
        <v>0</v>
      </c>
      <c r="F111" s="8">
        <f>$E111*$G111</f>
        <v>0</v>
      </c>
      <c r="G111" s="3">
        <f>$D$1</f>
        <v>1</v>
      </c>
    </row>
    <row r="112" spans="1:7" x14ac:dyDescent="0.25">
      <c r="C112" s="2"/>
      <c r="D112" s="10"/>
      <c r="E112" s="11"/>
      <c r="F112" s="11"/>
      <c r="G112" s="3"/>
    </row>
    <row r="113" spans="1:7" x14ac:dyDescent="0.25">
      <c r="A113" s="6">
        <f>A108+50</f>
        <v>2750</v>
      </c>
      <c r="C113" s="2" t="s">
        <v>4</v>
      </c>
      <c r="D113" s="9">
        <v>0</v>
      </c>
      <c r="E113" s="8">
        <f>((($D108+$D113)/2)*($A113-$A108))/27</f>
        <v>0</v>
      </c>
      <c r="F113" s="8">
        <f>$E113*$G113</f>
        <v>0</v>
      </c>
      <c r="G113" s="3">
        <v>1</v>
      </c>
    </row>
    <row r="114" spans="1:7" x14ac:dyDescent="0.25">
      <c r="C114" s="2" t="s">
        <v>1</v>
      </c>
      <c r="D114" s="9">
        <v>0</v>
      </c>
      <c r="E114" s="8">
        <f>((($D109+$D114)/2)*($A113-$A108))/27</f>
        <v>0</v>
      </c>
      <c r="F114" s="8">
        <f>$E114*$G114</f>
        <v>0</v>
      </c>
      <c r="G114" s="3">
        <v>1</v>
      </c>
    </row>
    <row r="115" spans="1:7" x14ac:dyDescent="0.25">
      <c r="C115" s="2" t="s">
        <v>2</v>
      </c>
      <c r="D115" s="9">
        <v>0</v>
      </c>
      <c r="E115" s="8">
        <f>((($D110+$D115)/2)*($A113-$A108))/27</f>
        <v>0</v>
      </c>
      <c r="F115" s="8">
        <f>$E115*$G115</f>
        <v>0</v>
      </c>
      <c r="G115" s="3">
        <v>1</v>
      </c>
    </row>
    <row r="116" spans="1:7" x14ac:dyDescent="0.25">
      <c r="C116" s="2" t="s">
        <v>3</v>
      </c>
      <c r="D116" s="9">
        <v>0</v>
      </c>
      <c r="E116" s="8">
        <f>((($D111+$D116)/2)*($A113-$A108))/27</f>
        <v>0</v>
      </c>
      <c r="F116" s="8">
        <f>$E116*$G116</f>
        <v>0</v>
      </c>
      <c r="G116" s="3">
        <f>$D$1</f>
        <v>1</v>
      </c>
    </row>
    <row r="117" spans="1:7" x14ac:dyDescent="0.25">
      <c r="C117" s="2"/>
      <c r="D117" s="10"/>
      <c r="E117" s="11"/>
      <c r="F117" s="11"/>
      <c r="G117" s="3"/>
    </row>
    <row r="118" spans="1:7" x14ac:dyDescent="0.25">
      <c r="A118" s="6">
        <f>A113+50</f>
        <v>2800</v>
      </c>
      <c r="C118" s="2" t="s">
        <v>4</v>
      </c>
      <c r="D118" s="9">
        <v>0</v>
      </c>
      <c r="E118" s="8">
        <f>((($D113+$D118)/2)*($A118-$A113))/27</f>
        <v>0</v>
      </c>
      <c r="F118" s="8">
        <f>$E118*$G118</f>
        <v>0</v>
      </c>
      <c r="G118" s="3">
        <v>1</v>
      </c>
    </row>
    <row r="119" spans="1:7" x14ac:dyDescent="0.25">
      <c r="C119" s="2" t="s">
        <v>1</v>
      </c>
      <c r="D119" s="9">
        <v>0</v>
      </c>
      <c r="E119" s="8">
        <f>((($D114+$D119)/2)*($A118-$A113))/27</f>
        <v>0</v>
      </c>
      <c r="F119" s="8">
        <f>$E119*$G119</f>
        <v>0</v>
      </c>
      <c r="G119" s="3">
        <v>1</v>
      </c>
    </row>
    <row r="120" spans="1:7" x14ac:dyDescent="0.25">
      <c r="C120" s="2" t="s">
        <v>2</v>
      </c>
      <c r="D120" s="9">
        <v>0</v>
      </c>
      <c r="E120" s="8">
        <f>((($D115+$D120)/2)*($A118-$A113))/27</f>
        <v>0</v>
      </c>
      <c r="F120" s="8">
        <f>$E120*$G120</f>
        <v>0</v>
      </c>
      <c r="G120" s="3">
        <v>1</v>
      </c>
    </row>
    <row r="121" spans="1:7" x14ac:dyDescent="0.25">
      <c r="C121" s="2" t="s">
        <v>3</v>
      </c>
      <c r="D121" s="9">
        <v>0</v>
      </c>
      <c r="E121" s="8">
        <f>((($D116+$D121)/2)*($A118-$A113))/27</f>
        <v>0</v>
      </c>
      <c r="F121" s="8">
        <f>$E121*$G121</f>
        <v>0</v>
      </c>
      <c r="G121" s="3">
        <f>$D$1</f>
        <v>1</v>
      </c>
    </row>
    <row r="122" spans="1:7" x14ac:dyDescent="0.25">
      <c r="C122" s="2"/>
      <c r="D122" s="10"/>
      <c r="E122" s="11"/>
      <c r="F122" s="11"/>
      <c r="G122" s="3"/>
    </row>
    <row r="123" spans="1:7" x14ac:dyDescent="0.25">
      <c r="A123" s="6">
        <f>A118+50</f>
        <v>2850</v>
      </c>
      <c r="C123" s="2" t="s">
        <v>4</v>
      </c>
      <c r="D123" s="9">
        <v>0</v>
      </c>
      <c r="E123" s="8">
        <f>((($D118+$D123)/2)*($A123-$A118))/27</f>
        <v>0</v>
      </c>
      <c r="F123" s="8">
        <f>$E123*$G123</f>
        <v>0</v>
      </c>
      <c r="G123" s="3">
        <v>1</v>
      </c>
    </row>
    <row r="124" spans="1:7" x14ac:dyDescent="0.25">
      <c r="C124" s="2" t="s">
        <v>1</v>
      </c>
      <c r="D124" s="9">
        <v>0</v>
      </c>
      <c r="E124" s="8">
        <f>((($D119+$D124)/2)*($A123-$A118))/27</f>
        <v>0</v>
      </c>
      <c r="F124" s="8">
        <f>$E124*$G124</f>
        <v>0</v>
      </c>
      <c r="G124" s="3">
        <v>1</v>
      </c>
    </row>
    <row r="125" spans="1:7" x14ac:dyDescent="0.25">
      <c r="C125" s="2" t="s">
        <v>2</v>
      </c>
      <c r="D125" s="9">
        <v>0</v>
      </c>
      <c r="E125" s="8">
        <f>((($D120+$D125)/2)*($A123-$A118))/27</f>
        <v>0</v>
      </c>
      <c r="F125" s="8">
        <f>$E125*$G125</f>
        <v>0</v>
      </c>
      <c r="G125" s="3">
        <v>1</v>
      </c>
    </row>
    <row r="126" spans="1:7" x14ac:dyDescent="0.25">
      <c r="C126" s="2" t="s">
        <v>3</v>
      </c>
      <c r="D126" s="9">
        <v>0</v>
      </c>
      <c r="E126" s="8">
        <f>((($D121+$D126)/2)*($A123-$A118))/27</f>
        <v>0</v>
      </c>
      <c r="F126" s="8">
        <f>$E126*$G126</f>
        <v>0</v>
      </c>
      <c r="G126" s="3">
        <f>$D$1</f>
        <v>1</v>
      </c>
    </row>
    <row r="127" spans="1:7" x14ac:dyDescent="0.25">
      <c r="C127" s="2"/>
      <c r="D127" s="10"/>
      <c r="E127" s="11"/>
      <c r="F127" s="11"/>
      <c r="G127" s="3"/>
    </row>
    <row r="128" spans="1:7" x14ac:dyDescent="0.25">
      <c r="A128" s="6">
        <f>A123+50</f>
        <v>2900</v>
      </c>
      <c r="C128" s="2" t="s">
        <v>4</v>
      </c>
      <c r="D128" s="9">
        <v>0</v>
      </c>
      <c r="E128" s="8">
        <f>((($D123+$D128)/2)*($A128-$A123))/27</f>
        <v>0</v>
      </c>
      <c r="F128" s="8">
        <f>$E128*$G128</f>
        <v>0</v>
      </c>
      <c r="G128" s="3">
        <v>1</v>
      </c>
    </row>
    <row r="129" spans="1:7" x14ac:dyDescent="0.25">
      <c r="C129" s="2" t="s">
        <v>1</v>
      </c>
      <c r="D129" s="9">
        <v>0</v>
      </c>
      <c r="E129" s="8">
        <f>((($D124+$D129)/2)*($A128-$A123))/27</f>
        <v>0</v>
      </c>
      <c r="F129" s="8">
        <f>$E129*$G129</f>
        <v>0</v>
      </c>
      <c r="G129" s="3">
        <v>1</v>
      </c>
    </row>
    <row r="130" spans="1:7" x14ac:dyDescent="0.25">
      <c r="C130" s="2" t="s">
        <v>2</v>
      </c>
      <c r="D130" s="9">
        <v>0</v>
      </c>
      <c r="E130" s="8">
        <f>((($D125+$D130)/2)*($A128-$A123))/27</f>
        <v>0</v>
      </c>
      <c r="F130" s="8">
        <f>$E130*$G130</f>
        <v>0</v>
      </c>
      <c r="G130" s="3">
        <v>1</v>
      </c>
    </row>
    <row r="131" spans="1:7" x14ac:dyDescent="0.25">
      <c r="C131" s="2" t="s">
        <v>3</v>
      </c>
      <c r="D131" s="9">
        <v>0</v>
      </c>
      <c r="E131" s="8">
        <f>((($D126+$D131)/2)*($A128-$A123))/27</f>
        <v>0</v>
      </c>
      <c r="F131" s="8">
        <f>$E131*$G131</f>
        <v>0</v>
      </c>
      <c r="G131" s="3">
        <f>$D$1</f>
        <v>1</v>
      </c>
    </row>
    <row r="132" spans="1:7" x14ac:dyDescent="0.25">
      <c r="C132" s="2"/>
      <c r="D132" s="10"/>
      <c r="E132" s="11"/>
      <c r="F132" s="11"/>
      <c r="G132" s="3"/>
    </row>
    <row r="133" spans="1:7" x14ac:dyDescent="0.25">
      <c r="A133" s="6">
        <f>A128+50</f>
        <v>2950</v>
      </c>
      <c r="C133" s="2" t="s">
        <v>4</v>
      </c>
      <c r="D133" s="9">
        <v>0</v>
      </c>
      <c r="E133" s="8">
        <f>((($D128+$D133)/2)*($A133-$A128))/27</f>
        <v>0</v>
      </c>
      <c r="F133" s="8">
        <f>$E133*$G133</f>
        <v>0</v>
      </c>
      <c r="G133" s="3">
        <v>1</v>
      </c>
    </row>
    <row r="134" spans="1:7" x14ac:dyDescent="0.25">
      <c r="C134" s="2" t="s">
        <v>1</v>
      </c>
      <c r="D134" s="9">
        <v>0</v>
      </c>
      <c r="E134" s="8">
        <f>((($D129+$D134)/2)*($A133-$A128))/27</f>
        <v>0</v>
      </c>
      <c r="F134" s="8">
        <f>$E134*$G134</f>
        <v>0</v>
      </c>
      <c r="G134" s="3">
        <v>1</v>
      </c>
    </row>
    <row r="135" spans="1:7" x14ac:dyDescent="0.25">
      <c r="C135" s="2" t="s">
        <v>2</v>
      </c>
      <c r="D135" s="9">
        <v>0</v>
      </c>
      <c r="E135" s="8">
        <f>((($D130+$D135)/2)*($A133-$A128))/27</f>
        <v>0</v>
      </c>
      <c r="F135" s="8">
        <f>$E135*$G135</f>
        <v>0</v>
      </c>
      <c r="G135" s="3">
        <v>1</v>
      </c>
    </row>
    <row r="136" spans="1:7" x14ac:dyDescent="0.25">
      <c r="C136" s="2" t="s">
        <v>3</v>
      </c>
      <c r="D136" s="9">
        <v>0</v>
      </c>
      <c r="E136" s="8">
        <f>((($D131+$D136)/2)*($A133-$A128))/27</f>
        <v>0</v>
      </c>
      <c r="F136" s="8">
        <f>$E136*$G136</f>
        <v>0</v>
      </c>
      <c r="G136" s="3">
        <f>$D$1</f>
        <v>1</v>
      </c>
    </row>
    <row r="137" spans="1:7" x14ac:dyDescent="0.25">
      <c r="C137" s="2"/>
      <c r="D137" s="10"/>
      <c r="E137" s="11"/>
      <c r="F137" s="11"/>
      <c r="G137" s="3"/>
    </row>
    <row r="138" spans="1:7" x14ac:dyDescent="0.25">
      <c r="A138" s="6">
        <f>A133+50</f>
        <v>3000</v>
      </c>
      <c r="C138" s="2" t="s">
        <v>4</v>
      </c>
      <c r="D138" s="9">
        <v>0</v>
      </c>
      <c r="E138" s="8">
        <f>((($D133+$D138)/2)*($A138-$A133))/27</f>
        <v>0</v>
      </c>
      <c r="F138" s="8">
        <f>$E138*$G138</f>
        <v>0</v>
      </c>
      <c r="G138" s="3">
        <v>1</v>
      </c>
    </row>
    <row r="139" spans="1:7" x14ac:dyDescent="0.25">
      <c r="C139" s="2" t="s">
        <v>1</v>
      </c>
      <c r="D139" s="9">
        <v>0</v>
      </c>
      <c r="E139" s="8">
        <f>((($D134+$D139)/2)*($A138-$A133))/27</f>
        <v>0</v>
      </c>
      <c r="F139" s="8">
        <f>$E139*$G139</f>
        <v>0</v>
      </c>
      <c r="G139" s="3">
        <v>1</v>
      </c>
    </row>
    <row r="140" spans="1:7" x14ac:dyDescent="0.25">
      <c r="C140" s="2" t="s">
        <v>2</v>
      </c>
      <c r="D140" s="9">
        <v>0</v>
      </c>
      <c r="E140" s="8">
        <f>((($D135+$D140)/2)*($A138-$A133))/27</f>
        <v>0</v>
      </c>
      <c r="F140" s="8">
        <f>$E140*$G140</f>
        <v>0</v>
      </c>
      <c r="G140" s="3">
        <v>1</v>
      </c>
    </row>
    <row r="141" spans="1:7" x14ac:dyDescent="0.25">
      <c r="C141" s="2" t="s">
        <v>3</v>
      </c>
      <c r="D141" s="9">
        <v>0</v>
      </c>
      <c r="E141" s="8">
        <f>((($D136+$D141)/2)*($A138-$A133))/27</f>
        <v>0</v>
      </c>
      <c r="F141" s="8">
        <f>$E141*$G141</f>
        <v>0</v>
      </c>
      <c r="G141" s="3">
        <f>$D$1</f>
        <v>1</v>
      </c>
    </row>
    <row r="142" spans="1:7" x14ac:dyDescent="0.25">
      <c r="C142" s="2"/>
      <c r="D142" s="10"/>
      <c r="E142" s="11"/>
      <c r="F142" s="11"/>
      <c r="G142" s="3"/>
    </row>
    <row r="143" spans="1:7" x14ac:dyDescent="0.25">
      <c r="A143" s="6">
        <f>A138+50</f>
        <v>3050</v>
      </c>
      <c r="C143" s="2" t="s">
        <v>4</v>
      </c>
      <c r="D143" s="9">
        <v>0</v>
      </c>
      <c r="E143" s="8">
        <f>((($D138+$D143)/2)*($A143-$A138))/27</f>
        <v>0</v>
      </c>
      <c r="F143" s="8">
        <f>$E143*$G143</f>
        <v>0</v>
      </c>
      <c r="G143" s="3">
        <v>1</v>
      </c>
    </row>
    <row r="144" spans="1:7" x14ac:dyDescent="0.25">
      <c r="C144" s="2" t="s">
        <v>1</v>
      </c>
      <c r="D144" s="9">
        <v>0</v>
      </c>
      <c r="E144" s="8">
        <f>((($D139+$D144)/2)*($A143-$A138))/27</f>
        <v>0</v>
      </c>
      <c r="F144" s="8">
        <f>$E144*$G144</f>
        <v>0</v>
      </c>
      <c r="G144" s="3">
        <v>1</v>
      </c>
    </row>
    <row r="145" spans="3:7" x14ac:dyDescent="0.25">
      <c r="C145" s="2" t="s">
        <v>2</v>
      </c>
      <c r="D145" s="9">
        <v>0</v>
      </c>
      <c r="E145" s="8">
        <f>((($D140+$D145)/2)*($A143-$A138))/27</f>
        <v>0</v>
      </c>
      <c r="F145" s="8">
        <f>$E145*$G145</f>
        <v>0</v>
      </c>
      <c r="G145" s="3">
        <v>1</v>
      </c>
    </row>
    <row r="146" spans="3:7" x14ac:dyDescent="0.25">
      <c r="C146" s="2" t="s">
        <v>3</v>
      </c>
      <c r="D146" s="9">
        <v>0</v>
      </c>
      <c r="E146" s="8">
        <f>((($D141+$D146)/2)*($A143-$A138))/27</f>
        <v>0</v>
      </c>
      <c r="F146" s="8">
        <f>$E146*$G146</f>
        <v>0</v>
      </c>
      <c r="G146" s="3">
        <f>$D$1</f>
        <v>1</v>
      </c>
    </row>
    <row r="148" spans="3:7" ht="15.75" x14ac:dyDescent="0.25">
      <c r="E148" s="15" t="s">
        <v>7</v>
      </c>
      <c r="F148" s="14">
        <f>SUM(F8,F13,F18,F23,F28,F33,F38,F43,F48,F53,F58,F63,F68,F73,F78,F83,F88,F93,F98,F103,F108,F113,F118,F123,F128,F133,F138,F143)</f>
        <v>13695.560407777783</v>
      </c>
    </row>
  </sheetData>
  <mergeCells count="1">
    <mergeCell ref="B1:C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</vt:lpstr>
      <vt:lpstr>DET Removal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2021-08-17T23:04:34Z</dcterms:modified>
</cp:coreProperties>
</file>