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15" yWindow="225" windowWidth="13635" windowHeight="10515" tabRatio="598" activeTab="1"/>
  </bookViews>
  <sheets>
    <sheet name="Instructions" sheetId="1" r:id="rId1"/>
    <sheet name="AnalysisSheet" sheetId="2" r:id="rId2"/>
    <sheet name="Sheet1" sheetId="3" r:id="rId3"/>
    <sheet name="Sheet2" sheetId="4" r:id="rId4"/>
  </sheets>
  <definedNames>
    <definedName name="_xlnm.Print_Area" localSheetId="1">AnalysisSheet!$A$1:$L$98</definedName>
    <definedName name="_xlnm.Print_Area" localSheetId="0">Instructions!$A$1:$K$58</definedName>
  </definedNames>
  <calcPr calcId="145621"/>
</workbook>
</file>

<file path=xl/calcChain.xml><?xml version="1.0" encoding="utf-8"?>
<calcChain xmlns="http://schemas.openxmlformats.org/spreadsheetml/2006/main">
  <c r="C25" i="2" l="1"/>
  <c r="C26" i="2"/>
  <c r="C27" i="2"/>
  <c r="C28" i="2"/>
  <c r="C29" i="2"/>
  <c r="C30" i="2"/>
  <c r="C31" i="2"/>
  <c r="C32" i="2"/>
  <c r="C33" i="2"/>
  <c r="C34" i="2"/>
  <c r="G25" i="2"/>
  <c r="G26" i="2"/>
  <c r="G27" i="2"/>
  <c r="G28" i="2"/>
  <c r="G29" i="2"/>
  <c r="G30" i="2"/>
  <c r="G31" i="2"/>
  <c r="G32" i="2"/>
  <c r="G33" i="2"/>
  <c r="G34" i="2"/>
  <c r="K25" i="2"/>
  <c r="K26" i="2"/>
  <c r="K27" i="2"/>
  <c r="K28" i="2"/>
  <c r="K29" i="2"/>
  <c r="K30" i="2"/>
  <c r="K31" i="2"/>
  <c r="K32" i="2"/>
  <c r="K33" i="2"/>
  <c r="K34" i="2"/>
  <c r="F12" i="2"/>
  <c r="F13" i="2"/>
  <c r="F14" i="2"/>
  <c r="F15" i="2"/>
  <c r="F16" i="2"/>
  <c r="F17" i="2"/>
  <c r="F18" i="2"/>
  <c r="F19" i="2"/>
  <c r="F20" i="2"/>
  <c r="F11" i="2"/>
  <c r="B12" i="2"/>
  <c r="B13" i="2"/>
  <c r="B14" i="2"/>
  <c r="B15" i="2"/>
  <c r="B16" i="2"/>
  <c r="B17" i="2"/>
  <c r="B18" i="2"/>
  <c r="B19" i="2"/>
  <c r="B20" i="2"/>
  <c r="B11" i="2"/>
  <c r="J12" i="2"/>
  <c r="J13" i="2"/>
  <c r="J14" i="2"/>
  <c r="J15" i="2"/>
  <c r="J16" i="2"/>
  <c r="J17" i="2"/>
  <c r="J18" i="2"/>
  <c r="J19" i="2"/>
  <c r="J20" i="2"/>
  <c r="J11" i="2"/>
  <c r="B4" i="2"/>
  <c r="F88" i="2" l="1"/>
  <c r="F89" i="2"/>
  <c r="F90" i="2"/>
  <c r="F91" i="2"/>
  <c r="F92" i="2"/>
  <c r="F93" i="2"/>
  <c r="F94" i="2"/>
  <c r="F95" i="2"/>
  <c r="F96" i="2"/>
  <c r="F87" i="2"/>
  <c r="F97" i="2" s="1"/>
  <c r="F49" i="2"/>
  <c r="G40" i="2"/>
  <c r="H40" i="2" s="1"/>
  <c r="H27" i="2"/>
  <c r="G42" i="2"/>
  <c r="H42" i="2" s="1"/>
  <c r="H29" i="2"/>
  <c r="G44" i="2"/>
  <c r="H44" i="2" s="1"/>
  <c r="H31" i="2"/>
  <c r="G46" i="2"/>
  <c r="H46" i="2" s="1"/>
  <c r="H33" i="2"/>
  <c r="G48" i="2"/>
  <c r="H48" i="2" s="1"/>
  <c r="H25" i="2"/>
  <c r="F35" i="2"/>
  <c r="F81" i="2"/>
  <c r="F80" i="2"/>
  <c r="F79" i="2"/>
  <c r="F78" i="2"/>
  <c r="F77" i="2"/>
  <c r="F76" i="2"/>
  <c r="F75" i="2"/>
  <c r="F74" i="2"/>
  <c r="F73" i="2"/>
  <c r="F72" i="2"/>
  <c r="F82" i="2" s="1"/>
  <c r="H12" i="2"/>
  <c r="H13" i="2"/>
  <c r="H14" i="2"/>
  <c r="H15" i="2"/>
  <c r="H16" i="2"/>
  <c r="H17" i="2"/>
  <c r="H18" i="2"/>
  <c r="H19" i="2"/>
  <c r="H20" i="2"/>
  <c r="H11" i="2"/>
  <c r="L26" i="2"/>
  <c r="K39" i="2"/>
  <c r="L39" i="2" s="1"/>
  <c r="L25" i="2"/>
  <c r="D26" i="2"/>
  <c r="C40" i="2"/>
  <c r="D40" i="2"/>
  <c r="D25" i="2"/>
  <c r="C39" i="2"/>
  <c r="D39" i="2"/>
  <c r="L13" i="2"/>
  <c r="L12" i="2"/>
  <c r="J21" i="2"/>
  <c r="D11" i="2"/>
  <c r="D12" i="2"/>
  <c r="D13" i="2"/>
  <c r="J87" i="2"/>
  <c r="J88" i="2"/>
  <c r="J89" i="2"/>
  <c r="J90" i="2"/>
  <c r="J91" i="2"/>
  <c r="J92" i="2"/>
  <c r="J93" i="2"/>
  <c r="J94" i="2"/>
  <c r="J95" i="2"/>
  <c r="J96" i="2"/>
  <c r="J73" i="2"/>
  <c r="J74" i="2"/>
  <c r="J75" i="2"/>
  <c r="J76" i="2"/>
  <c r="J77" i="2"/>
  <c r="J78" i="2"/>
  <c r="J79" i="2"/>
  <c r="J80" i="2"/>
  <c r="J81" i="2"/>
  <c r="J57" i="2"/>
  <c r="J58" i="2"/>
  <c r="J59" i="2"/>
  <c r="J60" i="2"/>
  <c r="J61" i="2"/>
  <c r="J62" i="2"/>
  <c r="J63" i="2"/>
  <c r="J64" i="2"/>
  <c r="J65" i="2"/>
  <c r="J66" i="2"/>
  <c r="J49" i="2"/>
  <c r="J35" i="2"/>
  <c r="B73" i="2"/>
  <c r="B88" i="2"/>
  <c r="B89" i="2"/>
  <c r="B90" i="2"/>
  <c r="B91" i="2"/>
  <c r="B92" i="2"/>
  <c r="B93" i="2"/>
  <c r="B94" i="2"/>
  <c r="B95" i="2"/>
  <c r="B96" i="2"/>
  <c r="B87" i="2"/>
  <c r="B74" i="2"/>
  <c r="B75" i="2"/>
  <c r="B76" i="2"/>
  <c r="B77" i="2"/>
  <c r="B78" i="2"/>
  <c r="B79" i="2"/>
  <c r="B80" i="2"/>
  <c r="B81" i="2"/>
  <c r="B72" i="2"/>
  <c r="B58" i="2"/>
  <c r="B59" i="2"/>
  <c r="B60" i="2"/>
  <c r="B61" i="2"/>
  <c r="B62" i="2"/>
  <c r="B63" i="2"/>
  <c r="B64" i="2"/>
  <c r="B65" i="2"/>
  <c r="B66" i="2"/>
  <c r="B49" i="2"/>
  <c r="B35" i="2"/>
  <c r="B21" i="2"/>
  <c r="J67" i="2" l="1"/>
  <c r="H21" i="2"/>
  <c r="D88" i="2"/>
  <c r="H81" i="2"/>
  <c r="H79" i="2"/>
  <c r="H77" i="2"/>
  <c r="H75" i="2"/>
  <c r="H73" i="2"/>
  <c r="J72" i="2"/>
  <c r="J82" i="2" s="1"/>
  <c r="F57" i="2"/>
  <c r="F65" i="2"/>
  <c r="F63" i="2"/>
  <c r="F61" i="2"/>
  <c r="F59" i="2"/>
  <c r="F66" i="2"/>
  <c r="F64" i="2"/>
  <c r="F62" i="2"/>
  <c r="F60" i="2"/>
  <c r="F58" i="2"/>
  <c r="H57" i="2"/>
  <c r="H65" i="2"/>
  <c r="H63" i="2"/>
  <c r="H61" i="2"/>
  <c r="H59" i="2"/>
  <c r="L87" i="2"/>
  <c r="J97" i="2"/>
  <c r="F21" i="2"/>
  <c r="H34" i="2"/>
  <c r="H32" i="2"/>
  <c r="H30" i="2"/>
  <c r="H28" i="2"/>
  <c r="H26" i="2"/>
  <c r="G39" i="2"/>
  <c r="H39" i="2" s="1"/>
  <c r="H72" i="2" s="1"/>
  <c r="G41" i="2"/>
  <c r="H41" i="2" s="1"/>
  <c r="H74" i="2" s="1"/>
  <c r="G43" i="2"/>
  <c r="H43" i="2" s="1"/>
  <c r="H76" i="2" s="1"/>
  <c r="G45" i="2"/>
  <c r="H45" i="2" s="1"/>
  <c r="H78" i="2" s="1"/>
  <c r="G47" i="2"/>
  <c r="H47" i="2" s="1"/>
  <c r="H80" i="2" s="1"/>
  <c r="B57" i="2"/>
  <c r="B67" i="2" s="1"/>
  <c r="K40" i="2"/>
  <c r="L40" i="2" s="1"/>
  <c r="L88" i="2" s="1"/>
  <c r="D73" i="2"/>
  <c r="D58" i="2"/>
  <c r="B82" i="2"/>
  <c r="B97" i="2"/>
  <c r="D87" i="2"/>
  <c r="D27" i="2"/>
  <c r="C41" i="2"/>
  <c r="D41" i="2" s="1"/>
  <c r="D57" i="2"/>
  <c r="D72" i="2"/>
  <c r="L58" i="2"/>
  <c r="L27" i="2"/>
  <c r="K41" i="2"/>
  <c r="L41" i="2" s="1"/>
  <c r="L11" i="2"/>
  <c r="L73" i="2" l="1"/>
  <c r="H88" i="2"/>
  <c r="H58" i="2"/>
  <c r="H92" i="2"/>
  <c r="H62" i="2"/>
  <c r="H96" i="2"/>
  <c r="H66" i="2"/>
  <c r="F67" i="2"/>
  <c r="H91" i="2"/>
  <c r="H95" i="2"/>
  <c r="H82" i="2"/>
  <c r="H90" i="2"/>
  <c r="H60" i="2"/>
  <c r="H94" i="2"/>
  <c r="H64" i="2"/>
  <c r="H89" i="2"/>
  <c r="H93" i="2"/>
  <c r="H87" i="2"/>
  <c r="H35" i="2"/>
  <c r="H49" i="2"/>
  <c r="L72" i="2"/>
  <c r="L57" i="2"/>
  <c r="L74" i="2"/>
  <c r="L14" i="2"/>
  <c r="L28" i="2"/>
  <c r="K42" i="2"/>
  <c r="L42" i="2" s="1"/>
  <c r="D89" i="2"/>
  <c r="D59" i="2"/>
  <c r="L89" i="2"/>
  <c r="L59" i="2"/>
  <c r="D74" i="2"/>
  <c r="D14" i="2"/>
  <c r="D28" i="2"/>
  <c r="C42" i="2"/>
  <c r="D42" i="2" s="1"/>
  <c r="D75" i="2" l="1"/>
  <c r="L75" i="2"/>
  <c r="H67" i="2"/>
  <c r="H97" i="2"/>
  <c r="D29" i="2"/>
  <c r="C43" i="2"/>
  <c r="D43" i="2" s="1"/>
  <c r="D15" i="2"/>
  <c r="D90" i="2"/>
  <c r="D60" i="2"/>
  <c r="L29" i="2"/>
  <c r="K43" i="2"/>
  <c r="L43" i="2" s="1"/>
  <c r="L15" i="2"/>
  <c r="L90" i="2"/>
  <c r="L60" i="2"/>
  <c r="D76" i="2" l="1"/>
  <c r="L61" i="2"/>
  <c r="L91" i="2"/>
  <c r="L76" i="2"/>
  <c r="L30" i="2"/>
  <c r="K44" i="2"/>
  <c r="L44" i="2" s="1"/>
  <c r="L16" i="2"/>
  <c r="D91" i="2"/>
  <c r="D61" i="2"/>
  <c r="D30" i="2"/>
  <c r="C44" i="2"/>
  <c r="D44" i="2" s="1"/>
  <c r="D16" i="2"/>
  <c r="D77" i="2" l="1"/>
  <c r="D92" i="2"/>
  <c r="D62" i="2"/>
  <c r="L31" i="2"/>
  <c r="K45" i="2"/>
  <c r="L45" i="2" s="1"/>
  <c r="L17" i="2"/>
  <c r="L92" i="2"/>
  <c r="L62" i="2"/>
  <c r="C45" i="2"/>
  <c r="D45" i="2" s="1"/>
  <c r="D31" i="2"/>
  <c r="D17" i="2"/>
  <c r="L77" i="2"/>
  <c r="L78" i="2" l="1"/>
  <c r="D32" i="2"/>
  <c r="C46" i="2"/>
  <c r="D46" i="2" s="1"/>
  <c r="D18" i="2"/>
  <c r="D93" i="2"/>
  <c r="D63" i="2"/>
  <c r="L63" i="2"/>
  <c r="L93" i="2"/>
  <c r="D78" i="2"/>
  <c r="L32" i="2"/>
  <c r="K46" i="2"/>
  <c r="L46" i="2" s="1"/>
  <c r="L18" i="2"/>
  <c r="D79" i="2" l="1"/>
  <c r="L33" i="2"/>
  <c r="K47" i="2"/>
  <c r="L47" i="2" s="1"/>
  <c r="L19" i="2"/>
  <c r="L79" i="2"/>
  <c r="D94" i="2"/>
  <c r="D64" i="2"/>
  <c r="L64" i="2"/>
  <c r="L94" i="2"/>
  <c r="D33" i="2"/>
  <c r="C47" i="2"/>
  <c r="D47" i="2" s="1"/>
  <c r="D19" i="2"/>
  <c r="D34" i="2" l="1"/>
  <c r="C48" i="2"/>
  <c r="D48" i="2" s="1"/>
  <c r="D49" i="2" s="1"/>
  <c r="D20" i="2"/>
  <c r="D21" i="2" s="1"/>
  <c r="D80" i="2"/>
  <c r="L34" i="2"/>
  <c r="K48" i="2"/>
  <c r="L48" i="2" s="1"/>
  <c r="L20" i="2"/>
  <c r="L21" i="2" s="1"/>
  <c r="L80" i="2"/>
  <c r="D65" i="2"/>
  <c r="D95" i="2"/>
  <c r="D35" i="2"/>
  <c r="L65" i="2"/>
  <c r="L95" i="2"/>
  <c r="L96" i="2" l="1"/>
  <c r="L97" i="2" s="1"/>
  <c r="L66" i="2"/>
  <c r="L67" i="2" s="1"/>
  <c r="L35" i="2"/>
  <c r="D81" i="2"/>
  <c r="D82" i="2" s="1"/>
  <c r="L81" i="2"/>
  <c r="L82" i="2" s="1"/>
  <c r="L49" i="2"/>
  <c r="D96" i="2"/>
  <c r="D97" i="2" s="1"/>
  <c r="D66" i="2"/>
  <c r="D67" i="2" s="1"/>
</calcChain>
</file>

<file path=xl/sharedStrings.xml><?xml version="1.0" encoding="utf-8"?>
<sst xmlns="http://schemas.openxmlformats.org/spreadsheetml/2006/main" count="373" uniqueCount="114">
  <si>
    <t>CostAnal v 3.0</t>
  </si>
  <si>
    <t>NC Map 3.3</t>
  </si>
  <si>
    <t xml:space="preserve">      NC map 4.0</t>
  </si>
  <si>
    <t>Utility Line</t>
  </si>
  <si>
    <t>Type</t>
  </si>
  <si>
    <t>Level</t>
  </si>
  <si>
    <t>Color</t>
  </si>
  <si>
    <t>Weight</t>
  </si>
  <si>
    <t>Style</t>
  </si>
  <si>
    <t xml:space="preserve">       User Style</t>
  </si>
  <si>
    <t>Buried Power Cable</t>
  </si>
  <si>
    <t>3 or 4</t>
  </si>
  <si>
    <t>3 (red)</t>
  </si>
  <si>
    <t>(2, 0)</t>
  </si>
  <si>
    <t>ncmap pow U/G</t>
  </si>
  <si>
    <t>Buried Telephone Cable</t>
  </si>
  <si>
    <t>6 (orange)</t>
  </si>
  <si>
    <t>(0, 1)</t>
  </si>
  <si>
    <t>namap Tel Cab U/G</t>
  </si>
  <si>
    <t>Buried Telephone Conduit</t>
  </si>
  <si>
    <t>(2, 7)</t>
  </si>
  <si>
    <t>namap Tel Con U/G</t>
  </si>
  <si>
    <t>Buried Fiber Optic</t>
  </si>
  <si>
    <t>(3, 6)</t>
  </si>
  <si>
    <t>namap Tel FOC U/G</t>
  </si>
  <si>
    <t>U/G Water Line</t>
  </si>
  <si>
    <t>1 (blue)</t>
  </si>
  <si>
    <t>(4, 2)</t>
  </si>
  <si>
    <t>ncmap Wat U/G</t>
  </si>
  <si>
    <t>Buried TV Cable</t>
  </si>
  <si>
    <t>(4, 5)</t>
  </si>
  <si>
    <t>ncmap TV Cab U/G</t>
  </si>
  <si>
    <t>Buried TV Fiber Optic Cable</t>
  </si>
  <si>
    <t>(6, 3)</t>
  </si>
  <si>
    <t>ncmap TV FOC U/G</t>
  </si>
  <si>
    <t>Buried Gas Line</t>
  </si>
  <si>
    <t>4 (yellow)</t>
  </si>
  <si>
    <t>(4, 3)</t>
  </si>
  <si>
    <t>ncmap Gas U/G</t>
  </si>
  <si>
    <t>Sanitary Sewer  U/G Line</t>
  </si>
  <si>
    <t>2 (green)</t>
  </si>
  <si>
    <t>(3, 7)</t>
  </si>
  <si>
    <t>ncmap SS FM</t>
  </si>
  <si>
    <t>Unknown Utility</t>
  </si>
  <si>
    <t>(1, na)</t>
  </si>
  <si>
    <t>ncmap Utl Ukn U/G</t>
  </si>
  <si>
    <t>* (S. U. E. Utility, Record Utility)</t>
  </si>
  <si>
    <t>How to use tool button</t>
  </si>
  <si>
    <t>Click This Button</t>
  </si>
  <si>
    <t>You Can</t>
  </si>
  <si>
    <t>Begin a new report.</t>
  </si>
  <si>
    <t>Open an existing report.</t>
  </si>
  <si>
    <t>Save the report.</t>
  </si>
  <si>
    <t>Save the report as a new name.</t>
  </si>
  <si>
    <t>Close the report.</t>
  </si>
  <si>
    <t>Print the report.</t>
  </si>
  <si>
    <t>Call "ugLib.dll" to calculate length of utility lines.</t>
  </si>
  <si>
    <t>Quit</t>
  </si>
  <si>
    <t>Show this page.</t>
  </si>
  <si>
    <t>LOCATION &amp; SURVEYS - PEF UNIT</t>
  </si>
  <si>
    <t>Consultant:</t>
  </si>
  <si>
    <t>TIP No.</t>
  </si>
  <si>
    <t>Date</t>
  </si>
  <si>
    <t>NCDOT COUNTER PROGRAM QUANTITIES</t>
  </si>
  <si>
    <t>LENGTH</t>
  </si>
  <si>
    <t>RATE</t>
  </si>
  <si>
    <t>COST</t>
  </si>
  <si>
    <t>Power Cable</t>
  </si>
  <si>
    <t>Telephone Cable</t>
  </si>
  <si>
    <t>Telephone Conduit</t>
  </si>
  <si>
    <t>Telephone Fiber Optic</t>
  </si>
  <si>
    <t>Water Line</t>
  </si>
  <si>
    <t>TV Cable</t>
  </si>
  <si>
    <t>TV Fiber Optic Cable</t>
  </si>
  <si>
    <t>Gas Line</t>
  </si>
  <si>
    <t>Forced Sanitary Sewer</t>
  </si>
  <si>
    <t>TOTAL</t>
  </si>
  <si>
    <t>ESTIMATED QUANTITIES</t>
  </si>
  <si>
    <t>INVOICED QUANTITIES</t>
  </si>
  <si>
    <t>COMPARISONS</t>
  </si>
  <si>
    <t>NCDOT COUNTER vs. ESTIMATED</t>
  </si>
  <si>
    <t>NCDOT COUNTER vs. INVOICED</t>
  </si>
  <si>
    <t>INVOICED vs. ESTIMATED</t>
  </si>
  <si>
    <t>REMARKS:</t>
  </si>
  <si>
    <t>NOTE:  AMOUNTS IN PARENTHESIS INDICATES THAT THE NCDOT COUNTED AMOUNTS ARE GREATER THAN THE ESTIMATED AMOUNTS.</t>
  </si>
  <si>
    <t>NOTE:  AMOUNTS IN PARENTHESIS INDICATES THAT THE NCDOT COUNTED AMOUNTS ARE GREATER THAN THE INVOICED AMOUNTS.</t>
  </si>
  <si>
    <t>NOTE:  AMOUNTS IN PARENTHESIS INDICATES THAT THE INVOICED AMOUNTS ARE GREATER THAN THE ESTIMATED AMOUNTS.</t>
  </si>
  <si>
    <t>LOS B UTILITY</t>
  </si>
  <si>
    <t>LOS D UTILITY</t>
  </si>
  <si>
    <t>LOS C UTILITY</t>
  </si>
  <si>
    <t>S.U.E. COUNTER &amp; COST ANALYSIS</t>
  </si>
  <si>
    <t>U-0000</t>
  </si>
  <si>
    <t xml:space="preserve">McKim &amp; Creed </t>
  </si>
  <si>
    <t xml:space="preserve">So-Deep, US, PC </t>
  </si>
  <si>
    <t>Stantec</t>
  </si>
  <si>
    <t>Taylor Wiseman &amp; Taylor</t>
  </si>
  <si>
    <t>TGS Engineers</t>
  </si>
  <si>
    <t>CH Engineering, PLLC</t>
  </si>
  <si>
    <t>GEL Engineering of NC, Inc.</t>
  </si>
  <si>
    <t>Joyner-Keeny, PLLC</t>
  </si>
  <si>
    <t>KCI Associates of NC, P.A.</t>
  </si>
  <si>
    <t>Allied Associates, P.A.</t>
  </si>
  <si>
    <t>MA Engineering Consultants, Inc.</t>
  </si>
  <si>
    <t>Cardno TBE</t>
  </si>
  <si>
    <t>Vaughn &amp; Melton consulting Engineers, Inc.</t>
  </si>
  <si>
    <t>Woolpert North Carolina, PLLC</t>
  </si>
  <si>
    <t>SEPI Engineering &amp; Contractors, Inc.</t>
  </si>
  <si>
    <t>Mulkey Engineers and Consultants, Inc.</t>
  </si>
  <si>
    <t xml:space="preserve">ESP Associates, P.A. </t>
  </si>
  <si>
    <t>Pick SUE Firm</t>
  </si>
  <si>
    <t>LOS B</t>
  </si>
  <si>
    <t>LOS C</t>
  </si>
  <si>
    <t>LOS D</t>
  </si>
  <si>
    <t>Reported SUE Counter Lengths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</si>
</sst>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General_)"/>
  </numFmts>
  <fonts count="32" x14ac:knownFonts="1">
    <font>
      <sz val="10"/>
      <name val="Arial"/>
    </font>
    <font>
      <b/>
      <sz val="10"/>
      <name val="Arial"/>
    </font>
    <font>
      <sz val="10"/>
      <name val="Arial"/>
    </font>
    <font>
      <sz val="12"/>
      <name val="Times New Roman"/>
      <family val="1"/>
    </font>
    <font>
      <b/>
      <sz val="8"/>
      <color indexed="12"/>
      <name val="Times New Roman"/>
      <family val="1"/>
    </font>
    <font>
      <b/>
      <sz val="12"/>
      <color indexed="12"/>
      <name val="Times New Roman"/>
      <family val="1"/>
    </font>
    <font>
      <b/>
      <sz val="12"/>
      <name val="Times New Roman"/>
    </font>
    <font>
      <sz val="12"/>
      <name val="Times New Roman"/>
    </font>
    <font>
      <b/>
      <sz val="10"/>
      <color indexed="8"/>
      <name val="Times New Roman"/>
      <family val="1"/>
    </font>
    <font>
      <b/>
      <sz val="10"/>
      <name val="Times New Roman"/>
      <family val="1"/>
    </font>
    <font>
      <sz val="8"/>
      <color indexed="10"/>
      <name val="Times New Roman"/>
      <family val="1"/>
    </font>
    <font>
      <sz val="8"/>
      <name val="Arial"/>
    </font>
    <font>
      <sz val="10"/>
      <color indexed="8"/>
      <name val="Garamond"/>
      <family val="1"/>
    </font>
    <font>
      <b/>
      <i/>
      <sz val="12"/>
      <color indexed="10"/>
      <name val="Garamond"/>
      <family val="1"/>
    </font>
    <font>
      <b/>
      <i/>
      <sz val="10"/>
      <name val="Garamond"/>
      <family val="1"/>
    </font>
    <font>
      <sz val="10"/>
      <name val="Garamond"/>
      <family val="1"/>
    </font>
    <font>
      <b/>
      <sz val="10"/>
      <color indexed="8"/>
      <name val="Garamond"/>
      <family val="1"/>
    </font>
    <font>
      <b/>
      <i/>
      <sz val="12"/>
      <name val="Garamond"/>
      <family val="1"/>
    </font>
    <font>
      <b/>
      <i/>
      <sz val="14"/>
      <color indexed="12"/>
      <name val="Garamond"/>
      <family val="1"/>
    </font>
    <font>
      <sz val="8"/>
      <color indexed="8"/>
      <name val="Garamond"/>
      <family val="1"/>
    </font>
    <font>
      <b/>
      <i/>
      <sz val="14"/>
      <color indexed="10"/>
      <name val="Garamond"/>
      <family val="1"/>
    </font>
    <font>
      <b/>
      <i/>
      <sz val="14"/>
      <color indexed="17"/>
      <name val="Garamond"/>
      <family val="1"/>
    </font>
    <font>
      <b/>
      <i/>
      <sz val="16"/>
      <color indexed="10"/>
      <name val="Garamond"/>
      <family val="1"/>
    </font>
    <font>
      <b/>
      <sz val="9"/>
      <color indexed="8"/>
      <name val="Garamond"/>
      <family val="1"/>
    </font>
    <font>
      <b/>
      <sz val="8"/>
      <color indexed="8"/>
      <name val="Garamond"/>
      <family val="1"/>
    </font>
    <font>
      <b/>
      <i/>
      <sz val="14"/>
      <color rgb="FF7030A0"/>
      <name val="Garamond"/>
      <family val="1"/>
    </font>
    <font>
      <sz val="12"/>
      <name val="Garamond"/>
      <family val="1"/>
    </font>
    <font>
      <b/>
      <sz val="10"/>
      <name val="Garamond"/>
      <family val="1"/>
    </font>
    <font>
      <b/>
      <sz val="12"/>
      <name val="Garamond"/>
      <family val="1"/>
    </font>
    <font>
      <b/>
      <sz val="12"/>
      <color indexed="10"/>
      <name val="Garamond"/>
      <family val="1"/>
    </font>
    <font>
      <b/>
      <sz val="11"/>
      <name val="Garamond"/>
      <family val="1"/>
    </font>
    <font>
      <b/>
      <u/>
      <sz val="10"/>
      <name val="Garamond"/>
      <family val="1"/>
    </font>
  </fonts>
  <fills count="10">
    <fill>
      <patternFill patternType="none"/>
    </fill>
    <fill>
      <patternFill patternType="gray125"/>
    </fill>
    <fill>
      <patternFill patternType="solid">
        <fgColor indexed="9"/>
        <bgColor indexed="64"/>
      </patternFill>
    </fill>
    <fill>
      <patternFill patternType="solid">
        <fgColor indexed="34"/>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165" fontId="3" fillId="0" borderId="0"/>
    <xf numFmtId="0" fontId="2" fillId="0" borderId="0"/>
  </cellStyleXfs>
  <cellXfs count="215">
    <xf numFmtId="0" fontId="0" fillId="0" borderId="0" xfId="0"/>
    <xf numFmtId="165" fontId="3" fillId="0" borderId="0" xfId="3"/>
    <xf numFmtId="0" fontId="2" fillId="0" borderId="0" xfId="4"/>
    <xf numFmtId="0" fontId="4" fillId="2" borderId="0" xfId="4" quotePrefix="1" applyFont="1" applyFill="1" applyAlignment="1">
      <alignment horizontal="right"/>
    </xf>
    <xf numFmtId="0" fontId="5" fillId="3" borderId="2" xfId="4" applyFont="1" applyFill="1" applyBorder="1"/>
    <xf numFmtId="0" fontId="5" fillId="3" borderId="3" xfId="4" applyFont="1" applyFill="1" applyBorder="1"/>
    <xf numFmtId="0" fontId="2" fillId="0" borderId="0" xfId="4" applyFont="1"/>
    <xf numFmtId="165" fontId="6" fillId="0" borderId="8" xfId="3" applyFont="1" applyBorder="1"/>
    <xf numFmtId="0" fontId="6" fillId="0" borderId="8" xfId="4" applyFont="1" applyBorder="1" applyAlignment="1">
      <alignment horizontal="center"/>
    </xf>
    <xf numFmtId="0" fontId="6" fillId="0" borderId="8" xfId="4" applyFont="1" applyBorder="1"/>
    <xf numFmtId="165" fontId="3" fillId="0" borderId="8" xfId="3" applyBorder="1"/>
    <xf numFmtId="0" fontId="2" fillId="0" borderId="8" xfId="4" applyBorder="1"/>
    <xf numFmtId="0" fontId="1" fillId="0" borderId="0" xfId="4" quotePrefix="1" applyFont="1" applyBorder="1" applyAlignment="1">
      <alignment horizontal="left"/>
    </xf>
    <xf numFmtId="0" fontId="2" fillId="0" borderId="0" xfId="4" applyBorder="1"/>
    <xf numFmtId="165" fontId="3" fillId="0" borderId="0" xfId="3" applyBorder="1"/>
    <xf numFmtId="0" fontId="1" fillId="0" borderId="0" xfId="4" applyFont="1" applyBorder="1"/>
    <xf numFmtId="0" fontId="3" fillId="0" borderId="0" xfId="4" quotePrefix="1" applyFont="1" applyAlignment="1">
      <alignment horizontal="left"/>
    </xf>
    <xf numFmtId="0" fontId="3" fillId="0" borderId="0" xfId="4" applyFont="1"/>
    <xf numFmtId="165" fontId="3" fillId="0" borderId="0" xfId="3" quotePrefix="1" applyFont="1" applyAlignment="1">
      <alignment horizontal="left"/>
    </xf>
    <xf numFmtId="0" fontId="7" fillId="0" borderId="0" xfId="4" applyFont="1" applyAlignment="1"/>
    <xf numFmtId="165" fontId="3" fillId="0" borderId="0" xfId="3" applyFont="1"/>
    <xf numFmtId="0" fontId="1" fillId="0" borderId="8" xfId="4" applyFont="1" applyBorder="1"/>
    <xf numFmtId="0" fontId="8" fillId="0" borderId="0" xfId="4" applyFont="1" applyFill="1" applyBorder="1"/>
    <xf numFmtId="165" fontId="5" fillId="3" borderId="1" xfId="3" applyFont="1" applyFill="1" applyBorder="1"/>
    <xf numFmtId="0" fontId="8" fillId="0" borderId="9" xfId="4" applyFont="1" applyBorder="1"/>
    <xf numFmtId="0" fontId="8" fillId="0" borderId="0" xfId="4" applyFont="1" applyBorder="1"/>
    <xf numFmtId="165" fontId="8" fillId="0" borderId="9" xfId="3" applyFont="1" applyBorder="1"/>
    <xf numFmtId="165" fontId="8" fillId="0" borderId="0" xfId="3" applyFont="1" applyBorder="1"/>
    <xf numFmtId="0" fontId="8" fillId="0" borderId="9" xfId="4" applyFont="1" applyFill="1" applyBorder="1"/>
    <xf numFmtId="0" fontId="8" fillId="0" borderId="10" xfId="4" applyFont="1" applyFill="1" applyBorder="1"/>
    <xf numFmtId="0" fontId="8" fillId="0" borderId="8" xfId="4" applyFont="1" applyFill="1" applyBorder="1"/>
    <xf numFmtId="0" fontId="9" fillId="0" borderId="11" xfId="4" applyFont="1" applyBorder="1" applyAlignment="1">
      <alignment horizontal="center"/>
    </xf>
    <xf numFmtId="0" fontId="9" fillId="0" borderId="12" xfId="4" applyFont="1" applyBorder="1" applyAlignment="1">
      <alignment horizontal="center"/>
    </xf>
    <xf numFmtId="0" fontId="9" fillId="0" borderId="1" xfId="0" applyFont="1" applyBorder="1"/>
    <xf numFmtId="0" fontId="8" fillId="0" borderId="2" xfId="4" applyFont="1" applyBorder="1" applyAlignment="1">
      <alignment horizontal="center"/>
    </xf>
    <xf numFmtId="0" fontId="8" fillId="0" borderId="2" xfId="4" applyFont="1" applyBorder="1"/>
    <xf numFmtId="0" fontId="8" fillId="0" borderId="3" xfId="4" applyFont="1" applyBorder="1" applyAlignment="1">
      <alignment horizontal="center"/>
    </xf>
    <xf numFmtId="0" fontId="8" fillId="0" borderId="13" xfId="4" applyFont="1" applyBorder="1" applyAlignment="1">
      <alignment horizontal="center"/>
    </xf>
    <xf numFmtId="0" fontId="8" fillId="0" borderId="14" xfId="4" applyFont="1" applyBorder="1" applyAlignment="1">
      <alignment horizontal="center"/>
    </xf>
    <xf numFmtId="165" fontId="8" fillId="0" borderId="14" xfId="3" applyFont="1" applyBorder="1" applyAlignment="1">
      <alignment horizontal="center"/>
    </xf>
    <xf numFmtId="0" fontId="8" fillId="0" borderId="14" xfId="4" applyFont="1" applyFill="1" applyBorder="1" applyAlignment="1">
      <alignment horizontal="center"/>
    </xf>
    <xf numFmtId="0" fontId="8" fillId="0" borderId="15" xfId="4" applyFont="1" applyBorder="1" applyAlignment="1">
      <alignment horizontal="center"/>
    </xf>
    <xf numFmtId="0" fontId="8" fillId="0" borderId="15" xfId="4" applyFont="1" applyFill="1" applyBorder="1" applyAlignment="1">
      <alignment horizontal="center"/>
    </xf>
    <xf numFmtId="0" fontId="10" fillId="0" borderId="0" xfId="0" applyFont="1" applyAlignment="1">
      <alignment horizontal="right"/>
    </xf>
    <xf numFmtId="0" fontId="2" fillId="0" borderId="0" xfId="4" applyFill="1"/>
    <xf numFmtId="0" fontId="2" fillId="0" borderId="1" xfId="4" applyBorder="1"/>
    <xf numFmtId="0" fontId="2" fillId="0" borderId="2" xfId="4" applyBorder="1"/>
    <xf numFmtId="0" fontId="2" fillId="0" borderId="3" xfId="4" applyBorder="1"/>
    <xf numFmtId="0" fontId="9" fillId="0" borderId="2" xfId="4" applyFont="1" applyBorder="1"/>
    <xf numFmtId="0" fontId="9" fillId="0" borderId="1" xfId="4" applyFont="1" applyBorder="1"/>
    <xf numFmtId="0" fontId="9" fillId="0" borderId="16" xfId="4" applyFont="1" applyBorder="1"/>
    <xf numFmtId="0" fontId="9" fillId="0" borderId="17" xfId="4" applyFont="1" applyBorder="1"/>
    <xf numFmtId="0" fontId="9" fillId="0" borderId="9" xfId="4" applyFont="1" applyBorder="1"/>
    <xf numFmtId="0" fontId="9" fillId="0" borderId="11" xfId="4" applyFont="1" applyBorder="1"/>
    <xf numFmtId="0" fontId="9" fillId="0" borderId="10" xfId="4" applyFont="1" applyBorder="1"/>
    <xf numFmtId="0" fontId="9" fillId="0" borderId="12" xfId="4" applyFont="1" applyBorder="1"/>
    <xf numFmtId="0" fontId="14" fillId="0" borderId="0" xfId="0" applyFont="1" applyAlignment="1">
      <alignment horizontal="centerContinuous"/>
    </xf>
    <xf numFmtId="0" fontId="15" fillId="0" borderId="0" xfId="0" applyFont="1" applyAlignment="1">
      <alignment horizontal="centerContinuous"/>
    </xf>
    <xf numFmtId="0" fontId="15" fillId="0" borderId="0" xfId="0" applyFont="1"/>
    <xf numFmtId="0" fontId="15" fillId="0" borderId="8" xfId="0" applyFont="1" applyBorder="1" applyAlignment="1">
      <alignment horizontal="centerContinuous"/>
    </xf>
    <xf numFmtId="0" fontId="15" fillId="0" borderId="0" xfId="0" applyFont="1" applyProtection="1">
      <protection locked="0"/>
    </xf>
    <xf numFmtId="0" fontId="12" fillId="0" borderId="10" xfId="0" applyFont="1" applyBorder="1" applyAlignment="1"/>
    <xf numFmtId="0" fontId="12" fillId="0" borderId="8" xfId="0" applyFont="1" applyBorder="1"/>
    <xf numFmtId="0" fontId="12" fillId="0" borderId="2" xfId="0" applyFont="1" applyBorder="1"/>
    <xf numFmtId="0" fontId="12" fillId="0" borderId="3" xfId="0" applyFont="1" applyBorder="1"/>
    <xf numFmtId="0" fontId="16" fillId="0" borderId="0" xfId="0" applyFont="1"/>
    <xf numFmtId="43" fontId="16" fillId="0" borderId="0" xfId="0" applyNumberFormat="1" applyFont="1"/>
    <xf numFmtId="44" fontId="16" fillId="0" borderId="0" xfId="0" applyNumberFormat="1" applyFont="1"/>
    <xf numFmtId="0" fontId="16" fillId="0" borderId="2" xfId="0" applyFont="1" applyBorder="1"/>
    <xf numFmtId="43" fontId="16" fillId="0" borderId="2" xfId="0" applyNumberFormat="1" applyFont="1" applyBorder="1"/>
    <xf numFmtId="0" fontId="15" fillId="0" borderId="2" xfId="0" applyFont="1" applyBorder="1"/>
    <xf numFmtId="0" fontId="15" fillId="0" borderId="0" xfId="0" applyFont="1" applyBorder="1"/>
    <xf numFmtId="0" fontId="15" fillId="0" borderId="8" xfId="0" applyFont="1" applyBorder="1"/>
    <xf numFmtId="164" fontId="12" fillId="0" borderId="20" xfId="0" applyNumberFormat="1" applyFont="1" applyBorder="1"/>
    <xf numFmtId="0" fontId="19" fillId="0" borderId="0" xfId="0" applyFont="1"/>
    <xf numFmtId="40" fontId="16" fillId="0" borderId="0" xfId="0" applyNumberFormat="1" applyFont="1" applyBorder="1"/>
    <xf numFmtId="8" fontId="16" fillId="0" borderId="0" xfId="0" applyNumberFormat="1" applyFont="1" applyBorder="1"/>
    <xf numFmtId="0" fontId="16" fillId="0" borderId="0" xfId="0" applyFont="1" applyBorder="1"/>
    <xf numFmtId="7" fontId="12" fillId="0" borderId="20" xfId="2" applyNumberFormat="1" applyFont="1" applyBorder="1"/>
    <xf numFmtId="8" fontId="16" fillId="0" borderId="0" xfId="2" applyNumberFormat="1" applyFont="1" applyBorder="1"/>
    <xf numFmtId="164" fontId="12" fillId="0" borderId="20" xfId="2" applyNumberFormat="1" applyFont="1" applyBorder="1"/>
    <xf numFmtId="0" fontId="17" fillId="0" borderId="0" xfId="0" applyFont="1"/>
    <xf numFmtId="164" fontId="12" fillId="0" borderId="25" xfId="0" applyNumberFormat="1" applyFont="1" applyBorder="1"/>
    <xf numFmtId="7" fontId="12" fillId="0" borderId="24" xfId="2" applyNumberFormat="1" applyFont="1" applyBorder="1"/>
    <xf numFmtId="7" fontId="12" fillId="0" borderId="25" xfId="2" applyNumberFormat="1" applyFont="1" applyBorder="1"/>
    <xf numFmtId="164" fontId="12" fillId="0" borderId="24" xfId="2" applyNumberFormat="1" applyFont="1" applyBorder="1"/>
    <xf numFmtId="164" fontId="12" fillId="0" borderId="25" xfId="2" applyNumberFormat="1" applyFont="1" applyBorder="1"/>
    <xf numFmtId="0" fontId="16" fillId="0" borderId="18" xfId="0" applyFont="1" applyBorder="1" applyAlignment="1">
      <alignment horizontal="center" vertical="center"/>
    </xf>
    <xf numFmtId="0" fontId="16" fillId="0" borderId="13" xfId="0" applyFont="1" applyBorder="1" applyAlignment="1">
      <alignment horizontal="center" vertical="center"/>
    </xf>
    <xf numFmtId="0" fontId="16" fillId="0" borderId="8" xfId="0" applyFont="1" applyBorder="1" applyAlignment="1">
      <alignment horizontal="center" vertical="center"/>
    </xf>
    <xf numFmtId="0" fontId="16" fillId="0" borderId="21" xfId="0" applyFont="1" applyBorder="1" applyAlignment="1">
      <alignment horizontal="center" vertical="center"/>
    </xf>
    <xf numFmtId="0" fontId="16" fillId="0" borderId="22"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164" fontId="12" fillId="0" borderId="19" xfId="0" applyNumberFormat="1" applyFont="1" applyBorder="1" applyAlignment="1" applyProtection="1">
      <alignment horizontal="center" vertical="center"/>
      <protection locked="0"/>
    </xf>
    <xf numFmtId="44" fontId="12" fillId="0" borderId="19" xfId="2" applyFont="1" applyBorder="1" applyAlignment="1">
      <alignment vertical="center"/>
    </xf>
    <xf numFmtId="44" fontId="12" fillId="0" borderId="20" xfId="2" applyFont="1" applyBorder="1" applyAlignment="1">
      <alignment vertical="center"/>
    </xf>
    <xf numFmtId="44" fontId="12" fillId="0" borderId="5" xfId="2" applyFont="1" applyBorder="1" applyAlignment="1">
      <alignment vertical="center"/>
    </xf>
    <xf numFmtId="44" fontId="12" fillId="0" borderId="6" xfId="2" applyFont="1" applyBorder="1" applyAlignment="1">
      <alignment vertical="center"/>
    </xf>
    <xf numFmtId="164" fontId="12" fillId="0" borderId="14" xfId="0" applyNumberFormat="1" applyFont="1" applyBorder="1" applyAlignment="1" applyProtection="1">
      <alignment horizontal="center" vertical="center"/>
      <protection locked="0"/>
    </xf>
    <xf numFmtId="44" fontId="12" fillId="0" borderId="7" xfId="2" applyFont="1" applyBorder="1" applyAlignment="1">
      <alignment vertical="center"/>
    </xf>
    <xf numFmtId="44" fontId="16" fillId="0" borderId="26" xfId="0" applyNumberFormat="1" applyFont="1" applyBorder="1" applyAlignment="1">
      <alignment vertical="center"/>
    </xf>
    <xf numFmtId="43" fontId="16" fillId="0" borderId="26" xfId="0" applyNumberFormat="1" applyFont="1" applyBorder="1" applyAlignment="1" applyProtection="1">
      <alignment vertical="center"/>
    </xf>
    <xf numFmtId="164" fontId="12" fillId="0" borderId="19" xfId="0" applyNumberFormat="1" applyFont="1" applyBorder="1" applyAlignment="1">
      <alignment horizontal="center" vertical="center"/>
    </xf>
    <xf numFmtId="164" fontId="12" fillId="0" borderId="5" xfId="0" applyNumberFormat="1" applyFont="1" applyBorder="1" applyAlignment="1">
      <alignment horizontal="center" vertical="center"/>
    </xf>
    <xf numFmtId="164" fontId="12" fillId="0" borderId="4" xfId="0" applyNumberFormat="1"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0" fontId="13" fillId="0" borderId="0" xfId="0" applyFont="1" applyAlignment="1">
      <alignment horizontal="center" vertical="center"/>
    </xf>
    <xf numFmtId="0" fontId="24" fillId="0" borderId="0" xfId="0" applyFont="1" applyAlignment="1">
      <alignment vertical="center"/>
    </xf>
    <xf numFmtId="0" fontId="22"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horizontal="left" vertical="center"/>
    </xf>
    <xf numFmtId="44" fontId="12" fillId="0" borderId="14" xfId="2" applyFont="1" applyBorder="1" applyAlignment="1">
      <alignment vertical="center"/>
    </xf>
    <xf numFmtId="164" fontId="12" fillId="0" borderId="30" xfId="0" applyNumberFormat="1" applyFont="1" applyBorder="1"/>
    <xf numFmtId="164" fontId="12" fillId="0" borderId="31" xfId="0" applyNumberFormat="1" applyFont="1" applyBorder="1"/>
    <xf numFmtId="7" fontId="12" fillId="0" borderId="30" xfId="2" applyNumberFormat="1" applyFont="1" applyBorder="1"/>
    <xf numFmtId="7" fontId="12" fillId="0" borderId="31" xfId="2" applyNumberFormat="1" applyFont="1" applyBorder="1"/>
    <xf numFmtId="164" fontId="12" fillId="0" borderId="30" xfId="2" applyNumberFormat="1" applyFont="1" applyBorder="1"/>
    <xf numFmtId="164" fontId="12" fillId="0" borderId="31" xfId="2" applyNumberFormat="1" applyFont="1" applyBorder="1"/>
    <xf numFmtId="0" fontId="26" fillId="0" borderId="0" xfId="0" applyFont="1"/>
    <xf numFmtId="0" fontId="29" fillId="0" borderId="0" xfId="0" applyFont="1" applyAlignment="1">
      <alignment horizontal="right" vertical="center"/>
    </xf>
    <xf numFmtId="0" fontId="30" fillId="0" borderId="0" xfId="0" applyFont="1" applyAlignment="1" applyProtection="1">
      <alignment horizontal="right" vertical="center"/>
      <protection locked="0"/>
    </xf>
    <xf numFmtId="14" fontId="30" fillId="0" borderId="0" xfId="0" applyNumberFormat="1" applyFont="1" applyAlignment="1" applyProtection="1">
      <alignment horizontal="right" vertical="center"/>
      <protection locked="0"/>
    </xf>
    <xf numFmtId="0" fontId="23" fillId="4" borderId="32" xfId="0" applyFont="1" applyFill="1" applyBorder="1" applyAlignment="1">
      <alignment vertical="center"/>
    </xf>
    <xf numFmtId="0" fontId="23" fillId="7" borderId="33" xfId="0" applyFont="1" applyFill="1" applyBorder="1" applyAlignment="1">
      <alignment vertical="center"/>
    </xf>
    <xf numFmtId="0" fontId="23" fillId="6" borderId="33" xfId="0" applyFont="1" applyFill="1" applyBorder="1" applyAlignment="1">
      <alignment vertical="center"/>
    </xf>
    <xf numFmtId="0" fontId="23" fillId="5" borderId="33" xfId="0" applyFont="1" applyFill="1" applyBorder="1" applyAlignment="1">
      <alignment vertical="center"/>
    </xf>
    <xf numFmtId="0" fontId="23" fillId="8" borderId="33" xfId="0" applyFont="1" applyFill="1" applyBorder="1" applyAlignment="1">
      <alignment vertical="center"/>
    </xf>
    <xf numFmtId="0" fontId="23" fillId="9" borderId="34" xfId="0" applyFont="1" applyFill="1" applyBorder="1" applyAlignment="1">
      <alignment vertical="center"/>
    </xf>
    <xf numFmtId="0" fontId="15" fillId="0" borderId="32" xfId="0" applyFont="1" applyBorder="1"/>
    <xf numFmtId="0" fontId="15" fillId="0" borderId="30" xfId="0" applyFont="1" applyBorder="1"/>
    <xf numFmtId="0" fontId="15" fillId="4" borderId="30" xfId="0" applyFont="1" applyFill="1" applyBorder="1"/>
    <xf numFmtId="0" fontId="15" fillId="7" borderId="0" xfId="0" applyFont="1" applyFill="1" applyBorder="1"/>
    <xf numFmtId="0" fontId="15" fillId="6" borderId="0" xfId="0" applyFont="1" applyFill="1" applyBorder="1"/>
    <xf numFmtId="0" fontId="15" fillId="5" borderId="0" xfId="0" applyFont="1" applyFill="1" applyBorder="1"/>
    <xf numFmtId="0" fontId="15" fillId="8" borderId="0" xfId="0" applyFont="1" applyFill="1" applyBorder="1"/>
    <xf numFmtId="0" fontId="15" fillId="9" borderId="24" xfId="0" applyFont="1" applyFill="1" applyBorder="1"/>
    <xf numFmtId="0" fontId="27" fillId="0" borderId="5" xfId="0" applyFont="1" applyBorder="1"/>
    <xf numFmtId="0" fontId="15" fillId="0" borderId="5" xfId="0" applyFont="1" applyBorder="1" applyProtection="1">
      <protection locked="0"/>
    </xf>
    <xf numFmtId="0" fontId="15" fillId="0" borderId="5" xfId="0" applyFont="1" applyBorder="1"/>
    <xf numFmtId="0" fontId="31" fillId="0" borderId="0" xfId="0" applyFont="1" applyAlignment="1">
      <alignment vertical="center"/>
    </xf>
    <xf numFmtId="0" fontId="28" fillId="0" borderId="0" xfId="0" applyFont="1" applyAlignment="1" applyProtection="1">
      <alignment horizontal="left" vertical="center"/>
    </xf>
    <xf numFmtId="0" fontId="15" fillId="0" borderId="0" xfId="0" applyFont="1" applyAlignment="1" applyProtection="1">
      <alignment horizontal="centerContinuous"/>
    </xf>
    <xf numFmtId="164" fontId="12" fillId="0" borderId="5" xfId="0" applyNumberFormat="1" applyFont="1" applyBorder="1" applyAlignment="1" applyProtection="1">
      <alignment horizontal="center" vertical="center"/>
      <protection locked="0"/>
    </xf>
    <xf numFmtId="164" fontId="12" fillId="0" borderId="19" xfId="0" applyNumberFormat="1" applyFont="1" applyBorder="1" applyAlignment="1" applyProtection="1">
      <alignment horizontal="center" vertical="center"/>
    </xf>
    <xf numFmtId="164" fontId="12" fillId="0" borderId="14" xfId="0" applyNumberFormat="1" applyFont="1" applyBorder="1" applyAlignment="1" applyProtection="1">
      <alignment horizontal="center" vertical="center"/>
    </xf>
    <xf numFmtId="164" fontId="12" fillId="0" borderId="29" xfId="0" applyNumberFormat="1" applyFont="1" applyBorder="1" applyAlignment="1" applyProtection="1">
      <alignment horizontal="center" vertical="center"/>
      <protection locked="0"/>
    </xf>
    <xf numFmtId="44" fontId="12" fillId="0" borderId="29" xfId="2" applyFont="1" applyBorder="1" applyAlignment="1">
      <alignment vertical="center"/>
    </xf>
    <xf numFmtId="44" fontId="12" fillId="0" borderId="35" xfId="2" applyFont="1" applyBorder="1" applyAlignment="1">
      <alignment vertical="center"/>
    </xf>
    <xf numFmtId="0" fontId="16" fillId="0" borderId="26" xfId="0" applyFont="1" applyBorder="1" applyAlignment="1">
      <alignment vertical="center"/>
    </xf>
    <xf numFmtId="43" fontId="12" fillId="0" borderId="36" xfId="1" applyFont="1" applyBorder="1" applyAlignment="1" applyProtection="1">
      <alignment vertical="center"/>
    </xf>
    <xf numFmtId="43" fontId="12" fillId="0" borderId="37" xfId="1" applyFont="1" applyBorder="1" applyAlignment="1" applyProtection="1">
      <alignment vertical="center"/>
    </xf>
    <xf numFmtId="43" fontId="12" fillId="0" borderId="38" xfId="1" applyFont="1" applyBorder="1" applyAlignment="1" applyProtection="1">
      <alignment vertical="center"/>
    </xf>
    <xf numFmtId="43" fontId="12" fillId="0" borderId="39" xfId="1" applyFont="1" applyBorder="1" applyAlignment="1" applyProtection="1">
      <alignment vertical="center"/>
    </xf>
    <xf numFmtId="0" fontId="23" fillId="4" borderId="40" xfId="0" applyFont="1" applyFill="1" applyBorder="1" applyAlignment="1">
      <alignment vertical="center"/>
    </xf>
    <xf numFmtId="0" fontId="23" fillId="7" borderId="41" xfId="0" applyFont="1" applyFill="1" applyBorder="1" applyAlignment="1">
      <alignment vertical="center"/>
    </xf>
    <xf numFmtId="0" fontId="23" fillId="6" borderId="41" xfId="0" applyFont="1" applyFill="1" applyBorder="1" applyAlignment="1">
      <alignment vertical="center"/>
    </xf>
    <xf numFmtId="0" fontId="23" fillId="5" borderId="41" xfId="0" applyFont="1" applyFill="1" applyBorder="1" applyAlignment="1">
      <alignment vertical="center"/>
    </xf>
    <xf numFmtId="0" fontId="23" fillId="8" borderId="41" xfId="0" applyFont="1" applyFill="1" applyBorder="1" applyAlignment="1">
      <alignment vertical="center"/>
    </xf>
    <xf numFmtId="0" fontId="23" fillId="0" borderId="42" xfId="0" applyFont="1" applyFill="1" applyBorder="1" applyAlignment="1">
      <alignment vertical="center"/>
    </xf>
    <xf numFmtId="0" fontId="23" fillId="9" borderId="42" xfId="0" applyFont="1" applyFill="1" applyBorder="1" applyAlignment="1">
      <alignment vertical="center"/>
    </xf>
    <xf numFmtId="164" fontId="12" fillId="0" borderId="29" xfId="0" applyNumberFormat="1" applyFont="1" applyBorder="1" applyAlignment="1">
      <alignment horizontal="center" vertical="center"/>
    </xf>
    <xf numFmtId="43" fontId="16" fillId="0" borderId="26" xfId="0" applyNumberFormat="1" applyFont="1" applyBorder="1" applyAlignment="1">
      <alignment vertical="center"/>
    </xf>
    <xf numFmtId="43" fontId="12" fillId="0" borderId="38" xfId="1" applyFont="1" applyBorder="1" applyAlignment="1" applyProtection="1">
      <alignment vertical="center"/>
      <protection locked="0"/>
    </xf>
    <xf numFmtId="43" fontId="12" fillId="0" borderId="39" xfId="1" applyFont="1" applyBorder="1" applyAlignment="1" applyProtection="1">
      <alignment vertical="center"/>
      <protection locked="0"/>
    </xf>
    <xf numFmtId="43" fontId="12" fillId="0" borderId="36" xfId="1" applyFont="1" applyBorder="1" applyAlignment="1" applyProtection="1">
      <alignment vertical="center"/>
      <protection locked="0"/>
    </xf>
    <xf numFmtId="43" fontId="12" fillId="0" borderId="27" xfId="1" applyFont="1" applyBorder="1" applyAlignment="1" applyProtection="1">
      <alignment vertical="center"/>
      <protection locked="0"/>
    </xf>
    <xf numFmtId="40" fontId="12" fillId="0" borderId="36" xfId="0" applyNumberFormat="1" applyFont="1" applyBorder="1"/>
    <xf numFmtId="40" fontId="12" fillId="0" borderId="38" xfId="0" applyNumberFormat="1" applyFont="1" applyBorder="1"/>
    <xf numFmtId="40" fontId="12" fillId="0" borderId="27" xfId="0" applyNumberFormat="1" applyFont="1" applyBorder="1"/>
    <xf numFmtId="40" fontId="12" fillId="0" borderId="37" xfId="0" applyNumberFormat="1" applyFont="1" applyBorder="1"/>
    <xf numFmtId="0" fontId="16" fillId="0" borderId="26" xfId="0" applyFont="1" applyBorder="1"/>
    <xf numFmtId="40" fontId="16" fillId="0" borderId="26" xfId="0" applyNumberFormat="1" applyFont="1" applyBorder="1"/>
    <xf numFmtId="8" fontId="16" fillId="0" borderId="26" xfId="0" applyNumberFormat="1" applyFont="1" applyBorder="1"/>
    <xf numFmtId="164" fontId="16" fillId="0" borderId="26" xfId="0" applyNumberFormat="1" applyFont="1" applyBorder="1"/>
    <xf numFmtId="8" fontId="16" fillId="0" borderId="26" xfId="2" applyNumberFormat="1" applyFont="1" applyBorder="1"/>
    <xf numFmtId="7" fontId="16" fillId="0" borderId="26" xfId="2" applyNumberFormat="1" applyFont="1" applyBorder="1"/>
    <xf numFmtId="164" fontId="16" fillId="0" borderId="26" xfId="2" applyNumberFormat="1" applyFont="1" applyBorder="1"/>
    <xf numFmtId="164" fontId="12" fillId="0" borderId="43" xfId="0" applyNumberFormat="1" applyFont="1" applyBorder="1"/>
    <xf numFmtId="164" fontId="12" fillId="0" borderId="44" xfId="0" applyNumberFormat="1" applyFont="1" applyBorder="1"/>
    <xf numFmtId="164" fontId="12" fillId="0" borderId="28" xfId="0" applyNumberFormat="1" applyFont="1" applyBorder="1"/>
    <xf numFmtId="7" fontId="12" fillId="0" borderId="43" xfId="2" applyNumberFormat="1" applyFont="1" applyBorder="1"/>
    <xf numFmtId="7" fontId="12" fillId="0" borderId="44" xfId="2" applyNumberFormat="1" applyFont="1" applyBorder="1"/>
    <xf numFmtId="7" fontId="12" fillId="0" borderId="28" xfId="2" applyNumberFormat="1" applyFont="1" applyBorder="1"/>
    <xf numFmtId="164" fontId="12" fillId="0" borderId="43" xfId="2" applyNumberFormat="1" applyFont="1" applyBorder="1"/>
    <xf numFmtId="164" fontId="12" fillId="0" borderId="44" xfId="2" applyNumberFormat="1" applyFont="1" applyBorder="1"/>
    <xf numFmtId="164" fontId="12" fillId="0" borderId="28" xfId="2" applyNumberFormat="1" applyFont="1" applyBorder="1"/>
    <xf numFmtId="8" fontId="12" fillId="0" borderId="45" xfId="0" applyNumberFormat="1" applyFont="1" applyBorder="1"/>
    <xf numFmtId="8" fontId="12" fillId="0" borderId="5" xfId="0" applyNumberFormat="1" applyFont="1" applyBorder="1"/>
    <xf numFmtId="8" fontId="12" fillId="0" borderId="4" xfId="0" applyNumberFormat="1" applyFont="1" applyBorder="1"/>
    <xf numFmtId="8" fontId="12" fillId="0" borderId="45" xfId="2" applyNumberFormat="1" applyFont="1" applyBorder="1"/>
    <xf numFmtId="8" fontId="12" fillId="0" borderId="5" xfId="2" applyNumberFormat="1" applyFont="1" applyBorder="1"/>
    <xf numFmtId="8" fontId="12" fillId="0" borderId="4" xfId="2" applyNumberFormat="1" applyFont="1" applyBorder="1"/>
    <xf numFmtId="44" fontId="12" fillId="0" borderId="45" xfId="2" applyNumberFormat="1" applyFont="1" applyBorder="1"/>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2"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horizontal="left" vertical="center"/>
    </xf>
  </cellXfs>
  <cellStyles count="5">
    <cellStyle name="Comma" xfId="1" builtinId="3"/>
    <cellStyle name="Currency" xfId="2" builtinId="4"/>
    <cellStyle name="Normal" xfId="0" builtinId="0"/>
    <cellStyle name="Normal_Instructions" xfId="3"/>
    <cellStyle name="Normal_Instructions_1"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30" dropStyle="combo" dx="20" fmlaLink="$O$7" fmlaRange="$O$8:$O$37" val="0"/>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4</xdr:col>
      <xdr:colOff>247650</xdr:colOff>
      <xdr:row>1</xdr:row>
      <xdr:rowOff>0</xdr:rowOff>
    </xdr:from>
    <xdr:to>
      <xdr:col>6</xdr:col>
      <xdr:colOff>285750</xdr:colOff>
      <xdr:row>2</xdr:row>
      <xdr:rowOff>160020</xdr:rowOff>
    </xdr:to>
    <xdr:sp macro="" textlink="">
      <xdr:nvSpPr>
        <xdr:cNvPr id="1025" name="Text 1"/>
        <xdr:cNvSpPr txBox="1">
          <a:spLocks noChangeArrowheads="1"/>
        </xdr:cNvSpPr>
      </xdr:nvSpPr>
      <xdr:spPr bwMode="auto">
        <a:xfrm>
          <a:off x="2314575" y="161925"/>
          <a:ext cx="1257300" cy="314325"/>
        </a:xfrm>
        <a:prstGeom prst="rect">
          <a:avLst/>
        </a:prstGeom>
        <a:solidFill>
          <a:srgbClr xmlns:mc="http://schemas.openxmlformats.org/markup-compatibility/2006" xmlns:a14="http://schemas.microsoft.com/office/drawing/2010/main" val="FFFF00" mc:Ignorable="a14" a14:legacySpreadsheetColorIndex="13"/>
        </a:solidFill>
        <a:ln w="1714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36576" tIns="32004" rIns="36576" bIns="0" anchor="t" upright="1"/>
        <a:lstStyle/>
        <a:p>
          <a:pPr algn="ctr" rtl="0">
            <a:defRPr sz="1000"/>
          </a:pPr>
          <a:r>
            <a:rPr lang="en-US" sz="1800" b="1" i="0" u="none" strike="noStrike" baseline="0">
              <a:solidFill>
                <a:srgbClr val="000000"/>
              </a:solidFill>
              <a:latin typeface="Times New Roman"/>
              <a:cs typeface="Times New Roman"/>
            </a:rPr>
            <a:t>Welcome !</a:t>
          </a:r>
          <a:endParaRPr lang="en-US"/>
        </a:p>
      </xdr:txBody>
    </xdr:sp>
    <xdr:clientData/>
  </xdr:twoCellAnchor>
  <xdr:twoCellAnchor editAs="oneCell">
    <xdr:from>
      <xdr:col>2</xdr:col>
      <xdr:colOff>0</xdr:colOff>
      <xdr:row>36</xdr:row>
      <xdr:rowOff>0</xdr:rowOff>
    </xdr:from>
    <xdr:to>
      <xdr:col>2</xdr:col>
      <xdr:colOff>335280</xdr:colOff>
      <xdr:row>37</xdr:row>
      <xdr:rowOff>0</xdr:rowOff>
    </xdr:to>
    <xdr:pic>
      <xdr:nvPicPr>
        <xdr:cNvPr id="1102" name="Picture 5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5380" y="6126480"/>
          <a:ext cx="335280" cy="2514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38</xdr:row>
      <xdr:rowOff>0</xdr:rowOff>
    </xdr:from>
    <xdr:to>
      <xdr:col>2</xdr:col>
      <xdr:colOff>335280</xdr:colOff>
      <xdr:row>39</xdr:row>
      <xdr:rowOff>22860</xdr:rowOff>
    </xdr:to>
    <xdr:pic>
      <xdr:nvPicPr>
        <xdr:cNvPr id="1103" name="Picture 5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5380" y="6507480"/>
          <a:ext cx="335280" cy="2743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40</xdr:row>
      <xdr:rowOff>0</xdr:rowOff>
    </xdr:from>
    <xdr:to>
      <xdr:col>2</xdr:col>
      <xdr:colOff>342900</xdr:colOff>
      <xdr:row>41</xdr:row>
      <xdr:rowOff>30480</xdr:rowOff>
    </xdr:to>
    <xdr:pic>
      <xdr:nvPicPr>
        <xdr:cNvPr id="1104" name="Picture 5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35380" y="6888480"/>
          <a:ext cx="342900" cy="28194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42</xdr:row>
      <xdr:rowOff>0</xdr:rowOff>
    </xdr:from>
    <xdr:to>
      <xdr:col>2</xdr:col>
      <xdr:colOff>335280</xdr:colOff>
      <xdr:row>43</xdr:row>
      <xdr:rowOff>22860</xdr:rowOff>
    </xdr:to>
    <xdr:pic>
      <xdr:nvPicPr>
        <xdr:cNvPr id="1105" name="Picture 5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5380" y="7269480"/>
          <a:ext cx="335280" cy="2743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44</xdr:row>
      <xdr:rowOff>0</xdr:rowOff>
    </xdr:from>
    <xdr:to>
      <xdr:col>2</xdr:col>
      <xdr:colOff>335280</xdr:colOff>
      <xdr:row>45</xdr:row>
      <xdr:rowOff>22860</xdr:rowOff>
    </xdr:to>
    <xdr:pic>
      <xdr:nvPicPr>
        <xdr:cNvPr id="1106" name="Picture 5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35380" y="7650480"/>
          <a:ext cx="335280" cy="2743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46</xdr:row>
      <xdr:rowOff>0</xdr:rowOff>
    </xdr:from>
    <xdr:to>
      <xdr:col>2</xdr:col>
      <xdr:colOff>342900</xdr:colOff>
      <xdr:row>47</xdr:row>
      <xdr:rowOff>7620</xdr:rowOff>
    </xdr:to>
    <xdr:pic>
      <xdr:nvPicPr>
        <xdr:cNvPr id="1107" name="Picture 5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35380" y="8031480"/>
          <a:ext cx="342900" cy="2590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2</xdr:col>
      <xdr:colOff>0</xdr:colOff>
      <xdr:row>52</xdr:row>
      <xdr:rowOff>0</xdr:rowOff>
    </xdr:from>
    <xdr:to>
      <xdr:col>2</xdr:col>
      <xdr:colOff>335280</xdr:colOff>
      <xdr:row>53</xdr:row>
      <xdr:rowOff>15240</xdr:rowOff>
    </xdr:to>
    <xdr:pic>
      <xdr:nvPicPr>
        <xdr:cNvPr id="1108" name="Picture 6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35380" y="9174480"/>
          <a:ext cx="335280" cy="2667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xdr:from>
      <xdr:col>1</xdr:col>
      <xdr:colOff>9525</xdr:colOff>
      <xdr:row>5</xdr:row>
      <xdr:rowOff>19050</xdr:rowOff>
    </xdr:from>
    <xdr:to>
      <xdr:col>10</xdr:col>
      <xdr:colOff>0</xdr:colOff>
      <xdr:row>15</xdr:row>
      <xdr:rowOff>104775</xdr:rowOff>
    </xdr:to>
    <xdr:sp macro="" textlink="">
      <xdr:nvSpPr>
        <xdr:cNvPr id="1034" name="Text 10"/>
        <xdr:cNvSpPr txBox="1">
          <a:spLocks noChangeArrowheads="1"/>
        </xdr:cNvSpPr>
      </xdr:nvSpPr>
      <xdr:spPr bwMode="auto">
        <a:xfrm>
          <a:off x="504825" y="828675"/>
          <a:ext cx="5219700" cy="1704975"/>
        </a:xfrm>
        <a:prstGeom prst="rect">
          <a:avLst/>
        </a:prstGeom>
        <a:solidFill>
          <a:srgbClr xmlns:mc="http://schemas.openxmlformats.org/markup-compatibility/2006" xmlns:a14="http://schemas.microsoft.com/office/drawing/2010/main" val="CCFFCC" mc:Ignorable="a14" a14:legacySpreadsheetColorIndex="42"/>
        </a:solidFill>
        <a:ln w="1714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                                               </a:t>
          </a:r>
          <a:r>
            <a:rPr lang="en-US" sz="1200" b="1" i="0" u="none" strike="noStrike" baseline="0">
              <a:solidFill>
                <a:srgbClr val="0000FF"/>
              </a:solidFill>
              <a:latin typeface="Times New Roman"/>
              <a:cs typeface="Times New Roman"/>
            </a:rPr>
            <a:t>Cost Analysis of Underground Utilities</a:t>
          </a:r>
          <a:endParaRPr lang="en-US" sz="1000" b="1" i="0" u="none" strike="noStrike" baseline="0">
            <a:solidFill>
              <a:srgbClr val="0000FF"/>
            </a:solidFill>
            <a:latin typeface="Times New Roman"/>
            <a:cs typeface="Times New Roman"/>
          </a:endParaRP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0" i="0" u="none" strike="noStrike" baseline="0">
              <a:solidFill>
                <a:srgbClr val="000000"/>
              </a:solidFill>
              <a:latin typeface="Times New Roman"/>
              <a:cs typeface="Times New Roman"/>
            </a:rPr>
            <a:t>This is Microsoft Excel 7.0 spreadsheets program designed by the </a:t>
          </a:r>
          <a:r>
            <a:rPr lang="en-US" sz="1000" b="1" i="0" u="none" strike="noStrike" baseline="0">
              <a:solidFill>
                <a:srgbClr val="0000FF"/>
              </a:solidFill>
              <a:latin typeface="Times New Roman"/>
              <a:cs typeface="Times New Roman"/>
            </a:rPr>
            <a:t>Engineering Automation Unit</a:t>
          </a:r>
          <a:r>
            <a:rPr lang="en-US" sz="1000" b="0" i="0" u="none" strike="noStrike" baseline="0">
              <a:solidFill>
                <a:srgbClr val="000000"/>
              </a:solidFill>
              <a:latin typeface="Times New Roman"/>
              <a:cs typeface="Times New Roman"/>
            </a:rPr>
            <a:t> of North Carolina Department of Transportation to aid in the </a:t>
          </a:r>
          <a:r>
            <a:rPr lang="en-US" sz="1000" b="1" i="0" u="none" strike="noStrike" baseline="0">
              <a:solidFill>
                <a:srgbClr val="0000FF"/>
              </a:solidFill>
              <a:latin typeface="Times New Roman"/>
              <a:cs typeface="Times New Roman"/>
            </a:rPr>
            <a:t>Cost Analysis of Underground Utilities.</a:t>
          </a:r>
          <a:r>
            <a:rPr lang="en-US" sz="1000" b="0" i="0" u="none" strike="noStrike" baseline="0">
              <a:solidFill>
                <a:srgbClr val="000000"/>
              </a:solidFill>
              <a:latin typeface="Times New Roman"/>
              <a:cs typeface="Times New Roman"/>
            </a:rPr>
            <a:t>  By using this this program, user can obtain the total length of each underground utility line (gas, water, electric, etc.) from the MicroStation design file and perform cost analysis.  The element properties of each utility line in the design file are listed in the following table.</a:t>
          </a:r>
        </a:p>
        <a:p>
          <a:pPr algn="l" rtl="0">
            <a:defRPr sz="1000"/>
          </a:pPr>
          <a:endParaRPr lang="en-US" sz="1000" b="0" i="0" u="none" strike="noStrike" baseline="0">
            <a:solidFill>
              <a:srgbClr val="000000"/>
            </a:solidFill>
            <a:latin typeface="Times New Roman"/>
            <a:cs typeface="Times New Roman"/>
          </a:endParaRPr>
        </a:p>
        <a:p>
          <a:pPr algn="l" rtl="0">
            <a:defRPr sz="1000"/>
          </a:pPr>
          <a:r>
            <a:rPr lang="en-US" sz="1000" b="1" i="0" u="none" strike="noStrike" baseline="0">
              <a:solidFill>
                <a:srgbClr val="FF0000"/>
              </a:solidFill>
              <a:latin typeface="Times New Roman"/>
              <a:cs typeface="Times New Roman"/>
            </a:rPr>
            <a:t>Note:  The following three files "CostAnal.xla", "CostForm.xls", "ugLib3.dll", and "ugLib4.dll" should store in "C:\SUE\" directory.</a:t>
          </a:r>
          <a:endParaRPr lang="en-US"/>
        </a:p>
      </xdr:txBody>
    </xdr:sp>
    <xdr:clientData/>
  </xdr:twoCellAnchor>
  <xdr:twoCellAnchor editAs="oneCell">
    <xdr:from>
      <xdr:col>2</xdr:col>
      <xdr:colOff>0</xdr:colOff>
      <xdr:row>48</xdr:row>
      <xdr:rowOff>0</xdr:rowOff>
    </xdr:from>
    <xdr:to>
      <xdr:col>2</xdr:col>
      <xdr:colOff>335280</xdr:colOff>
      <xdr:row>49</xdr:row>
      <xdr:rowOff>7620</xdr:rowOff>
    </xdr:to>
    <xdr:pic>
      <xdr:nvPicPr>
        <xdr:cNvPr id="1110" name="Picture 6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35380" y="8412480"/>
          <a:ext cx="335280" cy="2590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1</xdr:col>
      <xdr:colOff>617220</xdr:colOff>
      <xdr:row>50</xdr:row>
      <xdr:rowOff>7620</xdr:rowOff>
    </xdr:from>
    <xdr:to>
      <xdr:col>2</xdr:col>
      <xdr:colOff>327660</xdr:colOff>
      <xdr:row>51</xdr:row>
      <xdr:rowOff>0</xdr:rowOff>
    </xdr:to>
    <xdr:pic>
      <xdr:nvPicPr>
        <xdr:cNvPr id="1111" name="Picture 6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27760" y="8801100"/>
          <a:ext cx="335280" cy="24384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6</xdr:col>
          <xdr:colOff>123825</xdr:colOff>
          <xdr:row>4</xdr:row>
          <xdr:rowOff>0</xdr:rowOff>
        </xdr:to>
        <xdr:sp macro="" textlink="">
          <xdr:nvSpPr>
            <xdr:cNvPr id="2051" name="Drop Down 3" hidden="1">
              <a:extLst>
                <a:ext uri="{63B3BB69-23CF-44E3-9099-C40C66FF867C}">
                  <a14:compatExt spid="_x0000_s2051"/>
                </a:ext>
              </a:extLst>
            </xdr:cNvPr>
            <xdr:cNvSpPr/>
          </xdr:nvSpPr>
          <xdr:spPr>
            <a:xfrm>
              <a:off x="0" y="0"/>
              <a:ext cx="0" cy="0"/>
            </a:xfrm>
            <a:prstGeom prst="rect">
              <a:avLst/>
            </a:prstGeom>
          </xdr:spPr>
        </xdr:sp>
        <xdr:clientData fLocksWithSheet="0" fPrintsWithSheet="0"/>
      </xdr:twoCellAnchor>
    </mc:Choice>
    <mc:Fallback/>
  </mc:AlternateContent>
  <xdr:twoCellAnchor>
    <xdr:from>
      <xdr:col>6</xdr:col>
      <xdr:colOff>173083</xdr:colOff>
      <xdr:row>49</xdr:row>
      <xdr:rowOff>117565</xdr:rowOff>
    </xdr:from>
    <xdr:to>
      <xdr:col>11</xdr:col>
      <xdr:colOff>830580</xdr:colOff>
      <xdr:row>53</xdr:row>
      <xdr:rowOff>68580</xdr:rowOff>
    </xdr:to>
    <xdr:sp macro="" textlink="" fLocksText="0">
      <xdr:nvSpPr>
        <xdr:cNvPr id="2056" name="Text 6"/>
        <xdr:cNvSpPr txBox="1">
          <a:spLocks noChangeArrowheads="1"/>
        </xdr:cNvSpPr>
      </xdr:nvSpPr>
      <xdr:spPr bwMode="auto">
        <a:xfrm>
          <a:off x="5217523" y="7326085"/>
          <a:ext cx="4116977" cy="6977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endParaRPr lang="en-US"/>
        </a:p>
      </xdr:txBody>
    </xdr:sp>
    <xdr:clientData/>
  </xdr:twoCellAnchor>
  <xdr:oneCellAnchor>
    <xdr:from>
      <xdr:col>4</xdr:col>
      <xdr:colOff>624840</xdr:colOff>
      <xdr:row>4</xdr:row>
      <xdr:rowOff>160020</xdr:rowOff>
    </xdr:from>
    <xdr:ext cx="184731" cy="264560"/>
    <xdr:sp macro="" textlink="">
      <xdr:nvSpPr>
        <xdr:cNvPr id="2" name="TextBox 1"/>
        <xdr:cNvSpPr txBox="1"/>
      </xdr:nvSpPr>
      <xdr:spPr>
        <a:xfrm>
          <a:off x="3741420" y="906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K58"/>
  <sheetViews>
    <sheetView showGridLines="0" topLeftCell="A28" workbookViewId="0">
      <selection activeCell="N10" sqref="N10"/>
    </sheetView>
  </sheetViews>
  <sheetFormatPr defaultColWidth="9.140625" defaultRowHeight="12.75" x14ac:dyDescent="0.2"/>
  <cols>
    <col min="1" max="1" width="7.42578125" style="2" customWidth="1"/>
    <col min="2" max="2" width="9.140625" style="2"/>
    <col min="3" max="3" width="5.28515625" style="2" customWidth="1"/>
    <col min="4" max="10" width="9.140625" style="2"/>
    <col min="11" max="11" width="9.28515625" style="2" customWidth="1"/>
    <col min="12" max="16384" width="9.140625" style="2"/>
  </cols>
  <sheetData>
    <row r="1" spans="1:10" ht="13.15" customHeight="1" x14ac:dyDescent="0.25">
      <c r="A1" s="1"/>
      <c r="I1" s="1"/>
      <c r="J1" s="3" t="s">
        <v>0</v>
      </c>
    </row>
    <row r="17" spans="1:11" ht="13.5" thickBot="1" x14ac:dyDescent="0.25"/>
    <row r="18" spans="1:11" ht="13.5" thickBot="1" x14ac:dyDescent="0.25">
      <c r="E18" s="45"/>
      <c r="F18" s="48" t="s">
        <v>1</v>
      </c>
      <c r="G18" s="46"/>
      <c r="H18" s="46"/>
      <c r="I18" s="46"/>
      <c r="J18" s="49" t="s">
        <v>2</v>
      </c>
      <c r="K18" s="47"/>
    </row>
    <row r="19" spans="1:11" ht="13.5" thickBot="1" x14ac:dyDescent="0.25">
      <c r="B19" s="33"/>
      <c r="C19" s="34" t="s">
        <v>3</v>
      </c>
      <c r="D19" s="35"/>
      <c r="E19" s="37" t="s">
        <v>4</v>
      </c>
      <c r="F19" s="37" t="s">
        <v>5</v>
      </c>
      <c r="G19" s="37" t="s">
        <v>6</v>
      </c>
      <c r="H19" s="37" t="s">
        <v>7</v>
      </c>
      <c r="I19" s="36" t="s">
        <v>8</v>
      </c>
      <c r="J19" s="49" t="s">
        <v>9</v>
      </c>
      <c r="K19" s="47"/>
    </row>
    <row r="20" spans="1:11" x14ac:dyDescent="0.2">
      <c r="B20" s="24" t="s">
        <v>10</v>
      </c>
      <c r="C20" s="25"/>
      <c r="D20" s="25"/>
      <c r="E20" s="38" t="s">
        <v>11</v>
      </c>
      <c r="F20" s="38">
        <v>14</v>
      </c>
      <c r="G20" s="38" t="s">
        <v>12</v>
      </c>
      <c r="H20" s="38">
        <v>1</v>
      </c>
      <c r="I20" s="31" t="s">
        <v>13</v>
      </c>
      <c r="J20" s="50" t="s">
        <v>14</v>
      </c>
      <c r="K20" s="51"/>
    </row>
    <row r="21" spans="1:11" x14ac:dyDescent="0.2">
      <c r="B21" s="24" t="s">
        <v>15</v>
      </c>
      <c r="C21" s="25"/>
      <c r="D21" s="25"/>
      <c r="E21" s="38" t="s">
        <v>11</v>
      </c>
      <c r="F21" s="38">
        <v>15</v>
      </c>
      <c r="G21" s="38" t="s">
        <v>16</v>
      </c>
      <c r="H21" s="38">
        <v>3</v>
      </c>
      <c r="I21" s="31" t="s">
        <v>17</v>
      </c>
      <c r="J21" s="52" t="s">
        <v>18</v>
      </c>
      <c r="K21" s="53"/>
    </row>
    <row r="22" spans="1:11" x14ac:dyDescent="0.2">
      <c r="B22" s="24" t="s">
        <v>19</v>
      </c>
      <c r="C22" s="25"/>
      <c r="D22" s="25"/>
      <c r="E22" s="38" t="s">
        <v>11</v>
      </c>
      <c r="F22" s="38">
        <v>15</v>
      </c>
      <c r="G22" s="38" t="s">
        <v>16</v>
      </c>
      <c r="H22" s="38">
        <v>2</v>
      </c>
      <c r="I22" s="31" t="s">
        <v>20</v>
      </c>
      <c r="J22" s="52" t="s">
        <v>21</v>
      </c>
      <c r="K22" s="53"/>
    </row>
    <row r="23" spans="1:11" x14ac:dyDescent="0.2">
      <c r="B23" s="24" t="s">
        <v>22</v>
      </c>
      <c r="C23" s="25"/>
      <c r="D23" s="25"/>
      <c r="E23" s="38" t="s">
        <v>11</v>
      </c>
      <c r="F23" s="38">
        <v>15</v>
      </c>
      <c r="G23" s="38" t="s">
        <v>16</v>
      </c>
      <c r="H23" s="38">
        <v>1</v>
      </c>
      <c r="I23" s="31" t="s">
        <v>23</v>
      </c>
      <c r="J23" s="52" t="s">
        <v>24</v>
      </c>
      <c r="K23" s="53"/>
    </row>
    <row r="24" spans="1:11" x14ac:dyDescent="0.2">
      <c r="B24" s="24" t="s">
        <v>25</v>
      </c>
      <c r="C24" s="25"/>
      <c r="D24" s="25"/>
      <c r="E24" s="38" t="s">
        <v>11</v>
      </c>
      <c r="F24" s="38">
        <v>17</v>
      </c>
      <c r="G24" s="38" t="s">
        <v>26</v>
      </c>
      <c r="H24" s="38">
        <v>1</v>
      </c>
      <c r="I24" s="31" t="s">
        <v>27</v>
      </c>
      <c r="J24" s="52" t="s">
        <v>28</v>
      </c>
      <c r="K24" s="53"/>
    </row>
    <row r="25" spans="1:11" x14ac:dyDescent="0.2">
      <c r="B25" s="24" t="s">
        <v>29</v>
      </c>
      <c r="C25" s="25"/>
      <c r="D25" s="25"/>
      <c r="E25" s="38" t="s">
        <v>11</v>
      </c>
      <c r="F25" s="38">
        <v>18</v>
      </c>
      <c r="G25" s="38" t="s">
        <v>16</v>
      </c>
      <c r="H25" s="38">
        <v>1</v>
      </c>
      <c r="I25" s="31" t="s">
        <v>30</v>
      </c>
      <c r="J25" s="52" t="s">
        <v>31</v>
      </c>
      <c r="K25" s="53"/>
    </row>
    <row r="26" spans="1:11" x14ac:dyDescent="0.2">
      <c r="B26" s="24" t="s">
        <v>32</v>
      </c>
      <c r="C26" s="25"/>
      <c r="D26" s="25"/>
      <c r="E26" s="38" t="s">
        <v>11</v>
      </c>
      <c r="F26" s="38">
        <v>18</v>
      </c>
      <c r="G26" s="38" t="s">
        <v>16</v>
      </c>
      <c r="H26" s="38">
        <v>1</v>
      </c>
      <c r="I26" s="31" t="s">
        <v>33</v>
      </c>
      <c r="J26" s="52" t="s">
        <v>34</v>
      </c>
      <c r="K26" s="53"/>
    </row>
    <row r="27" spans="1:11" x14ac:dyDescent="0.2">
      <c r="B27" s="26" t="s">
        <v>35</v>
      </c>
      <c r="C27" s="27"/>
      <c r="D27" s="27"/>
      <c r="E27" s="38" t="s">
        <v>11</v>
      </c>
      <c r="F27" s="38">
        <v>19</v>
      </c>
      <c r="G27" s="39" t="s">
        <v>36</v>
      </c>
      <c r="H27" s="39">
        <v>1</v>
      </c>
      <c r="I27" s="31" t="s">
        <v>37</v>
      </c>
      <c r="J27" s="52" t="s">
        <v>38</v>
      </c>
      <c r="K27" s="53"/>
    </row>
    <row r="28" spans="1:11" x14ac:dyDescent="0.2">
      <c r="B28" s="28" t="s">
        <v>39</v>
      </c>
      <c r="C28" s="22"/>
      <c r="D28" s="22"/>
      <c r="E28" s="38" t="s">
        <v>11</v>
      </c>
      <c r="F28" s="40">
        <v>16</v>
      </c>
      <c r="G28" s="40" t="s">
        <v>40</v>
      </c>
      <c r="H28" s="40">
        <v>1</v>
      </c>
      <c r="I28" s="31" t="s">
        <v>41</v>
      </c>
      <c r="J28" s="52" t="s">
        <v>42</v>
      </c>
      <c r="K28" s="53"/>
    </row>
    <row r="29" spans="1:11" ht="13.5" thickBot="1" x14ac:dyDescent="0.25">
      <c r="B29" s="29" t="s">
        <v>43</v>
      </c>
      <c r="C29" s="30"/>
      <c r="D29" s="30"/>
      <c r="E29" s="41" t="s">
        <v>11</v>
      </c>
      <c r="F29" s="42">
        <v>9</v>
      </c>
      <c r="G29" s="41" t="s">
        <v>12</v>
      </c>
      <c r="H29" s="42">
        <v>1</v>
      </c>
      <c r="I29" s="32" t="s">
        <v>44</v>
      </c>
      <c r="J29" s="54" t="s">
        <v>45</v>
      </c>
      <c r="K29" s="55"/>
    </row>
    <row r="30" spans="1:11" ht="13.15" customHeight="1" x14ac:dyDescent="0.25">
      <c r="A30"/>
      <c r="B30"/>
      <c r="C30" s="1"/>
      <c r="D30" s="1"/>
      <c r="I30" s="43" t="s">
        <v>46</v>
      </c>
    </row>
    <row r="31" spans="1:11" ht="13.15" customHeight="1" x14ac:dyDescent="0.25">
      <c r="A31"/>
      <c r="B31"/>
      <c r="C31" s="1"/>
      <c r="D31" s="1"/>
    </row>
    <row r="32" spans="1:11" ht="13.15" customHeight="1" thickBot="1" x14ac:dyDescent="0.3">
      <c r="A32"/>
      <c r="B32"/>
      <c r="C32" s="1"/>
      <c r="D32" s="1"/>
    </row>
    <row r="33" spans="2:10" s="1" customFormat="1" ht="16.5" thickBot="1" x14ac:dyDescent="0.3">
      <c r="B33" s="23" t="s">
        <v>47</v>
      </c>
      <c r="C33" s="4"/>
      <c r="D33" s="5"/>
    </row>
    <row r="34" spans="2:10" ht="15" customHeight="1" x14ac:dyDescent="0.2">
      <c r="C34" s="6"/>
    </row>
    <row r="35" spans="2:10" ht="16.5" thickBot="1" x14ac:dyDescent="0.3">
      <c r="B35" s="7"/>
      <c r="C35" s="8" t="s">
        <v>48</v>
      </c>
      <c r="D35" s="7"/>
      <c r="E35" s="9"/>
      <c r="F35" s="9" t="s">
        <v>49</v>
      </c>
      <c r="G35" s="10"/>
      <c r="H35" s="11"/>
      <c r="I35" s="11"/>
      <c r="J35" s="11"/>
    </row>
    <row r="36" spans="2:10" ht="10.15" customHeight="1" x14ac:dyDescent="0.25">
      <c r="C36" s="12"/>
      <c r="D36" s="13"/>
      <c r="E36" s="14"/>
      <c r="F36" s="13"/>
      <c r="G36" s="15"/>
      <c r="H36" s="13"/>
      <c r="I36" s="13"/>
      <c r="J36" s="13"/>
    </row>
    <row r="37" spans="2:10" ht="19.899999999999999" customHeight="1" x14ac:dyDescent="0.25">
      <c r="E37" s="16" t="s">
        <v>50</v>
      </c>
      <c r="F37" s="1"/>
    </row>
    <row r="38" spans="2:10" ht="10.15" customHeight="1" x14ac:dyDescent="0.25">
      <c r="E38" s="17"/>
      <c r="F38" s="1"/>
    </row>
    <row r="39" spans="2:10" ht="19.899999999999999" customHeight="1" x14ac:dyDescent="0.25">
      <c r="D39" s="1"/>
      <c r="E39" s="18" t="s">
        <v>51</v>
      </c>
      <c r="F39" s="1"/>
      <c r="G39" s="1"/>
      <c r="H39" s="1"/>
      <c r="I39" s="1"/>
    </row>
    <row r="40" spans="2:10" ht="10.15" customHeight="1" x14ac:dyDescent="0.25">
      <c r="B40" s="1"/>
      <c r="C40" s="1"/>
      <c r="D40" s="1"/>
      <c r="F40" s="1"/>
    </row>
    <row r="41" spans="2:10" ht="19.899999999999999" customHeight="1" x14ac:dyDescent="0.25">
      <c r="B41" s="1"/>
      <c r="C41" s="1"/>
      <c r="D41" s="1"/>
      <c r="E41" s="19" t="s">
        <v>52</v>
      </c>
      <c r="F41" s="1"/>
    </row>
    <row r="42" spans="2:10" ht="10.15" customHeight="1" x14ac:dyDescent="0.25">
      <c r="B42" s="1"/>
      <c r="C42" s="1"/>
      <c r="D42" s="1"/>
      <c r="F42" s="1"/>
    </row>
    <row r="43" spans="2:10" ht="19.899999999999999" customHeight="1" x14ac:dyDescent="0.25">
      <c r="B43" s="1"/>
      <c r="C43" s="1"/>
      <c r="D43" s="1"/>
      <c r="E43" s="20" t="s">
        <v>53</v>
      </c>
      <c r="F43" s="1"/>
      <c r="G43" s="1"/>
      <c r="H43" s="1"/>
      <c r="I43" s="1"/>
    </row>
    <row r="44" spans="2:10" ht="10.15" customHeight="1" x14ac:dyDescent="0.25">
      <c r="B44" s="1"/>
      <c r="C44" s="1"/>
      <c r="D44" s="1"/>
      <c r="F44" s="17"/>
    </row>
    <row r="45" spans="2:10" ht="19.899999999999999" customHeight="1" x14ac:dyDescent="0.25">
      <c r="E45" s="17" t="s">
        <v>54</v>
      </c>
      <c r="F45" s="1"/>
    </row>
    <row r="46" spans="2:10" ht="10.15" customHeight="1" x14ac:dyDescent="0.25">
      <c r="E46" s="17"/>
      <c r="F46" s="1"/>
    </row>
    <row r="47" spans="2:10" ht="19.899999999999999" customHeight="1" x14ac:dyDescent="0.25">
      <c r="E47" s="16" t="s">
        <v>55</v>
      </c>
      <c r="F47" s="1"/>
    </row>
    <row r="48" spans="2:10" ht="10.15" customHeight="1" x14ac:dyDescent="0.25">
      <c r="E48" s="17"/>
      <c r="F48" s="1"/>
    </row>
    <row r="49" spans="2:10" ht="19.899999999999999" customHeight="1" x14ac:dyDescent="0.25">
      <c r="E49" s="17" t="s">
        <v>56</v>
      </c>
      <c r="F49" s="1"/>
    </row>
    <row r="50" spans="2:10" ht="10.15" customHeight="1" x14ac:dyDescent="0.25">
      <c r="E50" s="17"/>
      <c r="F50" s="1"/>
    </row>
    <row r="51" spans="2:10" ht="19.899999999999999" customHeight="1" x14ac:dyDescent="0.25">
      <c r="E51" s="17" t="s">
        <v>57</v>
      </c>
      <c r="F51" s="1"/>
    </row>
    <row r="52" spans="2:10" ht="10.15" customHeight="1" x14ac:dyDescent="0.25">
      <c r="E52" s="17"/>
      <c r="F52" s="1"/>
    </row>
    <row r="53" spans="2:10" ht="19.899999999999999" customHeight="1" x14ac:dyDescent="0.25">
      <c r="E53" s="17" t="s">
        <v>58</v>
      </c>
      <c r="F53" s="1"/>
    </row>
    <row r="54" spans="2:10" ht="16.5" thickBot="1" x14ac:dyDescent="0.3">
      <c r="B54" s="11"/>
      <c r="C54" s="11"/>
      <c r="D54" s="11"/>
      <c r="E54" s="10"/>
      <c r="F54" s="11"/>
      <c r="G54" s="21"/>
      <c r="H54" s="11"/>
      <c r="I54" s="11"/>
      <c r="J54" s="11"/>
    </row>
    <row r="55" spans="2:10" ht="13.15" customHeight="1" x14ac:dyDescent="0.2">
      <c r="B55" s="44"/>
      <c r="C55" s="44"/>
      <c r="D55" s="44"/>
      <c r="E55" s="44"/>
      <c r="F55" s="44"/>
      <c r="G55" s="44"/>
      <c r="H55" s="44"/>
      <c r="I55" s="44"/>
      <c r="J55" s="44"/>
    </row>
    <row r="56" spans="2:10" x14ac:dyDescent="0.2">
      <c r="B56" s="44"/>
      <c r="C56" s="44"/>
      <c r="D56" s="44"/>
      <c r="E56" s="44"/>
      <c r="F56" s="44"/>
      <c r="G56" s="44"/>
      <c r="H56" s="44"/>
      <c r="I56" s="44"/>
      <c r="J56" s="44"/>
    </row>
    <row r="57" spans="2:10" x14ac:dyDescent="0.2">
      <c r="B57" s="44"/>
      <c r="C57" s="44"/>
      <c r="D57" s="44"/>
      <c r="E57" s="44"/>
      <c r="F57" s="44"/>
      <c r="G57" s="44"/>
      <c r="H57" s="44"/>
      <c r="I57" s="44"/>
      <c r="J57" s="44"/>
    </row>
    <row r="58" spans="2:10" x14ac:dyDescent="0.2">
      <c r="B58" s="44"/>
      <c r="C58" s="44"/>
      <c r="D58" s="44"/>
      <c r="E58" s="44"/>
      <c r="F58" s="44"/>
      <c r="G58" s="44"/>
      <c r="H58" s="44"/>
      <c r="I58" s="44"/>
      <c r="J58" s="44"/>
    </row>
  </sheetData>
  <sheetProtection password="C64A" sheet="1" objects="1" scenarios="1"/>
  <dataConsolidate/>
  <phoneticPr fontId="11" type="noConversion"/>
  <pageMargins left="0.25" right="0.25" top="0.25" bottom="0.17" header="0" footer="0"/>
  <pageSetup orientation="portrait" horizontalDpi="120" verticalDpi="300" r:id="rId1"/>
  <headerFooter alignWithMargins="0">
    <oddHeader>&amp;C&amp;F</oddHeader>
    <oddFooter>&amp;CPage &amp;P of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W98"/>
  <sheetViews>
    <sheetView tabSelected="1" zoomScaleNormal="100" workbookViewId="0">
      <selection activeCell="A51" sqref="A51:E51"/>
    </sheetView>
  </sheetViews>
  <sheetFormatPr defaultColWidth="8.85546875" defaultRowHeight="12.75" x14ac:dyDescent="0.2"/>
  <cols>
    <col min="1" max="1" width="17.7109375" style="58" customWidth="1"/>
    <col min="2" max="2" width="11" style="58" customWidth="1"/>
    <col min="3" max="3" width="5" style="58" customWidth="1"/>
    <col min="4" max="4" width="12.28515625" style="58" customWidth="1"/>
    <col min="5" max="5" width="17.7109375" style="58" customWidth="1"/>
    <col min="6" max="6" width="10.28515625" style="58" customWidth="1"/>
    <col min="7" max="7" width="5" style="58" customWidth="1"/>
    <col min="8" max="8" width="12.28515625" style="58" customWidth="1"/>
    <col min="9" max="9" width="17.7109375" style="58" customWidth="1"/>
    <col min="10" max="10" width="10.28515625" style="58" customWidth="1"/>
    <col min="11" max="11" width="5" style="58" customWidth="1"/>
    <col min="12" max="12" width="12.28515625" style="58" customWidth="1"/>
    <col min="13" max="13" width="11.85546875" style="58" customWidth="1"/>
    <col min="14" max="14" width="8.85546875" style="58"/>
    <col min="15" max="15" width="9.140625" style="58" hidden="1" customWidth="1"/>
    <col min="16" max="23" width="8.85546875" style="58" hidden="1" customWidth="1"/>
    <col min="24" max="16384" width="8.85546875" style="58"/>
  </cols>
  <sheetData>
    <row r="1" spans="1:23" s="110" customFormat="1" ht="18" customHeight="1" x14ac:dyDescent="0.2">
      <c r="A1" s="204" t="s">
        <v>59</v>
      </c>
      <c r="B1" s="204"/>
      <c r="C1" s="204"/>
      <c r="D1" s="204"/>
      <c r="E1" s="204"/>
      <c r="F1" s="204"/>
      <c r="G1" s="204"/>
      <c r="H1" s="204"/>
      <c r="I1" s="204"/>
      <c r="J1" s="204"/>
      <c r="K1" s="204"/>
      <c r="L1" s="204"/>
      <c r="M1" s="109"/>
    </row>
    <row r="2" spans="1:23" s="110" customFormat="1" ht="16.149999999999999" customHeight="1" x14ac:dyDescent="0.2">
      <c r="A2" s="205" t="s">
        <v>90</v>
      </c>
      <c r="B2" s="205"/>
      <c r="C2" s="205"/>
      <c r="D2" s="205"/>
      <c r="E2" s="205"/>
      <c r="F2" s="205"/>
      <c r="G2" s="205"/>
      <c r="H2" s="205"/>
      <c r="I2" s="205"/>
      <c r="J2" s="205"/>
      <c r="K2" s="205"/>
      <c r="L2" s="205"/>
      <c r="M2" s="109"/>
    </row>
    <row r="3" spans="1:23" ht="10.15" customHeight="1" x14ac:dyDescent="0.2">
      <c r="A3" s="111"/>
      <c r="B3" s="108"/>
      <c r="C3" s="56"/>
      <c r="D3" s="56"/>
      <c r="E3" s="56"/>
      <c r="F3" s="56"/>
      <c r="G3" s="56"/>
      <c r="H3" s="56"/>
      <c r="I3" s="56"/>
      <c r="J3" s="56"/>
      <c r="K3" s="56"/>
      <c r="L3" s="56"/>
      <c r="M3" s="57"/>
    </row>
    <row r="4" spans="1:23" ht="15.75" x14ac:dyDescent="0.2">
      <c r="A4" s="124" t="s">
        <v>60</v>
      </c>
      <c r="B4" s="145" t="str">
        <f>INDEX(O8:O37,O7)</f>
        <v>Pick SUE Firm</v>
      </c>
      <c r="C4" s="146"/>
      <c r="D4" s="146"/>
      <c r="E4" s="146"/>
      <c r="F4" s="146"/>
      <c r="G4" s="146"/>
      <c r="H4" s="146"/>
      <c r="I4" s="146"/>
      <c r="J4" s="57"/>
      <c r="K4" s="57"/>
      <c r="L4" s="57"/>
      <c r="M4" s="57"/>
    </row>
    <row r="5" spans="1:23" ht="15.75" x14ac:dyDescent="0.2">
      <c r="A5" s="124" t="s">
        <v>61</v>
      </c>
      <c r="B5" s="125" t="s">
        <v>91</v>
      </c>
      <c r="C5" s="57"/>
      <c r="D5" s="57"/>
      <c r="E5" s="57"/>
      <c r="F5" s="57"/>
      <c r="G5" s="57"/>
      <c r="H5" s="57"/>
      <c r="I5" s="57"/>
      <c r="J5" s="57"/>
      <c r="K5" s="57"/>
      <c r="L5" s="57"/>
      <c r="M5" s="57"/>
    </row>
    <row r="6" spans="1:23" ht="15.75" x14ac:dyDescent="0.2">
      <c r="A6" s="124" t="s">
        <v>62</v>
      </c>
      <c r="B6" s="126">
        <v>42527</v>
      </c>
      <c r="C6" s="57"/>
      <c r="D6" s="57"/>
      <c r="E6" s="57"/>
      <c r="F6" s="57"/>
      <c r="G6" s="57"/>
      <c r="H6" s="57"/>
      <c r="I6" s="57"/>
      <c r="J6" s="57"/>
      <c r="K6" s="57"/>
      <c r="L6" s="57"/>
      <c r="M6" s="57"/>
    </row>
    <row r="7" spans="1:23" ht="9.75" customHeight="1" thickBot="1" x14ac:dyDescent="0.25">
      <c r="A7" s="57"/>
      <c r="B7" s="57"/>
      <c r="C7" s="57"/>
      <c r="D7" s="57"/>
      <c r="E7" s="57"/>
      <c r="F7" s="57"/>
      <c r="G7" s="57"/>
      <c r="H7" s="57"/>
      <c r="I7" s="57"/>
      <c r="J7" s="57"/>
      <c r="K7" s="59"/>
      <c r="L7" s="59"/>
      <c r="M7" s="57"/>
      <c r="O7" s="60">
        <v>1</v>
      </c>
    </row>
    <row r="8" spans="1:23" ht="16.149999999999999" customHeight="1" thickBot="1" x14ac:dyDescent="0.3">
      <c r="A8" s="206" t="s">
        <v>63</v>
      </c>
      <c r="B8" s="207"/>
      <c r="C8" s="207"/>
      <c r="D8" s="207"/>
      <c r="E8" s="207"/>
      <c r="F8" s="207"/>
      <c r="G8" s="207"/>
      <c r="H8" s="207"/>
      <c r="I8" s="207"/>
      <c r="J8" s="207"/>
      <c r="K8" s="207"/>
      <c r="L8" s="208"/>
      <c r="O8" s="123" t="s">
        <v>109</v>
      </c>
      <c r="S8" s="144" t="s">
        <v>113</v>
      </c>
      <c r="T8" s="144"/>
      <c r="U8" s="144"/>
    </row>
    <row r="9" spans="1:23" ht="9.75" customHeight="1" thickBot="1" x14ac:dyDescent="0.3">
      <c r="A9" s="61"/>
      <c r="B9" s="62"/>
      <c r="C9" s="62"/>
      <c r="D9" s="62"/>
      <c r="E9" s="62"/>
      <c r="F9" s="62"/>
      <c r="G9" s="62"/>
      <c r="H9" s="62"/>
      <c r="I9" s="63"/>
      <c r="J9" s="63"/>
      <c r="K9" s="62"/>
      <c r="L9" s="64"/>
      <c r="O9" s="123" t="s">
        <v>101</v>
      </c>
    </row>
    <row r="10" spans="1:23" ht="12" customHeight="1" thickBot="1" x14ac:dyDescent="0.3">
      <c r="A10" s="87" t="s">
        <v>87</v>
      </c>
      <c r="B10" s="88" t="s">
        <v>64</v>
      </c>
      <c r="C10" s="88" t="s">
        <v>65</v>
      </c>
      <c r="D10" s="88" t="s">
        <v>66</v>
      </c>
      <c r="E10" s="89" t="s">
        <v>89</v>
      </c>
      <c r="F10" s="88" t="s">
        <v>64</v>
      </c>
      <c r="G10" s="90" t="s">
        <v>65</v>
      </c>
      <c r="H10" s="91" t="s">
        <v>66</v>
      </c>
      <c r="I10" s="89" t="s">
        <v>88</v>
      </c>
      <c r="J10" s="88" t="s">
        <v>64</v>
      </c>
      <c r="K10" s="90" t="s">
        <v>65</v>
      </c>
      <c r="L10" s="91" t="s">
        <v>66</v>
      </c>
      <c r="O10" s="123" t="s">
        <v>103</v>
      </c>
      <c r="S10" s="133"/>
      <c r="T10" s="134"/>
      <c r="U10" s="141" t="s">
        <v>110</v>
      </c>
      <c r="V10" s="141" t="s">
        <v>111</v>
      </c>
      <c r="W10" s="141" t="s">
        <v>112</v>
      </c>
    </row>
    <row r="11" spans="1:23" ht="10.9" customHeight="1" x14ac:dyDescent="0.25">
      <c r="A11" s="158" t="s">
        <v>67</v>
      </c>
      <c r="B11" s="156">
        <f>U11</f>
        <v>1613.2880792892788</v>
      </c>
      <c r="C11" s="96">
        <v>0</v>
      </c>
      <c r="D11" s="97">
        <f>PRODUCT(B11,C11)</f>
        <v>0</v>
      </c>
      <c r="E11" s="158" t="s">
        <v>67</v>
      </c>
      <c r="F11" s="154">
        <f>V11</f>
        <v>3660.5686768444657</v>
      </c>
      <c r="G11" s="96">
        <v>0</v>
      </c>
      <c r="H11" s="97">
        <f>PRODUCT(F11,G11)</f>
        <v>0</v>
      </c>
      <c r="I11" s="158" t="s">
        <v>67</v>
      </c>
      <c r="J11" s="154">
        <f>W11</f>
        <v>4.9410601679969002</v>
      </c>
      <c r="K11" s="96">
        <v>0</v>
      </c>
      <c r="L11" s="98">
        <f>PRODUCT(J11,K11)</f>
        <v>0</v>
      </c>
      <c r="O11" s="123" t="s">
        <v>97</v>
      </c>
      <c r="S11" s="127" t="s">
        <v>67</v>
      </c>
      <c r="T11" s="135"/>
      <c r="U11" s="142">
        <v>1613.2880792892788</v>
      </c>
      <c r="V11" s="142">
        <v>3660.5686768444657</v>
      </c>
      <c r="W11" s="143">
        <v>4.9410601679969002</v>
      </c>
    </row>
    <row r="12" spans="1:23" ht="10.9" customHeight="1" x14ac:dyDescent="0.25">
      <c r="A12" s="159" t="s">
        <v>68</v>
      </c>
      <c r="B12" s="156">
        <f t="shared" ref="B12:B20" si="0">U12</f>
        <v>0</v>
      </c>
      <c r="C12" s="147">
        <v>0</v>
      </c>
      <c r="D12" s="99">
        <f>PRODUCT(B12,C12)</f>
        <v>0</v>
      </c>
      <c r="E12" s="159" t="s">
        <v>68</v>
      </c>
      <c r="F12" s="154">
        <f t="shared" ref="F12:F20" si="1">V12</f>
        <v>6310.0639183004332</v>
      </c>
      <c r="G12" s="96">
        <v>0</v>
      </c>
      <c r="H12" s="97">
        <f t="shared" ref="H12:H20" si="2">PRODUCT(F12,G12)</f>
        <v>0</v>
      </c>
      <c r="I12" s="159" t="s">
        <v>68</v>
      </c>
      <c r="J12" s="154">
        <f t="shared" ref="J12:J20" si="3">W12</f>
        <v>14.36698270124468</v>
      </c>
      <c r="K12" s="96">
        <v>0</v>
      </c>
      <c r="L12" s="100">
        <f t="shared" ref="L12:L20" si="4">PRODUCT(J12,K12)</f>
        <v>0</v>
      </c>
      <c r="O12" s="123" t="s">
        <v>108</v>
      </c>
      <c r="S12" s="128" t="s">
        <v>68</v>
      </c>
      <c r="T12" s="136"/>
      <c r="U12" s="142">
        <v>0</v>
      </c>
      <c r="V12" s="142">
        <v>6310.0639183004332</v>
      </c>
      <c r="W12" s="143">
        <v>14.36698270124468</v>
      </c>
    </row>
    <row r="13" spans="1:23" ht="10.9" customHeight="1" x14ac:dyDescent="0.25">
      <c r="A13" s="159" t="s">
        <v>69</v>
      </c>
      <c r="B13" s="156">
        <f t="shared" si="0"/>
        <v>5108.8970818598309</v>
      </c>
      <c r="C13" s="147">
        <v>0</v>
      </c>
      <c r="D13" s="99">
        <f t="shared" ref="D13:D20" si="5">PRODUCT(B13,C13)</f>
        <v>0</v>
      </c>
      <c r="E13" s="159" t="s">
        <v>69</v>
      </c>
      <c r="F13" s="154">
        <f t="shared" si="1"/>
        <v>12548.600568393191</v>
      </c>
      <c r="G13" s="96">
        <v>0</v>
      </c>
      <c r="H13" s="97">
        <f t="shared" si="2"/>
        <v>0</v>
      </c>
      <c r="I13" s="159" t="s">
        <v>69</v>
      </c>
      <c r="J13" s="154">
        <f t="shared" si="3"/>
        <v>0</v>
      </c>
      <c r="K13" s="96">
        <v>0</v>
      </c>
      <c r="L13" s="100">
        <f t="shared" si="4"/>
        <v>0</v>
      </c>
      <c r="O13" s="123" t="s">
        <v>98</v>
      </c>
      <c r="S13" s="128" t="s">
        <v>69</v>
      </c>
      <c r="T13" s="136"/>
      <c r="U13" s="142">
        <v>5108.8970818598309</v>
      </c>
      <c r="V13" s="142">
        <v>12548.600568393191</v>
      </c>
      <c r="W13" s="143">
        <v>0</v>
      </c>
    </row>
    <row r="14" spans="1:23" ht="10.9" customHeight="1" x14ac:dyDescent="0.25">
      <c r="A14" s="159" t="s">
        <v>70</v>
      </c>
      <c r="B14" s="156">
        <f t="shared" si="0"/>
        <v>0</v>
      </c>
      <c r="C14" s="147">
        <v>0</v>
      </c>
      <c r="D14" s="99">
        <f t="shared" si="5"/>
        <v>0</v>
      </c>
      <c r="E14" s="159" t="s">
        <v>70</v>
      </c>
      <c r="F14" s="154">
        <f t="shared" si="1"/>
        <v>934.07495453558943</v>
      </c>
      <c r="G14" s="96">
        <v>0</v>
      </c>
      <c r="H14" s="97">
        <f t="shared" si="2"/>
        <v>0</v>
      </c>
      <c r="I14" s="159" t="s">
        <v>70</v>
      </c>
      <c r="J14" s="154">
        <f t="shared" si="3"/>
        <v>0</v>
      </c>
      <c r="K14" s="96">
        <v>0</v>
      </c>
      <c r="L14" s="100">
        <f t="shared" si="4"/>
        <v>0</v>
      </c>
      <c r="O14" s="123" t="s">
        <v>99</v>
      </c>
      <c r="S14" s="128" t="s">
        <v>70</v>
      </c>
      <c r="T14" s="136"/>
      <c r="U14" s="142">
        <v>0</v>
      </c>
      <c r="V14" s="142">
        <v>934.07495453558943</v>
      </c>
      <c r="W14" s="143">
        <v>0</v>
      </c>
    </row>
    <row r="15" spans="1:23" ht="10.9" customHeight="1" x14ac:dyDescent="0.25">
      <c r="A15" s="160" t="s">
        <v>71</v>
      </c>
      <c r="B15" s="156">
        <f t="shared" si="0"/>
        <v>2590.6350130043988</v>
      </c>
      <c r="C15" s="147">
        <v>0</v>
      </c>
      <c r="D15" s="99">
        <f t="shared" si="5"/>
        <v>0</v>
      </c>
      <c r="E15" s="160" t="s">
        <v>71</v>
      </c>
      <c r="F15" s="154">
        <f t="shared" si="1"/>
        <v>4826.5575353050381</v>
      </c>
      <c r="G15" s="96">
        <v>0</v>
      </c>
      <c r="H15" s="97">
        <f t="shared" si="2"/>
        <v>0</v>
      </c>
      <c r="I15" s="160" t="s">
        <v>71</v>
      </c>
      <c r="J15" s="154">
        <f t="shared" si="3"/>
        <v>5041.1220462830415</v>
      </c>
      <c r="K15" s="96">
        <v>0</v>
      </c>
      <c r="L15" s="100">
        <f t="shared" si="4"/>
        <v>0</v>
      </c>
      <c r="O15" s="123" t="s">
        <v>100</v>
      </c>
      <c r="S15" s="129" t="s">
        <v>71</v>
      </c>
      <c r="T15" s="137"/>
      <c r="U15" s="142">
        <v>2590.6350130043988</v>
      </c>
      <c r="V15" s="142">
        <v>4826.5575353050381</v>
      </c>
      <c r="W15" s="143">
        <v>5041.1220462830415</v>
      </c>
    </row>
    <row r="16" spans="1:23" ht="10.9" customHeight="1" x14ac:dyDescent="0.25">
      <c r="A16" s="159" t="s">
        <v>72</v>
      </c>
      <c r="B16" s="156">
        <f t="shared" si="0"/>
        <v>0</v>
      </c>
      <c r="C16" s="147">
        <v>0</v>
      </c>
      <c r="D16" s="99">
        <f t="shared" si="5"/>
        <v>0</v>
      </c>
      <c r="E16" s="159" t="s">
        <v>72</v>
      </c>
      <c r="F16" s="154">
        <f t="shared" si="1"/>
        <v>1710.8242187836215</v>
      </c>
      <c r="G16" s="96">
        <v>0</v>
      </c>
      <c r="H16" s="97">
        <f t="shared" si="2"/>
        <v>0</v>
      </c>
      <c r="I16" s="159" t="s">
        <v>72</v>
      </c>
      <c r="J16" s="154">
        <f t="shared" si="3"/>
        <v>0</v>
      </c>
      <c r="K16" s="96">
        <v>0</v>
      </c>
      <c r="L16" s="100">
        <f t="shared" si="4"/>
        <v>0</v>
      </c>
      <c r="O16" s="123" t="s">
        <v>102</v>
      </c>
      <c r="S16" s="128" t="s">
        <v>72</v>
      </c>
      <c r="T16" s="136"/>
      <c r="U16" s="142">
        <v>0</v>
      </c>
      <c r="V16" s="142">
        <v>1710.8242187836215</v>
      </c>
      <c r="W16" s="143">
        <v>0</v>
      </c>
    </row>
    <row r="17" spans="1:23" ht="10.9" customHeight="1" x14ac:dyDescent="0.25">
      <c r="A17" s="159" t="s">
        <v>73</v>
      </c>
      <c r="B17" s="156">
        <f t="shared" si="0"/>
        <v>646.46788652370685</v>
      </c>
      <c r="C17" s="147">
        <v>0</v>
      </c>
      <c r="D17" s="99">
        <f t="shared" si="5"/>
        <v>0</v>
      </c>
      <c r="E17" s="159" t="s">
        <v>73</v>
      </c>
      <c r="F17" s="154">
        <f t="shared" si="1"/>
        <v>228.89172645057286</v>
      </c>
      <c r="G17" s="96">
        <v>0</v>
      </c>
      <c r="H17" s="97">
        <f t="shared" si="2"/>
        <v>0</v>
      </c>
      <c r="I17" s="159" t="s">
        <v>73</v>
      </c>
      <c r="J17" s="154">
        <f t="shared" si="3"/>
        <v>0</v>
      </c>
      <c r="K17" s="96">
        <v>0</v>
      </c>
      <c r="L17" s="100">
        <f t="shared" si="4"/>
        <v>0</v>
      </c>
      <c r="O17" s="123" t="s">
        <v>92</v>
      </c>
      <c r="S17" s="128" t="s">
        <v>73</v>
      </c>
      <c r="T17" s="136"/>
      <c r="U17" s="142">
        <v>646.46788652370685</v>
      </c>
      <c r="V17" s="142">
        <v>228.89172645057286</v>
      </c>
      <c r="W17" s="143">
        <v>0</v>
      </c>
    </row>
    <row r="18" spans="1:23" ht="10.9" customHeight="1" x14ac:dyDescent="0.25">
      <c r="A18" s="161" t="s">
        <v>74</v>
      </c>
      <c r="B18" s="156">
        <f t="shared" si="0"/>
        <v>630.59634017375436</v>
      </c>
      <c r="C18" s="147">
        <v>0</v>
      </c>
      <c r="D18" s="99">
        <f t="shared" si="5"/>
        <v>0</v>
      </c>
      <c r="E18" s="161" t="s">
        <v>74</v>
      </c>
      <c r="F18" s="154">
        <f t="shared" si="1"/>
        <v>1467.06696398385</v>
      </c>
      <c r="G18" s="96">
        <v>0</v>
      </c>
      <c r="H18" s="97">
        <f t="shared" si="2"/>
        <v>0</v>
      </c>
      <c r="I18" s="161" t="s">
        <v>74</v>
      </c>
      <c r="J18" s="154">
        <f t="shared" si="3"/>
        <v>19.283790657537349</v>
      </c>
      <c r="K18" s="96">
        <v>0</v>
      </c>
      <c r="L18" s="100">
        <f t="shared" si="4"/>
        <v>0</v>
      </c>
      <c r="O18" s="123" t="s">
        <v>107</v>
      </c>
      <c r="S18" s="130" t="s">
        <v>74</v>
      </c>
      <c r="T18" s="138"/>
      <c r="U18" s="142">
        <v>630.59634017375436</v>
      </c>
      <c r="V18" s="142">
        <v>1467.06696398385</v>
      </c>
      <c r="W18" s="143">
        <v>19.283790657537349</v>
      </c>
    </row>
    <row r="19" spans="1:23" ht="10.9" customHeight="1" x14ac:dyDescent="0.25">
      <c r="A19" s="162" t="s">
        <v>75</v>
      </c>
      <c r="B19" s="156">
        <f t="shared" si="0"/>
        <v>512.52857085219375</v>
      </c>
      <c r="C19" s="147">
        <v>0</v>
      </c>
      <c r="D19" s="99">
        <f t="shared" si="5"/>
        <v>0</v>
      </c>
      <c r="E19" s="162" t="s">
        <v>75</v>
      </c>
      <c r="F19" s="154">
        <f t="shared" si="1"/>
        <v>6262.2284029851817</v>
      </c>
      <c r="G19" s="96">
        <v>0</v>
      </c>
      <c r="H19" s="97">
        <f t="shared" si="2"/>
        <v>0</v>
      </c>
      <c r="I19" s="162" t="s">
        <v>75</v>
      </c>
      <c r="J19" s="154">
        <f t="shared" si="3"/>
        <v>0</v>
      </c>
      <c r="K19" s="96">
        <v>0</v>
      </c>
      <c r="L19" s="100">
        <f t="shared" si="4"/>
        <v>0</v>
      </c>
      <c r="O19" s="123" t="s">
        <v>106</v>
      </c>
      <c r="S19" s="131" t="s">
        <v>75</v>
      </c>
      <c r="T19" s="139"/>
      <c r="U19" s="142">
        <v>512.52857085219375</v>
      </c>
      <c r="V19" s="142">
        <v>6262.2284029851817</v>
      </c>
      <c r="W19" s="143">
        <v>0</v>
      </c>
    </row>
    <row r="20" spans="1:23" ht="10.9" customHeight="1" thickBot="1" x14ac:dyDescent="0.3">
      <c r="A20" s="164" t="s">
        <v>43</v>
      </c>
      <c r="B20" s="157">
        <f t="shared" si="0"/>
        <v>311.23048485510549</v>
      </c>
      <c r="C20" s="150">
        <v>0</v>
      </c>
      <c r="D20" s="151">
        <f t="shared" si="5"/>
        <v>0</v>
      </c>
      <c r="E20" s="163"/>
      <c r="F20" s="155">
        <f t="shared" si="1"/>
        <v>0</v>
      </c>
      <c r="G20" s="101">
        <v>0</v>
      </c>
      <c r="H20" s="116">
        <f t="shared" si="2"/>
        <v>0</v>
      </c>
      <c r="I20" s="163"/>
      <c r="J20" s="155">
        <f t="shared" si="3"/>
        <v>0</v>
      </c>
      <c r="K20" s="101">
        <v>0</v>
      </c>
      <c r="L20" s="152">
        <f t="shared" si="4"/>
        <v>0</v>
      </c>
      <c r="O20" s="123" t="s">
        <v>93</v>
      </c>
      <c r="S20" s="132" t="s">
        <v>43</v>
      </c>
      <c r="T20" s="140"/>
      <c r="U20" s="142">
        <v>311.23048485510549</v>
      </c>
      <c r="V20" s="142">
        <v>0</v>
      </c>
      <c r="W20" s="143">
        <v>0</v>
      </c>
    </row>
    <row r="21" spans="1:23" ht="12" customHeight="1" thickBot="1" x14ac:dyDescent="0.3">
      <c r="A21" s="153" t="s">
        <v>76</v>
      </c>
      <c r="B21" s="104">
        <f>SUM(B11:B20)</f>
        <v>11413.643456558268</v>
      </c>
      <c r="C21" s="153"/>
      <c r="D21" s="103">
        <f>SUM(D11:D20)</f>
        <v>0</v>
      </c>
      <c r="E21" s="153" t="s">
        <v>76</v>
      </c>
      <c r="F21" s="104">
        <f>SUM(F11:F20)</f>
        <v>37948.876965581941</v>
      </c>
      <c r="G21" s="103"/>
      <c r="H21" s="103">
        <f>SUM(H11:H20)</f>
        <v>0</v>
      </c>
      <c r="I21" s="153" t="s">
        <v>76</v>
      </c>
      <c r="J21" s="104">
        <f>SUM(J11:J20)</f>
        <v>5079.7138798098213</v>
      </c>
      <c r="K21" s="104"/>
      <c r="L21" s="103">
        <f>SUM(L11:L20)</f>
        <v>0</v>
      </c>
      <c r="O21" s="123" t="s">
        <v>94</v>
      </c>
    </row>
    <row r="22" spans="1:23" ht="9.75" customHeight="1" thickBot="1" x14ac:dyDescent="0.3">
      <c r="A22" s="65"/>
      <c r="B22" s="66"/>
      <c r="C22" s="65"/>
      <c r="D22" s="67"/>
      <c r="E22" s="67"/>
      <c r="F22" s="67"/>
      <c r="G22" s="67"/>
      <c r="H22" s="67"/>
      <c r="I22" s="68"/>
      <c r="J22" s="69"/>
      <c r="K22" s="69"/>
      <c r="L22" s="69"/>
      <c r="O22" s="123" t="s">
        <v>95</v>
      </c>
    </row>
    <row r="23" spans="1:23" ht="16.149999999999999" customHeight="1" thickBot="1" x14ac:dyDescent="0.3">
      <c r="A23" s="198" t="s">
        <v>77</v>
      </c>
      <c r="B23" s="199"/>
      <c r="C23" s="199"/>
      <c r="D23" s="199"/>
      <c r="E23" s="199"/>
      <c r="F23" s="199"/>
      <c r="G23" s="199"/>
      <c r="H23" s="199"/>
      <c r="I23" s="199"/>
      <c r="J23" s="199"/>
      <c r="K23" s="199"/>
      <c r="L23" s="200"/>
      <c r="O23" s="123" t="s">
        <v>96</v>
      </c>
    </row>
    <row r="24" spans="1:23" ht="12" customHeight="1" thickBot="1" x14ac:dyDescent="0.3">
      <c r="A24" s="87" t="s">
        <v>87</v>
      </c>
      <c r="B24" s="88" t="s">
        <v>64</v>
      </c>
      <c r="C24" s="88" t="s">
        <v>65</v>
      </c>
      <c r="D24" s="91" t="s">
        <v>66</v>
      </c>
      <c r="E24" s="89" t="s">
        <v>89</v>
      </c>
      <c r="F24" s="88" t="s">
        <v>64</v>
      </c>
      <c r="G24" s="90" t="s">
        <v>65</v>
      </c>
      <c r="H24" s="91" t="s">
        <v>66</v>
      </c>
      <c r="I24" s="89" t="s">
        <v>88</v>
      </c>
      <c r="J24" s="88" t="s">
        <v>64</v>
      </c>
      <c r="K24" s="88" t="s">
        <v>65</v>
      </c>
      <c r="L24" s="91" t="s">
        <v>66</v>
      </c>
      <c r="O24" s="123" t="s">
        <v>104</v>
      </c>
    </row>
    <row r="25" spans="1:23" ht="10.9" customHeight="1" x14ac:dyDescent="0.25">
      <c r="A25" s="158" t="s">
        <v>67</v>
      </c>
      <c r="B25" s="167">
        <v>0</v>
      </c>
      <c r="C25" s="105">
        <f t="shared" ref="C25:C34" si="6">C11</f>
        <v>0</v>
      </c>
      <c r="D25" s="98">
        <f t="shared" ref="D25:D34" si="7">PRODUCT(B25,C25)</f>
        <v>0</v>
      </c>
      <c r="E25" s="158" t="s">
        <v>67</v>
      </c>
      <c r="F25" s="167">
        <v>0</v>
      </c>
      <c r="G25" s="148">
        <f>G11</f>
        <v>0</v>
      </c>
      <c r="H25" s="97">
        <f>PRODUCT(F25,G25)</f>
        <v>0</v>
      </c>
      <c r="I25" s="158" t="s">
        <v>67</v>
      </c>
      <c r="J25" s="169">
        <v>0</v>
      </c>
      <c r="K25" s="105">
        <f t="shared" ref="K25:K34" si="8">K11</f>
        <v>0</v>
      </c>
      <c r="L25" s="98">
        <f>PRODUCT(J25,K25)</f>
        <v>0</v>
      </c>
      <c r="O25" s="123" t="s">
        <v>105</v>
      </c>
    </row>
    <row r="26" spans="1:23" ht="10.9" customHeight="1" x14ac:dyDescent="0.2">
      <c r="A26" s="159" t="s">
        <v>68</v>
      </c>
      <c r="B26" s="167">
        <v>0</v>
      </c>
      <c r="C26" s="106">
        <f t="shared" si="6"/>
        <v>0</v>
      </c>
      <c r="D26" s="100">
        <f t="shared" si="7"/>
        <v>0</v>
      </c>
      <c r="E26" s="159" t="s">
        <v>68</v>
      </c>
      <c r="F26" s="167">
        <v>0</v>
      </c>
      <c r="G26" s="148">
        <f t="shared" ref="G26:G34" si="9">G12</f>
        <v>0</v>
      </c>
      <c r="H26" s="97">
        <f t="shared" ref="H26:H34" si="10">PRODUCT(F26,G26)</f>
        <v>0</v>
      </c>
      <c r="I26" s="159" t="s">
        <v>68</v>
      </c>
      <c r="J26" s="167">
        <v>0</v>
      </c>
      <c r="K26" s="106">
        <f t="shared" si="8"/>
        <v>0</v>
      </c>
      <c r="L26" s="100">
        <f t="shared" ref="L26:L34" si="11">PRODUCT(J26,K26)</f>
        <v>0</v>
      </c>
    </row>
    <row r="27" spans="1:23" ht="10.9" customHeight="1" x14ac:dyDescent="0.2">
      <c r="A27" s="159" t="s">
        <v>69</v>
      </c>
      <c r="B27" s="167">
        <v>0</v>
      </c>
      <c r="C27" s="106">
        <f t="shared" si="6"/>
        <v>0</v>
      </c>
      <c r="D27" s="100">
        <f t="shared" si="7"/>
        <v>0</v>
      </c>
      <c r="E27" s="159" t="s">
        <v>69</v>
      </c>
      <c r="F27" s="167">
        <v>0</v>
      </c>
      <c r="G27" s="148">
        <f t="shared" si="9"/>
        <v>0</v>
      </c>
      <c r="H27" s="97">
        <f t="shared" si="10"/>
        <v>0</v>
      </c>
      <c r="I27" s="159" t="s">
        <v>69</v>
      </c>
      <c r="J27" s="167">
        <v>0</v>
      </c>
      <c r="K27" s="106">
        <f t="shared" si="8"/>
        <v>0</v>
      </c>
      <c r="L27" s="100">
        <f t="shared" si="11"/>
        <v>0</v>
      </c>
    </row>
    <row r="28" spans="1:23" ht="10.9" customHeight="1" x14ac:dyDescent="0.2">
      <c r="A28" s="159" t="s">
        <v>70</v>
      </c>
      <c r="B28" s="167">
        <v>0</v>
      </c>
      <c r="C28" s="106">
        <f t="shared" si="6"/>
        <v>0</v>
      </c>
      <c r="D28" s="100">
        <f t="shared" si="7"/>
        <v>0</v>
      </c>
      <c r="E28" s="159" t="s">
        <v>70</v>
      </c>
      <c r="F28" s="167">
        <v>0</v>
      </c>
      <c r="G28" s="148">
        <f t="shared" si="9"/>
        <v>0</v>
      </c>
      <c r="H28" s="97">
        <f t="shared" si="10"/>
        <v>0</v>
      </c>
      <c r="I28" s="159" t="s">
        <v>70</v>
      </c>
      <c r="J28" s="167">
        <v>0</v>
      </c>
      <c r="K28" s="106">
        <f t="shared" si="8"/>
        <v>0</v>
      </c>
      <c r="L28" s="100">
        <f t="shared" si="11"/>
        <v>0</v>
      </c>
    </row>
    <row r="29" spans="1:23" ht="10.9" customHeight="1" x14ac:dyDescent="0.2">
      <c r="A29" s="160" t="s">
        <v>71</v>
      </c>
      <c r="B29" s="167">
        <v>0</v>
      </c>
      <c r="C29" s="106">
        <f t="shared" si="6"/>
        <v>0</v>
      </c>
      <c r="D29" s="100">
        <f t="shared" si="7"/>
        <v>0</v>
      </c>
      <c r="E29" s="160" t="s">
        <v>71</v>
      </c>
      <c r="F29" s="167">
        <v>0</v>
      </c>
      <c r="G29" s="148">
        <f t="shared" si="9"/>
        <v>0</v>
      </c>
      <c r="H29" s="97">
        <f t="shared" si="10"/>
        <v>0</v>
      </c>
      <c r="I29" s="160" t="s">
        <v>71</v>
      </c>
      <c r="J29" s="167">
        <v>0</v>
      </c>
      <c r="K29" s="106">
        <f t="shared" si="8"/>
        <v>0</v>
      </c>
      <c r="L29" s="100">
        <f t="shared" si="11"/>
        <v>0</v>
      </c>
    </row>
    <row r="30" spans="1:23" ht="10.9" customHeight="1" x14ac:dyDescent="0.2">
      <c r="A30" s="159" t="s">
        <v>72</v>
      </c>
      <c r="B30" s="167">
        <v>0</v>
      </c>
      <c r="C30" s="106">
        <f t="shared" si="6"/>
        <v>0</v>
      </c>
      <c r="D30" s="100">
        <f t="shared" si="7"/>
        <v>0</v>
      </c>
      <c r="E30" s="159" t="s">
        <v>72</v>
      </c>
      <c r="F30" s="167">
        <v>0</v>
      </c>
      <c r="G30" s="148">
        <f t="shared" si="9"/>
        <v>0</v>
      </c>
      <c r="H30" s="97">
        <f t="shared" si="10"/>
        <v>0</v>
      </c>
      <c r="I30" s="159" t="s">
        <v>72</v>
      </c>
      <c r="J30" s="167">
        <v>0</v>
      </c>
      <c r="K30" s="106">
        <f t="shared" si="8"/>
        <v>0</v>
      </c>
      <c r="L30" s="100">
        <f t="shared" si="11"/>
        <v>0</v>
      </c>
    </row>
    <row r="31" spans="1:23" ht="10.9" customHeight="1" x14ac:dyDescent="0.2">
      <c r="A31" s="159" t="s">
        <v>73</v>
      </c>
      <c r="B31" s="167">
        <v>0</v>
      </c>
      <c r="C31" s="106">
        <f t="shared" si="6"/>
        <v>0</v>
      </c>
      <c r="D31" s="100">
        <f t="shared" si="7"/>
        <v>0</v>
      </c>
      <c r="E31" s="159" t="s">
        <v>73</v>
      </c>
      <c r="F31" s="167">
        <v>0</v>
      </c>
      <c r="G31" s="148">
        <f t="shared" si="9"/>
        <v>0</v>
      </c>
      <c r="H31" s="97">
        <f t="shared" si="10"/>
        <v>0</v>
      </c>
      <c r="I31" s="159" t="s">
        <v>73</v>
      </c>
      <c r="J31" s="167">
        <v>0</v>
      </c>
      <c r="K31" s="106">
        <f t="shared" si="8"/>
        <v>0</v>
      </c>
      <c r="L31" s="100">
        <f t="shared" si="11"/>
        <v>0</v>
      </c>
    </row>
    <row r="32" spans="1:23" ht="10.9" customHeight="1" x14ac:dyDescent="0.2">
      <c r="A32" s="161" t="s">
        <v>74</v>
      </c>
      <c r="B32" s="167">
        <v>0</v>
      </c>
      <c r="C32" s="106">
        <f t="shared" si="6"/>
        <v>0</v>
      </c>
      <c r="D32" s="100">
        <f t="shared" si="7"/>
        <v>0</v>
      </c>
      <c r="E32" s="161" t="s">
        <v>74</v>
      </c>
      <c r="F32" s="167">
        <v>0</v>
      </c>
      <c r="G32" s="148">
        <f t="shared" si="9"/>
        <v>0</v>
      </c>
      <c r="H32" s="97">
        <f t="shared" si="10"/>
        <v>0</v>
      </c>
      <c r="I32" s="161" t="s">
        <v>74</v>
      </c>
      <c r="J32" s="167">
        <v>0</v>
      </c>
      <c r="K32" s="106">
        <f t="shared" si="8"/>
        <v>0</v>
      </c>
      <c r="L32" s="100">
        <f t="shared" si="11"/>
        <v>0</v>
      </c>
    </row>
    <row r="33" spans="1:12" ht="10.9" customHeight="1" x14ac:dyDescent="0.2">
      <c r="A33" s="162" t="s">
        <v>75</v>
      </c>
      <c r="B33" s="167">
        <v>0</v>
      </c>
      <c r="C33" s="106">
        <f t="shared" si="6"/>
        <v>0</v>
      </c>
      <c r="D33" s="100">
        <f t="shared" si="7"/>
        <v>0</v>
      </c>
      <c r="E33" s="162" t="s">
        <v>75</v>
      </c>
      <c r="F33" s="167">
        <v>0</v>
      </c>
      <c r="G33" s="148">
        <f t="shared" si="9"/>
        <v>0</v>
      </c>
      <c r="H33" s="97">
        <f t="shared" si="10"/>
        <v>0</v>
      </c>
      <c r="I33" s="162" t="s">
        <v>75</v>
      </c>
      <c r="J33" s="167">
        <v>0</v>
      </c>
      <c r="K33" s="106">
        <f t="shared" si="8"/>
        <v>0</v>
      </c>
      <c r="L33" s="100">
        <f t="shared" si="11"/>
        <v>0</v>
      </c>
    </row>
    <row r="34" spans="1:12" ht="10.9" customHeight="1" thickBot="1" x14ac:dyDescent="0.25">
      <c r="A34" s="164" t="s">
        <v>43</v>
      </c>
      <c r="B34" s="168">
        <v>0</v>
      </c>
      <c r="C34" s="165">
        <f t="shared" si="6"/>
        <v>0</v>
      </c>
      <c r="D34" s="152">
        <f t="shared" si="7"/>
        <v>0</v>
      </c>
      <c r="E34" s="163"/>
      <c r="F34" s="168">
        <v>0</v>
      </c>
      <c r="G34" s="149">
        <f t="shared" si="9"/>
        <v>0</v>
      </c>
      <c r="H34" s="116">
        <f t="shared" si="10"/>
        <v>0</v>
      </c>
      <c r="I34" s="163"/>
      <c r="J34" s="168">
        <v>0</v>
      </c>
      <c r="K34" s="165">
        <f t="shared" si="8"/>
        <v>0</v>
      </c>
      <c r="L34" s="152">
        <f t="shared" si="11"/>
        <v>0</v>
      </c>
    </row>
    <row r="35" spans="1:12" ht="12" customHeight="1" thickBot="1" x14ac:dyDescent="0.25">
      <c r="A35" s="153" t="s">
        <v>76</v>
      </c>
      <c r="B35" s="166">
        <f>SUM(B25:B34)</f>
        <v>0</v>
      </c>
      <c r="C35" s="153"/>
      <c r="D35" s="103">
        <f>SUM(D25:D34)</f>
        <v>0</v>
      </c>
      <c r="E35" s="153" t="s">
        <v>76</v>
      </c>
      <c r="F35" s="104">
        <f>SUM(F25:F34)</f>
        <v>0</v>
      </c>
      <c r="G35" s="103"/>
      <c r="H35" s="103">
        <f>SUM(H25:H34)</f>
        <v>0</v>
      </c>
      <c r="I35" s="153" t="s">
        <v>76</v>
      </c>
      <c r="J35" s="166">
        <f>SUM(J25:J34)</f>
        <v>0</v>
      </c>
      <c r="K35" s="153"/>
      <c r="L35" s="103">
        <f>SUM(L25:L34)</f>
        <v>0</v>
      </c>
    </row>
    <row r="36" spans="1:12" ht="9.75" customHeight="1" thickBot="1" x14ac:dyDescent="0.25">
      <c r="A36" s="71"/>
      <c r="B36" s="71"/>
      <c r="C36" s="71"/>
      <c r="D36" s="71"/>
      <c r="E36" s="71"/>
      <c r="F36" s="71"/>
      <c r="G36" s="71"/>
      <c r="H36" s="71"/>
      <c r="I36" s="70"/>
      <c r="J36" s="70"/>
      <c r="K36" s="70"/>
      <c r="L36" s="70"/>
    </row>
    <row r="37" spans="1:12" ht="16.149999999999999" customHeight="1" thickBot="1" x14ac:dyDescent="0.25">
      <c r="A37" s="201" t="s">
        <v>78</v>
      </c>
      <c r="B37" s="202"/>
      <c r="C37" s="202"/>
      <c r="D37" s="202"/>
      <c r="E37" s="202"/>
      <c r="F37" s="202"/>
      <c r="G37" s="202"/>
      <c r="H37" s="202"/>
      <c r="I37" s="202"/>
      <c r="J37" s="202"/>
      <c r="K37" s="202"/>
      <c r="L37" s="203"/>
    </row>
    <row r="38" spans="1:12" ht="12" customHeight="1" thickBot="1" x14ac:dyDescent="0.25">
      <c r="A38" s="87" t="s">
        <v>87</v>
      </c>
      <c r="B38" s="92" t="s">
        <v>64</v>
      </c>
      <c r="C38" s="92" t="s">
        <v>65</v>
      </c>
      <c r="D38" s="93" t="s">
        <v>66</v>
      </c>
      <c r="E38" s="89" t="s">
        <v>89</v>
      </c>
      <c r="F38" s="88" t="s">
        <v>64</v>
      </c>
      <c r="G38" s="90" t="s">
        <v>65</v>
      </c>
      <c r="H38" s="91" t="s">
        <v>66</v>
      </c>
      <c r="I38" s="89" t="s">
        <v>88</v>
      </c>
      <c r="J38" s="94" t="s">
        <v>64</v>
      </c>
      <c r="K38" s="94" t="s">
        <v>65</v>
      </c>
      <c r="L38" s="95" t="s">
        <v>66</v>
      </c>
    </row>
    <row r="39" spans="1:12" ht="10.9" customHeight="1" x14ac:dyDescent="0.2">
      <c r="A39" s="158" t="s">
        <v>67</v>
      </c>
      <c r="B39" s="169">
        <v>0</v>
      </c>
      <c r="C39" s="105">
        <f t="shared" ref="C39:C48" si="12">C11</f>
        <v>0</v>
      </c>
      <c r="D39" s="98">
        <f t="shared" ref="D39:D48" si="13">PRODUCT(B39,C39)</f>
        <v>0</v>
      </c>
      <c r="E39" s="158" t="s">
        <v>67</v>
      </c>
      <c r="F39" s="167">
        <v>0</v>
      </c>
      <c r="G39" s="148">
        <f t="shared" ref="G39:G48" si="14">G25</f>
        <v>0</v>
      </c>
      <c r="H39" s="97">
        <f>PRODUCT(F39,G39)</f>
        <v>0</v>
      </c>
      <c r="I39" s="158" t="s">
        <v>67</v>
      </c>
      <c r="J39" s="169">
        <v>0</v>
      </c>
      <c r="K39" s="105">
        <f t="shared" ref="K39:K48" si="15">K11</f>
        <v>0</v>
      </c>
      <c r="L39" s="98">
        <f>PRODUCT(J39,K39)</f>
        <v>0</v>
      </c>
    </row>
    <row r="40" spans="1:12" ht="10.9" customHeight="1" x14ac:dyDescent="0.2">
      <c r="A40" s="159" t="s">
        <v>68</v>
      </c>
      <c r="B40" s="167">
        <v>0</v>
      </c>
      <c r="C40" s="106">
        <f t="shared" si="12"/>
        <v>0</v>
      </c>
      <c r="D40" s="100">
        <f t="shared" si="13"/>
        <v>0</v>
      </c>
      <c r="E40" s="159" t="s">
        <v>68</v>
      </c>
      <c r="F40" s="167">
        <v>0</v>
      </c>
      <c r="G40" s="148">
        <f t="shared" si="14"/>
        <v>0</v>
      </c>
      <c r="H40" s="97">
        <f t="shared" ref="H40:H48" si="16">PRODUCT(F40,G40)</f>
        <v>0</v>
      </c>
      <c r="I40" s="159" t="s">
        <v>68</v>
      </c>
      <c r="J40" s="167">
        <v>0</v>
      </c>
      <c r="K40" s="106">
        <f t="shared" si="15"/>
        <v>0</v>
      </c>
      <c r="L40" s="100">
        <f t="shared" ref="L40:L48" si="17">PRODUCT(J40,K40)</f>
        <v>0</v>
      </c>
    </row>
    <row r="41" spans="1:12" ht="10.9" customHeight="1" x14ac:dyDescent="0.2">
      <c r="A41" s="159" t="s">
        <v>69</v>
      </c>
      <c r="B41" s="167">
        <v>0</v>
      </c>
      <c r="C41" s="106">
        <f t="shared" si="12"/>
        <v>0</v>
      </c>
      <c r="D41" s="100">
        <f t="shared" si="13"/>
        <v>0</v>
      </c>
      <c r="E41" s="159" t="s">
        <v>69</v>
      </c>
      <c r="F41" s="167">
        <v>0</v>
      </c>
      <c r="G41" s="148">
        <f t="shared" si="14"/>
        <v>0</v>
      </c>
      <c r="H41" s="97">
        <f t="shared" si="16"/>
        <v>0</v>
      </c>
      <c r="I41" s="159" t="s">
        <v>69</v>
      </c>
      <c r="J41" s="167">
        <v>0</v>
      </c>
      <c r="K41" s="106">
        <f t="shared" si="15"/>
        <v>0</v>
      </c>
      <c r="L41" s="100">
        <f t="shared" si="17"/>
        <v>0</v>
      </c>
    </row>
    <row r="42" spans="1:12" ht="10.9" customHeight="1" x14ac:dyDescent="0.2">
      <c r="A42" s="159" t="s">
        <v>70</v>
      </c>
      <c r="B42" s="167">
        <v>0</v>
      </c>
      <c r="C42" s="106">
        <f t="shared" si="12"/>
        <v>0</v>
      </c>
      <c r="D42" s="100">
        <f t="shared" si="13"/>
        <v>0</v>
      </c>
      <c r="E42" s="159" t="s">
        <v>70</v>
      </c>
      <c r="F42" s="167">
        <v>0</v>
      </c>
      <c r="G42" s="148">
        <f t="shared" si="14"/>
        <v>0</v>
      </c>
      <c r="H42" s="97">
        <f t="shared" si="16"/>
        <v>0</v>
      </c>
      <c r="I42" s="159" t="s">
        <v>70</v>
      </c>
      <c r="J42" s="167">
        <v>0</v>
      </c>
      <c r="K42" s="106">
        <f t="shared" si="15"/>
        <v>0</v>
      </c>
      <c r="L42" s="100">
        <f t="shared" si="17"/>
        <v>0</v>
      </c>
    </row>
    <row r="43" spans="1:12" ht="10.9" customHeight="1" x14ac:dyDescent="0.2">
      <c r="A43" s="160" t="s">
        <v>71</v>
      </c>
      <c r="B43" s="167">
        <v>0</v>
      </c>
      <c r="C43" s="106">
        <f t="shared" si="12"/>
        <v>0</v>
      </c>
      <c r="D43" s="100">
        <f t="shared" si="13"/>
        <v>0</v>
      </c>
      <c r="E43" s="160" t="s">
        <v>71</v>
      </c>
      <c r="F43" s="167">
        <v>0</v>
      </c>
      <c r="G43" s="148">
        <f t="shared" si="14"/>
        <v>0</v>
      </c>
      <c r="H43" s="97">
        <f t="shared" si="16"/>
        <v>0</v>
      </c>
      <c r="I43" s="160" t="s">
        <v>71</v>
      </c>
      <c r="J43" s="167">
        <v>0</v>
      </c>
      <c r="K43" s="106">
        <f t="shared" si="15"/>
        <v>0</v>
      </c>
      <c r="L43" s="100">
        <f t="shared" si="17"/>
        <v>0</v>
      </c>
    </row>
    <row r="44" spans="1:12" ht="10.9" customHeight="1" x14ac:dyDescent="0.2">
      <c r="A44" s="159" t="s">
        <v>72</v>
      </c>
      <c r="B44" s="167">
        <v>0</v>
      </c>
      <c r="C44" s="106">
        <f t="shared" si="12"/>
        <v>0</v>
      </c>
      <c r="D44" s="100">
        <f t="shared" si="13"/>
        <v>0</v>
      </c>
      <c r="E44" s="159" t="s">
        <v>72</v>
      </c>
      <c r="F44" s="167">
        <v>0</v>
      </c>
      <c r="G44" s="148">
        <f t="shared" si="14"/>
        <v>0</v>
      </c>
      <c r="H44" s="97">
        <f t="shared" si="16"/>
        <v>0</v>
      </c>
      <c r="I44" s="159" t="s">
        <v>72</v>
      </c>
      <c r="J44" s="167">
        <v>0</v>
      </c>
      <c r="K44" s="106">
        <f t="shared" si="15"/>
        <v>0</v>
      </c>
      <c r="L44" s="100">
        <f t="shared" si="17"/>
        <v>0</v>
      </c>
    </row>
    <row r="45" spans="1:12" ht="10.9" customHeight="1" x14ac:dyDescent="0.2">
      <c r="A45" s="159" t="s">
        <v>73</v>
      </c>
      <c r="B45" s="167">
        <v>0</v>
      </c>
      <c r="C45" s="106">
        <f t="shared" si="12"/>
        <v>0</v>
      </c>
      <c r="D45" s="100">
        <f t="shared" si="13"/>
        <v>0</v>
      </c>
      <c r="E45" s="159" t="s">
        <v>73</v>
      </c>
      <c r="F45" s="167">
        <v>0</v>
      </c>
      <c r="G45" s="148">
        <f t="shared" si="14"/>
        <v>0</v>
      </c>
      <c r="H45" s="97">
        <f t="shared" si="16"/>
        <v>0</v>
      </c>
      <c r="I45" s="159" t="s">
        <v>73</v>
      </c>
      <c r="J45" s="167">
        <v>0</v>
      </c>
      <c r="K45" s="106">
        <f t="shared" si="15"/>
        <v>0</v>
      </c>
      <c r="L45" s="100">
        <f t="shared" si="17"/>
        <v>0</v>
      </c>
    </row>
    <row r="46" spans="1:12" ht="10.9" customHeight="1" x14ac:dyDescent="0.2">
      <c r="A46" s="161" t="s">
        <v>74</v>
      </c>
      <c r="B46" s="167">
        <v>0</v>
      </c>
      <c r="C46" s="106">
        <f t="shared" si="12"/>
        <v>0</v>
      </c>
      <c r="D46" s="100">
        <f t="shared" si="13"/>
        <v>0</v>
      </c>
      <c r="E46" s="161" t="s">
        <v>74</v>
      </c>
      <c r="F46" s="167">
        <v>0</v>
      </c>
      <c r="G46" s="148">
        <f t="shared" si="14"/>
        <v>0</v>
      </c>
      <c r="H46" s="97">
        <f t="shared" si="16"/>
        <v>0</v>
      </c>
      <c r="I46" s="161" t="s">
        <v>74</v>
      </c>
      <c r="J46" s="167">
        <v>0</v>
      </c>
      <c r="K46" s="106">
        <f t="shared" si="15"/>
        <v>0</v>
      </c>
      <c r="L46" s="100">
        <f t="shared" si="17"/>
        <v>0</v>
      </c>
    </row>
    <row r="47" spans="1:12" ht="10.9" customHeight="1" x14ac:dyDescent="0.2">
      <c r="A47" s="162" t="s">
        <v>75</v>
      </c>
      <c r="B47" s="167">
        <v>0</v>
      </c>
      <c r="C47" s="106">
        <f t="shared" si="12"/>
        <v>0</v>
      </c>
      <c r="D47" s="100">
        <f t="shared" si="13"/>
        <v>0</v>
      </c>
      <c r="E47" s="162" t="s">
        <v>75</v>
      </c>
      <c r="F47" s="167">
        <v>0</v>
      </c>
      <c r="G47" s="148">
        <f t="shared" si="14"/>
        <v>0</v>
      </c>
      <c r="H47" s="97">
        <f t="shared" si="16"/>
        <v>0</v>
      </c>
      <c r="I47" s="162" t="s">
        <v>75</v>
      </c>
      <c r="J47" s="167">
        <v>0</v>
      </c>
      <c r="K47" s="106">
        <f t="shared" si="15"/>
        <v>0</v>
      </c>
      <c r="L47" s="100">
        <f t="shared" si="17"/>
        <v>0</v>
      </c>
    </row>
    <row r="48" spans="1:12" ht="10.9" customHeight="1" thickBot="1" x14ac:dyDescent="0.25">
      <c r="A48" s="164" t="s">
        <v>43</v>
      </c>
      <c r="B48" s="170">
        <v>0</v>
      </c>
      <c r="C48" s="107">
        <f t="shared" si="12"/>
        <v>0</v>
      </c>
      <c r="D48" s="102">
        <f t="shared" si="13"/>
        <v>0</v>
      </c>
      <c r="E48" s="163"/>
      <c r="F48" s="168">
        <v>0</v>
      </c>
      <c r="G48" s="149">
        <f t="shared" si="14"/>
        <v>0</v>
      </c>
      <c r="H48" s="116">
        <f t="shared" si="16"/>
        <v>0</v>
      </c>
      <c r="I48" s="163"/>
      <c r="J48" s="170">
        <v>0</v>
      </c>
      <c r="K48" s="107">
        <f t="shared" si="15"/>
        <v>0</v>
      </c>
      <c r="L48" s="102">
        <f t="shared" si="17"/>
        <v>0</v>
      </c>
    </row>
    <row r="49" spans="1:14" ht="12" customHeight="1" thickBot="1" x14ac:dyDescent="0.25">
      <c r="A49" s="153" t="s">
        <v>76</v>
      </c>
      <c r="B49" s="166">
        <f>SUM(B39:B48)</f>
        <v>0</v>
      </c>
      <c r="C49" s="153"/>
      <c r="D49" s="103">
        <f>SUM(D39:D48)</f>
        <v>0</v>
      </c>
      <c r="E49" s="153" t="s">
        <v>76</v>
      </c>
      <c r="F49" s="104">
        <f>SUM(F39:F48)</f>
        <v>0</v>
      </c>
      <c r="G49" s="103"/>
      <c r="H49" s="103">
        <f>SUM(H39:H48)</f>
        <v>0</v>
      </c>
      <c r="I49" s="153" t="s">
        <v>76</v>
      </c>
      <c r="J49" s="166">
        <f>SUM(J39:J48)</f>
        <v>0</v>
      </c>
      <c r="K49" s="153"/>
      <c r="L49" s="103">
        <f>SUM(L39:L48)</f>
        <v>0</v>
      </c>
    </row>
    <row r="50" spans="1:14" ht="9.75" customHeight="1" x14ac:dyDescent="0.2"/>
    <row r="51" spans="1:14" ht="18" customHeight="1" x14ac:dyDescent="0.25">
      <c r="A51" s="212" t="s">
        <v>59</v>
      </c>
      <c r="B51" s="212"/>
      <c r="C51" s="212"/>
      <c r="D51" s="212"/>
      <c r="E51" s="212"/>
      <c r="F51" s="81" t="s">
        <v>83</v>
      </c>
      <c r="G51" s="113"/>
      <c r="H51" s="113"/>
      <c r="I51" s="113"/>
      <c r="J51" s="113"/>
      <c r="K51" s="113"/>
      <c r="L51" s="113"/>
    </row>
    <row r="52" spans="1:14" ht="16.149999999999999" customHeight="1" x14ac:dyDescent="0.2">
      <c r="A52" s="213" t="s">
        <v>90</v>
      </c>
      <c r="B52" s="213"/>
      <c r="C52" s="213"/>
      <c r="D52" s="213"/>
      <c r="E52" s="213"/>
      <c r="F52" s="114"/>
      <c r="G52" s="114"/>
      <c r="H52" s="114"/>
      <c r="I52" s="114"/>
      <c r="J52" s="114"/>
      <c r="K52" s="114"/>
      <c r="L52" s="114"/>
    </row>
    <row r="53" spans="1:14" ht="16.149999999999999" customHeight="1" x14ac:dyDescent="0.2">
      <c r="A53" s="214" t="s">
        <v>79</v>
      </c>
      <c r="B53" s="214"/>
      <c r="C53" s="214"/>
      <c r="D53" s="214"/>
      <c r="E53" s="214"/>
      <c r="F53" s="115"/>
      <c r="G53" s="115"/>
      <c r="H53" s="115"/>
      <c r="I53" s="115"/>
      <c r="J53" s="115"/>
      <c r="K53" s="115"/>
      <c r="L53" s="115"/>
    </row>
    <row r="54" spans="1:14" ht="9.75" customHeight="1" thickBot="1" x14ac:dyDescent="0.25">
      <c r="B54" s="57"/>
      <c r="C54" s="57"/>
      <c r="D54" s="57"/>
      <c r="E54" s="57"/>
      <c r="F54" s="57"/>
      <c r="G54" s="57"/>
      <c r="H54" s="57"/>
      <c r="I54" s="57"/>
      <c r="J54" s="57"/>
      <c r="K54" s="57"/>
      <c r="L54" s="57"/>
      <c r="M54" s="57"/>
    </row>
    <row r="55" spans="1:14" ht="16.149999999999999" customHeight="1" thickBot="1" x14ac:dyDescent="0.25">
      <c r="A55" s="198" t="s">
        <v>80</v>
      </c>
      <c r="B55" s="199"/>
      <c r="C55" s="199"/>
      <c r="D55" s="199"/>
      <c r="E55" s="199"/>
      <c r="F55" s="199"/>
      <c r="G55" s="199"/>
      <c r="H55" s="199"/>
      <c r="I55" s="199"/>
      <c r="J55" s="199"/>
      <c r="K55" s="199"/>
      <c r="L55" s="200"/>
    </row>
    <row r="56" spans="1:14" ht="12" customHeight="1" thickBot="1" x14ac:dyDescent="0.25">
      <c r="A56" s="87" t="s">
        <v>87</v>
      </c>
      <c r="B56" s="92" t="s">
        <v>64</v>
      </c>
      <c r="C56" s="92"/>
      <c r="D56" s="93" t="s">
        <v>66</v>
      </c>
      <c r="E56" s="89" t="s">
        <v>89</v>
      </c>
      <c r="F56" s="88" t="s">
        <v>64</v>
      </c>
      <c r="G56" s="90"/>
      <c r="H56" s="91" t="s">
        <v>66</v>
      </c>
      <c r="I56" s="89" t="s">
        <v>88</v>
      </c>
      <c r="J56" s="94" t="s">
        <v>64</v>
      </c>
      <c r="K56" s="94"/>
      <c r="L56" s="95" t="s">
        <v>66</v>
      </c>
    </row>
    <row r="57" spans="1:14" ht="10.9" customHeight="1" x14ac:dyDescent="0.2">
      <c r="A57" s="158" t="s">
        <v>67</v>
      </c>
      <c r="B57" s="171">
        <f>SUM(B25-B11)</f>
        <v>-1613.2880792892788</v>
      </c>
      <c r="C57" s="191"/>
      <c r="D57" s="182">
        <f t="shared" ref="D57:D66" si="18">SUM(D25-D11)</f>
        <v>0</v>
      </c>
      <c r="E57" s="158" t="s">
        <v>67</v>
      </c>
      <c r="F57" s="171">
        <f>SUM(F25-F11)</f>
        <v>-3660.5686768444657</v>
      </c>
      <c r="H57" s="73">
        <f t="shared" ref="H57:H66" si="19">SUM(H25-H11)</f>
        <v>0</v>
      </c>
      <c r="I57" s="158" t="s">
        <v>67</v>
      </c>
      <c r="J57" s="172">
        <f>SUM(J25-J11)</f>
        <v>-4.9410601679969002</v>
      </c>
      <c r="K57" s="191"/>
      <c r="L57" s="183">
        <f t="shared" ref="L57:L66" si="20">SUM(L25-L11)</f>
        <v>0</v>
      </c>
    </row>
    <row r="58" spans="1:14" ht="10.9" customHeight="1" x14ac:dyDescent="0.2">
      <c r="A58" s="159" t="s">
        <v>68</v>
      </c>
      <c r="B58" s="172">
        <f>SUM(B26-B12)</f>
        <v>0</v>
      </c>
      <c r="C58" s="192"/>
      <c r="D58" s="183">
        <f t="shared" si="18"/>
        <v>0</v>
      </c>
      <c r="E58" s="159" t="s">
        <v>68</v>
      </c>
      <c r="F58" s="171">
        <f t="shared" ref="F58:F66" si="21">SUM(F26-F12)</f>
        <v>-6310.0639183004332</v>
      </c>
      <c r="G58" s="82"/>
      <c r="H58" s="73">
        <f t="shared" si="19"/>
        <v>0</v>
      </c>
      <c r="I58" s="159" t="s">
        <v>68</v>
      </c>
      <c r="J58" s="172">
        <f t="shared" ref="J58:J66" si="22">SUM(J26-J12)</f>
        <v>-14.36698270124468</v>
      </c>
      <c r="K58" s="192"/>
      <c r="L58" s="183">
        <f t="shared" si="20"/>
        <v>0</v>
      </c>
      <c r="M58" s="74"/>
    </row>
    <row r="59" spans="1:14" ht="10.9" customHeight="1" x14ac:dyDescent="0.2">
      <c r="A59" s="159" t="s">
        <v>69</v>
      </c>
      <c r="B59" s="172">
        <f t="shared" ref="B59:B66" si="23">SUM(B27-B13)</f>
        <v>-5108.8970818598309</v>
      </c>
      <c r="C59" s="192"/>
      <c r="D59" s="183">
        <f t="shared" si="18"/>
        <v>0</v>
      </c>
      <c r="E59" s="159" t="s">
        <v>69</v>
      </c>
      <c r="F59" s="171">
        <f t="shared" si="21"/>
        <v>-12548.600568393191</v>
      </c>
      <c r="G59" s="82"/>
      <c r="H59" s="73">
        <f t="shared" si="19"/>
        <v>0</v>
      </c>
      <c r="I59" s="159" t="s">
        <v>69</v>
      </c>
      <c r="J59" s="172">
        <f t="shared" si="22"/>
        <v>0</v>
      </c>
      <c r="K59" s="192"/>
      <c r="L59" s="183">
        <f t="shared" si="20"/>
        <v>0</v>
      </c>
      <c r="M59" s="74"/>
      <c r="N59" s="74"/>
    </row>
    <row r="60" spans="1:14" ht="10.9" customHeight="1" x14ac:dyDescent="0.2">
      <c r="A60" s="159" t="s">
        <v>70</v>
      </c>
      <c r="B60" s="172">
        <f t="shared" si="23"/>
        <v>0</v>
      </c>
      <c r="C60" s="192"/>
      <c r="D60" s="183">
        <f t="shared" si="18"/>
        <v>0</v>
      </c>
      <c r="E60" s="159" t="s">
        <v>70</v>
      </c>
      <c r="F60" s="171">
        <f t="shared" si="21"/>
        <v>-934.07495453558943</v>
      </c>
      <c r="G60" s="82"/>
      <c r="H60" s="73">
        <f t="shared" si="19"/>
        <v>0</v>
      </c>
      <c r="I60" s="159" t="s">
        <v>70</v>
      </c>
      <c r="J60" s="172">
        <f t="shared" si="22"/>
        <v>0</v>
      </c>
      <c r="K60" s="192"/>
      <c r="L60" s="183">
        <f t="shared" si="20"/>
        <v>0</v>
      </c>
      <c r="M60" s="74"/>
      <c r="N60" s="74"/>
    </row>
    <row r="61" spans="1:14" ht="10.9" customHeight="1" x14ac:dyDescent="0.2">
      <c r="A61" s="160" t="s">
        <v>71</v>
      </c>
      <c r="B61" s="172">
        <f t="shared" si="23"/>
        <v>-2590.6350130043988</v>
      </c>
      <c r="C61" s="192"/>
      <c r="D61" s="183">
        <f t="shared" si="18"/>
        <v>0</v>
      </c>
      <c r="E61" s="160" t="s">
        <v>71</v>
      </c>
      <c r="F61" s="171">
        <f t="shared" si="21"/>
        <v>-4826.5575353050381</v>
      </c>
      <c r="G61" s="82"/>
      <c r="H61" s="73">
        <f t="shared" si="19"/>
        <v>0</v>
      </c>
      <c r="I61" s="160" t="s">
        <v>71</v>
      </c>
      <c r="J61" s="172">
        <f t="shared" si="22"/>
        <v>-5041.1220462830415</v>
      </c>
      <c r="K61" s="192"/>
      <c r="L61" s="183">
        <f t="shared" si="20"/>
        <v>0</v>
      </c>
    </row>
    <row r="62" spans="1:14" ht="10.9" customHeight="1" x14ac:dyDescent="0.2">
      <c r="A62" s="159" t="s">
        <v>72</v>
      </c>
      <c r="B62" s="172">
        <f t="shared" si="23"/>
        <v>0</v>
      </c>
      <c r="C62" s="192"/>
      <c r="D62" s="183">
        <f t="shared" si="18"/>
        <v>0</v>
      </c>
      <c r="E62" s="159" t="s">
        <v>72</v>
      </c>
      <c r="F62" s="171">
        <f t="shared" si="21"/>
        <v>-1710.8242187836215</v>
      </c>
      <c r="G62" s="82"/>
      <c r="H62" s="73">
        <f t="shared" si="19"/>
        <v>0</v>
      </c>
      <c r="I62" s="159" t="s">
        <v>72</v>
      </c>
      <c r="J62" s="172">
        <f t="shared" si="22"/>
        <v>0</v>
      </c>
      <c r="K62" s="192"/>
      <c r="L62" s="183">
        <f t="shared" si="20"/>
        <v>0</v>
      </c>
    </row>
    <row r="63" spans="1:14" ht="10.9" customHeight="1" x14ac:dyDescent="0.2">
      <c r="A63" s="159" t="s">
        <v>73</v>
      </c>
      <c r="B63" s="172">
        <f t="shared" si="23"/>
        <v>-646.46788652370685</v>
      </c>
      <c r="C63" s="192"/>
      <c r="D63" s="183">
        <f t="shared" si="18"/>
        <v>0</v>
      </c>
      <c r="E63" s="159" t="s">
        <v>73</v>
      </c>
      <c r="F63" s="171">
        <f t="shared" si="21"/>
        <v>-228.89172645057286</v>
      </c>
      <c r="G63" s="82"/>
      <c r="H63" s="73">
        <f t="shared" si="19"/>
        <v>0</v>
      </c>
      <c r="I63" s="159" t="s">
        <v>73</v>
      </c>
      <c r="J63" s="172">
        <f t="shared" si="22"/>
        <v>0</v>
      </c>
      <c r="K63" s="192"/>
      <c r="L63" s="183">
        <f t="shared" si="20"/>
        <v>0</v>
      </c>
    </row>
    <row r="64" spans="1:14" ht="10.9" customHeight="1" x14ac:dyDescent="0.2">
      <c r="A64" s="161" t="s">
        <v>74</v>
      </c>
      <c r="B64" s="172">
        <f t="shared" si="23"/>
        <v>-630.59634017375436</v>
      </c>
      <c r="C64" s="192"/>
      <c r="D64" s="183">
        <f t="shared" si="18"/>
        <v>0</v>
      </c>
      <c r="E64" s="161" t="s">
        <v>74</v>
      </c>
      <c r="F64" s="171">
        <f t="shared" si="21"/>
        <v>-1467.06696398385</v>
      </c>
      <c r="G64" s="82"/>
      <c r="H64" s="73">
        <f t="shared" si="19"/>
        <v>0</v>
      </c>
      <c r="I64" s="161" t="s">
        <v>74</v>
      </c>
      <c r="J64" s="172">
        <f t="shared" si="22"/>
        <v>-19.283790657537349</v>
      </c>
      <c r="K64" s="192"/>
      <c r="L64" s="183">
        <f t="shared" si="20"/>
        <v>0</v>
      </c>
    </row>
    <row r="65" spans="1:14" ht="10.9" customHeight="1" x14ac:dyDescent="0.2">
      <c r="A65" s="162" t="s">
        <v>75</v>
      </c>
      <c r="B65" s="172">
        <f t="shared" si="23"/>
        <v>-512.52857085219375</v>
      </c>
      <c r="C65" s="192"/>
      <c r="D65" s="183">
        <f t="shared" si="18"/>
        <v>0</v>
      </c>
      <c r="E65" s="162" t="s">
        <v>75</v>
      </c>
      <c r="F65" s="171">
        <f t="shared" si="21"/>
        <v>-6262.2284029851817</v>
      </c>
      <c r="G65" s="82"/>
      <c r="H65" s="73">
        <f t="shared" si="19"/>
        <v>0</v>
      </c>
      <c r="I65" s="162" t="s">
        <v>75</v>
      </c>
      <c r="J65" s="172">
        <f t="shared" si="22"/>
        <v>0</v>
      </c>
      <c r="K65" s="192"/>
      <c r="L65" s="183">
        <f t="shared" si="20"/>
        <v>0</v>
      </c>
    </row>
    <row r="66" spans="1:14" ht="10.9" customHeight="1" thickBot="1" x14ac:dyDescent="0.25">
      <c r="A66" s="164" t="s">
        <v>43</v>
      </c>
      <c r="B66" s="173">
        <f t="shared" si="23"/>
        <v>-311.23048485510549</v>
      </c>
      <c r="C66" s="193"/>
      <c r="D66" s="184">
        <f t="shared" si="18"/>
        <v>0</v>
      </c>
      <c r="E66" s="163"/>
      <c r="F66" s="174">
        <f t="shared" si="21"/>
        <v>0</v>
      </c>
      <c r="G66" s="117"/>
      <c r="H66" s="118">
        <f t="shared" si="19"/>
        <v>0</v>
      </c>
      <c r="I66" s="163"/>
      <c r="J66" s="173">
        <f t="shared" si="22"/>
        <v>0</v>
      </c>
      <c r="K66" s="193"/>
      <c r="L66" s="184">
        <f t="shared" si="20"/>
        <v>0</v>
      </c>
    </row>
    <row r="67" spans="1:14" ht="13.5" thickBot="1" x14ac:dyDescent="0.25">
      <c r="A67" s="175" t="s">
        <v>76</v>
      </c>
      <c r="B67" s="176">
        <f>SUM(B57:B66)</f>
        <v>-11413.643456558268</v>
      </c>
      <c r="C67" s="177"/>
      <c r="D67" s="178">
        <f>SUM(D57:D66)</f>
        <v>0</v>
      </c>
      <c r="E67" s="153" t="s">
        <v>76</v>
      </c>
      <c r="F67" s="176">
        <f>SUM(F57:F66)</f>
        <v>-37948.876965581941</v>
      </c>
      <c r="G67" s="178"/>
      <c r="H67" s="178">
        <f>SUM(H57:H66)</f>
        <v>0</v>
      </c>
      <c r="I67" s="175" t="s">
        <v>76</v>
      </c>
      <c r="J67" s="176">
        <f>SUM(J57:J66)</f>
        <v>-5079.7138798098213</v>
      </c>
      <c r="K67" s="177"/>
      <c r="L67" s="178">
        <f>SUM(L57:L66)</f>
        <v>0</v>
      </c>
    </row>
    <row r="68" spans="1:14" x14ac:dyDescent="0.2">
      <c r="A68" s="112" t="s">
        <v>84</v>
      </c>
      <c r="B68" s="75"/>
      <c r="C68" s="76"/>
      <c r="I68" s="77"/>
      <c r="J68" s="75"/>
      <c r="K68" s="76"/>
    </row>
    <row r="69" spans="1:14" ht="9.75" customHeight="1" thickBot="1" x14ac:dyDescent="0.25">
      <c r="D69" s="72"/>
      <c r="E69" s="72"/>
      <c r="F69" s="72"/>
      <c r="G69" s="72"/>
      <c r="H69" s="72"/>
      <c r="I69" s="72"/>
      <c r="J69" s="72"/>
      <c r="K69" s="72"/>
      <c r="L69" s="72"/>
    </row>
    <row r="70" spans="1:14" ht="16.149999999999999" customHeight="1" thickBot="1" x14ac:dyDescent="0.25">
      <c r="A70" s="201" t="s">
        <v>81</v>
      </c>
      <c r="B70" s="202"/>
      <c r="C70" s="202"/>
      <c r="D70" s="202"/>
      <c r="E70" s="202"/>
      <c r="F70" s="202"/>
      <c r="G70" s="202"/>
      <c r="H70" s="202"/>
      <c r="I70" s="202"/>
      <c r="J70" s="202"/>
      <c r="K70" s="202"/>
      <c r="L70" s="203"/>
    </row>
    <row r="71" spans="1:14" ht="12" customHeight="1" thickBot="1" x14ac:dyDescent="0.25">
      <c r="A71" s="87" t="s">
        <v>87</v>
      </c>
      <c r="B71" s="92" t="s">
        <v>64</v>
      </c>
      <c r="C71" s="92"/>
      <c r="D71" s="93" t="s">
        <v>66</v>
      </c>
      <c r="E71" s="89" t="s">
        <v>89</v>
      </c>
      <c r="F71" s="88" t="s">
        <v>64</v>
      </c>
      <c r="G71" s="90"/>
      <c r="H71" s="91" t="s">
        <v>66</v>
      </c>
      <c r="I71" s="89" t="s">
        <v>88</v>
      </c>
      <c r="J71" s="94" t="s">
        <v>64</v>
      </c>
      <c r="K71" s="94"/>
      <c r="L71" s="95" t="s">
        <v>66</v>
      </c>
    </row>
    <row r="72" spans="1:14" ht="10.9" customHeight="1" x14ac:dyDescent="0.2">
      <c r="A72" s="158" t="s">
        <v>67</v>
      </c>
      <c r="B72" s="171">
        <f>SUM(B39-B11)</f>
        <v>-1613.2880792892788</v>
      </c>
      <c r="C72" s="194"/>
      <c r="D72" s="185">
        <f t="shared" ref="D72:D81" si="24">SUM(D39-D11)</f>
        <v>0</v>
      </c>
      <c r="E72" s="158" t="s">
        <v>67</v>
      </c>
      <c r="F72" s="171">
        <f>SUM(F39-F11)</f>
        <v>-3660.5686768444657</v>
      </c>
      <c r="G72" s="83"/>
      <c r="H72" s="78">
        <f t="shared" ref="H72:H81" si="25">SUM(H39-H11)</f>
        <v>0</v>
      </c>
      <c r="I72" s="158" t="s">
        <v>67</v>
      </c>
      <c r="J72" s="172">
        <f>SUM(J39-J11)</f>
        <v>-4.9410601679969002</v>
      </c>
      <c r="K72" s="194"/>
      <c r="L72" s="189">
        <f t="shared" ref="L72:L81" si="26">SUM(L39-L11)</f>
        <v>0</v>
      </c>
    </row>
    <row r="73" spans="1:14" ht="10.9" customHeight="1" x14ac:dyDescent="0.2">
      <c r="A73" s="159" t="s">
        <v>68</v>
      </c>
      <c r="B73" s="172">
        <f>SUM(B40-B12)</f>
        <v>0</v>
      </c>
      <c r="C73" s="195"/>
      <c r="D73" s="186">
        <f t="shared" si="24"/>
        <v>0</v>
      </c>
      <c r="E73" s="159" t="s">
        <v>68</v>
      </c>
      <c r="F73" s="171">
        <f t="shared" ref="F73:F81" si="27">SUM(F40-F12)</f>
        <v>-6310.0639183004332</v>
      </c>
      <c r="G73" s="84"/>
      <c r="H73" s="78">
        <f t="shared" si="25"/>
        <v>0</v>
      </c>
      <c r="I73" s="159" t="s">
        <v>68</v>
      </c>
      <c r="J73" s="172">
        <f t="shared" ref="J73:J81" si="28">SUM(J40-J12)</f>
        <v>-14.36698270124468</v>
      </c>
      <c r="K73" s="195"/>
      <c r="L73" s="189">
        <f t="shared" si="26"/>
        <v>0</v>
      </c>
    </row>
    <row r="74" spans="1:14" ht="10.9" customHeight="1" x14ac:dyDescent="0.2">
      <c r="A74" s="159" t="s">
        <v>69</v>
      </c>
      <c r="B74" s="172">
        <f t="shared" ref="B74:B81" si="29">SUM(B41-B13)</f>
        <v>-5108.8970818598309</v>
      </c>
      <c r="C74" s="195"/>
      <c r="D74" s="186">
        <f t="shared" si="24"/>
        <v>0</v>
      </c>
      <c r="E74" s="159" t="s">
        <v>69</v>
      </c>
      <c r="F74" s="171">
        <f t="shared" si="27"/>
        <v>-12548.600568393191</v>
      </c>
      <c r="G74" s="84"/>
      <c r="H74" s="78">
        <f t="shared" si="25"/>
        <v>0</v>
      </c>
      <c r="I74" s="159" t="s">
        <v>69</v>
      </c>
      <c r="J74" s="172">
        <f t="shared" si="28"/>
        <v>0</v>
      </c>
      <c r="K74" s="195"/>
      <c r="L74" s="189">
        <f t="shared" si="26"/>
        <v>0</v>
      </c>
      <c r="M74" s="74"/>
      <c r="N74" s="74"/>
    </row>
    <row r="75" spans="1:14" ht="10.9" customHeight="1" x14ac:dyDescent="0.2">
      <c r="A75" s="159" t="s">
        <v>70</v>
      </c>
      <c r="B75" s="172">
        <f t="shared" si="29"/>
        <v>0</v>
      </c>
      <c r="C75" s="195"/>
      <c r="D75" s="186">
        <f t="shared" si="24"/>
        <v>0</v>
      </c>
      <c r="E75" s="159" t="s">
        <v>70</v>
      </c>
      <c r="F75" s="171">
        <f t="shared" si="27"/>
        <v>-934.07495453558943</v>
      </c>
      <c r="G75" s="84"/>
      <c r="H75" s="78">
        <f t="shared" si="25"/>
        <v>0</v>
      </c>
      <c r="I75" s="159" t="s">
        <v>70</v>
      </c>
      <c r="J75" s="172">
        <f t="shared" si="28"/>
        <v>0</v>
      </c>
      <c r="K75" s="195"/>
      <c r="L75" s="189">
        <f t="shared" si="26"/>
        <v>0</v>
      </c>
      <c r="M75" s="74"/>
      <c r="N75" s="74"/>
    </row>
    <row r="76" spans="1:14" ht="10.9" customHeight="1" x14ac:dyDescent="0.2">
      <c r="A76" s="160" t="s">
        <v>71</v>
      </c>
      <c r="B76" s="172">
        <f t="shared" si="29"/>
        <v>-2590.6350130043988</v>
      </c>
      <c r="C76" s="195"/>
      <c r="D76" s="186">
        <f t="shared" si="24"/>
        <v>0</v>
      </c>
      <c r="E76" s="160" t="s">
        <v>71</v>
      </c>
      <c r="F76" s="171">
        <f t="shared" si="27"/>
        <v>-4826.5575353050381</v>
      </c>
      <c r="G76" s="84"/>
      <c r="H76" s="78">
        <f t="shared" si="25"/>
        <v>0</v>
      </c>
      <c r="I76" s="160" t="s">
        <v>71</v>
      </c>
      <c r="J76" s="172">
        <f t="shared" si="28"/>
        <v>-5041.1220462830415</v>
      </c>
      <c r="K76" s="195"/>
      <c r="L76" s="189">
        <f t="shared" si="26"/>
        <v>0</v>
      </c>
      <c r="M76" s="74"/>
    </row>
    <row r="77" spans="1:14" ht="10.9" customHeight="1" x14ac:dyDescent="0.2">
      <c r="A77" s="159" t="s">
        <v>72</v>
      </c>
      <c r="B77" s="172">
        <f t="shared" si="29"/>
        <v>0</v>
      </c>
      <c r="C77" s="195"/>
      <c r="D77" s="186">
        <f t="shared" si="24"/>
        <v>0</v>
      </c>
      <c r="E77" s="159" t="s">
        <v>72</v>
      </c>
      <c r="F77" s="171">
        <f t="shared" si="27"/>
        <v>-1710.8242187836215</v>
      </c>
      <c r="G77" s="84"/>
      <c r="H77" s="78">
        <f t="shared" si="25"/>
        <v>0</v>
      </c>
      <c r="I77" s="159" t="s">
        <v>72</v>
      </c>
      <c r="J77" s="172">
        <f t="shared" si="28"/>
        <v>0</v>
      </c>
      <c r="K77" s="195"/>
      <c r="L77" s="189">
        <f t="shared" si="26"/>
        <v>0</v>
      </c>
    </row>
    <row r="78" spans="1:14" ht="10.9" customHeight="1" x14ac:dyDescent="0.2">
      <c r="A78" s="159" t="s">
        <v>73</v>
      </c>
      <c r="B78" s="172">
        <f t="shared" si="29"/>
        <v>-646.46788652370685</v>
      </c>
      <c r="C78" s="195"/>
      <c r="D78" s="186">
        <f t="shared" si="24"/>
        <v>0</v>
      </c>
      <c r="E78" s="159" t="s">
        <v>73</v>
      </c>
      <c r="F78" s="171">
        <f t="shared" si="27"/>
        <v>-228.89172645057286</v>
      </c>
      <c r="G78" s="84"/>
      <c r="H78" s="78">
        <f t="shared" si="25"/>
        <v>0</v>
      </c>
      <c r="I78" s="159" t="s">
        <v>73</v>
      </c>
      <c r="J78" s="172">
        <f t="shared" si="28"/>
        <v>0</v>
      </c>
      <c r="K78" s="195"/>
      <c r="L78" s="189">
        <f t="shared" si="26"/>
        <v>0</v>
      </c>
    </row>
    <row r="79" spans="1:14" ht="10.9" customHeight="1" x14ac:dyDescent="0.2">
      <c r="A79" s="161" t="s">
        <v>74</v>
      </c>
      <c r="B79" s="172">
        <f t="shared" si="29"/>
        <v>-630.59634017375436</v>
      </c>
      <c r="C79" s="195"/>
      <c r="D79" s="186">
        <f t="shared" si="24"/>
        <v>0</v>
      </c>
      <c r="E79" s="161" t="s">
        <v>74</v>
      </c>
      <c r="F79" s="171">
        <f t="shared" si="27"/>
        <v>-1467.06696398385</v>
      </c>
      <c r="G79" s="84"/>
      <c r="H79" s="78">
        <f t="shared" si="25"/>
        <v>0</v>
      </c>
      <c r="I79" s="161" t="s">
        <v>74</v>
      </c>
      <c r="J79" s="172">
        <f t="shared" si="28"/>
        <v>-19.283790657537349</v>
      </c>
      <c r="K79" s="195"/>
      <c r="L79" s="189">
        <f t="shared" si="26"/>
        <v>0</v>
      </c>
    </row>
    <row r="80" spans="1:14" ht="10.9" customHeight="1" x14ac:dyDescent="0.2">
      <c r="A80" s="162" t="s">
        <v>75</v>
      </c>
      <c r="B80" s="172">
        <f t="shared" si="29"/>
        <v>-512.52857085219375</v>
      </c>
      <c r="C80" s="195"/>
      <c r="D80" s="186">
        <f t="shared" si="24"/>
        <v>0</v>
      </c>
      <c r="E80" s="162" t="s">
        <v>75</v>
      </c>
      <c r="F80" s="171">
        <f t="shared" si="27"/>
        <v>-6262.2284029851817</v>
      </c>
      <c r="G80" s="84"/>
      <c r="H80" s="78">
        <f t="shared" si="25"/>
        <v>0</v>
      </c>
      <c r="I80" s="162" t="s">
        <v>75</v>
      </c>
      <c r="J80" s="172">
        <f t="shared" si="28"/>
        <v>0</v>
      </c>
      <c r="K80" s="195"/>
      <c r="L80" s="189">
        <f t="shared" si="26"/>
        <v>0</v>
      </c>
    </row>
    <row r="81" spans="1:14" ht="10.9" customHeight="1" thickBot="1" x14ac:dyDescent="0.25">
      <c r="A81" s="164" t="s">
        <v>43</v>
      </c>
      <c r="B81" s="173">
        <f t="shared" si="29"/>
        <v>-311.23048485510549</v>
      </c>
      <c r="C81" s="196"/>
      <c r="D81" s="187">
        <f t="shared" si="24"/>
        <v>0</v>
      </c>
      <c r="E81" s="163"/>
      <c r="F81" s="174">
        <f t="shared" si="27"/>
        <v>0</v>
      </c>
      <c r="G81" s="119"/>
      <c r="H81" s="120">
        <f t="shared" si="25"/>
        <v>0</v>
      </c>
      <c r="I81" s="163"/>
      <c r="J81" s="173">
        <f t="shared" si="28"/>
        <v>0</v>
      </c>
      <c r="K81" s="196"/>
      <c r="L81" s="190">
        <f t="shared" si="26"/>
        <v>0</v>
      </c>
    </row>
    <row r="82" spans="1:14" ht="13.5" thickBot="1" x14ac:dyDescent="0.25">
      <c r="A82" s="175" t="s">
        <v>76</v>
      </c>
      <c r="B82" s="176">
        <f>SUM(B72:B81)</f>
        <v>-11413.643456558268</v>
      </c>
      <c r="C82" s="179"/>
      <c r="D82" s="180">
        <f>SUM(D72:D81)</f>
        <v>0</v>
      </c>
      <c r="E82" s="153" t="s">
        <v>76</v>
      </c>
      <c r="F82" s="176">
        <f>SUM(F72:F81)</f>
        <v>-37948.876965581941</v>
      </c>
      <c r="G82" s="180"/>
      <c r="H82" s="180">
        <f>SUM(H72:H81)</f>
        <v>0</v>
      </c>
      <c r="I82" s="175" t="s">
        <v>76</v>
      </c>
      <c r="J82" s="176">
        <f>SUM(J72:J81)</f>
        <v>-5079.7138798098213</v>
      </c>
      <c r="K82" s="179"/>
      <c r="L82" s="181">
        <f>SUM(L72:L81)</f>
        <v>0</v>
      </c>
    </row>
    <row r="83" spans="1:14" x14ac:dyDescent="0.2">
      <c r="A83" s="112" t="s">
        <v>85</v>
      </c>
      <c r="B83" s="75"/>
      <c r="C83" s="79"/>
      <c r="I83" s="77"/>
      <c r="J83" s="75"/>
      <c r="K83" s="79"/>
    </row>
    <row r="84" spans="1:14" ht="9.75" customHeight="1" thickBot="1" x14ac:dyDescent="0.25">
      <c r="D84" s="72"/>
      <c r="E84" s="72"/>
      <c r="F84" s="72"/>
      <c r="G84" s="72"/>
      <c r="H84" s="72"/>
      <c r="I84" s="72"/>
      <c r="J84" s="72"/>
      <c r="K84" s="72"/>
      <c r="L84" s="72"/>
    </row>
    <row r="85" spans="1:14" ht="16.149999999999999" customHeight="1" thickBot="1" x14ac:dyDescent="0.25">
      <c r="A85" s="209" t="s">
        <v>82</v>
      </c>
      <c r="B85" s="210"/>
      <c r="C85" s="210"/>
      <c r="D85" s="210"/>
      <c r="E85" s="210"/>
      <c r="F85" s="210"/>
      <c r="G85" s="210"/>
      <c r="H85" s="210"/>
      <c r="I85" s="210"/>
      <c r="J85" s="210"/>
      <c r="K85" s="210"/>
      <c r="L85" s="211"/>
    </row>
    <row r="86" spans="1:14" ht="12" customHeight="1" thickBot="1" x14ac:dyDescent="0.25">
      <c r="A86" s="87" t="s">
        <v>87</v>
      </c>
      <c r="B86" s="92" t="s">
        <v>64</v>
      </c>
      <c r="C86" s="92"/>
      <c r="D86" s="93" t="s">
        <v>66</v>
      </c>
      <c r="E86" s="89" t="s">
        <v>89</v>
      </c>
      <c r="F86" s="88" t="s">
        <v>64</v>
      </c>
      <c r="G86" s="90"/>
      <c r="H86" s="91" t="s">
        <v>66</v>
      </c>
      <c r="I86" s="89" t="s">
        <v>88</v>
      </c>
      <c r="J86" s="94" t="s">
        <v>64</v>
      </c>
      <c r="K86" s="94"/>
      <c r="L86" s="95" t="s">
        <v>66</v>
      </c>
    </row>
    <row r="87" spans="1:14" ht="10.9" customHeight="1" x14ac:dyDescent="0.2">
      <c r="A87" s="158" t="s">
        <v>67</v>
      </c>
      <c r="B87" s="171">
        <f>SUM(B25-B39)</f>
        <v>0</v>
      </c>
      <c r="C87" s="194"/>
      <c r="D87" s="188">
        <f t="shared" ref="D87:D96" si="30">SUM(D25-D39)</f>
        <v>0</v>
      </c>
      <c r="E87" s="158" t="s">
        <v>67</v>
      </c>
      <c r="F87" s="171">
        <f>SUM(F25-F39)</f>
        <v>0</v>
      </c>
      <c r="G87" s="85"/>
      <c r="H87" s="80">
        <f t="shared" ref="H87:H96" si="31">SUM(H25-H39)</f>
        <v>0</v>
      </c>
      <c r="I87" s="158" t="s">
        <v>67</v>
      </c>
      <c r="J87" s="172">
        <f>SUM(J25-J39)</f>
        <v>0</v>
      </c>
      <c r="K87" s="197"/>
      <c r="L87" s="189">
        <f t="shared" ref="L87:L96" si="32">SUM(L25-L39)</f>
        <v>0</v>
      </c>
    </row>
    <row r="88" spans="1:14" ht="10.9" customHeight="1" x14ac:dyDescent="0.2">
      <c r="A88" s="159" t="s">
        <v>68</v>
      </c>
      <c r="B88" s="172">
        <f t="shared" ref="B88:B96" si="33">SUM(B26-B40)</f>
        <v>0</v>
      </c>
      <c r="C88" s="195"/>
      <c r="D88" s="189">
        <f t="shared" si="30"/>
        <v>0</v>
      </c>
      <c r="E88" s="159" t="s">
        <v>68</v>
      </c>
      <c r="F88" s="171">
        <f t="shared" ref="F88:F96" si="34">SUM(F26-F40)</f>
        <v>0</v>
      </c>
      <c r="G88" s="86"/>
      <c r="H88" s="80">
        <f t="shared" si="31"/>
        <v>0</v>
      </c>
      <c r="I88" s="159" t="s">
        <v>68</v>
      </c>
      <c r="J88" s="172">
        <f t="shared" ref="J88:J96" si="35">SUM(J26-J40)</f>
        <v>0</v>
      </c>
      <c r="K88" s="195"/>
      <c r="L88" s="189">
        <f t="shared" si="32"/>
        <v>0</v>
      </c>
    </row>
    <row r="89" spans="1:14" ht="10.9" customHeight="1" x14ac:dyDescent="0.2">
      <c r="A89" s="159" t="s">
        <v>69</v>
      </c>
      <c r="B89" s="172">
        <f t="shared" si="33"/>
        <v>0</v>
      </c>
      <c r="C89" s="195"/>
      <c r="D89" s="189">
        <f t="shared" si="30"/>
        <v>0</v>
      </c>
      <c r="E89" s="159" t="s">
        <v>69</v>
      </c>
      <c r="F89" s="171">
        <f t="shared" si="34"/>
        <v>0</v>
      </c>
      <c r="G89" s="86"/>
      <c r="H89" s="80">
        <f t="shared" si="31"/>
        <v>0</v>
      </c>
      <c r="I89" s="159" t="s">
        <v>69</v>
      </c>
      <c r="J89" s="172">
        <f t="shared" si="35"/>
        <v>0</v>
      </c>
      <c r="K89" s="195"/>
      <c r="L89" s="189">
        <f t="shared" si="32"/>
        <v>0</v>
      </c>
      <c r="M89" s="74"/>
      <c r="N89" s="74"/>
    </row>
    <row r="90" spans="1:14" ht="10.9" customHeight="1" x14ac:dyDescent="0.2">
      <c r="A90" s="159" t="s">
        <v>70</v>
      </c>
      <c r="B90" s="172">
        <f t="shared" si="33"/>
        <v>0</v>
      </c>
      <c r="C90" s="195"/>
      <c r="D90" s="189">
        <f t="shared" si="30"/>
        <v>0</v>
      </c>
      <c r="E90" s="159" t="s">
        <v>70</v>
      </c>
      <c r="F90" s="171">
        <f t="shared" si="34"/>
        <v>0</v>
      </c>
      <c r="G90" s="86"/>
      <c r="H90" s="80">
        <f t="shared" si="31"/>
        <v>0</v>
      </c>
      <c r="I90" s="159" t="s">
        <v>70</v>
      </c>
      <c r="J90" s="172">
        <f t="shared" si="35"/>
        <v>0</v>
      </c>
      <c r="K90" s="195"/>
      <c r="L90" s="189">
        <f t="shared" si="32"/>
        <v>0</v>
      </c>
      <c r="M90" s="74"/>
      <c r="N90" s="74"/>
    </row>
    <row r="91" spans="1:14" ht="10.9" customHeight="1" x14ac:dyDescent="0.2">
      <c r="A91" s="160" t="s">
        <v>71</v>
      </c>
      <c r="B91" s="172">
        <f t="shared" si="33"/>
        <v>0</v>
      </c>
      <c r="C91" s="195"/>
      <c r="D91" s="189">
        <f t="shared" si="30"/>
        <v>0</v>
      </c>
      <c r="E91" s="160" t="s">
        <v>71</v>
      </c>
      <c r="F91" s="171">
        <f t="shared" si="34"/>
        <v>0</v>
      </c>
      <c r="G91" s="86"/>
      <c r="H91" s="80">
        <f t="shared" si="31"/>
        <v>0</v>
      </c>
      <c r="I91" s="160" t="s">
        <v>71</v>
      </c>
      <c r="J91" s="172">
        <f t="shared" si="35"/>
        <v>0</v>
      </c>
      <c r="K91" s="195"/>
      <c r="L91" s="189">
        <f t="shared" si="32"/>
        <v>0</v>
      </c>
      <c r="M91" s="74"/>
    </row>
    <row r="92" spans="1:14" ht="10.9" customHeight="1" x14ac:dyDescent="0.2">
      <c r="A92" s="159" t="s">
        <v>72</v>
      </c>
      <c r="B92" s="172">
        <f t="shared" si="33"/>
        <v>0</v>
      </c>
      <c r="C92" s="195"/>
      <c r="D92" s="189">
        <f t="shared" si="30"/>
        <v>0</v>
      </c>
      <c r="E92" s="159" t="s">
        <v>72</v>
      </c>
      <c r="F92" s="171">
        <f t="shared" si="34"/>
        <v>0</v>
      </c>
      <c r="G92" s="86"/>
      <c r="H92" s="80">
        <f t="shared" si="31"/>
        <v>0</v>
      </c>
      <c r="I92" s="159" t="s">
        <v>72</v>
      </c>
      <c r="J92" s="172">
        <f t="shared" si="35"/>
        <v>0</v>
      </c>
      <c r="K92" s="195"/>
      <c r="L92" s="189">
        <f t="shared" si="32"/>
        <v>0</v>
      </c>
    </row>
    <row r="93" spans="1:14" ht="10.9" customHeight="1" x14ac:dyDescent="0.2">
      <c r="A93" s="159" t="s">
        <v>73</v>
      </c>
      <c r="B93" s="172">
        <f t="shared" si="33"/>
        <v>0</v>
      </c>
      <c r="C93" s="195"/>
      <c r="D93" s="189">
        <f t="shared" si="30"/>
        <v>0</v>
      </c>
      <c r="E93" s="159" t="s">
        <v>73</v>
      </c>
      <c r="F93" s="171">
        <f t="shared" si="34"/>
        <v>0</v>
      </c>
      <c r="G93" s="86"/>
      <c r="H93" s="80">
        <f t="shared" si="31"/>
        <v>0</v>
      </c>
      <c r="I93" s="159" t="s">
        <v>73</v>
      </c>
      <c r="J93" s="172">
        <f t="shared" si="35"/>
        <v>0</v>
      </c>
      <c r="K93" s="195"/>
      <c r="L93" s="189">
        <f t="shared" si="32"/>
        <v>0</v>
      </c>
    </row>
    <row r="94" spans="1:14" ht="10.9" customHeight="1" x14ac:dyDescent="0.2">
      <c r="A94" s="161" t="s">
        <v>74</v>
      </c>
      <c r="B94" s="172">
        <f t="shared" si="33"/>
        <v>0</v>
      </c>
      <c r="C94" s="195"/>
      <c r="D94" s="189">
        <f t="shared" si="30"/>
        <v>0</v>
      </c>
      <c r="E94" s="161" t="s">
        <v>74</v>
      </c>
      <c r="F94" s="171">
        <f t="shared" si="34"/>
        <v>0</v>
      </c>
      <c r="G94" s="86"/>
      <c r="H94" s="80">
        <f t="shared" si="31"/>
        <v>0</v>
      </c>
      <c r="I94" s="161" t="s">
        <v>74</v>
      </c>
      <c r="J94" s="172">
        <f t="shared" si="35"/>
        <v>0</v>
      </c>
      <c r="K94" s="195"/>
      <c r="L94" s="189">
        <f t="shared" si="32"/>
        <v>0</v>
      </c>
    </row>
    <row r="95" spans="1:14" ht="10.9" customHeight="1" x14ac:dyDescent="0.2">
      <c r="A95" s="162" t="s">
        <v>75</v>
      </c>
      <c r="B95" s="172">
        <f t="shared" si="33"/>
        <v>0</v>
      </c>
      <c r="C95" s="195"/>
      <c r="D95" s="189">
        <f t="shared" si="30"/>
        <v>0</v>
      </c>
      <c r="E95" s="162" t="s">
        <v>75</v>
      </c>
      <c r="F95" s="171">
        <f t="shared" si="34"/>
        <v>0</v>
      </c>
      <c r="G95" s="86"/>
      <c r="H95" s="80">
        <f t="shared" si="31"/>
        <v>0</v>
      </c>
      <c r="I95" s="162" t="s">
        <v>75</v>
      </c>
      <c r="J95" s="172">
        <f t="shared" si="35"/>
        <v>0</v>
      </c>
      <c r="K95" s="195"/>
      <c r="L95" s="189">
        <f t="shared" si="32"/>
        <v>0</v>
      </c>
    </row>
    <row r="96" spans="1:14" ht="10.9" customHeight="1" thickBot="1" x14ac:dyDescent="0.25">
      <c r="A96" s="164" t="s">
        <v>43</v>
      </c>
      <c r="B96" s="173">
        <f t="shared" si="33"/>
        <v>0</v>
      </c>
      <c r="C96" s="196"/>
      <c r="D96" s="190">
        <f t="shared" si="30"/>
        <v>0</v>
      </c>
      <c r="E96" s="163"/>
      <c r="F96" s="174">
        <f t="shared" si="34"/>
        <v>0</v>
      </c>
      <c r="G96" s="121"/>
      <c r="H96" s="122">
        <f t="shared" si="31"/>
        <v>0</v>
      </c>
      <c r="I96" s="163"/>
      <c r="J96" s="173">
        <f t="shared" si="35"/>
        <v>0</v>
      </c>
      <c r="K96" s="196"/>
      <c r="L96" s="190">
        <f t="shared" si="32"/>
        <v>0</v>
      </c>
    </row>
    <row r="97" spans="1:12" ht="13.5" thickBot="1" x14ac:dyDescent="0.25">
      <c r="A97" s="175" t="s">
        <v>76</v>
      </c>
      <c r="B97" s="176">
        <f>SUM(B87:B96)</f>
        <v>0</v>
      </c>
      <c r="C97" s="179"/>
      <c r="D97" s="181">
        <f>SUM(D87:D96)</f>
        <v>0</v>
      </c>
      <c r="E97" s="153" t="s">
        <v>76</v>
      </c>
      <c r="F97" s="176">
        <f>SUM(F87:F96)</f>
        <v>0</v>
      </c>
      <c r="G97" s="181"/>
      <c r="H97" s="181">
        <f>SUM(H87:H96)</f>
        <v>0</v>
      </c>
      <c r="I97" s="175" t="s">
        <v>76</v>
      </c>
      <c r="J97" s="176">
        <f>SUM(J87:J96)</f>
        <v>0</v>
      </c>
      <c r="K97" s="179"/>
      <c r="L97" s="181">
        <f>SUM(L87:L96)</f>
        <v>0</v>
      </c>
    </row>
    <row r="98" spans="1:12" x14ac:dyDescent="0.2">
      <c r="A98" s="112" t="s">
        <v>86</v>
      </c>
      <c r="B98" s="75"/>
      <c r="C98" s="79"/>
      <c r="I98" s="77"/>
      <c r="J98" s="75"/>
      <c r="K98" s="79"/>
    </row>
  </sheetData>
  <sheetProtection password="CC52" sheet="1" objects="1" scenarios="1"/>
  <mergeCells count="11">
    <mergeCell ref="A85:L85"/>
    <mergeCell ref="A51:E51"/>
    <mergeCell ref="A52:E52"/>
    <mergeCell ref="A53:E53"/>
    <mergeCell ref="A55:L55"/>
    <mergeCell ref="A70:L70"/>
    <mergeCell ref="A23:L23"/>
    <mergeCell ref="A37:L37"/>
    <mergeCell ref="A1:L1"/>
    <mergeCell ref="A2:L2"/>
    <mergeCell ref="A8:L8"/>
  </mergeCells>
  <phoneticPr fontId="11" type="noConversion"/>
  <printOptions horizontalCentered="1"/>
  <pageMargins left="0.25" right="0.25" top="0.5" bottom="0.67" header="0" footer="0"/>
  <pageSetup scale="97" orientation="landscape" r:id="rId1"/>
  <headerFooter alignWithMargins="0">
    <oddHeader>&amp;LLast Update:&amp;D&amp;R&amp;F</oddHeader>
    <oddFooter>Page &amp;P of &amp;N</oddFooter>
  </headerFooter>
  <colBreaks count="1" manualBreakCount="1">
    <brk id="12" max="106" man="1"/>
  </colBreaks>
  <ignoredErrors>
    <ignoredError sqref="G25 G26:G34 G39:G4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51" r:id="rId4" name="Drop Down 3">
              <controlPr locked="0" defaultSize="0" print="0" autoFill="0" autoLine="0" autoPict="0">
                <anchor moveWithCells="1">
                  <from>
                    <xdr:col>1</xdr:col>
                    <xdr:colOff>0</xdr:colOff>
                    <xdr:row>3</xdr:row>
                    <xdr:rowOff>0</xdr:rowOff>
                  </from>
                  <to>
                    <xdr:col>6</xdr:col>
                    <xdr:colOff>123825</xdr:colOff>
                    <xdr:row>4</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AnalysisSheet</vt:lpstr>
      <vt:lpstr>Sheet1</vt:lpstr>
      <vt:lpstr>Sheet2</vt:lpstr>
      <vt:lpstr>AnalysisSheet!Print_Area</vt:lpstr>
      <vt:lpstr>Instructions!Print_Area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Location &amp; Surveys - PEF Group</dc:creator>
  <cp:lastModifiedBy>James M. Kimzey</cp:lastModifiedBy>
  <cp:lastPrinted>2013-06-28T20:45:52Z</cp:lastPrinted>
  <dcterms:created xsi:type="dcterms:W3CDTF">1999-02-22T14:42:48Z</dcterms:created>
  <dcterms:modified xsi:type="dcterms:W3CDTF">2016-06-06T16:51:51Z</dcterms:modified>
</cp:coreProperties>
</file>