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432" yWindow="-192" windowWidth="21720" windowHeight="11988" tabRatio="723"/>
  </bookViews>
  <sheets>
    <sheet name="Plan Sheet" sheetId="3" r:id="rId1"/>
    <sheet name="48&quot; &amp; under Regional " sheetId="2" r:id="rId2"/>
  </sheets>
  <definedNames>
    <definedName name="_xlnm.Print_Area" localSheetId="0">'Plan Sheet'!$A$1:$AJ$87</definedName>
  </definedNames>
  <calcPr calcId="145621"/>
</workbook>
</file>

<file path=xl/calcChain.xml><?xml version="1.0" encoding="utf-8"?>
<calcChain xmlns="http://schemas.openxmlformats.org/spreadsheetml/2006/main">
  <c r="AE17" i="3" l="1"/>
  <c r="BT65" i="2" l="1"/>
  <c r="L65" i="2"/>
  <c r="F77" i="3" l="1"/>
  <c r="F83" i="3" s="1"/>
  <c r="U77" i="3"/>
  <c r="S77" i="3"/>
  <c r="BR65" i="2" l="1"/>
  <c r="BA65" i="2"/>
  <c r="K65" i="2"/>
  <c r="CG135" i="2" l="1"/>
  <c r="CF135" i="2"/>
  <c r="CD71" i="2"/>
</calcChain>
</file>

<file path=xl/sharedStrings.xml><?xml version="1.0" encoding="utf-8"?>
<sst xmlns="http://schemas.openxmlformats.org/spreadsheetml/2006/main" count="215" uniqueCount="166">
  <si>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</si>
  <si>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</si>
  <si>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</si>
  <si>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</si>
  <si>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</si>
  <si>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</si>
  <si>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</si>
  <si>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</si>
  <si>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</si>
  <si>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</si>
  <si>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</si>
  <si>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</si>
  <si>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</si>
  <si>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</si>
  <si>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</si>
  <si>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</si>
  <si>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</si>
  <si>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</si>
  <si>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</si>
  <si>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</si>
  <si>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</si>
  <si>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</si>
  <si>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</si>
  <si>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</si>
  <si>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</si>
  <si>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</si>
  <si>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</si>
  <si>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</si>
  <si>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</si>
  <si>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</si>
  <si>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</si>
  <si>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</si>
  <si>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</si>
  <si>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</si>
  <si>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</si>
  <si>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</si>
  <si>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</si>
  <si>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</si>
  <si>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</si>
  <si>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</si>
  <si>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</si>
  <si>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</si>
  <si>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</si>
  <si>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</si>
  <si>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</si>
  <si>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</si>
  <si>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</si>
  <si>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</si>
  <si>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</si>
  <si>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</si>
  <si>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</si>
  <si>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</si>
  <si>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</si>
  <si>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</si>
  <si>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</si>
  <si>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</si>
  <si>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</si>
  <si>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</si>
  <si>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</si>
  <si>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</si>
  <si>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</si>
  <si>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</si>
  <si>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</si>
  <si>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</si>
  <si>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</si>
  <si>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</si>
  <si>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</si>
  <si>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</si>
  <si>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</si>
  <si>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</si>
  <si>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t xml:space="preserve">      CHECKED BY: ________________    DATE: __________</t>
  </si>
  <si>
    <t>STATE OF NORTH CAROLINA</t>
  </si>
  <si>
    <t>LINE</t>
  </si>
  <si>
    <t>Station</t>
  </si>
  <si>
    <t>LENGTH</t>
  </si>
  <si>
    <t>TOTAL:</t>
  </si>
  <si>
    <t>SAY:</t>
  </si>
  <si>
    <t>LOCATION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</si>
  <si>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</si>
  <si>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</si>
  <si>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</si>
  <si>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</si>
  <si>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</si>
  <si>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</si>
  <si>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</si>
  <si>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</si>
  <si>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</si>
  <si>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</si>
  <si>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</si>
  <si>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</si>
  <si>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</si>
  <si>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</si>
  <si>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</si>
  <si>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</si>
  <si>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</si>
  <si>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</si>
  <si>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</si>
  <si>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</si>
  <si>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</si>
  <si>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</si>
  <si>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</si>
  <si>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</si>
  <si>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</si>
  <si>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CAT-1</t>
  </si>
  <si>
    <t>VI
MOD</t>
  </si>
  <si>
    <t>BIC</t>
  </si>
  <si>
    <t>NG</t>
  </si>
  <si>
    <t>Uncl.</t>
  </si>
  <si>
    <t>Embank.</t>
  </si>
  <si>
    <t>Borrow</t>
  </si>
  <si>
    <t>Waste</t>
  </si>
  <si>
    <t>Excav.</t>
  </si>
  <si>
    <t>+%</t>
  </si>
  <si>
    <t>SHOULDER BERM GUTTER SUMMARY</t>
  </si>
  <si>
    <t>D.I. FRAME WITH TWO GRATES STD. 840.16</t>
  </si>
  <si>
    <t>Note: Earthwork quantities are calculated by the Roadway Design Unit. These earthwork quantities are based in part on subsurface data provided by the Geotechnical Engineering Unit.</t>
  </si>
  <si>
    <t>SUMMARY #1</t>
  </si>
  <si>
    <t>-L-BEG</t>
  </si>
  <si>
    <t>(BRIDGE)</t>
  </si>
  <si>
    <t xml:space="preserve">    TOTAL SUMMARY #1</t>
  </si>
  <si>
    <t>SUMMARY #2</t>
  </si>
  <si>
    <t>-L- END</t>
  </si>
  <si>
    <t xml:space="preserve">    TOTAL SUMMARY #2</t>
  </si>
  <si>
    <t>EST. UNDERCUT = 300 CY</t>
  </si>
  <si>
    <t>3B-1</t>
  </si>
  <si>
    <t>IN CUBIC YARDS</t>
  </si>
  <si>
    <t>*SUMMARY OF EARTHWORK</t>
  </si>
  <si>
    <t>3D-1</t>
  </si>
  <si>
    <t>RT</t>
  </si>
  <si>
    <t>LT</t>
  </si>
  <si>
    <t>-L-</t>
  </si>
  <si>
    <t>SS</t>
  </si>
  <si>
    <r>
      <t xml:space="preserve">      COMPUTED BY: ____</t>
    </r>
    <r>
      <rPr>
        <b/>
        <u/>
        <sz val="14"/>
        <rFont val="Arial Narrow"/>
        <family val="2"/>
      </rPr>
      <t>_SS_______</t>
    </r>
    <r>
      <rPr>
        <b/>
        <sz val="14"/>
        <rFont val="Arial Narrow"/>
        <family val="2"/>
      </rPr>
      <t>____    DATE:</t>
    </r>
    <r>
      <rPr>
        <b/>
        <u/>
        <sz val="14"/>
        <rFont val="Arial Narrow"/>
        <family val="2"/>
      </rPr>
      <t xml:space="preserve"> 9/30/2015</t>
    </r>
  </si>
  <si>
    <t>X</t>
  </si>
  <si>
    <t>G.D.I. (N.S.) FRAME WITH TWO GRATES STD. 840.29</t>
  </si>
  <si>
    <t>LESS ANCHOR DEDUCTIONS</t>
  </si>
  <si>
    <t>TOTAL</t>
  </si>
  <si>
    <t>SAY</t>
  </si>
  <si>
    <t>SUBTOTAL</t>
  </si>
  <si>
    <t xml:space="preserve"> 5 ADDITIONAL GUARDRAIL POSTS  </t>
  </si>
  <si>
    <t>SELECT GRANULAR MATERIAL(CONTINGENCY) =300 CY</t>
  </si>
  <si>
    <t>GEOTEXTILE FOR SOIL STABILIZATION(CONTINGENCY) =300 SY</t>
  </si>
  <si>
    <t>III</t>
  </si>
  <si>
    <t>2 - 15"</t>
  </si>
  <si>
    <t>2 - 18"</t>
  </si>
  <si>
    <t>J.B. STD. 840.31 OR 840.32</t>
  </si>
  <si>
    <t>T.B.D.I. STD. 840.35</t>
  </si>
  <si>
    <t>PROJECT TOTALS</t>
  </si>
  <si>
    <t>EST. DDE = 22 CY</t>
  </si>
  <si>
    <t>GRAU-350 4@50</t>
  </si>
  <si>
    <t>15+88.90(Bridge)</t>
  </si>
  <si>
    <t>15+72.84(Bridge)</t>
  </si>
  <si>
    <t>14+51.16(Bridge)</t>
  </si>
  <si>
    <t>14+35.10(Bridge)</t>
  </si>
  <si>
    <t>14+43.13</t>
  </si>
  <si>
    <t>15+80.87</t>
  </si>
  <si>
    <t>TOTAL SUMMARY #1 &amp; #2</t>
  </si>
  <si>
    <t>TOTALS</t>
  </si>
  <si>
    <t>GRAND TOTALS</t>
  </si>
  <si>
    <t xml:space="preserve">SAY </t>
  </si>
  <si>
    <t>JD</t>
  </si>
  <si>
    <t>TYPE III 4@18.75</t>
  </si>
  <si>
    <t>-L-  14+22</t>
  </si>
  <si>
    <t>-L- 15+32</t>
  </si>
  <si>
    <t>B-5171</t>
  </si>
  <si>
    <r>
      <rPr>
        <b/>
        <sz val="14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>Note: Approximate quantities only. Fine Grading, Clearing and Grubbing, and Unclassified Excavation will be paid for at the contract lump sum price for grading.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</si>
</sst>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\'\'"/>
    <numFmt numFmtId="165" formatCode="#.000"/>
    <numFmt numFmtId="166" formatCode="m/d/yy\ h:mm\ AM/PM"/>
    <numFmt numFmtId="167" formatCode="00\+00.00"/>
    <numFmt numFmtId="168" formatCode="00\+00"/>
  </numFmts>
  <fonts count="58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sz val="8"/>
      <name val="Arial"/>
      <family val="2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sz val="12"/>
      <name val="Times New Roman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6"/>
      <name val="Times New Roman"/>
      <family val="1"/>
    </font>
    <font>
      <b/>
      <i/>
      <sz val="28"/>
      <name val="Times New Roman"/>
      <family val="1"/>
    </font>
    <font>
      <i/>
      <sz val="26"/>
      <color theme="1"/>
      <name val="Times New Roman"/>
      <family val="1"/>
    </font>
    <font>
      <i/>
      <sz val="28"/>
      <color theme="1"/>
      <name val="Times New Roman"/>
      <family val="1"/>
    </font>
    <font>
      <b/>
      <sz val="18"/>
      <color theme="3"/>
      <name val="Cambria"/>
      <family val="2"/>
      <scheme val="major"/>
    </font>
    <font>
      <sz val="10"/>
      <name val="Arial"/>
    </font>
    <font>
      <b/>
      <sz val="10"/>
      <name val="Arial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82">
    <xf numFmtId="0" fontId="0" fillId="0" borderId="0"/>
    <xf numFmtId="0" fontId="4" fillId="0" borderId="0"/>
    <xf numFmtId="0" fontId="32" fillId="0" borderId="0"/>
    <xf numFmtId="0" fontId="39" fillId="0" borderId="0" applyNumberFormat="0" applyFill="0" applyBorder="0" applyAlignment="0" applyProtection="0"/>
    <xf numFmtId="0" fontId="40" fillId="0" borderId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3" fillId="13" borderId="0" applyNumberFormat="0" applyBorder="0" applyAlignment="0" applyProtection="0"/>
    <xf numFmtId="0" fontId="43" fillId="17" borderId="0" applyNumberFormat="0" applyBorder="0" applyAlignment="0" applyProtection="0"/>
    <xf numFmtId="0" fontId="43" fillId="21" borderId="0" applyNumberFormat="0" applyBorder="0" applyAlignment="0" applyProtection="0"/>
    <xf numFmtId="0" fontId="43" fillId="25" borderId="0" applyNumberFormat="0" applyBorder="0" applyAlignment="0" applyProtection="0"/>
    <xf numFmtId="0" fontId="43" fillId="29" borderId="0" applyNumberFormat="0" applyBorder="0" applyAlignment="0" applyProtection="0"/>
    <xf numFmtId="0" fontId="43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153" applyNumberFormat="0" applyAlignment="0" applyProtection="0"/>
    <xf numFmtId="0" fontId="46" fillId="8" borderId="156" applyNumberFormat="0" applyAlignment="0" applyProtection="0"/>
    <xf numFmtId="0" fontId="47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9" fillId="0" borderId="150" applyNumberFormat="0" applyFill="0" applyAlignment="0" applyProtection="0"/>
    <xf numFmtId="0" fontId="50" fillId="0" borderId="151" applyNumberFormat="0" applyFill="0" applyAlignment="0" applyProtection="0"/>
    <xf numFmtId="0" fontId="51" fillId="0" borderId="152" applyNumberFormat="0" applyFill="0" applyAlignment="0" applyProtection="0"/>
    <xf numFmtId="0" fontId="51" fillId="0" borderId="0" applyNumberFormat="0" applyFill="0" applyBorder="0" applyAlignment="0" applyProtection="0"/>
    <xf numFmtId="0" fontId="52" fillId="6" borderId="153" applyNumberFormat="0" applyAlignment="0" applyProtection="0"/>
    <xf numFmtId="0" fontId="53" fillId="0" borderId="155" applyNumberFormat="0" applyFill="0" applyAlignment="0" applyProtection="0"/>
    <xf numFmtId="0" fontId="54" fillId="5" borderId="0" applyNumberFormat="0" applyBorder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55" fillId="7" borderId="154" applyNumberFormat="0" applyAlignment="0" applyProtection="0"/>
    <xf numFmtId="0" fontId="56" fillId="0" borderId="158" applyNumberFormat="0" applyFill="0" applyAlignment="0" applyProtection="0"/>
    <xf numFmtId="0" fontId="57" fillId="0" borderId="0" applyNumberFormat="0" applyFill="0" applyBorder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  <xf numFmtId="0" fontId="42" fillId="9" borderId="157" applyNumberFormat="0" applyFont="0" applyAlignment="0" applyProtection="0"/>
  </cellStyleXfs>
  <cellXfs count="6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2" fontId="0" fillId="0" borderId="0" xfId="0" applyNumberFormat="1" applyFill="1" applyBorder="1" applyAlignment="1" applyProtection="1">
      <alignment horizontal="center"/>
      <protection locked="0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0" fillId="0" borderId="32" xfId="0" applyBorder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 applyAlignment="1">
      <alignment vertical="top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20" fillId="0" borderId="17" xfId="0" applyFont="1" applyBorder="1" applyAlignment="1" applyProtection="1">
      <alignment horizontal="center"/>
    </xf>
    <xf numFmtId="0" fontId="0" fillId="0" borderId="49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19" fillId="0" borderId="17" xfId="0" applyFont="1" applyBorder="1" applyAlignment="1" applyProtection="1">
      <alignment horizontal="center"/>
    </xf>
    <xf numFmtId="0" fontId="29" fillId="0" borderId="11" xfId="0" applyFont="1" applyBorder="1" applyAlignment="1">
      <alignment horizontal="left" vertical="center" wrapText="1"/>
    </xf>
    <xf numFmtId="0" fontId="0" fillId="0" borderId="117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44" xfId="0" applyBorder="1" applyProtection="1"/>
    <xf numFmtId="0" fontId="0" fillId="0" borderId="0" xfId="0" applyBorder="1" applyAlignment="1" applyProtection="1"/>
    <xf numFmtId="0" fontId="0" fillId="0" borderId="0" xfId="0" applyBorder="1" applyProtection="1"/>
    <xf numFmtId="0" fontId="0" fillId="0" borderId="46" xfId="0" applyBorder="1" applyProtection="1"/>
    <xf numFmtId="0" fontId="0" fillId="0" borderId="99" xfId="0" applyBorder="1" applyProtection="1"/>
    <xf numFmtId="0" fontId="0" fillId="0" borderId="48" xfId="0" applyBorder="1" applyProtection="1"/>
    <xf numFmtId="0" fontId="0" fillId="0" borderId="62" xfId="0" applyBorder="1" applyProtection="1"/>
    <xf numFmtId="1" fontId="0" fillId="0" borderId="7" xfId="0" applyNumberFormat="1" applyBorder="1" applyAlignment="1" applyProtection="1">
      <alignment horizontal="center"/>
    </xf>
    <xf numFmtId="1" fontId="0" fillId="0" borderId="48" xfId="0" applyNumberFormat="1" applyBorder="1" applyAlignment="1" applyProtection="1">
      <alignment horizontal="center"/>
    </xf>
    <xf numFmtId="1" fontId="0" fillId="0" borderId="62" xfId="0" applyNumberForma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48" xfId="0" applyBorder="1" applyAlignment="1" applyProtection="1">
      <alignment horizontal="center"/>
    </xf>
    <xf numFmtId="0" fontId="0" fillId="0" borderId="62" xfId="0" applyBorder="1" applyAlignment="1" applyProtection="1">
      <alignment horizontal="center"/>
    </xf>
    <xf numFmtId="0" fontId="0" fillId="0" borderId="15" xfId="0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1" fontId="0" fillId="0" borderId="118" xfId="0" applyNumberFormat="1" applyBorder="1" applyAlignment="1" applyProtection="1">
      <alignment horizontal="center"/>
    </xf>
    <xf numFmtId="0" fontId="0" fillId="0" borderId="126" xfId="0" applyBorder="1" applyAlignment="1" applyProtection="1">
      <alignment horizontal="center"/>
    </xf>
    <xf numFmtId="0" fontId="0" fillId="0" borderId="127" xfId="0" applyBorder="1" applyAlignment="1" applyProtection="1">
      <alignment horizontal="center"/>
    </xf>
    <xf numFmtId="0" fontId="0" fillId="0" borderId="122" xfId="0" applyBorder="1" applyAlignment="1" applyProtection="1">
      <alignment horizontal="center"/>
    </xf>
    <xf numFmtId="1" fontId="0" fillId="0" borderId="131" xfId="0" applyNumberFormat="1" applyBorder="1" applyAlignment="1" applyProtection="1">
      <alignment horizontal="center"/>
    </xf>
    <xf numFmtId="1" fontId="0" fillId="0" borderId="132" xfId="0" applyNumberFormat="1" applyBorder="1" applyAlignment="1" applyProtection="1">
      <alignment horizontal="center"/>
    </xf>
    <xf numFmtId="1" fontId="0" fillId="0" borderId="133" xfId="0" applyNumberFormat="1" applyBorder="1" applyAlignment="1" applyProtection="1">
      <alignment horizontal="center"/>
    </xf>
    <xf numFmtId="0" fontId="0" fillId="0" borderId="135" xfId="0" applyBorder="1" applyAlignment="1" applyProtection="1">
      <alignment horizontal="centerContinuous"/>
    </xf>
    <xf numFmtId="1" fontId="0" fillId="0" borderId="87" xfId="0" applyNumberFormat="1" applyBorder="1" applyAlignment="1" applyProtection="1">
      <alignment horizontal="center"/>
    </xf>
    <xf numFmtId="0" fontId="0" fillId="0" borderId="128" xfId="0" applyBorder="1" applyAlignment="1" applyProtection="1">
      <alignment horizontal="center"/>
    </xf>
    <xf numFmtId="0" fontId="0" fillId="0" borderId="129" xfId="0" applyBorder="1" applyAlignment="1" applyProtection="1">
      <alignment horizontal="center"/>
    </xf>
    <xf numFmtId="0" fontId="0" fillId="0" borderId="136" xfId="0" applyBorder="1" applyAlignment="1" applyProtection="1">
      <alignment horizontal="centerContinuous"/>
    </xf>
    <xf numFmtId="1" fontId="0" fillId="0" borderId="137" xfId="0" applyNumberFormat="1" applyBorder="1" applyAlignment="1" applyProtection="1">
      <alignment horizontal="center"/>
    </xf>
    <xf numFmtId="1" fontId="0" fillId="0" borderId="138" xfId="0" applyNumberFormat="1" applyBorder="1" applyAlignment="1" applyProtection="1">
      <alignment horizontal="center"/>
    </xf>
    <xf numFmtId="0" fontId="0" fillId="0" borderId="139" xfId="0" applyBorder="1" applyAlignment="1" applyProtection="1">
      <alignment horizontal="centerContinuous"/>
    </xf>
    <xf numFmtId="1" fontId="23" fillId="0" borderId="110" xfId="0" applyNumberFormat="1" applyFont="1" applyBorder="1" applyAlignment="1" applyProtection="1">
      <alignment horizontal="center"/>
    </xf>
    <xf numFmtId="1" fontId="23" fillId="0" borderId="105" xfId="0" applyNumberFormat="1" applyFont="1" applyBorder="1" applyAlignment="1" applyProtection="1">
      <alignment horizontal="center"/>
    </xf>
    <xf numFmtId="1" fontId="0" fillId="0" borderId="109" xfId="0" applyNumberFormat="1" applyBorder="1" applyAlignment="1" applyProtection="1">
      <alignment horizontal="center"/>
    </xf>
    <xf numFmtId="0" fontId="0" fillId="0" borderId="140" xfId="0" applyBorder="1" applyAlignment="1" applyProtection="1">
      <alignment horizontal="center"/>
    </xf>
    <xf numFmtId="0" fontId="0" fillId="0" borderId="110" xfId="0" applyBorder="1" applyAlignment="1" applyProtection="1">
      <alignment horizontal="center"/>
    </xf>
    <xf numFmtId="0" fontId="0" fillId="0" borderId="105" xfId="0" applyBorder="1" applyAlignment="1" applyProtection="1">
      <alignment horizontal="center"/>
    </xf>
    <xf numFmtId="0" fontId="0" fillId="0" borderId="109" xfId="0" applyBorder="1" applyAlignment="1" applyProtection="1">
      <alignment horizontal="center"/>
    </xf>
    <xf numFmtId="0" fontId="31" fillId="0" borderId="89" xfId="0" applyFont="1" applyBorder="1" applyAlignment="1" applyProtection="1"/>
    <xf numFmtId="0" fontId="31" fillId="0" borderId="89" xfId="0" applyFont="1" applyBorder="1" applyProtection="1"/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0" fillId="0" borderId="0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1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vertical="top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0" fillId="0" borderId="89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/>
    <xf numFmtId="0" fontId="0" fillId="0" borderId="144" xfId="0" applyBorder="1" applyProtection="1"/>
    <xf numFmtId="0" fontId="0" fillId="0" borderId="144" xfId="0" applyBorder="1" applyAlignment="1" applyProtection="1">
      <alignment horizontal="center"/>
    </xf>
    <xf numFmtId="168" fontId="4" fillId="0" borderId="0" xfId="0" applyNumberFormat="1" applyFont="1" applyFill="1" applyBorder="1" applyAlignment="1">
      <alignment horizontal="left"/>
    </xf>
    <xf numFmtId="167" fontId="4" fillId="0" borderId="51" xfId="0" applyNumberFormat="1" applyFont="1" applyFill="1" applyBorder="1" applyAlignment="1">
      <alignment horizontal="center" vertical="center"/>
    </xf>
    <xf numFmtId="167" fontId="4" fillId="0" borderId="57" xfId="0" applyNumberFormat="1" applyFont="1" applyFill="1" applyBorder="1" applyAlignment="1">
      <alignment horizontal="center" vertical="center"/>
    </xf>
    <xf numFmtId="167" fontId="4" fillId="0" borderId="81" xfId="0" applyNumberFormat="1" applyFont="1" applyFill="1" applyBorder="1" applyAlignment="1">
      <alignment horizontal="center" vertical="center"/>
    </xf>
    <xf numFmtId="167" fontId="4" fillId="0" borderId="102" xfId="0" applyNumberFormat="1" applyFont="1" applyFill="1" applyBorder="1" applyAlignment="1">
      <alignment horizontal="center" vertical="center"/>
    </xf>
    <xf numFmtId="168" fontId="18" fillId="0" borderId="81" xfId="0" applyNumberFormat="1" applyFont="1" applyFill="1" applyBorder="1" applyAlignment="1">
      <alignment horizontal="left" vertical="center"/>
    </xf>
    <xf numFmtId="168" fontId="18" fillId="0" borderId="102" xfId="0" applyNumberFormat="1" applyFont="1" applyFill="1" applyBorder="1" applyAlignment="1">
      <alignment horizontal="center" vertical="center"/>
    </xf>
    <xf numFmtId="167" fontId="0" fillId="0" borderId="122" xfId="0" applyNumberFormat="1" applyFill="1" applyBorder="1" applyAlignment="1">
      <alignment horizontal="center" vertical="center"/>
    </xf>
    <xf numFmtId="167" fontId="0" fillId="0" borderId="57" xfId="0" applyNumberFormat="1" applyFill="1" applyBorder="1" applyAlignment="1">
      <alignment horizontal="center" vertical="center"/>
    </xf>
    <xf numFmtId="167" fontId="4" fillId="0" borderId="125" xfId="0" applyNumberFormat="1" applyFont="1" applyFill="1" applyBorder="1" applyAlignment="1">
      <alignment horizontal="center" vertical="center"/>
    </xf>
    <xf numFmtId="168" fontId="18" fillId="0" borderId="145" xfId="0" applyNumberFormat="1" applyFont="1" applyFill="1" applyBorder="1" applyAlignment="1">
      <alignment horizontal="left" vertical="center"/>
    </xf>
    <xf numFmtId="167" fontId="18" fillId="0" borderId="143" xfId="0" applyNumberFormat="1" applyFont="1" applyFill="1" applyBorder="1" applyAlignment="1">
      <alignment horizontal="center" vertical="center"/>
    </xf>
    <xf numFmtId="0" fontId="0" fillId="0" borderId="130" xfId="0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123" xfId="0" applyBorder="1" applyAlignment="1">
      <alignment horizontal="center" vertical="center"/>
    </xf>
    <xf numFmtId="0" fontId="18" fillId="0" borderId="51" xfId="0" quotePrefix="1" applyFont="1" applyFill="1" applyBorder="1" applyAlignment="1">
      <alignment horizontal="center" vertical="center"/>
    </xf>
    <xf numFmtId="0" fontId="0" fillId="0" borderId="141" xfId="0" applyFill="1" applyBorder="1" applyAlignment="1">
      <alignment horizontal="center" vertical="center"/>
    </xf>
    <xf numFmtId="0" fontId="18" fillId="0" borderId="51" xfId="0" applyFont="1" applyFill="1" applyBorder="1" applyAlignment="1">
      <alignment horizontal="center" vertical="center"/>
    </xf>
    <xf numFmtId="0" fontId="18" fillId="0" borderId="81" xfId="0" applyFont="1" applyFill="1" applyBorder="1" applyAlignment="1">
      <alignment horizontal="center" vertical="center"/>
    </xf>
    <xf numFmtId="0" fontId="4" fillId="0" borderId="142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10" fillId="0" borderId="110" xfId="0" applyFont="1" applyBorder="1" applyAlignment="1" applyProtection="1">
      <alignment horizontal="center"/>
      <protection locked="0"/>
    </xf>
    <xf numFmtId="0" fontId="18" fillId="0" borderId="54" xfId="0" applyFont="1" applyBorder="1" applyAlignment="1">
      <alignment horizontal="center" vertical="center" wrapText="1"/>
    </xf>
    <xf numFmtId="0" fontId="20" fillId="0" borderId="7" xfId="0" applyFont="1" applyBorder="1" applyAlignment="1" applyProtection="1">
      <alignment vertical="center"/>
      <protection locked="0"/>
    </xf>
    <xf numFmtId="0" fontId="20" fillId="0" borderId="62" xfId="0" applyFont="1" applyBorder="1" applyAlignment="1" applyProtection="1">
      <alignment vertical="center"/>
      <protection locked="0"/>
    </xf>
    <xf numFmtId="0" fontId="0" fillId="0" borderId="7" xfId="0" applyBorder="1" applyProtection="1">
      <protection locked="0"/>
    </xf>
    <xf numFmtId="0" fontId="0" fillId="0" borderId="62" xfId="0" applyBorder="1" applyProtection="1">
      <protection locked="0"/>
    </xf>
    <xf numFmtId="0" fontId="23" fillId="0" borderId="7" xfId="0" applyFont="1" applyBorder="1" applyAlignment="1" applyProtection="1">
      <alignment horizontal="center"/>
      <protection locked="0"/>
    </xf>
    <xf numFmtId="0" fontId="23" fillId="0" borderId="62" xfId="0" applyFont="1" applyBorder="1" applyAlignment="1" applyProtection="1">
      <alignment horizontal="center"/>
      <protection locked="0"/>
    </xf>
    <xf numFmtId="0" fontId="0" fillId="0" borderId="118" xfId="0" applyBorder="1" applyAlignment="1" applyProtection="1">
      <alignment horizontal="center"/>
      <protection locked="0"/>
    </xf>
    <xf numFmtId="0" fontId="0" fillId="0" borderId="126" xfId="0" applyBorder="1" applyAlignment="1" applyProtection="1">
      <alignment horizontal="center"/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66" xfId="0" applyBorder="1" applyProtection="1">
      <protection locked="0"/>
    </xf>
    <xf numFmtId="0" fontId="0" fillId="0" borderId="63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44" xfId="0" applyFill="1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18" fillId="0" borderId="54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center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Protection="1"/>
    <xf numFmtId="0" fontId="23" fillId="0" borderId="0" xfId="0" applyFont="1" applyBorder="1" applyAlignment="1" applyProtection="1">
      <alignment horizontal="right"/>
    </xf>
    <xf numFmtId="0" fontId="27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right"/>
    </xf>
    <xf numFmtId="0" fontId="0" fillId="0" borderId="44" xfId="0" applyBorder="1" applyAlignment="1" applyProtection="1">
      <alignment horizontal="center"/>
    </xf>
    <xf numFmtId="0" fontId="0" fillId="0" borderId="44" xfId="0" applyBorder="1" applyAlignment="1" applyProtection="1">
      <alignment horizontal="center"/>
      <protection locked="0"/>
    </xf>
    <xf numFmtId="0" fontId="19" fillId="0" borderId="0" xfId="0" applyFont="1" applyBorder="1" applyAlignment="1" applyProtection="1">
      <alignment horizontal="center"/>
    </xf>
    <xf numFmtId="0" fontId="0" fillId="0" borderId="15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51" xfId="0" quotePrefix="1" applyBorder="1" applyAlignment="1" applyProtection="1">
      <alignment horizontal="center"/>
    </xf>
    <xf numFmtId="0" fontId="0" fillId="0" borderId="52" xfId="0" applyBorder="1" applyAlignment="1" applyProtection="1">
      <alignment horizontal="center"/>
      <protection locked="0"/>
    </xf>
    <xf numFmtId="0" fontId="0" fillId="0" borderId="55" xfId="0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</xf>
    <xf numFmtId="0" fontId="1" fillId="0" borderId="37" xfId="0" applyFont="1" applyBorder="1" applyAlignment="1">
      <alignment horizontal="center"/>
    </xf>
    <xf numFmtId="0" fontId="1" fillId="0" borderId="73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4" xfId="0" applyBorder="1" applyAlignment="1">
      <alignment horizontal="center"/>
    </xf>
    <xf numFmtId="0" fontId="4" fillId="0" borderId="0" xfId="0" quotePrefix="1" applyFont="1" applyFill="1" applyBorder="1" applyAlignment="1" applyProtection="1">
      <alignment horizontal="left"/>
    </xf>
    <xf numFmtId="0" fontId="35" fillId="0" borderId="0" xfId="0" applyFont="1" applyBorder="1" applyAlignment="1" applyProtection="1">
      <alignment horizontal="center"/>
      <protection locked="0"/>
    </xf>
    <xf numFmtId="1" fontId="0" fillId="0" borderId="82" xfId="0" applyNumberFormat="1" applyBorder="1" applyAlignment="1" applyProtection="1">
      <alignment horizontal="center"/>
    </xf>
    <xf numFmtId="0" fontId="27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11" fillId="0" borderId="0" xfId="0" applyFont="1" applyBorder="1" applyProtection="1"/>
    <xf numFmtId="0" fontId="27" fillId="0" borderId="0" xfId="0" quotePrefix="1" applyFont="1" applyBorder="1" applyAlignment="1" applyProtection="1">
      <alignment horizontal="center"/>
    </xf>
    <xf numFmtId="167" fontId="27" fillId="0" borderId="0" xfId="0" applyNumberFormat="1" applyFont="1" applyBorder="1" applyAlignment="1" applyProtection="1">
      <alignment horizontal="center"/>
    </xf>
    <xf numFmtId="167" fontId="27" fillId="0" borderId="0" xfId="0" applyNumberFormat="1" applyFont="1" applyBorder="1" applyAlignment="1" applyProtection="1">
      <alignment horizontal="center"/>
      <protection locked="0"/>
    </xf>
    <xf numFmtId="0" fontId="26" fillId="0" borderId="0" xfId="0" applyFont="1" applyBorder="1" applyAlignment="1" applyProtection="1"/>
    <xf numFmtId="0" fontId="26" fillId="0" borderId="0" xfId="0" applyFont="1" applyBorder="1" applyAlignment="1" applyProtection="1">
      <alignment horizontal="center"/>
    </xf>
    <xf numFmtId="0" fontId="27" fillId="0" borderId="0" xfId="0" applyFont="1" applyBorder="1" applyAlignment="1" applyProtection="1"/>
    <xf numFmtId="0" fontId="27" fillId="0" borderId="0" xfId="0" applyFont="1" applyBorder="1" applyAlignment="1" applyProtection="1">
      <alignment horizontal="center" vertical="center"/>
    </xf>
    <xf numFmtId="167" fontId="0" fillId="0" borderId="56" xfId="0" applyNumberFormat="1" applyBorder="1" applyAlignment="1" applyProtection="1">
      <alignment horizontal="center"/>
    </xf>
    <xf numFmtId="167" fontId="0" fillId="0" borderId="56" xfId="0" applyNumberFormat="1" applyBorder="1" applyAlignment="1" applyProtection="1">
      <alignment horizontal="center"/>
      <protection locked="0"/>
    </xf>
    <xf numFmtId="0" fontId="18" fillId="0" borderId="76" xfId="0" applyFont="1" applyBorder="1" applyAlignment="1" applyProtection="1">
      <alignment horizontal="center"/>
    </xf>
    <xf numFmtId="0" fontId="18" fillId="0" borderId="119" xfId="0" applyFont="1" applyBorder="1" applyAlignment="1" applyProtection="1">
      <alignment horizontal="center"/>
    </xf>
    <xf numFmtId="0" fontId="18" fillId="0" borderId="99" xfId="0" applyFont="1" applyBorder="1" applyAlignment="1" applyProtection="1">
      <alignment horizontal="center"/>
    </xf>
    <xf numFmtId="0" fontId="19" fillId="0" borderId="120" xfId="0" applyFont="1" applyBorder="1" applyAlignment="1" applyProtection="1">
      <alignment horizontal="center"/>
    </xf>
    <xf numFmtId="0" fontId="19" fillId="0" borderId="8" xfId="0" applyFont="1" applyBorder="1" applyAlignment="1" applyProtection="1">
      <alignment horizontal="center"/>
    </xf>
    <xf numFmtId="0" fontId="11" fillId="0" borderId="0" xfId="0" applyFont="1" applyBorder="1" applyProtection="1">
      <protection locked="0"/>
    </xf>
    <xf numFmtId="0" fontId="19" fillId="0" borderId="77" xfId="0" applyFont="1" applyBorder="1" applyAlignment="1" applyProtection="1">
      <alignment horizontal="center"/>
    </xf>
    <xf numFmtId="0" fontId="19" fillId="0" borderId="121" xfId="0" applyFont="1" applyBorder="1" applyAlignment="1" applyProtection="1">
      <alignment horizontal="center"/>
    </xf>
    <xf numFmtId="0" fontId="19" fillId="0" borderId="12" xfId="0" applyFont="1" applyBorder="1" applyAlignment="1" applyProtection="1">
      <alignment horizontal="center"/>
    </xf>
    <xf numFmtId="0" fontId="19" fillId="0" borderId="77" xfId="0" quotePrefix="1" applyFont="1" applyBorder="1" applyAlignment="1" applyProtection="1">
      <alignment horizontal="center"/>
    </xf>
    <xf numFmtId="0" fontId="11" fillId="0" borderId="77" xfId="0" applyFont="1" applyBorder="1" applyProtection="1"/>
    <xf numFmtId="0" fontId="18" fillId="0" borderId="67" xfId="0" quotePrefix="1" applyFont="1" applyFill="1" applyBorder="1" applyAlignment="1">
      <alignment horizontal="center" vertical="center"/>
    </xf>
    <xf numFmtId="0" fontId="18" fillId="0" borderId="81" xfId="0" quotePrefix="1" applyFont="1" applyFill="1" applyBorder="1" applyAlignment="1">
      <alignment horizontal="center" vertical="center"/>
    </xf>
    <xf numFmtId="0" fontId="0" fillId="0" borderId="148" xfId="0" applyBorder="1" applyAlignment="1" applyProtection="1">
      <alignment horizontal="center"/>
    </xf>
    <xf numFmtId="0" fontId="0" fillId="0" borderId="149" xfId="0" applyBorder="1" applyAlignment="1" applyProtection="1">
      <alignment horizontal="center"/>
    </xf>
    <xf numFmtId="0" fontId="0" fillId="0" borderId="134" xfId="0" applyBorder="1" applyAlignment="1" applyProtection="1">
      <alignment horizontal="center"/>
    </xf>
    <xf numFmtId="0" fontId="0" fillId="0" borderId="79" xfId="0" applyBorder="1" applyAlignment="1">
      <alignment horizontal="center"/>
    </xf>
    <xf numFmtId="0" fontId="0" fillId="0" borderId="117" xfId="0" quotePrefix="1" applyBorder="1" applyAlignment="1">
      <alignment horizontal="center"/>
    </xf>
    <xf numFmtId="167" fontId="0" fillId="0" borderId="15" xfId="0" applyNumberFormat="1" applyBorder="1" applyAlignment="1">
      <alignment horizontal="center"/>
    </xf>
    <xf numFmtId="167" fontId="0" fillId="0" borderId="48" xfId="0" applyNumberForma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0" borderId="72" xfId="0" applyFont="1" applyBorder="1" applyAlignment="1"/>
    <xf numFmtId="0" fontId="1" fillId="0" borderId="49" xfId="0" applyFont="1" applyBorder="1" applyAlignment="1">
      <alignment horizontal="center"/>
    </xf>
    <xf numFmtId="0" fontId="19" fillId="0" borderId="159" xfId="0" applyFont="1" applyBorder="1" applyAlignment="1" applyProtection="1">
      <alignment horizontal="center" vertical="center"/>
    </xf>
    <xf numFmtId="0" fontId="18" fillId="0" borderId="51" xfId="4" applyFont="1" applyFill="1" applyBorder="1"/>
    <xf numFmtId="167" fontId="4" fillId="0" borderId="81" xfId="4" applyNumberFormat="1" applyFont="1" applyFill="1" applyBorder="1" applyAlignment="1">
      <alignment horizontal="center"/>
    </xf>
    <xf numFmtId="0" fontId="18" fillId="0" borderId="112" xfId="4" applyFont="1" applyFill="1" applyBorder="1"/>
    <xf numFmtId="167" fontId="4" fillId="0" borderId="83" xfId="4" applyNumberFormat="1" applyFont="1" applyFill="1" applyBorder="1" applyAlignment="1">
      <alignment horizontal="center"/>
    </xf>
    <xf numFmtId="0" fontId="41" fillId="0" borderId="160" xfId="4" applyFont="1" applyFill="1" applyBorder="1"/>
    <xf numFmtId="0" fontId="18" fillId="0" borderId="83" xfId="4" applyFont="1" applyFill="1" applyBorder="1" applyAlignment="1">
      <alignment horizontal="left"/>
    </xf>
    <xf numFmtId="0" fontId="41" fillId="0" borderId="104" xfId="4" applyFont="1" applyFill="1" applyBorder="1"/>
    <xf numFmtId="0" fontId="18" fillId="0" borderId="83" xfId="4" applyFont="1" applyFill="1" applyBorder="1"/>
    <xf numFmtId="0" fontId="18" fillId="0" borderId="160" xfId="4" applyFont="1" applyFill="1" applyBorder="1" applyAlignment="1">
      <alignment horizontal="left"/>
    </xf>
    <xf numFmtId="0" fontId="1" fillId="0" borderId="21" xfId="0" quotePrefix="1" applyFont="1" applyBorder="1" applyAlignment="1"/>
    <xf numFmtId="0" fontId="1" fillId="0" borderId="79" xfId="0" quotePrefix="1" applyFont="1" applyBorder="1" applyAlignment="1"/>
    <xf numFmtId="0" fontId="35" fillId="0" borderId="0" xfId="0" applyFont="1" applyBorder="1" applyAlignment="1" applyProtection="1">
      <alignment horizontal="center"/>
      <protection locked="0"/>
    </xf>
    <xf numFmtId="0" fontId="37" fillId="0" borderId="0" xfId="0" applyFont="1" applyAlignment="1"/>
    <xf numFmtId="0" fontId="25" fillId="0" borderId="0" xfId="0" applyFont="1" applyBorder="1" applyAlignment="1" applyProtection="1">
      <alignment horizontal="center"/>
      <protection locked="0"/>
    </xf>
    <xf numFmtId="0" fontId="36" fillId="0" borderId="0" xfId="0" applyFont="1" applyBorder="1" applyAlignment="1" applyProtection="1">
      <alignment horizontal="center"/>
      <protection locked="0"/>
    </xf>
    <xf numFmtId="0" fontId="38" fillId="0" borderId="0" xfId="0" applyFont="1" applyBorder="1" applyAlignment="1">
      <alignment horizontal="center"/>
    </xf>
    <xf numFmtId="0" fontId="0" fillId="0" borderId="0" xfId="0" applyBorder="1" applyAlignment="1"/>
    <xf numFmtId="0" fontId="28" fillId="0" borderId="10" xfId="0" applyFont="1" applyBorder="1" applyAlignment="1">
      <alignment horizontal="left" vertical="top" wrapText="1"/>
    </xf>
    <xf numFmtId="0" fontId="28" fillId="0" borderId="11" xfId="0" applyFont="1" applyBorder="1" applyAlignment="1">
      <alignment horizontal="left" vertical="top" wrapText="1"/>
    </xf>
    <xf numFmtId="0" fontId="18" fillId="0" borderId="146" xfId="0" applyFont="1" applyBorder="1" applyAlignment="1">
      <alignment horizontal="center" vertical="center" wrapText="1"/>
    </xf>
    <xf numFmtId="0" fontId="18" fillId="0" borderId="147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/>
    </xf>
    <xf numFmtId="0" fontId="18" fillId="0" borderId="85" xfId="0" applyFont="1" applyBorder="1" applyAlignment="1">
      <alignment horizontal="center" vertical="center"/>
    </xf>
    <xf numFmtId="0" fontId="18" fillId="0" borderId="56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 wrapText="1"/>
    </xf>
    <xf numFmtId="0" fontId="18" fillId="0" borderId="85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28" fillId="0" borderId="11" xfId="0" applyFont="1" applyBorder="1" applyAlignment="1">
      <alignment horizontal="left" vertical="center" wrapText="1"/>
    </xf>
    <xf numFmtId="0" fontId="30" fillId="0" borderId="56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/>
    </xf>
    <xf numFmtId="0" fontId="17" fillId="0" borderId="0" xfId="0" applyFont="1" applyBorder="1" applyAlignment="1" applyProtection="1">
      <alignment horizontal="center"/>
      <protection locked="0"/>
    </xf>
    <xf numFmtId="0" fontId="0" fillId="2" borderId="124" xfId="0" applyFill="1" applyBorder="1" applyAlignment="1" applyProtection="1">
      <alignment horizontal="left" vertical="center" wrapText="1"/>
      <protection locked="0"/>
    </xf>
    <xf numFmtId="0" fontId="0" fillId="2" borderId="118" xfId="0" applyFill="1" applyBorder="1" applyAlignment="1">
      <alignment wrapText="1"/>
    </xf>
    <xf numFmtId="0" fontId="0" fillId="2" borderId="100" xfId="0" applyFill="1" applyBorder="1" applyAlignment="1">
      <alignment wrapText="1"/>
    </xf>
    <xf numFmtId="0" fontId="0" fillId="2" borderId="89" xfId="0" applyFill="1" applyBorder="1" applyAlignment="1" applyProtection="1">
      <alignment horizontal="left" vertical="center" wrapText="1"/>
      <protection locked="0"/>
    </xf>
    <xf numFmtId="0" fontId="0" fillId="2" borderId="0" xfId="0" applyFill="1" applyBorder="1" applyAlignment="1">
      <alignment wrapText="1"/>
    </xf>
    <xf numFmtId="0" fontId="0" fillId="2" borderId="115" xfId="0" applyFill="1" applyBorder="1" applyAlignment="1">
      <alignment wrapText="1"/>
    </xf>
    <xf numFmtId="0" fontId="0" fillId="2" borderId="28" xfId="0" applyFill="1" applyBorder="1" applyAlignment="1" applyProtection="1">
      <alignment horizontal="left" vertical="center" wrapText="1"/>
      <protection locked="0"/>
    </xf>
    <xf numFmtId="0" fontId="0" fillId="2" borderId="6" xfId="0" applyFill="1" applyBorder="1" applyAlignment="1">
      <alignment wrapText="1"/>
    </xf>
    <xf numFmtId="0" fontId="0" fillId="2" borderId="116" xfId="0" applyFill="1" applyBorder="1" applyAlignment="1">
      <alignment wrapText="1"/>
    </xf>
    <xf numFmtId="0" fontId="0" fillId="2" borderId="124" xfId="0" applyFill="1" applyBorder="1" applyAlignment="1" applyProtection="1">
      <alignment horizontal="left" wrapText="1"/>
      <protection locked="0"/>
    </xf>
    <xf numFmtId="0" fontId="0" fillId="0" borderId="118" xfId="0" applyBorder="1" applyAlignment="1">
      <alignment wrapText="1"/>
    </xf>
    <xf numFmtId="0" fontId="0" fillId="0" borderId="100" xfId="0" applyBorder="1" applyAlignment="1">
      <alignment wrapText="1"/>
    </xf>
    <xf numFmtId="0" fontId="0" fillId="0" borderId="89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15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16" xfId="0" applyBorder="1" applyAlignment="1">
      <alignment wrapText="1"/>
    </xf>
    <xf numFmtId="0" fontId="33" fillId="0" borderId="0" xfId="0" applyFont="1" applyBorder="1" applyAlignment="1" applyProtection="1">
      <alignment horizontal="center" wrapText="1"/>
      <protection locked="0"/>
    </xf>
    <xf numFmtId="0" fontId="0" fillId="0" borderId="0" xfId="0" applyAlignment="1">
      <alignment horizontal="center" wrapText="1"/>
    </xf>
    <xf numFmtId="0" fontId="14" fillId="0" borderId="0" xfId="0" applyFont="1" applyBorder="1" applyAlignment="1" applyProtection="1">
      <alignment horizontal="center"/>
      <protection locked="0"/>
    </xf>
    <xf numFmtId="0" fontId="0" fillId="0" borderId="0" xfId="0" applyAlignment="1"/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0" xfId="0" applyBorder="1"/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vertical="center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26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0" fillId="0" borderId="12" xfId="0" applyBorder="1"/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textRotation="90" wrapText="1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7" fillId="0" borderId="43" xfId="0" applyFont="1" applyBorder="1" applyAlignment="1">
      <alignment horizontal="center" vertic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</cellXfs>
  <cellStyles count="82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1"/>
    <cellStyle name="Normal 3" xfId="2"/>
    <cellStyle name="Normal 4" xfId="4"/>
    <cellStyle name="Note 10" xfId="41"/>
    <cellStyle name="Note 10 2" xfId="63"/>
    <cellStyle name="Note 11" xfId="42"/>
    <cellStyle name="Note 11 2" xfId="64"/>
    <cellStyle name="Note 12" xfId="43"/>
    <cellStyle name="Note 12 2" xfId="65"/>
    <cellStyle name="Note 13" xfId="44"/>
    <cellStyle name="Note 13 2" xfId="66"/>
    <cellStyle name="Note 14" xfId="45"/>
    <cellStyle name="Note 14 2" xfId="67"/>
    <cellStyle name="Note 15" xfId="46"/>
    <cellStyle name="Note 15 2" xfId="68"/>
    <cellStyle name="Note 16" xfId="47"/>
    <cellStyle name="Note 16 2" xfId="69"/>
    <cellStyle name="Note 17" xfId="48"/>
    <cellStyle name="Note 17 2" xfId="70"/>
    <cellStyle name="Note 18" xfId="49"/>
    <cellStyle name="Note 18 2" xfId="71"/>
    <cellStyle name="Note 19" xfId="50"/>
    <cellStyle name="Note 19 2" xfId="72"/>
    <cellStyle name="Note 2" xfId="51"/>
    <cellStyle name="Note 2 2" xfId="73"/>
    <cellStyle name="Note 20" xfId="52"/>
    <cellStyle name="Note 20 2" xfId="74"/>
    <cellStyle name="Note 3" xfId="53"/>
    <cellStyle name="Note 3 2" xfId="75"/>
    <cellStyle name="Note 4" xfId="54"/>
    <cellStyle name="Note 4 2" xfId="76"/>
    <cellStyle name="Note 5" xfId="55"/>
    <cellStyle name="Note 5 2" xfId="77"/>
    <cellStyle name="Note 6" xfId="56"/>
    <cellStyle name="Note 6 2" xfId="78"/>
    <cellStyle name="Note 7" xfId="57"/>
    <cellStyle name="Note 7 2" xfId="79"/>
    <cellStyle name="Note 8" xfId="58"/>
    <cellStyle name="Note 8 2" xfId="80"/>
    <cellStyle name="Note 9" xfId="59"/>
    <cellStyle name="Note 9 2" xfId="81"/>
    <cellStyle name="Output 2" xfId="60"/>
    <cellStyle name="Title" xfId="3" builtinId="15" customBuiltin="1"/>
    <cellStyle name="Total 2" xfId="61"/>
    <cellStyle name="Warning Text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I87"/>
  <sheetViews>
    <sheetView tabSelected="1" zoomScale="50" zoomScaleNormal="50" workbookViewId="0">
      <selection activeCell="J35" sqref="J35"/>
    </sheetView>
  </sheetViews>
  <sheetFormatPr defaultRowHeight="14.4" x14ac:dyDescent="0.3"/>
  <cols>
    <col min="1" max="1" width="5.33203125" style="123" customWidth="1"/>
    <col min="2" max="2" width="14.44140625" style="123" customWidth="1"/>
    <col min="3" max="4" width="21.33203125" style="123" customWidth="1"/>
    <col min="5" max="8" width="14.44140625" style="123" customWidth="1"/>
    <col min="9" max="9" width="17.33203125" style="123" customWidth="1"/>
    <col min="10" max="10" width="17.6640625" style="169" customWidth="1"/>
    <col min="11" max="13" width="9.88671875" style="123" customWidth="1"/>
    <col min="14" max="14" width="11.33203125" style="123" customWidth="1"/>
    <col min="15" max="15" width="9.88671875" style="123" customWidth="1"/>
    <col min="16" max="16" width="13.44140625" style="123" bestFit="1" customWidth="1"/>
    <col min="17" max="17" width="7.6640625" style="169" customWidth="1"/>
    <col min="18" max="18" width="14" style="169" bestFit="1" customWidth="1"/>
    <col min="19" max="19" width="12.33203125" style="169" bestFit="1" customWidth="1"/>
    <col min="20" max="20" width="17.109375" style="169" bestFit="1" customWidth="1"/>
    <col min="21" max="21" width="16.5546875" style="169" bestFit="1" customWidth="1"/>
    <col min="22" max="22" width="16.33203125" style="169" bestFit="1" customWidth="1"/>
    <col min="23" max="23" width="18.33203125" style="169" bestFit="1" customWidth="1"/>
    <col min="24" max="24" width="18.33203125" style="123" bestFit="1" customWidth="1"/>
    <col min="25" max="26" width="9.88671875" style="123" customWidth="1"/>
    <col min="27" max="27" width="6.44140625" style="123" customWidth="1"/>
    <col min="28" max="28" width="14.88671875" style="123" bestFit="1" customWidth="1"/>
    <col min="29" max="30" width="16.5546875" style="123" bestFit="1" customWidth="1"/>
    <col min="31" max="31" width="13.6640625" style="123" bestFit="1" customWidth="1"/>
    <col min="32" max="33" width="14.44140625" style="123" customWidth="1"/>
    <col min="34" max="259" width="9.109375" style="123"/>
    <col min="260" max="260" width="5.33203125" style="123" customWidth="1"/>
    <col min="261" max="261" width="14.44140625" style="123" customWidth="1"/>
    <col min="262" max="263" width="21.33203125" style="123" customWidth="1"/>
    <col min="264" max="268" width="14.44140625" style="123" customWidth="1"/>
    <col min="269" max="269" width="16.6640625" style="123" customWidth="1"/>
    <col min="270" max="275" width="9.88671875" style="123" customWidth="1"/>
    <col min="276" max="276" width="12.44140625" style="123" customWidth="1"/>
    <col min="277" max="282" width="9.88671875" style="123" customWidth="1"/>
    <col min="283" max="285" width="6.44140625" style="123" customWidth="1"/>
    <col min="286" max="289" width="14.44140625" style="123" customWidth="1"/>
    <col min="290" max="515" width="9.109375" style="123"/>
    <col min="516" max="516" width="5.33203125" style="123" customWidth="1"/>
    <col min="517" max="517" width="14.44140625" style="123" customWidth="1"/>
    <col min="518" max="519" width="21.33203125" style="123" customWidth="1"/>
    <col min="520" max="524" width="14.44140625" style="123" customWidth="1"/>
    <col min="525" max="525" width="16.6640625" style="123" customWidth="1"/>
    <col min="526" max="531" width="9.88671875" style="123" customWidth="1"/>
    <col min="532" max="532" width="12.44140625" style="123" customWidth="1"/>
    <col min="533" max="538" width="9.88671875" style="123" customWidth="1"/>
    <col min="539" max="541" width="6.44140625" style="123" customWidth="1"/>
    <col min="542" max="545" width="14.44140625" style="123" customWidth="1"/>
    <col min="546" max="771" width="9.109375" style="123"/>
    <col min="772" max="772" width="5.33203125" style="123" customWidth="1"/>
    <col min="773" max="773" width="14.44140625" style="123" customWidth="1"/>
    <col min="774" max="775" width="21.33203125" style="123" customWidth="1"/>
    <col min="776" max="780" width="14.44140625" style="123" customWidth="1"/>
    <col min="781" max="781" width="16.6640625" style="123" customWidth="1"/>
    <col min="782" max="787" width="9.88671875" style="123" customWidth="1"/>
    <col min="788" max="788" width="12.44140625" style="123" customWidth="1"/>
    <col min="789" max="794" width="9.88671875" style="123" customWidth="1"/>
    <col min="795" max="797" width="6.44140625" style="123" customWidth="1"/>
    <col min="798" max="801" width="14.44140625" style="123" customWidth="1"/>
    <col min="802" max="1027" width="9.109375" style="123"/>
    <col min="1028" max="1028" width="5.33203125" style="123" customWidth="1"/>
    <col min="1029" max="1029" width="14.44140625" style="123" customWidth="1"/>
    <col min="1030" max="1031" width="21.33203125" style="123" customWidth="1"/>
    <col min="1032" max="1036" width="14.44140625" style="123" customWidth="1"/>
    <col min="1037" max="1037" width="16.6640625" style="123" customWidth="1"/>
    <col min="1038" max="1043" width="9.88671875" style="123" customWidth="1"/>
    <col min="1044" max="1044" width="12.44140625" style="123" customWidth="1"/>
    <col min="1045" max="1050" width="9.88671875" style="123" customWidth="1"/>
    <col min="1051" max="1053" width="6.44140625" style="123" customWidth="1"/>
    <col min="1054" max="1057" width="14.44140625" style="123" customWidth="1"/>
    <col min="1058" max="1283" width="9.109375" style="123"/>
    <col min="1284" max="1284" width="5.33203125" style="123" customWidth="1"/>
    <col min="1285" max="1285" width="14.44140625" style="123" customWidth="1"/>
    <col min="1286" max="1287" width="21.33203125" style="123" customWidth="1"/>
    <col min="1288" max="1292" width="14.44140625" style="123" customWidth="1"/>
    <col min="1293" max="1293" width="16.6640625" style="123" customWidth="1"/>
    <col min="1294" max="1299" width="9.88671875" style="123" customWidth="1"/>
    <col min="1300" max="1300" width="12.44140625" style="123" customWidth="1"/>
    <col min="1301" max="1306" width="9.88671875" style="123" customWidth="1"/>
    <col min="1307" max="1309" width="6.44140625" style="123" customWidth="1"/>
    <col min="1310" max="1313" width="14.44140625" style="123" customWidth="1"/>
    <col min="1314" max="1539" width="9.109375" style="123"/>
    <col min="1540" max="1540" width="5.33203125" style="123" customWidth="1"/>
    <col min="1541" max="1541" width="14.44140625" style="123" customWidth="1"/>
    <col min="1542" max="1543" width="21.33203125" style="123" customWidth="1"/>
    <col min="1544" max="1548" width="14.44140625" style="123" customWidth="1"/>
    <col min="1549" max="1549" width="16.6640625" style="123" customWidth="1"/>
    <col min="1550" max="1555" width="9.88671875" style="123" customWidth="1"/>
    <col min="1556" max="1556" width="12.44140625" style="123" customWidth="1"/>
    <col min="1557" max="1562" width="9.88671875" style="123" customWidth="1"/>
    <col min="1563" max="1565" width="6.44140625" style="123" customWidth="1"/>
    <col min="1566" max="1569" width="14.44140625" style="123" customWidth="1"/>
    <col min="1570" max="1795" width="9.109375" style="123"/>
    <col min="1796" max="1796" width="5.33203125" style="123" customWidth="1"/>
    <col min="1797" max="1797" width="14.44140625" style="123" customWidth="1"/>
    <col min="1798" max="1799" width="21.33203125" style="123" customWidth="1"/>
    <col min="1800" max="1804" width="14.44140625" style="123" customWidth="1"/>
    <col min="1805" max="1805" width="16.6640625" style="123" customWidth="1"/>
    <col min="1806" max="1811" width="9.88671875" style="123" customWidth="1"/>
    <col min="1812" max="1812" width="12.44140625" style="123" customWidth="1"/>
    <col min="1813" max="1818" width="9.88671875" style="123" customWidth="1"/>
    <col min="1819" max="1821" width="6.44140625" style="123" customWidth="1"/>
    <col min="1822" max="1825" width="14.44140625" style="123" customWidth="1"/>
    <col min="1826" max="2051" width="9.109375" style="123"/>
    <col min="2052" max="2052" width="5.33203125" style="123" customWidth="1"/>
    <col min="2053" max="2053" width="14.44140625" style="123" customWidth="1"/>
    <col min="2054" max="2055" width="21.33203125" style="123" customWidth="1"/>
    <col min="2056" max="2060" width="14.44140625" style="123" customWidth="1"/>
    <col min="2061" max="2061" width="16.6640625" style="123" customWidth="1"/>
    <col min="2062" max="2067" width="9.88671875" style="123" customWidth="1"/>
    <col min="2068" max="2068" width="12.44140625" style="123" customWidth="1"/>
    <col min="2069" max="2074" width="9.88671875" style="123" customWidth="1"/>
    <col min="2075" max="2077" width="6.44140625" style="123" customWidth="1"/>
    <col min="2078" max="2081" width="14.44140625" style="123" customWidth="1"/>
    <col min="2082" max="2307" width="9.109375" style="123"/>
    <col min="2308" max="2308" width="5.33203125" style="123" customWidth="1"/>
    <col min="2309" max="2309" width="14.44140625" style="123" customWidth="1"/>
    <col min="2310" max="2311" width="21.33203125" style="123" customWidth="1"/>
    <col min="2312" max="2316" width="14.44140625" style="123" customWidth="1"/>
    <col min="2317" max="2317" width="16.6640625" style="123" customWidth="1"/>
    <col min="2318" max="2323" width="9.88671875" style="123" customWidth="1"/>
    <col min="2324" max="2324" width="12.44140625" style="123" customWidth="1"/>
    <col min="2325" max="2330" width="9.88671875" style="123" customWidth="1"/>
    <col min="2331" max="2333" width="6.44140625" style="123" customWidth="1"/>
    <col min="2334" max="2337" width="14.44140625" style="123" customWidth="1"/>
    <col min="2338" max="2563" width="9.109375" style="123"/>
    <col min="2564" max="2564" width="5.33203125" style="123" customWidth="1"/>
    <col min="2565" max="2565" width="14.44140625" style="123" customWidth="1"/>
    <col min="2566" max="2567" width="21.33203125" style="123" customWidth="1"/>
    <col min="2568" max="2572" width="14.44140625" style="123" customWidth="1"/>
    <col min="2573" max="2573" width="16.6640625" style="123" customWidth="1"/>
    <col min="2574" max="2579" width="9.88671875" style="123" customWidth="1"/>
    <col min="2580" max="2580" width="12.44140625" style="123" customWidth="1"/>
    <col min="2581" max="2586" width="9.88671875" style="123" customWidth="1"/>
    <col min="2587" max="2589" width="6.44140625" style="123" customWidth="1"/>
    <col min="2590" max="2593" width="14.44140625" style="123" customWidth="1"/>
    <col min="2594" max="2819" width="9.109375" style="123"/>
    <col min="2820" max="2820" width="5.33203125" style="123" customWidth="1"/>
    <col min="2821" max="2821" width="14.44140625" style="123" customWidth="1"/>
    <col min="2822" max="2823" width="21.33203125" style="123" customWidth="1"/>
    <col min="2824" max="2828" width="14.44140625" style="123" customWidth="1"/>
    <col min="2829" max="2829" width="16.6640625" style="123" customWidth="1"/>
    <col min="2830" max="2835" width="9.88671875" style="123" customWidth="1"/>
    <col min="2836" max="2836" width="12.44140625" style="123" customWidth="1"/>
    <col min="2837" max="2842" width="9.88671875" style="123" customWidth="1"/>
    <col min="2843" max="2845" width="6.44140625" style="123" customWidth="1"/>
    <col min="2846" max="2849" width="14.44140625" style="123" customWidth="1"/>
    <col min="2850" max="3075" width="9.109375" style="123"/>
    <col min="3076" max="3076" width="5.33203125" style="123" customWidth="1"/>
    <col min="3077" max="3077" width="14.44140625" style="123" customWidth="1"/>
    <col min="3078" max="3079" width="21.33203125" style="123" customWidth="1"/>
    <col min="3080" max="3084" width="14.44140625" style="123" customWidth="1"/>
    <col min="3085" max="3085" width="16.6640625" style="123" customWidth="1"/>
    <col min="3086" max="3091" width="9.88671875" style="123" customWidth="1"/>
    <col min="3092" max="3092" width="12.44140625" style="123" customWidth="1"/>
    <col min="3093" max="3098" width="9.88671875" style="123" customWidth="1"/>
    <col min="3099" max="3101" width="6.44140625" style="123" customWidth="1"/>
    <col min="3102" max="3105" width="14.44140625" style="123" customWidth="1"/>
    <col min="3106" max="3331" width="9.109375" style="123"/>
    <col min="3332" max="3332" width="5.33203125" style="123" customWidth="1"/>
    <col min="3333" max="3333" width="14.44140625" style="123" customWidth="1"/>
    <col min="3334" max="3335" width="21.33203125" style="123" customWidth="1"/>
    <col min="3336" max="3340" width="14.44140625" style="123" customWidth="1"/>
    <col min="3341" max="3341" width="16.6640625" style="123" customWidth="1"/>
    <col min="3342" max="3347" width="9.88671875" style="123" customWidth="1"/>
    <col min="3348" max="3348" width="12.44140625" style="123" customWidth="1"/>
    <col min="3349" max="3354" width="9.88671875" style="123" customWidth="1"/>
    <col min="3355" max="3357" width="6.44140625" style="123" customWidth="1"/>
    <col min="3358" max="3361" width="14.44140625" style="123" customWidth="1"/>
    <col min="3362" max="3587" width="9.109375" style="123"/>
    <col min="3588" max="3588" width="5.33203125" style="123" customWidth="1"/>
    <col min="3589" max="3589" width="14.44140625" style="123" customWidth="1"/>
    <col min="3590" max="3591" width="21.33203125" style="123" customWidth="1"/>
    <col min="3592" max="3596" width="14.44140625" style="123" customWidth="1"/>
    <col min="3597" max="3597" width="16.6640625" style="123" customWidth="1"/>
    <col min="3598" max="3603" width="9.88671875" style="123" customWidth="1"/>
    <col min="3604" max="3604" width="12.44140625" style="123" customWidth="1"/>
    <col min="3605" max="3610" width="9.88671875" style="123" customWidth="1"/>
    <col min="3611" max="3613" width="6.44140625" style="123" customWidth="1"/>
    <col min="3614" max="3617" width="14.44140625" style="123" customWidth="1"/>
    <col min="3618" max="3843" width="9.109375" style="123"/>
    <col min="3844" max="3844" width="5.33203125" style="123" customWidth="1"/>
    <col min="3845" max="3845" width="14.44140625" style="123" customWidth="1"/>
    <col min="3846" max="3847" width="21.33203125" style="123" customWidth="1"/>
    <col min="3848" max="3852" width="14.44140625" style="123" customWidth="1"/>
    <col min="3853" max="3853" width="16.6640625" style="123" customWidth="1"/>
    <col min="3854" max="3859" width="9.88671875" style="123" customWidth="1"/>
    <col min="3860" max="3860" width="12.44140625" style="123" customWidth="1"/>
    <col min="3861" max="3866" width="9.88671875" style="123" customWidth="1"/>
    <col min="3867" max="3869" width="6.44140625" style="123" customWidth="1"/>
    <col min="3870" max="3873" width="14.44140625" style="123" customWidth="1"/>
    <col min="3874" max="4099" width="9.109375" style="123"/>
    <col min="4100" max="4100" width="5.33203125" style="123" customWidth="1"/>
    <col min="4101" max="4101" width="14.44140625" style="123" customWidth="1"/>
    <col min="4102" max="4103" width="21.33203125" style="123" customWidth="1"/>
    <col min="4104" max="4108" width="14.44140625" style="123" customWidth="1"/>
    <col min="4109" max="4109" width="16.6640625" style="123" customWidth="1"/>
    <col min="4110" max="4115" width="9.88671875" style="123" customWidth="1"/>
    <col min="4116" max="4116" width="12.44140625" style="123" customWidth="1"/>
    <col min="4117" max="4122" width="9.88671875" style="123" customWidth="1"/>
    <col min="4123" max="4125" width="6.44140625" style="123" customWidth="1"/>
    <col min="4126" max="4129" width="14.44140625" style="123" customWidth="1"/>
    <col min="4130" max="4355" width="9.109375" style="123"/>
    <col min="4356" max="4356" width="5.33203125" style="123" customWidth="1"/>
    <col min="4357" max="4357" width="14.44140625" style="123" customWidth="1"/>
    <col min="4358" max="4359" width="21.33203125" style="123" customWidth="1"/>
    <col min="4360" max="4364" width="14.44140625" style="123" customWidth="1"/>
    <col min="4365" max="4365" width="16.6640625" style="123" customWidth="1"/>
    <col min="4366" max="4371" width="9.88671875" style="123" customWidth="1"/>
    <col min="4372" max="4372" width="12.44140625" style="123" customWidth="1"/>
    <col min="4373" max="4378" width="9.88671875" style="123" customWidth="1"/>
    <col min="4379" max="4381" width="6.44140625" style="123" customWidth="1"/>
    <col min="4382" max="4385" width="14.44140625" style="123" customWidth="1"/>
    <col min="4386" max="4611" width="9.109375" style="123"/>
    <col min="4612" max="4612" width="5.33203125" style="123" customWidth="1"/>
    <col min="4613" max="4613" width="14.44140625" style="123" customWidth="1"/>
    <col min="4614" max="4615" width="21.33203125" style="123" customWidth="1"/>
    <col min="4616" max="4620" width="14.44140625" style="123" customWidth="1"/>
    <col min="4621" max="4621" width="16.6640625" style="123" customWidth="1"/>
    <col min="4622" max="4627" width="9.88671875" style="123" customWidth="1"/>
    <col min="4628" max="4628" width="12.44140625" style="123" customWidth="1"/>
    <col min="4629" max="4634" width="9.88671875" style="123" customWidth="1"/>
    <col min="4635" max="4637" width="6.44140625" style="123" customWidth="1"/>
    <col min="4638" max="4641" width="14.44140625" style="123" customWidth="1"/>
    <col min="4642" max="4867" width="9.109375" style="123"/>
    <col min="4868" max="4868" width="5.33203125" style="123" customWidth="1"/>
    <col min="4869" max="4869" width="14.44140625" style="123" customWidth="1"/>
    <col min="4870" max="4871" width="21.33203125" style="123" customWidth="1"/>
    <col min="4872" max="4876" width="14.44140625" style="123" customWidth="1"/>
    <col min="4877" max="4877" width="16.6640625" style="123" customWidth="1"/>
    <col min="4878" max="4883" width="9.88671875" style="123" customWidth="1"/>
    <col min="4884" max="4884" width="12.44140625" style="123" customWidth="1"/>
    <col min="4885" max="4890" width="9.88671875" style="123" customWidth="1"/>
    <col min="4891" max="4893" width="6.44140625" style="123" customWidth="1"/>
    <col min="4894" max="4897" width="14.44140625" style="123" customWidth="1"/>
    <col min="4898" max="5123" width="9.109375" style="123"/>
    <col min="5124" max="5124" width="5.33203125" style="123" customWidth="1"/>
    <col min="5125" max="5125" width="14.44140625" style="123" customWidth="1"/>
    <col min="5126" max="5127" width="21.33203125" style="123" customWidth="1"/>
    <col min="5128" max="5132" width="14.44140625" style="123" customWidth="1"/>
    <col min="5133" max="5133" width="16.6640625" style="123" customWidth="1"/>
    <col min="5134" max="5139" width="9.88671875" style="123" customWidth="1"/>
    <col min="5140" max="5140" width="12.44140625" style="123" customWidth="1"/>
    <col min="5141" max="5146" width="9.88671875" style="123" customWidth="1"/>
    <col min="5147" max="5149" width="6.44140625" style="123" customWidth="1"/>
    <col min="5150" max="5153" width="14.44140625" style="123" customWidth="1"/>
    <col min="5154" max="5379" width="9.109375" style="123"/>
    <col min="5380" max="5380" width="5.33203125" style="123" customWidth="1"/>
    <col min="5381" max="5381" width="14.44140625" style="123" customWidth="1"/>
    <col min="5382" max="5383" width="21.33203125" style="123" customWidth="1"/>
    <col min="5384" max="5388" width="14.44140625" style="123" customWidth="1"/>
    <col min="5389" max="5389" width="16.6640625" style="123" customWidth="1"/>
    <col min="5390" max="5395" width="9.88671875" style="123" customWidth="1"/>
    <col min="5396" max="5396" width="12.44140625" style="123" customWidth="1"/>
    <col min="5397" max="5402" width="9.88671875" style="123" customWidth="1"/>
    <col min="5403" max="5405" width="6.44140625" style="123" customWidth="1"/>
    <col min="5406" max="5409" width="14.44140625" style="123" customWidth="1"/>
    <col min="5410" max="5635" width="9.109375" style="123"/>
    <col min="5636" max="5636" width="5.33203125" style="123" customWidth="1"/>
    <col min="5637" max="5637" width="14.44140625" style="123" customWidth="1"/>
    <col min="5638" max="5639" width="21.33203125" style="123" customWidth="1"/>
    <col min="5640" max="5644" width="14.44140625" style="123" customWidth="1"/>
    <col min="5645" max="5645" width="16.6640625" style="123" customWidth="1"/>
    <col min="5646" max="5651" width="9.88671875" style="123" customWidth="1"/>
    <col min="5652" max="5652" width="12.44140625" style="123" customWidth="1"/>
    <col min="5653" max="5658" width="9.88671875" style="123" customWidth="1"/>
    <col min="5659" max="5661" width="6.44140625" style="123" customWidth="1"/>
    <col min="5662" max="5665" width="14.44140625" style="123" customWidth="1"/>
    <col min="5666" max="5891" width="9.109375" style="123"/>
    <col min="5892" max="5892" width="5.33203125" style="123" customWidth="1"/>
    <col min="5893" max="5893" width="14.44140625" style="123" customWidth="1"/>
    <col min="5894" max="5895" width="21.33203125" style="123" customWidth="1"/>
    <col min="5896" max="5900" width="14.44140625" style="123" customWidth="1"/>
    <col min="5901" max="5901" width="16.6640625" style="123" customWidth="1"/>
    <col min="5902" max="5907" width="9.88671875" style="123" customWidth="1"/>
    <col min="5908" max="5908" width="12.44140625" style="123" customWidth="1"/>
    <col min="5909" max="5914" width="9.88671875" style="123" customWidth="1"/>
    <col min="5915" max="5917" width="6.44140625" style="123" customWidth="1"/>
    <col min="5918" max="5921" width="14.44140625" style="123" customWidth="1"/>
    <col min="5922" max="6147" width="9.109375" style="123"/>
    <col min="6148" max="6148" width="5.33203125" style="123" customWidth="1"/>
    <col min="6149" max="6149" width="14.44140625" style="123" customWidth="1"/>
    <col min="6150" max="6151" width="21.33203125" style="123" customWidth="1"/>
    <col min="6152" max="6156" width="14.44140625" style="123" customWidth="1"/>
    <col min="6157" max="6157" width="16.6640625" style="123" customWidth="1"/>
    <col min="6158" max="6163" width="9.88671875" style="123" customWidth="1"/>
    <col min="6164" max="6164" width="12.44140625" style="123" customWidth="1"/>
    <col min="6165" max="6170" width="9.88671875" style="123" customWidth="1"/>
    <col min="6171" max="6173" width="6.44140625" style="123" customWidth="1"/>
    <col min="6174" max="6177" width="14.44140625" style="123" customWidth="1"/>
    <col min="6178" max="6403" width="9.109375" style="123"/>
    <col min="6404" max="6404" width="5.33203125" style="123" customWidth="1"/>
    <col min="6405" max="6405" width="14.44140625" style="123" customWidth="1"/>
    <col min="6406" max="6407" width="21.33203125" style="123" customWidth="1"/>
    <col min="6408" max="6412" width="14.44140625" style="123" customWidth="1"/>
    <col min="6413" max="6413" width="16.6640625" style="123" customWidth="1"/>
    <col min="6414" max="6419" width="9.88671875" style="123" customWidth="1"/>
    <col min="6420" max="6420" width="12.44140625" style="123" customWidth="1"/>
    <col min="6421" max="6426" width="9.88671875" style="123" customWidth="1"/>
    <col min="6427" max="6429" width="6.44140625" style="123" customWidth="1"/>
    <col min="6430" max="6433" width="14.44140625" style="123" customWidth="1"/>
    <col min="6434" max="6659" width="9.109375" style="123"/>
    <col min="6660" max="6660" width="5.33203125" style="123" customWidth="1"/>
    <col min="6661" max="6661" width="14.44140625" style="123" customWidth="1"/>
    <col min="6662" max="6663" width="21.33203125" style="123" customWidth="1"/>
    <col min="6664" max="6668" width="14.44140625" style="123" customWidth="1"/>
    <col min="6669" max="6669" width="16.6640625" style="123" customWidth="1"/>
    <col min="6670" max="6675" width="9.88671875" style="123" customWidth="1"/>
    <col min="6676" max="6676" width="12.44140625" style="123" customWidth="1"/>
    <col min="6677" max="6682" width="9.88671875" style="123" customWidth="1"/>
    <col min="6683" max="6685" width="6.44140625" style="123" customWidth="1"/>
    <col min="6686" max="6689" width="14.44140625" style="123" customWidth="1"/>
    <col min="6690" max="6915" width="9.109375" style="123"/>
    <col min="6916" max="6916" width="5.33203125" style="123" customWidth="1"/>
    <col min="6917" max="6917" width="14.44140625" style="123" customWidth="1"/>
    <col min="6918" max="6919" width="21.33203125" style="123" customWidth="1"/>
    <col min="6920" max="6924" width="14.44140625" style="123" customWidth="1"/>
    <col min="6925" max="6925" width="16.6640625" style="123" customWidth="1"/>
    <col min="6926" max="6931" width="9.88671875" style="123" customWidth="1"/>
    <col min="6932" max="6932" width="12.44140625" style="123" customWidth="1"/>
    <col min="6933" max="6938" width="9.88671875" style="123" customWidth="1"/>
    <col min="6939" max="6941" width="6.44140625" style="123" customWidth="1"/>
    <col min="6942" max="6945" width="14.44140625" style="123" customWidth="1"/>
    <col min="6946" max="7171" width="9.109375" style="123"/>
    <col min="7172" max="7172" width="5.33203125" style="123" customWidth="1"/>
    <col min="7173" max="7173" width="14.44140625" style="123" customWidth="1"/>
    <col min="7174" max="7175" width="21.33203125" style="123" customWidth="1"/>
    <col min="7176" max="7180" width="14.44140625" style="123" customWidth="1"/>
    <col min="7181" max="7181" width="16.6640625" style="123" customWidth="1"/>
    <col min="7182" max="7187" width="9.88671875" style="123" customWidth="1"/>
    <col min="7188" max="7188" width="12.44140625" style="123" customWidth="1"/>
    <col min="7189" max="7194" width="9.88671875" style="123" customWidth="1"/>
    <col min="7195" max="7197" width="6.44140625" style="123" customWidth="1"/>
    <col min="7198" max="7201" width="14.44140625" style="123" customWidth="1"/>
    <col min="7202" max="7427" width="9.109375" style="123"/>
    <col min="7428" max="7428" width="5.33203125" style="123" customWidth="1"/>
    <col min="7429" max="7429" width="14.44140625" style="123" customWidth="1"/>
    <col min="7430" max="7431" width="21.33203125" style="123" customWidth="1"/>
    <col min="7432" max="7436" width="14.44140625" style="123" customWidth="1"/>
    <col min="7437" max="7437" width="16.6640625" style="123" customWidth="1"/>
    <col min="7438" max="7443" width="9.88671875" style="123" customWidth="1"/>
    <col min="7444" max="7444" width="12.44140625" style="123" customWidth="1"/>
    <col min="7445" max="7450" width="9.88671875" style="123" customWidth="1"/>
    <col min="7451" max="7453" width="6.44140625" style="123" customWidth="1"/>
    <col min="7454" max="7457" width="14.44140625" style="123" customWidth="1"/>
    <col min="7458" max="7683" width="9.109375" style="123"/>
    <col min="7684" max="7684" width="5.33203125" style="123" customWidth="1"/>
    <col min="7685" max="7685" width="14.44140625" style="123" customWidth="1"/>
    <col min="7686" max="7687" width="21.33203125" style="123" customWidth="1"/>
    <col min="7688" max="7692" width="14.44140625" style="123" customWidth="1"/>
    <col min="7693" max="7693" width="16.6640625" style="123" customWidth="1"/>
    <col min="7694" max="7699" width="9.88671875" style="123" customWidth="1"/>
    <col min="7700" max="7700" width="12.44140625" style="123" customWidth="1"/>
    <col min="7701" max="7706" width="9.88671875" style="123" customWidth="1"/>
    <col min="7707" max="7709" width="6.44140625" style="123" customWidth="1"/>
    <col min="7710" max="7713" width="14.44140625" style="123" customWidth="1"/>
    <col min="7714" max="7939" width="9.109375" style="123"/>
    <col min="7940" max="7940" width="5.33203125" style="123" customWidth="1"/>
    <col min="7941" max="7941" width="14.44140625" style="123" customWidth="1"/>
    <col min="7942" max="7943" width="21.33203125" style="123" customWidth="1"/>
    <col min="7944" max="7948" width="14.44140625" style="123" customWidth="1"/>
    <col min="7949" max="7949" width="16.6640625" style="123" customWidth="1"/>
    <col min="7950" max="7955" width="9.88671875" style="123" customWidth="1"/>
    <col min="7956" max="7956" width="12.44140625" style="123" customWidth="1"/>
    <col min="7957" max="7962" width="9.88671875" style="123" customWidth="1"/>
    <col min="7963" max="7965" width="6.44140625" style="123" customWidth="1"/>
    <col min="7966" max="7969" width="14.44140625" style="123" customWidth="1"/>
    <col min="7970" max="8195" width="9.109375" style="123"/>
    <col min="8196" max="8196" width="5.33203125" style="123" customWidth="1"/>
    <col min="8197" max="8197" width="14.44140625" style="123" customWidth="1"/>
    <col min="8198" max="8199" width="21.33203125" style="123" customWidth="1"/>
    <col min="8200" max="8204" width="14.44140625" style="123" customWidth="1"/>
    <col min="8205" max="8205" width="16.6640625" style="123" customWidth="1"/>
    <col min="8206" max="8211" width="9.88671875" style="123" customWidth="1"/>
    <col min="8212" max="8212" width="12.44140625" style="123" customWidth="1"/>
    <col min="8213" max="8218" width="9.88671875" style="123" customWidth="1"/>
    <col min="8219" max="8221" width="6.44140625" style="123" customWidth="1"/>
    <col min="8222" max="8225" width="14.44140625" style="123" customWidth="1"/>
    <col min="8226" max="8451" width="9.109375" style="123"/>
    <col min="8452" max="8452" width="5.33203125" style="123" customWidth="1"/>
    <col min="8453" max="8453" width="14.44140625" style="123" customWidth="1"/>
    <col min="8454" max="8455" width="21.33203125" style="123" customWidth="1"/>
    <col min="8456" max="8460" width="14.44140625" style="123" customWidth="1"/>
    <col min="8461" max="8461" width="16.6640625" style="123" customWidth="1"/>
    <col min="8462" max="8467" width="9.88671875" style="123" customWidth="1"/>
    <col min="8468" max="8468" width="12.44140625" style="123" customWidth="1"/>
    <col min="8469" max="8474" width="9.88671875" style="123" customWidth="1"/>
    <col min="8475" max="8477" width="6.44140625" style="123" customWidth="1"/>
    <col min="8478" max="8481" width="14.44140625" style="123" customWidth="1"/>
    <col min="8482" max="8707" width="9.109375" style="123"/>
    <col min="8708" max="8708" width="5.33203125" style="123" customWidth="1"/>
    <col min="8709" max="8709" width="14.44140625" style="123" customWidth="1"/>
    <col min="8710" max="8711" width="21.33203125" style="123" customWidth="1"/>
    <col min="8712" max="8716" width="14.44140625" style="123" customWidth="1"/>
    <col min="8717" max="8717" width="16.6640625" style="123" customWidth="1"/>
    <col min="8718" max="8723" width="9.88671875" style="123" customWidth="1"/>
    <col min="8724" max="8724" width="12.44140625" style="123" customWidth="1"/>
    <col min="8725" max="8730" width="9.88671875" style="123" customWidth="1"/>
    <col min="8731" max="8733" width="6.44140625" style="123" customWidth="1"/>
    <col min="8734" max="8737" width="14.44140625" style="123" customWidth="1"/>
    <col min="8738" max="8963" width="9.109375" style="123"/>
    <col min="8964" max="8964" width="5.33203125" style="123" customWidth="1"/>
    <col min="8965" max="8965" width="14.44140625" style="123" customWidth="1"/>
    <col min="8966" max="8967" width="21.33203125" style="123" customWidth="1"/>
    <col min="8968" max="8972" width="14.44140625" style="123" customWidth="1"/>
    <col min="8973" max="8973" width="16.6640625" style="123" customWidth="1"/>
    <col min="8974" max="8979" width="9.88671875" style="123" customWidth="1"/>
    <col min="8980" max="8980" width="12.44140625" style="123" customWidth="1"/>
    <col min="8981" max="8986" width="9.88671875" style="123" customWidth="1"/>
    <col min="8987" max="8989" width="6.44140625" style="123" customWidth="1"/>
    <col min="8990" max="8993" width="14.44140625" style="123" customWidth="1"/>
    <col min="8994" max="9219" width="9.109375" style="123"/>
    <col min="9220" max="9220" width="5.33203125" style="123" customWidth="1"/>
    <col min="9221" max="9221" width="14.44140625" style="123" customWidth="1"/>
    <col min="9222" max="9223" width="21.33203125" style="123" customWidth="1"/>
    <col min="9224" max="9228" width="14.44140625" style="123" customWidth="1"/>
    <col min="9229" max="9229" width="16.6640625" style="123" customWidth="1"/>
    <col min="9230" max="9235" width="9.88671875" style="123" customWidth="1"/>
    <col min="9236" max="9236" width="12.44140625" style="123" customWidth="1"/>
    <col min="9237" max="9242" width="9.88671875" style="123" customWidth="1"/>
    <col min="9243" max="9245" width="6.44140625" style="123" customWidth="1"/>
    <col min="9246" max="9249" width="14.44140625" style="123" customWidth="1"/>
    <col min="9250" max="9475" width="9.109375" style="123"/>
    <col min="9476" max="9476" width="5.33203125" style="123" customWidth="1"/>
    <col min="9477" max="9477" width="14.44140625" style="123" customWidth="1"/>
    <col min="9478" max="9479" width="21.33203125" style="123" customWidth="1"/>
    <col min="9480" max="9484" width="14.44140625" style="123" customWidth="1"/>
    <col min="9485" max="9485" width="16.6640625" style="123" customWidth="1"/>
    <col min="9486" max="9491" width="9.88671875" style="123" customWidth="1"/>
    <col min="9492" max="9492" width="12.44140625" style="123" customWidth="1"/>
    <col min="9493" max="9498" width="9.88671875" style="123" customWidth="1"/>
    <col min="9499" max="9501" width="6.44140625" style="123" customWidth="1"/>
    <col min="9502" max="9505" width="14.44140625" style="123" customWidth="1"/>
    <col min="9506" max="9731" width="9.109375" style="123"/>
    <col min="9732" max="9732" width="5.33203125" style="123" customWidth="1"/>
    <col min="9733" max="9733" width="14.44140625" style="123" customWidth="1"/>
    <col min="9734" max="9735" width="21.33203125" style="123" customWidth="1"/>
    <col min="9736" max="9740" width="14.44140625" style="123" customWidth="1"/>
    <col min="9741" max="9741" width="16.6640625" style="123" customWidth="1"/>
    <col min="9742" max="9747" width="9.88671875" style="123" customWidth="1"/>
    <col min="9748" max="9748" width="12.44140625" style="123" customWidth="1"/>
    <col min="9749" max="9754" width="9.88671875" style="123" customWidth="1"/>
    <col min="9755" max="9757" width="6.44140625" style="123" customWidth="1"/>
    <col min="9758" max="9761" width="14.44140625" style="123" customWidth="1"/>
    <col min="9762" max="9987" width="9.109375" style="123"/>
    <col min="9988" max="9988" width="5.33203125" style="123" customWidth="1"/>
    <col min="9989" max="9989" width="14.44140625" style="123" customWidth="1"/>
    <col min="9990" max="9991" width="21.33203125" style="123" customWidth="1"/>
    <col min="9992" max="9996" width="14.44140625" style="123" customWidth="1"/>
    <col min="9997" max="9997" width="16.6640625" style="123" customWidth="1"/>
    <col min="9998" max="10003" width="9.88671875" style="123" customWidth="1"/>
    <col min="10004" max="10004" width="12.44140625" style="123" customWidth="1"/>
    <col min="10005" max="10010" width="9.88671875" style="123" customWidth="1"/>
    <col min="10011" max="10013" width="6.44140625" style="123" customWidth="1"/>
    <col min="10014" max="10017" width="14.44140625" style="123" customWidth="1"/>
    <col min="10018" max="10243" width="9.109375" style="123"/>
    <col min="10244" max="10244" width="5.33203125" style="123" customWidth="1"/>
    <col min="10245" max="10245" width="14.44140625" style="123" customWidth="1"/>
    <col min="10246" max="10247" width="21.33203125" style="123" customWidth="1"/>
    <col min="10248" max="10252" width="14.44140625" style="123" customWidth="1"/>
    <col min="10253" max="10253" width="16.6640625" style="123" customWidth="1"/>
    <col min="10254" max="10259" width="9.88671875" style="123" customWidth="1"/>
    <col min="10260" max="10260" width="12.44140625" style="123" customWidth="1"/>
    <col min="10261" max="10266" width="9.88671875" style="123" customWidth="1"/>
    <col min="10267" max="10269" width="6.44140625" style="123" customWidth="1"/>
    <col min="10270" max="10273" width="14.44140625" style="123" customWidth="1"/>
    <col min="10274" max="10499" width="9.109375" style="123"/>
    <col min="10500" max="10500" width="5.33203125" style="123" customWidth="1"/>
    <col min="10501" max="10501" width="14.44140625" style="123" customWidth="1"/>
    <col min="10502" max="10503" width="21.33203125" style="123" customWidth="1"/>
    <col min="10504" max="10508" width="14.44140625" style="123" customWidth="1"/>
    <col min="10509" max="10509" width="16.6640625" style="123" customWidth="1"/>
    <col min="10510" max="10515" width="9.88671875" style="123" customWidth="1"/>
    <col min="10516" max="10516" width="12.44140625" style="123" customWidth="1"/>
    <col min="10517" max="10522" width="9.88671875" style="123" customWidth="1"/>
    <col min="10523" max="10525" width="6.44140625" style="123" customWidth="1"/>
    <col min="10526" max="10529" width="14.44140625" style="123" customWidth="1"/>
    <col min="10530" max="10755" width="9.109375" style="123"/>
    <col min="10756" max="10756" width="5.33203125" style="123" customWidth="1"/>
    <col min="10757" max="10757" width="14.44140625" style="123" customWidth="1"/>
    <col min="10758" max="10759" width="21.33203125" style="123" customWidth="1"/>
    <col min="10760" max="10764" width="14.44140625" style="123" customWidth="1"/>
    <col min="10765" max="10765" width="16.6640625" style="123" customWidth="1"/>
    <col min="10766" max="10771" width="9.88671875" style="123" customWidth="1"/>
    <col min="10772" max="10772" width="12.44140625" style="123" customWidth="1"/>
    <col min="10773" max="10778" width="9.88671875" style="123" customWidth="1"/>
    <col min="10779" max="10781" width="6.44140625" style="123" customWidth="1"/>
    <col min="10782" max="10785" width="14.44140625" style="123" customWidth="1"/>
    <col min="10786" max="11011" width="9.109375" style="123"/>
    <col min="11012" max="11012" width="5.33203125" style="123" customWidth="1"/>
    <col min="11013" max="11013" width="14.44140625" style="123" customWidth="1"/>
    <col min="11014" max="11015" width="21.33203125" style="123" customWidth="1"/>
    <col min="11016" max="11020" width="14.44140625" style="123" customWidth="1"/>
    <col min="11021" max="11021" width="16.6640625" style="123" customWidth="1"/>
    <col min="11022" max="11027" width="9.88671875" style="123" customWidth="1"/>
    <col min="11028" max="11028" width="12.44140625" style="123" customWidth="1"/>
    <col min="11029" max="11034" width="9.88671875" style="123" customWidth="1"/>
    <col min="11035" max="11037" width="6.44140625" style="123" customWidth="1"/>
    <col min="11038" max="11041" width="14.44140625" style="123" customWidth="1"/>
    <col min="11042" max="11267" width="9.109375" style="123"/>
    <col min="11268" max="11268" width="5.33203125" style="123" customWidth="1"/>
    <col min="11269" max="11269" width="14.44140625" style="123" customWidth="1"/>
    <col min="11270" max="11271" width="21.33203125" style="123" customWidth="1"/>
    <col min="11272" max="11276" width="14.44140625" style="123" customWidth="1"/>
    <col min="11277" max="11277" width="16.6640625" style="123" customWidth="1"/>
    <col min="11278" max="11283" width="9.88671875" style="123" customWidth="1"/>
    <col min="11284" max="11284" width="12.44140625" style="123" customWidth="1"/>
    <col min="11285" max="11290" width="9.88671875" style="123" customWidth="1"/>
    <col min="11291" max="11293" width="6.44140625" style="123" customWidth="1"/>
    <col min="11294" max="11297" width="14.44140625" style="123" customWidth="1"/>
    <col min="11298" max="11523" width="9.109375" style="123"/>
    <col min="11524" max="11524" width="5.33203125" style="123" customWidth="1"/>
    <col min="11525" max="11525" width="14.44140625" style="123" customWidth="1"/>
    <col min="11526" max="11527" width="21.33203125" style="123" customWidth="1"/>
    <col min="11528" max="11532" width="14.44140625" style="123" customWidth="1"/>
    <col min="11533" max="11533" width="16.6640625" style="123" customWidth="1"/>
    <col min="11534" max="11539" width="9.88671875" style="123" customWidth="1"/>
    <col min="11540" max="11540" width="12.44140625" style="123" customWidth="1"/>
    <col min="11541" max="11546" width="9.88671875" style="123" customWidth="1"/>
    <col min="11547" max="11549" width="6.44140625" style="123" customWidth="1"/>
    <col min="11550" max="11553" width="14.44140625" style="123" customWidth="1"/>
    <col min="11554" max="11779" width="9.109375" style="123"/>
    <col min="11780" max="11780" width="5.33203125" style="123" customWidth="1"/>
    <col min="11781" max="11781" width="14.44140625" style="123" customWidth="1"/>
    <col min="11782" max="11783" width="21.33203125" style="123" customWidth="1"/>
    <col min="11784" max="11788" width="14.44140625" style="123" customWidth="1"/>
    <col min="11789" max="11789" width="16.6640625" style="123" customWidth="1"/>
    <col min="11790" max="11795" width="9.88671875" style="123" customWidth="1"/>
    <col min="11796" max="11796" width="12.44140625" style="123" customWidth="1"/>
    <col min="11797" max="11802" width="9.88671875" style="123" customWidth="1"/>
    <col min="11803" max="11805" width="6.44140625" style="123" customWidth="1"/>
    <col min="11806" max="11809" width="14.44140625" style="123" customWidth="1"/>
    <col min="11810" max="12035" width="9.109375" style="123"/>
    <col min="12036" max="12036" width="5.33203125" style="123" customWidth="1"/>
    <col min="12037" max="12037" width="14.44140625" style="123" customWidth="1"/>
    <col min="12038" max="12039" width="21.33203125" style="123" customWidth="1"/>
    <col min="12040" max="12044" width="14.44140625" style="123" customWidth="1"/>
    <col min="12045" max="12045" width="16.6640625" style="123" customWidth="1"/>
    <col min="12046" max="12051" width="9.88671875" style="123" customWidth="1"/>
    <col min="12052" max="12052" width="12.44140625" style="123" customWidth="1"/>
    <col min="12053" max="12058" width="9.88671875" style="123" customWidth="1"/>
    <col min="12059" max="12061" width="6.44140625" style="123" customWidth="1"/>
    <col min="12062" max="12065" width="14.44140625" style="123" customWidth="1"/>
    <col min="12066" max="12291" width="9.109375" style="123"/>
    <col min="12292" max="12292" width="5.33203125" style="123" customWidth="1"/>
    <col min="12293" max="12293" width="14.44140625" style="123" customWidth="1"/>
    <col min="12294" max="12295" width="21.33203125" style="123" customWidth="1"/>
    <col min="12296" max="12300" width="14.44140625" style="123" customWidth="1"/>
    <col min="12301" max="12301" width="16.6640625" style="123" customWidth="1"/>
    <col min="12302" max="12307" width="9.88671875" style="123" customWidth="1"/>
    <col min="12308" max="12308" width="12.44140625" style="123" customWidth="1"/>
    <col min="12309" max="12314" width="9.88671875" style="123" customWidth="1"/>
    <col min="12315" max="12317" width="6.44140625" style="123" customWidth="1"/>
    <col min="12318" max="12321" width="14.44140625" style="123" customWidth="1"/>
    <col min="12322" max="12547" width="9.109375" style="123"/>
    <col min="12548" max="12548" width="5.33203125" style="123" customWidth="1"/>
    <col min="12549" max="12549" width="14.44140625" style="123" customWidth="1"/>
    <col min="12550" max="12551" width="21.33203125" style="123" customWidth="1"/>
    <col min="12552" max="12556" width="14.44140625" style="123" customWidth="1"/>
    <col min="12557" max="12557" width="16.6640625" style="123" customWidth="1"/>
    <col min="12558" max="12563" width="9.88671875" style="123" customWidth="1"/>
    <col min="12564" max="12564" width="12.44140625" style="123" customWidth="1"/>
    <col min="12565" max="12570" width="9.88671875" style="123" customWidth="1"/>
    <col min="12571" max="12573" width="6.44140625" style="123" customWidth="1"/>
    <col min="12574" max="12577" width="14.44140625" style="123" customWidth="1"/>
    <col min="12578" max="12803" width="9.109375" style="123"/>
    <col min="12804" max="12804" width="5.33203125" style="123" customWidth="1"/>
    <col min="12805" max="12805" width="14.44140625" style="123" customWidth="1"/>
    <col min="12806" max="12807" width="21.33203125" style="123" customWidth="1"/>
    <col min="12808" max="12812" width="14.44140625" style="123" customWidth="1"/>
    <col min="12813" max="12813" width="16.6640625" style="123" customWidth="1"/>
    <col min="12814" max="12819" width="9.88671875" style="123" customWidth="1"/>
    <col min="12820" max="12820" width="12.44140625" style="123" customWidth="1"/>
    <col min="12821" max="12826" width="9.88671875" style="123" customWidth="1"/>
    <col min="12827" max="12829" width="6.44140625" style="123" customWidth="1"/>
    <col min="12830" max="12833" width="14.44140625" style="123" customWidth="1"/>
    <col min="12834" max="13059" width="9.109375" style="123"/>
    <col min="13060" max="13060" width="5.33203125" style="123" customWidth="1"/>
    <col min="13061" max="13061" width="14.44140625" style="123" customWidth="1"/>
    <col min="13062" max="13063" width="21.33203125" style="123" customWidth="1"/>
    <col min="13064" max="13068" width="14.44140625" style="123" customWidth="1"/>
    <col min="13069" max="13069" width="16.6640625" style="123" customWidth="1"/>
    <col min="13070" max="13075" width="9.88671875" style="123" customWidth="1"/>
    <col min="13076" max="13076" width="12.44140625" style="123" customWidth="1"/>
    <col min="13077" max="13082" width="9.88671875" style="123" customWidth="1"/>
    <col min="13083" max="13085" width="6.44140625" style="123" customWidth="1"/>
    <col min="13086" max="13089" width="14.44140625" style="123" customWidth="1"/>
    <col min="13090" max="13315" width="9.109375" style="123"/>
    <col min="13316" max="13316" width="5.33203125" style="123" customWidth="1"/>
    <col min="13317" max="13317" width="14.44140625" style="123" customWidth="1"/>
    <col min="13318" max="13319" width="21.33203125" style="123" customWidth="1"/>
    <col min="13320" max="13324" width="14.44140625" style="123" customWidth="1"/>
    <col min="13325" max="13325" width="16.6640625" style="123" customWidth="1"/>
    <col min="13326" max="13331" width="9.88671875" style="123" customWidth="1"/>
    <col min="13332" max="13332" width="12.44140625" style="123" customWidth="1"/>
    <col min="13333" max="13338" width="9.88671875" style="123" customWidth="1"/>
    <col min="13339" max="13341" width="6.44140625" style="123" customWidth="1"/>
    <col min="13342" max="13345" width="14.44140625" style="123" customWidth="1"/>
    <col min="13346" max="13571" width="9.109375" style="123"/>
    <col min="13572" max="13572" width="5.33203125" style="123" customWidth="1"/>
    <col min="13573" max="13573" width="14.44140625" style="123" customWidth="1"/>
    <col min="13574" max="13575" width="21.33203125" style="123" customWidth="1"/>
    <col min="13576" max="13580" width="14.44140625" style="123" customWidth="1"/>
    <col min="13581" max="13581" width="16.6640625" style="123" customWidth="1"/>
    <col min="13582" max="13587" width="9.88671875" style="123" customWidth="1"/>
    <col min="13588" max="13588" width="12.44140625" style="123" customWidth="1"/>
    <col min="13589" max="13594" width="9.88671875" style="123" customWidth="1"/>
    <col min="13595" max="13597" width="6.44140625" style="123" customWidth="1"/>
    <col min="13598" max="13601" width="14.44140625" style="123" customWidth="1"/>
    <col min="13602" max="13827" width="9.109375" style="123"/>
    <col min="13828" max="13828" width="5.33203125" style="123" customWidth="1"/>
    <col min="13829" max="13829" width="14.44140625" style="123" customWidth="1"/>
    <col min="13830" max="13831" width="21.33203125" style="123" customWidth="1"/>
    <col min="13832" max="13836" width="14.44140625" style="123" customWidth="1"/>
    <col min="13837" max="13837" width="16.6640625" style="123" customWidth="1"/>
    <col min="13838" max="13843" width="9.88671875" style="123" customWidth="1"/>
    <col min="13844" max="13844" width="12.44140625" style="123" customWidth="1"/>
    <col min="13845" max="13850" width="9.88671875" style="123" customWidth="1"/>
    <col min="13851" max="13853" width="6.44140625" style="123" customWidth="1"/>
    <col min="13854" max="13857" width="14.44140625" style="123" customWidth="1"/>
    <col min="13858" max="14083" width="9.109375" style="123"/>
    <col min="14084" max="14084" width="5.33203125" style="123" customWidth="1"/>
    <col min="14085" max="14085" width="14.44140625" style="123" customWidth="1"/>
    <col min="14086" max="14087" width="21.33203125" style="123" customWidth="1"/>
    <col min="14088" max="14092" width="14.44140625" style="123" customWidth="1"/>
    <col min="14093" max="14093" width="16.6640625" style="123" customWidth="1"/>
    <col min="14094" max="14099" width="9.88671875" style="123" customWidth="1"/>
    <col min="14100" max="14100" width="12.44140625" style="123" customWidth="1"/>
    <col min="14101" max="14106" width="9.88671875" style="123" customWidth="1"/>
    <col min="14107" max="14109" width="6.44140625" style="123" customWidth="1"/>
    <col min="14110" max="14113" width="14.44140625" style="123" customWidth="1"/>
    <col min="14114" max="14339" width="9.109375" style="123"/>
    <col min="14340" max="14340" width="5.33203125" style="123" customWidth="1"/>
    <col min="14341" max="14341" width="14.44140625" style="123" customWidth="1"/>
    <col min="14342" max="14343" width="21.33203125" style="123" customWidth="1"/>
    <col min="14344" max="14348" width="14.44140625" style="123" customWidth="1"/>
    <col min="14349" max="14349" width="16.6640625" style="123" customWidth="1"/>
    <col min="14350" max="14355" width="9.88671875" style="123" customWidth="1"/>
    <col min="14356" max="14356" width="12.44140625" style="123" customWidth="1"/>
    <col min="14357" max="14362" width="9.88671875" style="123" customWidth="1"/>
    <col min="14363" max="14365" width="6.44140625" style="123" customWidth="1"/>
    <col min="14366" max="14369" width="14.44140625" style="123" customWidth="1"/>
    <col min="14370" max="14595" width="9.109375" style="123"/>
    <col min="14596" max="14596" width="5.33203125" style="123" customWidth="1"/>
    <col min="14597" max="14597" width="14.44140625" style="123" customWidth="1"/>
    <col min="14598" max="14599" width="21.33203125" style="123" customWidth="1"/>
    <col min="14600" max="14604" width="14.44140625" style="123" customWidth="1"/>
    <col min="14605" max="14605" width="16.6640625" style="123" customWidth="1"/>
    <col min="14606" max="14611" width="9.88671875" style="123" customWidth="1"/>
    <col min="14612" max="14612" width="12.44140625" style="123" customWidth="1"/>
    <col min="14613" max="14618" width="9.88671875" style="123" customWidth="1"/>
    <col min="14619" max="14621" width="6.44140625" style="123" customWidth="1"/>
    <col min="14622" max="14625" width="14.44140625" style="123" customWidth="1"/>
    <col min="14626" max="14851" width="9.109375" style="123"/>
    <col min="14852" max="14852" width="5.33203125" style="123" customWidth="1"/>
    <col min="14853" max="14853" width="14.44140625" style="123" customWidth="1"/>
    <col min="14854" max="14855" width="21.33203125" style="123" customWidth="1"/>
    <col min="14856" max="14860" width="14.44140625" style="123" customWidth="1"/>
    <col min="14861" max="14861" width="16.6640625" style="123" customWidth="1"/>
    <col min="14862" max="14867" width="9.88671875" style="123" customWidth="1"/>
    <col min="14868" max="14868" width="12.44140625" style="123" customWidth="1"/>
    <col min="14869" max="14874" width="9.88671875" style="123" customWidth="1"/>
    <col min="14875" max="14877" width="6.44140625" style="123" customWidth="1"/>
    <col min="14878" max="14881" width="14.44140625" style="123" customWidth="1"/>
    <col min="14882" max="15107" width="9.109375" style="123"/>
    <col min="15108" max="15108" width="5.33203125" style="123" customWidth="1"/>
    <col min="15109" max="15109" width="14.44140625" style="123" customWidth="1"/>
    <col min="15110" max="15111" width="21.33203125" style="123" customWidth="1"/>
    <col min="15112" max="15116" width="14.44140625" style="123" customWidth="1"/>
    <col min="15117" max="15117" width="16.6640625" style="123" customWidth="1"/>
    <col min="15118" max="15123" width="9.88671875" style="123" customWidth="1"/>
    <col min="15124" max="15124" width="12.44140625" style="123" customWidth="1"/>
    <col min="15125" max="15130" width="9.88671875" style="123" customWidth="1"/>
    <col min="15131" max="15133" width="6.44140625" style="123" customWidth="1"/>
    <col min="15134" max="15137" width="14.44140625" style="123" customWidth="1"/>
    <col min="15138" max="15363" width="9.109375" style="123"/>
    <col min="15364" max="15364" width="5.33203125" style="123" customWidth="1"/>
    <col min="15365" max="15365" width="14.44140625" style="123" customWidth="1"/>
    <col min="15366" max="15367" width="21.33203125" style="123" customWidth="1"/>
    <col min="15368" max="15372" width="14.44140625" style="123" customWidth="1"/>
    <col min="15373" max="15373" width="16.6640625" style="123" customWidth="1"/>
    <col min="15374" max="15379" width="9.88671875" style="123" customWidth="1"/>
    <col min="15380" max="15380" width="12.44140625" style="123" customWidth="1"/>
    <col min="15381" max="15386" width="9.88671875" style="123" customWidth="1"/>
    <col min="15387" max="15389" width="6.44140625" style="123" customWidth="1"/>
    <col min="15390" max="15393" width="14.44140625" style="123" customWidth="1"/>
    <col min="15394" max="15619" width="9.109375" style="123"/>
    <col min="15620" max="15620" width="5.33203125" style="123" customWidth="1"/>
    <col min="15621" max="15621" width="14.44140625" style="123" customWidth="1"/>
    <col min="15622" max="15623" width="21.33203125" style="123" customWidth="1"/>
    <col min="15624" max="15628" width="14.44140625" style="123" customWidth="1"/>
    <col min="15629" max="15629" width="16.6640625" style="123" customWidth="1"/>
    <col min="15630" max="15635" width="9.88671875" style="123" customWidth="1"/>
    <col min="15636" max="15636" width="12.44140625" style="123" customWidth="1"/>
    <col min="15637" max="15642" width="9.88671875" style="123" customWidth="1"/>
    <col min="15643" max="15645" width="6.44140625" style="123" customWidth="1"/>
    <col min="15646" max="15649" width="14.44140625" style="123" customWidth="1"/>
    <col min="15650" max="15875" width="9.109375" style="123"/>
    <col min="15876" max="15876" width="5.33203125" style="123" customWidth="1"/>
    <col min="15877" max="15877" width="14.44140625" style="123" customWidth="1"/>
    <col min="15878" max="15879" width="21.33203125" style="123" customWidth="1"/>
    <col min="15880" max="15884" width="14.44140625" style="123" customWidth="1"/>
    <col min="15885" max="15885" width="16.6640625" style="123" customWidth="1"/>
    <col min="15886" max="15891" width="9.88671875" style="123" customWidth="1"/>
    <col min="15892" max="15892" width="12.44140625" style="123" customWidth="1"/>
    <col min="15893" max="15898" width="9.88671875" style="123" customWidth="1"/>
    <col min="15899" max="15901" width="6.44140625" style="123" customWidth="1"/>
    <col min="15902" max="15905" width="14.44140625" style="123" customWidth="1"/>
    <col min="15906" max="16131" width="9.109375" style="123"/>
    <col min="16132" max="16132" width="5.33203125" style="123" customWidth="1"/>
    <col min="16133" max="16133" width="14.44140625" style="123" customWidth="1"/>
    <col min="16134" max="16135" width="21.33203125" style="123" customWidth="1"/>
    <col min="16136" max="16140" width="14.44140625" style="123" customWidth="1"/>
    <col min="16141" max="16141" width="16.6640625" style="123" customWidth="1"/>
    <col min="16142" max="16147" width="9.88671875" style="123" customWidth="1"/>
    <col min="16148" max="16148" width="12.44140625" style="123" customWidth="1"/>
    <col min="16149" max="16154" width="9.88671875" style="123" customWidth="1"/>
    <col min="16155" max="16157" width="6.44140625" style="123" customWidth="1"/>
    <col min="16158" max="16161" width="14.44140625" style="123" customWidth="1"/>
    <col min="16162" max="16384" width="9.109375" style="123"/>
  </cols>
  <sheetData>
    <row r="1" spans="1:35" ht="20.100000000000001" customHeight="1" thickBot="1" x14ac:dyDescent="0.4">
      <c r="B1" s="124" t="s">
        <v>132</v>
      </c>
      <c r="C1" s="125"/>
      <c r="D1" s="125"/>
      <c r="E1" s="126"/>
      <c r="F1" s="126"/>
      <c r="G1" s="127"/>
      <c r="H1" s="126"/>
      <c r="I1" s="126"/>
      <c r="J1" s="128"/>
      <c r="K1" s="126"/>
      <c r="L1" s="126"/>
      <c r="M1" s="126"/>
      <c r="N1" s="126"/>
      <c r="O1" s="126"/>
      <c r="P1" s="126"/>
      <c r="Q1" s="129"/>
      <c r="R1" s="129"/>
      <c r="S1" s="129"/>
      <c r="T1" s="129"/>
      <c r="U1" s="129"/>
      <c r="V1" s="129"/>
      <c r="W1" s="129"/>
      <c r="X1" s="129"/>
      <c r="Y1" s="126"/>
      <c r="Z1" s="126"/>
      <c r="AA1" s="126"/>
      <c r="AB1" s="126"/>
      <c r="AC1" s="126"/>
      <c r="AD1" s="130"/>
      <c r="AE1" s="131" t="s">
        <v>2</v>
      </c>
      <c r="AF1" s="132"/>
      <c r="AG1" s="133"/>
      <c r="AH1" s="131" t="s">
        <v>3</v>
      </c>
      <c r="AI1" s="133"/>
    </row>
    <row r="2" spans="1:35" ht="20.100000000000001" customHeight="1" thickBot="1" x14ac:dyDescent="0.4">
      <c r="B2" s="134" t="s">
        <v>70</v>
      </c>
      <c r="C2" s="135"/>
      <c r="D2" s="135"/>
      <c r="E2" s="136"/>
      <c r="F2" s="136"/>
      <c r="G2" s="137"/>
      <c r="H2" s="138"/>
      <c r="I2" s="138"/>
      <c r="J2" s="139"/>
      <c r="K2" s="138"/>
      <c r="L2" s="138"/>
      <c r="M2" s="138"/>
      <c r="N2" s="138"/>
      <c r="O2" s="138"/>
      <c r="P2" s="138"/>
      <c r="Q2" s="140"/>
      <c r="R2" s="140"/>
      <c r="S2" s="140"/>
      <c r="T2" s="140"/>
      <c r="U2" s="140"/>
      <c r="V2" s="140"/>
      <c r="W2" s="140"/>
      <c r="X2" s="140"/>
      <c r="Y2" s="138"/>
      <c r="Z2" s="138"/>
      <c r="AA2" s="138"/>
      <c r="AB2" s="138"/>
      <c r="AC2" s="138"/>
      <c r="AD2" s="141"/>
      <c r="AE2" s="131"/>
      <c r="AF2" s="289" t="s">
        <v>164</v>
      </c>
      <c r="AG2" s="133"/>
      <c r="AH2" s="131" t="s">
        <v>124</v>
      </c>
      <c r="AI2" s="133"/>
    </row>
    <row r="3" spans="1:35" ht="18" customHeight="1" x14ac:dyDescent="0.35">
      <c r="B3" s="142"/>
      <c r="C3" s="143"/>
      <c r="D3" s="143"/>
      <c r="E3" s="138"/>
      <c r="F3" s="138"/>
      <c r="G3" s="138"/>
      <c r="H3" s="138"/>
      <c r="I3" s="138"/>
      <c r="J3" s="139"/>
      <c r="K3" s="138"/>
      <c r="L3" s="138"/>
      <c r="M3" s="138"/>
      <c r="N3" s="138"/>
      <c r="O3" s="138"/>
      <c r="P3" s="138"/>
      <c r="Q3" s="139"/>
      <c r="R3" s="139"/>
      <c r="S3" s="139"/>
      <c r="T3" s="139"/>
      <c r="U3" s="139"/>
      <c r="V3" s="139"/>
      <c r="W3" s="139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44"/>
    </row>
    <row r="4" spans="1:35" ht="35.4" x14ac:dyDescent="0.6">
      <c r="A4" s="145"/>
      <c r="B4" s="146"/>
      <c r="C4" s="138"/>
      <c r="D4" s="147"/>
      <c r="E4" s="147"/>
      <c r="F4" s="147"/>
      <c r="G4" s="147"/>
      <c r="H4" s="147"/>
      <c r="I4" s="147"/>
      <c r="J4" s="147"/>
      <c r="K4" s="428" t="s">
        <v>71</v>
      </c>
      <c r="L4" s="429"/>
      <c r="M4" s="429"/>
      <c r="N4" s="429"/>
      <c r="O4" s="429"/>
      <c r="P4" s="429"/>
      <c r="Q4" s="429"/>
      <c r="R4" s="429"/>
      <c r="S4" s="429"/>
      <c r="T4" s="429"/>
      <c r="U4" s="429"/>
      <c r="V4" s="429"/>
      <c r="W4" s="429"/>
      <c r="X4" s="147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44"/>
    </row>
    <row r="5" spans="1:35" ht="35.4" x14ac:dyDescent="0.6">
      <c r="A5" s="148"/>
      <c r="B5" s="146"/>
      <c r="C5" s="138"/>
      <c r="D5" s="147"/>
      <c r="E5" s="147"/>
      <c r="F5" s="147"/>
      <c r="G5" s="147"/>
      <c r="H5" s="147"/>
      <c r="I5" s="147"/>
      <c r="J5" s="147"/>
      <c r="K5" s="428" t="s">
        <v>6</v>
      </c>
      <c r="L5" s="429"/>
      <c r="M5" s="429"/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147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44"/>
    </row>
    <row r="6" spans="1:35" ht="16.5" customHeight="1" x14ac:dyDescent="0.5">
      <c r="A6" s="148"/>
      <c r="B6" s="146"/>
      <c r="C6" s="149"/>
      <c r="D6" s="147"/>
      <c r="E6" s="147"/>
      <c r="F6" s="147"/>
      <c r="G6" s="147"/>
      <c r="H6" s="147"/>
      <c r="I6" s="138"/>
      <c r="J6" s="139"/>
      <c r="K6" s="138"/>
      <c r="L6" s="138"/>
      <c r="M6" s="138"/>
      <c r="N6" s="138"/>
      <c r="O6" s="138"/>
      <c r="P6" s="139"/>
      <c r="Q6" s="139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44"/>
    </row>
    <row r="7" spans="1:35" ht="46.2" customHeight="1" x14ac:dyDescent="0.75">
      <c r="A7" s="148"/>
      <c r="B7" s="263"/>
      <c r="C7" s="257"/>
      <c r="D7" s="252"/>
      <c r="E7" s="252"/>
      <c r="F7" s="252"/>
      <c r="G7" s="252"/>
      <c r="H7" s="252"/>
      <c r="I7" s="150"/>
      <c r="J7" s="151"/>
      <c r="K7" s="252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52"/>
      <c r="Y7" s="150"/>
      <c r="Z7" s="150"/>
      <c r="AA7" s="150"/>
      <c r="AB7" s="260"/>
      <c r="AC7" s="260"/>
      <c r="AD7" s="260"/>
      <c r="AE7" s="260"/>
      <c r="AF7" s="260"/>
      <c r="AG7" s="260"/>
      <c r="AH7" s="150"/>
      <c r="AI7" s="144"/>
    </row>
    <row r="8" spans="1:35" ht="16.5" customHeight="1" x14ac:dyDescent="0.3">
      <c r="B8" s="152"/>
      <c r="C8" s="150"/>
      <c r="D8" s="150"/>
      <c r="E8" s="150"/>
      <c r="F8" s="150"/>
      <c r="G8" s="150"/>
      <c r="H8" s="150"/>
      <c r="I8" s="150"/>
      <c r="J8" s="151"/>
      <c r="K8" s="264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4"/>
      <c r="Y8" s="150"/>
      <c r="Z8" s="150"/>
      <c r="AA8" s="262"/>
      <c r="AB8" s="262"/>
      <c r="AC8" s="262"/>
      <c r="AD8" s="262"/>
      <c r="AE8" s="262"/>
      <c r="AF8" s="262"/>
      <c r="AG8" s="262"/>
      <c r="AH8" s="262"/>
      <c r="AI8" s="144"/>
    </row>
    <row r="9" spans="1:35" ht="11.4" customHeight="1" x14ac:dyDescent="0.3">
      <c r="B9" s="152"/>
      <c r="C9" s="150"/>
      <c r="D9" s="150"/>
      <c r="E9" s="150"/>
      <c r="F9" s="150"/>
      <c r="G9" s="150"/>
      <c r="H9" s="150"/>
      <c r="I9" s="150"/>
      <c r="J9" s="151"/>
      <c r="K9" s="150"/>
      <c r="L9" s="150"/>
      <c r="M9" s="150"/>
      <c r="N9" s="150"/>
      <c r="O9" s="150"/>
      <c r="P9" s="258"/>
      <c r="Q9" s="153"/>
      <c r="R9" s="153"/>
      <c r="S9" s="153"/>
      <c r="T9" s="153"/>
      <c r="U9" s="153"/>
      <c r="V9" s="153"/>
      <c r="W9" s="153"/>
      <c r="X9" s="153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44"/>
    </row>
    <row r="10" spans="1:35" ht="34.950000000000003" x14ac:dyDescent="0.75">
      <c r="B10" s="152"/>
      <c r="C10" s="143"/>
      <c r="D10" s="407" t="s">
        <v>126</v>
      </c>
      <c r="E10" s="407"/>
      <c r="F10" s="407"/>
      <c r="G10" s="407"/>
      <c r="H10" s="407"/>
      <c r="I10" s="407"/>
      <c r="J10" s="138"/>
      <c r="K10" s="150"/>
      <c r="L10" s="150"/>
      <c r="M10" s="150"/>
      <c r="N10" s="150"/>
      <c r="O10" s="150"/>
      <c r="Q10" s="382"/>
      <c r="R10" s="387"/>
      <c r="S10" s="387"/>
      <c r="T10" s="387"/>
      <c r="U10" s="387"/>
      <c r="V10" s="387"/>
      <c r="W10" s="387"/>
      <c r="X10" s="333"/>
      <c r="Y10" s="150"/>
      <c r="Z10" s="150"/>
      <c r="AA10" s="382" t="s">
        <v>113</v>
      </c>
      <c r="AB10" s="383"/>
      <c r="AC10" s="383"/>
      <c r="AD10" s="383"/>
      <c r="AE10" s="383"/>
      <c r="AF10" s="383"/>
      <c r="AG10" s="154"/>
      <c r="AH10" s="150"/>
      <c r="AI10" s="144"/>
    </row>
    <row r="11" spans="1:35" ht="16.5" customHeight="1" x14ac:dyDescent="0.3">
      <c r="B11" s="152"/>
      <c r="C11" s="210"/>
      <c r="D11" s="138"/>
      <c r="E11" s="426" t="s">
        <v>125</v>
      </c>
      <c r="F11" s="427"/>
      <c r="G11" s="427"/>
      <c r="H11" s="138"/>
      <c r="I11" s="138"/>
      <c r="J11" s="138"/>
      <c r="K11" s="150"/>
      <c r="L11" s="155"/>
      <c r="M11" s="154"/>
      <c r="N11" s="150"/>
      <c r="O11" s="150"/>
      <c r="P11" s="154"/>
      <c r="Q11" s="138"/>
      <c r="R11" s="384"/>
      <c r="S11" s="387"/>
      <c r="T11" s="387"/>
      <c r="U11" s="387"/>
      <c r="V11" s="387"/>
      <c r="W11" s="138"/>
      <c r="X11" s="138"/>
      <c r="Y11" s="150"/>
      <c r="Z11" s="150"/>
      <c r="AA11" s="150"/>
      <c r="AB11" s="138"/>
      <c r="AC11" s="138"/>
      <c r="AD11" s="138"/>
      <c r="AE11" s="170"/>
      <c r="AF11" s="156"/>
      <c r="AG11" s="259"/>
      <c r="AH11" s="150"/>
      <c r="AI11" s="144"/>
    </row>
    <row r="12" spans="1:35" ht="16.5" customHeight="1" thickBot="1" x14ac:dyDescent="0.4">
      <c r="B12" s="152"/>
      <c r="C12" s="143"/>
      <c r="D12" s="138"/>
      <c r="E12" s="138"/>
      <c r="F12" s="138"/>
      <c r="G12" s="138"/>
      <c r="H12" s="138"/>
      <c r="I12" s="138"/>
      <c r="J12" s="138"/>
      <c r="K12" s="150"/>
      <c r="L12" s="256"/>
      <c r="M12" s="265"/>
      <c r="N12" s="265"/>
      <c r="O12" s="265"/>
      <c r="P12" s="265"/>
      <c r="Q12" s="265"/>
      <c r="R12" s="138"/>
      <c r="S12" s="138"/>
      <c r="T12" s="138"/>
      <c r="U12" s="139"/>
      <c r="V12" s="309"/>
      <c r="W12" s="309"/>
      <c r="X12" s="138"/>
      <c r="Y12" s="150"/>
      <c r="Z12" s="150"/>
      <c r="AA12" s="150"/>
      <c r="AD12" s="138"/>
      <c r="AE12" s="169"/>
      <c r="AF12" s="156"/>
      <c r="AG12" s="154"/>
      <c r="AH12" s="150"/>
      <c r="AI12" s="144"/>
    </row>
    <row r="13" spans="1:35" ht="16.5" customHeight="1" x14ac:dyDescent="0.3">
      <c r="B13" s="152"/>
      <c r="C13" s="147"/>
      <c r="D13" s="347"/>
      <c r="E13" s="348"/>
      <c r="F13" s="211"/>
      <c r="G13" s="347"/>
      <c r="H13" s="347"/>
      <c r="I13" s="349"/>
      <c r="J13" s="138"/>
      <c r="K13" s="150"/>
      <c r="L13" s="158"/>
      <c r="M13" s="157"/>
      <c r="N13" s="150"/>
      <c r="O13" s="150"/>
      <c r="P13" s="157"/>
      <c r="Q13" s="157"/>
      <c r="R13" s="212"/>
      <c r="S13" s="213"/>
      <c r="T13" s="138"/>
      <c r="U13" s="213"/>
      <c r="V13" s="212"/>
      <c r="W13" s="213"/>
      <c r="X13" s="213"/>
      <c r="Y13" s="150"/>
      <c r="Z13" s="150"/>
      <c r="AA13" s="150"/>
      <c r="AB13" s="171"/>
      <c r="AC13" s="172"/>
      <c r="AD13" s="173"/>
      <c r="AE13" s="174"/>
      <c r="AF13" s="151"/>
      <c r="AG13" s="150"/>
      <c r="AH13" s="150"/>
      <c r="AI13" s="144"/>
    </row>
    <row r="14" spans="1:35" ht="16.5" customHeight="1" x14ac:dyDescent="0.3">
      <c r="B14" s="152"/>
      <c r="C14" s="147"/>
      <c r="D14" s="196" t="s">
        <v>73</v>
      </c>
      <c r="E14" s="350" t="s">
        <v>73</v>
      </c>
      <c r="F14" s="320" t="s">
        <v>107</v>
      </c>
      <c r="G14" s="196" t="s">
        <v>108</v>
      </c>
      <c r="H14" s="196" t="s">
        <v>109</v>
      </c>
      <c r="I14" s="351" t="s">
        <v>110</v>
      </c>
      <c r="J14" s="352"/>
      <c r="K14" s="150"/>
      <c r="L14" s="253"/>
      <c r="M14" s="155"/>
      <c r="N14" s="155"/>
      <c r="O14" s="151"/>
      <c r="P14" s="151"/>
      <c r="Q14" s="151"/>
      <c r="R14" s="307"/>
      <c r="S14" s="320"/>
      <c r="T14" s="320"/>
      <c r="U14" s="307"/>
      <c r="V14" s="320"/>
      <c r="W14" s="320"/>
      <c r="X14" s="320"/>
      <c r="Y14" s="150"/>
      <c r="Z14" s="150"/>
      <c r="AA14" s="150"/>
      <c r="AB14" s="167" t="s">
        <v>72</v>
      </c>
      <c r="AC14" s="167" t="s">
        <v>73</v>
      </c>
      <c r="AD14" s="167" t="s">
        <v>73</v>
      </c>
      <c r="AE14" s="175" t="s">
        <v>74</v>
      </c>
      <c r="AF14" s="252"/>
      <c r="AG14" s="159"/>
      <c r="AH14" s="150"/>
      <c r="AI14" s="144"/>
    </row>
    <row r="15" spans="1:35" ht="16.5" customHeight="1" thickBot="1" x14ac:dyDescent="0.35">
      <c r="B15" s="152"/>
      <c r="C15" s="147"/>
      <c r="D15" s="353"/>
      <c r="E15" s="354"/>
      <c r="F15" s="355" t="s">
        <v>111</v>
      </c>
      <c r="G15" s="356" t="s">
        <v>112</v>
      </c>
      <c r="H15" s="353"/>
      <c r="I15" s="357"/>
      <c r="J15" s="352"/>
      <c r="K15" s="150"/>
      <c r="L15" s="253"/>
      <c r="M15" s="155"/>
      <c r="N15" s="155"/>
      <c r="O15" s="151"/>
      <c r="P15" s="151"/>
      <c r="Q15" s="151"/>
      <c r="R15" s="307"/>
      <c r="S15" s="337"/>
      <c r="T15" s="138"/>
      <c r="U15" s="307"/>
      <c r="V15" s="307"/>
      <c r="W15" s="307"/>
      <c r="X15" s="307"/>
      <c r="Y15" s="150"/>
      <c r="Z15" s="150"/>
      <c r="AA15" s="150"/>
      <c r="AB15" s="248"/>
      <c r="AC15" s="249"/>
      <c r="AD15" s="168"/>
      <c r="AE15" s="175"/>
      <c r="AF15" s="252"/>
      <c r="AG15" s="159"/>
      <c r="AH15" s="150"/>
      <c r="AI15" s="144"/>
    </row>
    <row r="16" spans="1:35" ht="16.5" customHeight="1" thickBot="1" x14ac:dyDescent="0.35">
      <c r="B16" s="152"/>
      <c r="C16" s="147"/>
      <c r="D16" s="281" t="s">
        <v>116</v>
      </c>
      <c r="E16" s="282"/>
      <c r="F16" s="211"/>
      <c r="G16" s="214"/>
      <c r="H16" s="214"/>
      <c r="I16" s="215"/>
      <c r="J16" s="138"/>
      <c r="K16" s="150"/>
      <c r="L16" s="253"/>
      <c r="M16" s="155"/>
      <c r="N16" s="155"/>
      <c r="O16" s="151"/>
      <c r="P16" s="151"/>
      <c r="Q16" s="151"/>
      <c r="R16" s="338"/>
      <c r="S16" s="339"/>
      <c r="T16" s="340"/>
      <c r="U16" s="312"/>
      <c r="V16" s="312"/>
      <c r="W16" s="312"/>
      <c r="X16" s="312"/>
      <c r="Y16" s="150"/>
      <c r="Z16" s="150"/>
      <c r="AA16" s="150"/>
      <c r="AB16" s="176"/>
      <c r="AC16" s="177"/>
      <c r="AD16" s="178"/>
      <c r="AE16" s="179"/>
      <c r="AF16" s="252"/>
      <c r="AG16" s="159"/>
      <c r="AH16" s="150"/>
      <c r="AI16" s="144"/>
    </row>
    <row r="17" spans="2:35" x14ac:dyDescent="0.3">
      <c r="B17" s="152"/>
      <c r="C17" s="138"/>
      <c r="D17" s="283" t="s">
        <v>117</v>
      </c>
      <c r="E17" s="284"/>
      <c r="F17" s="266"/>
      <c r="G17" s="216"/>
      <c r="H17" s="216"/>
      <c r="I17" s="217"/>
      <c r="J17" s="138"/>
      <c r="K17" s="150"/>
      <c r="L17" s="253"/>
      <c r="M17" s="155"/>
      <c r="N17" s="155"/>
      <c r="O17" s="151"/>
      <c r="P17" s="151"/>
      <c r="Q17" s="151"/>
      <c r="R17" s="338"/>
      <c r="S17" s="339"/>
      <c r="T17" s="340"/>
      <c r="U17" s="312"/>
      <c r="V17" s="312"/>
      <c r="W17" s="312"/>
      <c r="X17" s="312"/>
      <c r="Y17" s="150"/>
      <c r="Z17" s="150"/>
      <c r="AA17" s="150"/>
      <c r="AB17" s="323" t="s">
        <v>130</v>
      </c>
      <c r="AC17" s="345">
        <v>1419</v>
      </c>
      <c r="AD17" s="346">
        <v>1424.4</v>
      </c>
      <c r="AE17" s="179">
        <f>AD17-AC17</f>
        <v>5.4000000000000909</v>
      </c>
      <c r="AF17" s="252"/>
      <c r="AG17" s="159"/>
      <c r="AH17" s="150"/>
      <c r="AI17" s="144"/>
    </row>
    <row r="18" spans="2:35" ht="16.5" customHeight="1" x14ac:dyDescent="0.3">
      <c r="B18" s="152"/>
      <c r="C18" s="138"/>
      <c r="D18" s="271">
        <v>1050</v>
      </c>
      <c r="E18" s="272" t="s">
        <v>154</v>
      </c>
      <c r="F18" s="267">
        <v>128</v>
      </c>
      <c r="G18" s="219">
        <v>104</v>
      </c>
      <c r="H18" s="219">
        <v>0</v>
      </c>
      <c r="I18" s="220">
        <v>24</v>
      </c>
      <c r="J18" s="138"/>
      <c r="K18" s="150"/>
      <c r="L18" s="253"/>
      <c r="M18" s="155"/>
      <c r="N18" s="155"/>
      <c r="O18" s="151"/>
      <c r="P18" s="151"/>
      <c r="Q18" s="151"/>
      <c r="R18" s="338"/>
      <c r="S18" s="339"/>
      <c r="T18" s="340"/>
      <c r="U18" s="312"/>
      <c r="V18" s="312"/>
      <c r="W18" s="312"/>
      <c r="X18" s="312"/>
      <c r="Y18" s="150"/>
      <c r="Z18" s="150"/>
      <c r="AA18" s="150"/>
      <c r="AB18" s="180"/>
      <c r="AC18" s="181"/>
      <c r="AD18" s="182"/>
      <c r="AE18" s="183"/>
      <c r="AF18" s="252"/>
      <c r="AG18" s="159"/>
      <c r="AH18" s="150"/>
      <c r="AI18" s="144"/>
    </row>
    <row r="19" spans="2:35" ht="16.5" customHeight="1" x14ac:dyDescent="0.3">
      <c r="B19" s="152"/>
      <c r="C19" s="138"/>
      <c r="D19" s="285"/>
      <c r="E19" s="272" t="s">
        <v>118</v>
      </c>
      <c r="F19" s="266"/>
      <c r="G19" s="222"/>
      <c r="H19" s="222"/>
      <c r="I19" s="223"/>
      <c r="J19" s="138"/>
      <c r="K19" s="150"/>
      <c r="L19" s="253"/>
      <c r="M19" s="155"/>
      <c r="N19" s="155"/>
      <c r="O19" s="151"/>
      <c r="P19" s="151"/>
      <c r="Q19" s="151"/>
      <c r="R19" s="338"/>
      <c r="S19" s="339"/>
      <c r="T19" s="340"/>
      <c r="U19" s="312"/>
      <c r="V19" s="312"/>
      <c r="W19" s="312"/>
      <c r="X19" s="312"/>
      <c r="Y19" s="150"/>
      <c r="Z19" s="150"/>
      <c r="AA19" s="150"/>
      <c r="AB19" s="180"/>
      <c r="AC19" s="181"/>
      <c r="AD19" s="182"/>
      <c r="AE19" s="183"/>
      <c r="AF19" s="252"/>
      <c r="AG19" s="252"/>
      <c r="AH19" s="150"/>
      <c r="AI19" s="144"/>
    </row>
    <row r="20" spans="2:35" ht="16.5" customHeight="1" x14ac:dyDescent="0.3">
      <c r="B20" s="152"/>
      <c r="C20" s="138"/>
      <c r="D20" s="286"/>
      <c r="E20" s="272"/>
      <c r="F20" s="266"/>
      <c r="G20" s="222"/>
      <c r="H20" s="222"/>
      <c r="I20" s="223"/>
      <c r="J20" s="138"/>
      <c r="K20" s="150"/>
      <c r="L20" s="253"/>
      <c r="M20" s="155"/>
      <c r="N20" s="155"/>
      <c r="O20" s="151"/>
      <c r="P20" s="151"/>
      <c r="Q20" s="151"/>
      <c r="R20" s="312"/>
      <c r="S20" s="312"/>
      <c r="T20" s="313"/>
      <c r="U20" s="312"/>
      <c r="V20" s="312"/>
      <c r="W20" s="312"/>
      <c r="X20" s="312"/>
      <c r="Y20" s="150"/>
      <c r="Z20" s="150"/>
      <c r="AA20" s="150"/>
      <c r="AB20" s="180"/>
      <c r="AC20" s="181"/>
      <c r="AD20" s="182"/>
      <c r="AE20" s="183"/>
      <c r="AF20" s="253"/>
      <c r="AG20" s="159"/>
      <c r="AH20" s="150"/>
      <c r="AI20" s="144"/>
    </row>
    <row r="21" spans="2:35" ht="16.5" customHeight="1" x14ac:dyDescent="0.3">
      <c r="B21" s="152"/>
      <c r="C21" s="138"/>
      <c r="D21" s="273" t="s">
        <v>119</v>
      </c>
      <c r="E21" s="274"/>
      <c r="F21" s="267">
        <v>128</v>
      </c>
      <c r="G21" s="219">
        <v>104</v>
      </c>
      <c r="H21" s="219">
        <v>0</v>
      </c>
      <c r="I21" s="220">
        <v>24</v>
      </c>
      <c r="J21" s="138"/>
      <c r="K21" s="150"/>
      <c r="L21" s="253"/>
      <c r="M21" s="155"/>
      <c r="N21" s="155"/>
      <c r="O21" s="151"/>
      <c r="P21" s="151"/>
      <c r="Q21" s="151"/>
      <c r="R21" s="312"/>
      <c r="S21" s="312"/>
      <c r="T21" s="313"/>
      <c r="U21" s="312"/>
      <c r="V21" s="312"/>
      <c r="W21" s="312"/>
      <c r="X21" s="312"/>
      <c r="Y21" s="150"/>
      <c r="Z21" s="150"/>
      <c r="AA21" s="150"/>
      <c r="AB21" s="180"/>
      <c r="AC21" s="181"/>
      <c r="AD21" s="182"/>
      <c r="AE21" s="183"/>
      <c r="AF21" s="151"/>
      <c r="AG21" s="252"/>
      <c r="AH21" s="150"/>
      <c r="AI21" s="144"/>
    </row>
    <row r="22" spans="2:35" ht="16.5" customHeight="1" x14ac:dyDescent="0.3">
      <c r="B22" s="152"/>
      <c r="C22" s="138"/>
      <c r="D22" s="269"/>
      <c r="E22" s="275"/>
      <c r="F22" s="266"/>
      <c r="G22" s="224"/>
      <c r="H22" s="224"/>
      <c r="I22" s="225"/>
      <c r="J22" s="138"/>
      <c r="K22" s="150"/>
      <c r="L22" s="253"/>
      <c r="M22" s="155"/>
      <c r="N22" s="155"/>
      <c r="O22" s="151"/>
      <c r="P22" s="151"/>
      <c r="Q22" s="151"/>
      <c r="R22" s="312"/>
      <c r="S22" s="312"/>
      <c r="T22" s="313"/>
      <c r="U22" s="312"/>
      <c r="V22" s="312"/>
      <c r="W22" s="312"/>
      <c r="X22" s="312"/>
      <c r="Y22" s="150"/>
      <c r="Z22" s="150"/>
      <c r="AA22" s="150"/>
      <c r="AB22" s="180"/>
      <c r="AC22" s="181"/>
      <c r="AD22" s="182"/>
      <c r="AE22" s="183"/>
      <c r="AF22" s="253"/>
      <c r="AG22" s="160"/>
      <c r="AH22" s="150"/>
      <c r="AI22" s="144"/>
    </row>
    <row r="23" spans="2:35" ht="16.5" customHeight="1" x14ac:dyDescent="0.3">
      <c r="B23" s="152"/>
      <c r="C23" s="138"/>
      <c r="D23" s="287" t="s">
        <v>120</v>
      </c>
      <c r="E23" s="276"/>
      <c r="F23" s="266"/>
      <c r="G23" s="219"/>
      <c r="H23" s="219"/>
      <c r="I23" s="220"/>
      <c r="J23" s="138"/>
      <c r="K23" s="150"/>
      <c r="L23" s="253"/>
      <c r="M23" s="155"/>
      <c r="N23" s="155"/>
      <c r="O23" s="151"/>
      <c r="P23" s="151"/>
      <c r="Q23" s="151"/>
      <c r="R23" s="312"/>
      <c r="S23" s="312"/>
      <c r="T23" s="313"/>
      <c r="U23" s="312"/>
      <c r="V23" s="312"/>
      <c r="W23" s="312"/>
      <c r="X23" s="312"/>
      <c r="Y23" s="150"/>
      <c r="Z23" s="150"/>
      <c r="AA23" s="150"/>
      <c r="AB23" s="180"/>
      <c r="AC23" s="181"/>
      <c r="AD23" s="182"/>
      <c r="AE23" s="183"/>
      <c r="AF23" s="150"/>
      <c r="AG23" s="150"/>
      <c r="AH23" s="150"/>
      <c r="AI23" s="144"/>
    </row>
    <row r="24" spans="2:35" ht="16.5" customHeight="1" x14ac:dyDescent="0.3">
      <c r="B24" s="152"/>
      <c r="C24" s="138"/>
      <c r="D24" s="288"/>
      <c r="E24" s="276"/>
      <c r="F24" s="266"/>
      <c r="G24" s="222"/>
      <c r="H24" s="222"/>
      <c r="I24" s="223"/>
      <c r="J24" s="138"/>
      <c r="K24" s="150"/>
      <c r="L24" s="253"/>
      <c r="M24" s="155"/>
      <c r="N24" s="155"/>
      <c r="O24" s="151"/>
      <c r="P24" s="151"/>
      <c r="Q24" s="151"/>
      <c r="R24" s="312"/>
      <c r="S24" s="312"/>
      <c r="T24" s="313"/>
      <c r="U24" s="312"/>
      <c r="V24" s="312"/>
      <c r="W24" s="312"/>
      <c r="X24" s="312"/>
      <c r="Y24" s="150"/>
      <c r="Z24" s="150"/>
      <c r="AA24" s="150"/>
      <c r="AB24" s="180"/>
      <c r="AC24" s="181"/>
      <c r="AD24" s="182"/>
      <c r="AE24" s="183"/>
      <c r="AF24" s="150"/>
      <c r="AG24" s="150"/>
      <c r="AH24" s="150"/>
      <c r="AI24" s="144"/>
    </row>
    <row r="25" spans="2:35" ht="18.600000000000001" customHeight="1" x14ac:dyDescent="0.75">
      <c r="B25" s="152"/>
      <c r="C25" s="138"/>
      <c r="D25" s="283" t="s">
        <v>121</v>
      </c>
      <c r="E25" s="358" t="s">
        <v>64</v>
      </c>
      <c r="F25" s="267"/>
      <c r="G25" s="219"/>
      <c r="H25" s="219"/>
      <c r="I25" s="223"/>
      <c r="J25" s="138"/>
      <c r="K25" s="150"/>
      <c r="L25" s="161"/>
      <c r="M25" s="155"/>
      <c r="N25" s="155"/>
      <c r="O25" s="151"/>
      <c r="P25" s="151"/>
      <c r="Q25" s="151"/>
      <c r="R25" s="308"/>
      <c r="S25" s="308"/>
      <c r="T25" s="306"/>
      <c r="U25" s="312"/>
      <c r="V25" s="312"/>
      <c r="W25" s="312"/>
      <c r="X25" s="312"/>
      <c r="Y25" s="150"/>
      <c r="Z25" s="150"/>
      <c r="AA25" s="150"/>
      <c r="AB25" s="180"/>
      <c r="AC25" s="181"/>
      <c r="AD25" s="182"/>
      <c r="AE25" s="183"/>
      <c r="AF25" s="260"/>
      <c r="AG25" s="260"/>
      <c r="AH25" s="150"/>
      <c r="AI25" s="144"/>
    </row>
    <row r="26" spans="2:35" ht="22.95" customHeight="1" thickBot="1" x14ac:dyDescent="0.8">
      <c r="B26" s="152"/>
      <c r="C26" s="138"/>
      <c r="D26" s="269" t="s">
        <v>155</v>
      </c>
      <c r="E26" s="270">
        <v>1950</v>
      </c>
      <c r="F26" s="267">
        <v>1442</v>
      </c>
      <c r="G26" s="222">
        <v>541</v>
      </c>
      <c r="H26" s="222">
        <v>0</v>
      </c>
      <c r="I26" s="223">
        <v>901</v>
      </c>
      <c r="J26" s="138"/>
      <c r="K26" s="150"/>
      <c r="L26" s="253"/>
      <c r="M26" s="155"/>
      <c r="N26" s="155"/>
      <c r="O26" s="151"/>
      <c r="P26" s="151"/>
      <c r="Q26" s="151"/>
      <c r="R26" s="341"/>
      <c r="S26" s="342"/>
      <c r="T26" s="306"/>
      <c r="U26" s="314"/>
      <c r="V26" s="312"/>
      <c r="W26" s="312"/>
      <c r="X26" s="314"/>
      <c r="Y26" s="150"/>
      <c r="Z26" s="150"/>
      <c r="AA26" s="150"/>
      <c r="AB26" s="180"/>
      <c r="AC26" s="184"/>
      <c r="AD26" s="185"/>
      <c r="AE26" s="183"/>
      <c r="AF26" s="260"/>
      <c r="AG26" s="260"/>
      <c r="AH26" s="150"/>
      <c r="AI26" s="144"/>
    </row>
    <row r="27" spans="2:35" ht="16.5" customHeight="1" thickTop="1" x14ac:dyDescent="0.3">
      <c r="B27" s="152"/>
      <c r="C27" s="138"/>
      <c r="D27" s="271" t="s">
        <v>118</v>
      </c>
      <c r="E27" s="272"/>
      <c r="F27" s="266"/>
      <c r="G27" s="219"/>
      <c r="H27" s="219"/>
      <c r="I27" s="223"/>
      <c r="J27" s="138"/>
      <c r="K27" s="150"/>
      <c r="L27" s="253"/>
      <c r="M27" s="155"/>
      <c r="N27" s="155"/>
      <c r="O27" s="151"/>
      <c r="P27" s="151"/>
      <c r="Q27" s="151"/>
      <c r="R27" s="341"/>
      <c r="S27" s="342"/>
      <c r="T27" s="315"/>
      <c r="U27" s="316"/>
      <c r="V27" s="312"/>
      <c r="W27" s="312"/>
      <c r="X27" s="316"/>
      <c r="Y27" s="150"/>
      <c r="Z27" s="150"/>
      <c r="AA27" s="261"/>
      <c r="AB27" s="186"/>
      <c r="AC27" s="187"/>
      <c r="AD27" s="188"/>
      <c r="AE27" s="189"/>
      <c r="AF27" s="261"/>
      <c r="AG27" s="261"/>
      <c r="AH27" s="261"/>
      <c r="AI27" s="144"/>
    </row>
    <row r="28" spans="2:35" ht="16.5" customHeight="1" x14ac:dyDescent="0.3">
      <c r="B28" s="152"/>
      <c r="C28" s="138"/>
      <c r="D28" s="359"/>
      <c r="E28" s="277"/>
      <c r="F28" s="221"/>
      <c r="G28" s="222"/>
      <c r="H28" s="222"/>
      <c r="I28" s="223"/>
      <c r="J28" s="138"/>
      <c r="K28" s="150"/>
      <c r="L28" s="253"/>
      <c r="M28" s="155"/>
      <c r="N28" s="155"/>
      <c r="O28" s="151"/>
      <c r="P28" s="151"/>
      <c r="Q28" s="151"/>
      <c r="R28" s="341"/>
      <c r="S28" s="342"/>
      <c r="T28" s="308"/>
      <c r="U28" s="316"/>
      <c r="V28" s="312"/>
      <c r="W28" s="312"/>
      <c r="X28" s="316"/>
      <c r="Y28" s="150"/>
      <c r="Z28" s="150"/>
      <c r="AA28" s="261"/>
      <c r="AB28" s="190"/>
      <c r="AC28" s="181"/>
      <c r="AD28" s="191" t="s">
        <v>75</v>
      </c>
      <c r="AE28" s="324">
        <v>5.4</v>
      </c>
      <c r="AF28" s="261"/>
      <c r="AG28" s="261"/>
      <c r="AH28" s="261"/>
      <c r="AI28" s="144"/>
    </row>
    <row r="29" spans="2:35" ht="16.5" customHeight="1" thickBot="1" x14ac:dyDescent="0.35">
      <c r="B29" s="152"/>
      <c r="C29" s="138"/>
      <c r="D29" s="278" t="s">
        <v>122</v>
      </c>
      <c r="E29" s="279"/>
      <c r="F29" s="226">
        <v>1442</v>
      </c>
      <c r="G29" s="334">
        <v>541</v>
      </c>
      <c r="H29" s="334">
        <v>0</v>
      </c>
      <c r="I29" s="227">
        <v>901</v>
      </c>
      <c r="J29" s="138"/>
      <c r="K29" s="150"/>
      <c r="L29" s="253"/>
      <c r="M29" s="155"/>
      <c r="N29" s="155"/>
      <c r="O29" s="151"/>
      <c r="P29" s="151"/>
      <c r="Q29" s="151"/>
      <c r="R29" s="341"/>
      <c r="S29" s="342"/>
      <c r="T29" s="315"/>
      <c r="U29" s="316"/>
      <c r="V29" s="312"/>
      <c r="W29" s="312"/>
      <c r="X29" s="316"/>
      <c r="Y29" s="150"/>
      <c r="Z29" s="150"/>
      <c r="AA29" s="150"/>
      <c r="AB29" s="192"/>
      <c r="AC29" s="181"/>
      <c r="AD29" s="181"/>
      <c r="AE29" s="324"/>
      <c r="AF29" s="150"/>
      <c r="AG29" s="150"/>
      <c r="AH29" s="150"/>
      <c r="AI29" s="144"/>
    </row>
    <row r="30" spans="2:35" ht="16.5" customHeight="1" thickTop="1" thickBot="1" x14ac:dyDescent="0.35">
      <c r="B30" s="152"/>
      <c r="C30" s="138"/>
      <c r="D30" s="370"/>
      <c r="E30" s="280"/>
      <c r="F30" s="230"/>
      <c r="G30" s="231"/>
      <c r="H30" s="231"/>
      <c r="I30" s="232"/>
      <c r="J30" s="138"/>
      <c r="K30" s="150"/>
      <c r="L30" s="253"/>
      <c r="M30" s="155"/>
      <c r="N30" s="155"/>
      <c r="O30" s="151"/>
      <c r="P30" s="151"/>
      <c r="Q30" s="151"/>
      <c r="R30" s="312"/>
      <c r="S30" s="312"/>
      <c r="T30" s="313"/>
      <c r="U30" s="312"/>
      <c r="V30" s="312"/>
      <c r="W30" s="312"/>
      <c r="X30" s="312"/>
      <c r="Y30" s="150"/>
      <c r="Z30" s="150"/>
      <c r="AA30" s="150"/>
      <c r="AB30" s="193"/>
      <c r="AC30" s="194"/>
      <c r="AD30" s="195" t="s">
        <v>76</v>
      </c>
      <c r="AE30" s="325">
        <v>10</v>
      </c>
      <c r="AF30" s="155"/>
      <c r="AG30" s="154"/>
      <c r="AH30" s="150"/>
      <c r="AI30" s="144"/>
    </row>
    <row r="31" spans="2:35" ht="16.5" customHeight="1" thickTop="1" x14ac:dyDescent="0.3">
      <c r="B31" s="152"/>
      <c r="C31" s="138"/>
      <c r="D31" s="370" t="s">
        <v>64</v>
      </c>
      <c r="E31" s="280"/>
      <c r="F31" s="230" t="s">
        <v>64</v>
      </c>
      <c r="G31" s="231"/>
      <c r="H31" s="231"/>
      <c r="I31" s="230"/>
      <c r="J31" s="408" t="s">
        <v>165</v>
      </c>
      <c r="K31" s="409"/>
      <c r="L31" s="409"/>
      <c r="M31" s="409"/>
      <c r="N31" s="410"/>
      <c r="O31" s="151"/>
      <c r="P31" s="151"/>
      <c r="Q31" s="312"/>
      <c r="R31" s="312"/>
      <c r="S31" s="313"/>
      <c r="T31" s="312"/>
      <c r="U31" s="312"/>
      <c r="V31" s="312"/>
      <c r="W31" s="313"/>
      <c r="X31" s="312"/>
      <c r="Y31" s="150"/>
      <c r="Z31" s="150"/>
      <c r="AA31" s="150"/>
      <c r="AB31" s="318"/>
      <c r="AC31" s="318"/>
      <c r="AD31" s="319"/>
      <c r="AE31" s="318"/>
      <c r="AF31" s="155"/>
      <c r="AG31" s="154"/>
      <c r="AH31" s="150"/>
      <c r="AI31" s="144"/>
    </row>
    <row r="32" spans="2:35" ht="16.5" customHeight="1" x14ac:dyDescent="0.3">
      <c r="B32" s="152"/>
      <c r="C32" s="138"/>
      <c r="D32" s="180"/>
      <c r="E32" s="229"/>
      <c r="F32" s="221"/>
      <c r="G32" s="222"/>
      <c r="H32" s="222"/>
      <c r="I32" s="221"/>
      <c r="J32" s="411"/>
      <c r="K32" s="412"/>
      <c r="L32" s="412"/>
      <c r="M32" s="412"/>
      <c r="N32" s="413"/>
      <c r="O32" s="151"/>
      <c r="P32" s="151"/>
      <c r="Q32" s="312"/>
      <c r="R32" s="312"/>
      <c r="S32" s="313"/>
      <c r="T32" s="312"/>
      <c r="U32" s="312"/>
      <c r="V32" s="312"/>
      <c r="W32" s="313"/>
      <c r="X32" s="312"/>
      <c r="Y32" s="150"/>
      <c r="Z32" s="150"/>
      <c r="AA32" s="150"/>
      <c r="AB32" s="308"/>
      <c r="AC32" s="308"/>
      <c r="AD32" s="306"/>
      <c r="AE32" s="308"/>
      <c r="AF32" s="155"/>
      <c r="AG32" s="154"/>
      <c r="AH32" s="150"/>
      <c r="AI32" s="144"/>
    </row>
    <row r="33" spans="1:35" ht="16.5" customHeight="1" x14ac:dyDescent="0.3">
      <c r="B33" s="152"/>
      <c r="C33" s="138"/>
      <c r="D33" s="371" t="s">
        <v>156</v>
      </c>
      <c r="E33" s="229"/>
      <c r="F33" s="221">
        <v>1570</v>
      </c>
      <c r="G33" s="222">
        <v>645</v>
      </c>
      <c r="H33" s="219">
        <v>0</v>
      </c>
      <c r="I33" s="218">
        <v>925</v>
      </c>
      <c r="J33" s="411"/>
      <c r="K33" s="412"/>
      <c r="L33" s="412"/>
      <c r="M33" s="412"/>
      <c r="N33" s="413"/>
      <c r="O33" s="151"/>
      <c r="P33" s="151"/>
      <c r="Q33" s="312"/>
      <c r="R33" s="312"/>
      <c r="S33" s="313"/>
      <c r="T33" s="312"/>
      <c r="U33" s="312"/>
      <c r="V33" s="312"/>
      <c r="W33" s="313"/>
      <c r="X33" s="312"/>
      <c r="Y33" s="150"/>
      <c r="Z33" s="150"/>
      <c r="AA33" s="150"/>
      <c r="AB33" s="308"/>
      <c r="AC33" s="308"/>
      <c r="AD33" s="306"/>
      <c r="AE33" s="308"/>
      <c r="AF33" s="155"/>
      <c r="AG33" s="154"/>
      <c r="AH33" s="150"/>
      <c r="AI33" s="144"/>
    </row>
    <row r="34" spans="1:35" ht="16.5" customHeight="1" thickBot="1" x14ac:dyDescent="0.35">
      <c r="B34" s="152"/>
      <c r="C34" s="138"/>
      <c r="D34" s="372"/>
      <c r="E34" s="229"/>
      <c r="F34" s="218"/>
      <c r="G34" s="222"/>
      <c r="H34" s="219"/>
      <c r="I34" s="221"/>
      <c r="J34" s="414"/>
      <c r="K34" s="415"/>
      <c r="L34" s="415"/>
      <c r="M34" s="415"/>
      <c r="N34" s="416"/>
      <c r="O34" s="151"/>
      <c r="P34" s="151"/>
      <c r="Q34" s="312"/>
      <c r="R34" s="312"/>
      <c r="S34" s="313"/>
      <c r="T34" s="312"/>
      <c r="U34" s="312"/>
      <c r="V34" s="312"/>
      <c r="W34" s="313"/>
      <c r="X34" s="312"/>
      <c r="Y34" s="150"/>
      <c r="Z34" s="150"/>
      <c r="AA34" s="150"/>
      <c r="AB34" s="308"/>
      <c r="AC34" s="308"/>
      <c r="AD34" s="306"/>
      <c r="AE34" s="308"/>
      <c r="AF34" s="155"/>
      <c r="AG34" s="154"/>
      <c r="AH34" s="150"/>
      <c r="AI34" s="144"/>
    </row>
    <row r="35" spans="1:35" ht="16.5" customHeight="1" thickTop="1" x14ac:dyDescent="0.3">
      <c r="B35" s="152"/>
      <c r="C35" s="138"/>
      <c r="D35" s="373" t="s">
        <v>157</v>
      </c>
      <c r="E35" s="229"/>
      <c r="F35" s="221">
        <v>1570</v>
      </c>
      <c r="G35" s="222">
        <v>645</v>
      </c>
      <c r="H35" s="219">
        <v>0</v>
      </c>
      <c r="I35" s="223">
        <v>925</v>
      </c>
      <c r="J35" s="138"/>
      <c r="K35" s="150"/>
      <c r="L35" s="253"/>
      <c r="M35" s="155"/>
      <c r="N35" s="155"/>
      <c r="O35" s="151"/>
      <c r="P35" s="151"/>
      <c r="Q35" s="385"/>
      <c r="R35" s="386"/>
      <c r="S35" s="386"/>
      <c r="T35" s="386"/>
      <c r="U35" s="386"/>
      <c r="V35" s="386"/>
      <c r="W35" s="386"/>
      <c r="X35" s="386"/>
      <c r="Y35" s="150"/>
      <c r="Z35" s="150"/>
      <c r="AA35" s="150"/>
      <c r="AB35" s="308"/>
      <c r="AC35" s="308"/>
      <c r="AD35" s="306"/>
      <c r="AE35" s="308"/>
      <c r="AF35" s="155"/>
      <c r="AG35" s="154"/>
      <c r="AH35" s="150"/>
      <c r="AI35" s="144"/>
    </row>
    <row r="36" spans="1:35" ht="16.5" customHeight="1" thickBot="1" x14ac:dyDescent="0.35">
      <c r="B36" s="152"/>
      <c r="C36" s="138"/>
      <c r="D36" s="378"/>
      <c r="E36" s="360"/>
      <c r="F36" s="361"/>
      <c r="G36" s="362"/>
      <c r="H36" s="362"/>
      <c r="I36" s="361"/>
      <c r="J36" s="417" t="s">
        <v>115</v>
      </c>
      <c r="K36" s="418"/>
      <c r="L36" s="418"/>
      <c r="M36" s="418"/>
      <c r="N36" s="419"/>
      <c r="O36" s="151"/>
      <c r="P36" s="151"/>
      <c r="Q36" s="386"/>
      <c r="R36" s="386"/>
      <c r="S36" s="386"/>
      <c r="T36" s="386"/>
      <c r="U36" s="386"/>
      <c r="V36" s="386"/>
      <c r="W36" s="386"/>
      <c r="X36" s="386"/>
      <c r="Y36" s="150"/>
      <c r="Z36" s="150"/>
      <c r="AA36" s="150"/>
      <c r="AB36" s="212"/>
      <c r="AC36" s="308"/>
      <c r="AD36" s="306"/>
      <c r="AE36" s="213"/>
      <c r="AF36" s="155"/>
      <c r="AG36" s="154"/>
      <c r="AH36" s="150"/>
      <c r="AI36" s="144"/>
    </row>
    <row r="37" spans="1:35" ht="16.5" customHeight="1" thickTop="1" thickBot="1" x14ac:dyDescent="0.35">
      <c r="B37" s="152"/>
      <c r="C37" s="138"/>
      <c r="D37" s="379" t="s">
        <v>64</v>
      </c>
      <c r="E37" s="233"/>
      <c r="F37" s="326" t="s">
        <v>64</v>
      </c>
      <c r="G37" s="234" t="s">
        <v>64</v>
      </c>
      <c r="H37" s="234" t="s">
        <v>64</v>
      </c>
      <c r="I37" s="326" t="s">
        <v>64</v>
      </c>
      <c r="J37" s="420"/>
      <c r="K37" s="421"/>
      <c r="L37" s="421"/>
      <c r="M37" s="421"/>
      <c r="N37" s="422"/>
      <c r="O37" s="151"/>
      <c r="P37" s="151"/>
      <c r="Q37" s="138"/>
      <c r="R37" s="138"/>
      <c r="S37" s="384"/>
      <c r="T37" s="384"/>
      <c r="U37" s="384"/>
      <c r="V37" s="384"/>
      <c r="W37" s="138"/>
      <c r="X37" s="138"/>
      <c r="Y37" s="150"/>
      <c r="Z37" s="150"/>
      <c r="AA37" s="150"/>
      <c r="AB37" s="212"/>
      <c r="AC37" s="308"/>
      <c r="AD37" s="315"/>
      <c r="AE37" s="138"/>
      <c r="AF37" s="155"/>
      <c r="AG37" s="154"/>
      <c r="AH37" s="150"/>
      <c r="AI37" s="144"/>
    </row>
    <row r="38" spans="1:35" ht="16.5" customHeight="1" thickTop="1" thickBot="1" x14ac:dyDescent="0.35">
      <c r="B38" s="152"/>
      <c r="C38" s="138"/>
      <c r="D38" s="374"/>
      <c r="E38" s="228"/>
      <c r="F38" s="235"/>
      <c r="G38" s="236"/>
      <c r="H38" s="236"/>
      <c r="I38" s="235"/>
      <c r="J38" s="420"/>
      <c r="K38" s="421"/>
      <c r="L38" s="421"/>
      <c r="M38" s="421"/>
      <c r="N38" s="422"/>
      <c r="O38" s="151"/>
      <c r="P38" s="151"/>
      <c r="Q38" s="138"/>
      <c r="R38" s="138"/>
      <c r="S38" s="138"/>
      <c r="T38" s="139"/>
      <c r="U38" s="309"/>
      <c r="V38" s="309"/>
      <c r="W38" s="138"/>
      <c r="X38" s="138"/>
      <c r="Y38" s="150"/>
      <c r="Z38" s="150"/>
      <c r="AA38" s="150"/>
      <c r="AB38" s="212"/>
      <c r="AC38" s="308"/>
      <c r="AD38" s="308"/>
      <c r="AE38" s="138"/>
      <c r="AF38" s="155"/>
      <c r="AG38" s="154"/>
      <c r="AH38" s="150"/>
      <c r="AI38" s="144"/>
    </row>
    <row r="39" spans="1:35" ht="16.5" customHeight="1" thickTop="1" thickBot="1" x14ac:dyDescent="0.35">
      <c r="B39" s="152"/>
      <c r="C39" s="138"/>
      <c r="D39" s="375" t="s">
        <v>158</v>
      </c>
      <c r="E39" s="237"/>
      <c r="F39" s="238">
        <v>1570</v>
      </c>
      <c r="G39" s="239" t="s">
        <v>64</v>
      </c>
      <c r="H39" s="239">
        <v>0</v>
      </c>
      <c r="I39" s="238">
        <v>925</v>
      </c>
      <c r="J39" s="423"/>
      <c r="K39" s="424"/>
      <c r="L39" s="424"/>
      <c r="M39" s="424"/>
      <c r="N39" s="425"/>
      <c r="O39" s="151"/>
      <c r="P39" s="151"/>
      <c r="Q39" s="139"/>
      <c r="R39" s="212"/>
      <c r="S39" s="213"/>
      <c r="T39" s="138"/>
      <c r="U39" s="213"/>
      <c r="V39" s="212"/>
      <c r="W39" s="138"/>
      <c r="X39" s="213"/>
      <c r="Y39" s="150"/>
      <c r="Z39" s="150"/>
      <c r="AA39" s="150"/>
      <c r="AB39" s="212"/>
      <c r="AC39" s="308"/>
      <c r="AD39" s="315"/>
      <c r="AE39" s="138"/>
      <c r="AF39" s="155"/>
      <c r="AG39" s="154"/>
      <c r="AH39" s="150"/>
      <c r="AI39" s="144"/>
    </row>
    <row r="40" spans="1:35" ht="16.5" customHeight="1" thickTop="1" thickBot="1" x14ac:dyDescent="0.35">
      <c r="B40" s="152"/>
      <c r="C40" s="138"/>
      <c r="D40" s="376"/>
      <c r="E40" s="240"/>
      <c r="F40" s="241">
        <v>1700</v>
      </c>
      <c r="G40" s="242"/>
      <c r="H40" s="242">
        <v>0</v>
      </c>
      <c r="I40" s="243"/>
      <c r="J40" s="150"/>
      <c r="K40" s="150"/>
      <c r="L40" s="253"/>
      <c r="M40" s="155"/>
      <c r="N40" s="155"/>
      <c r="O40" s="151"/>
      <c r="P40" s="151"/>
      <c r="Q40" s="139"/>
      <c r="R40" s="307"/>
      <c r="S40" s="320"/>
      <c r="T40" s="320"/>
      <c r="U40" s="307"/>
      <c r="V40" s="320"/>
      <c r="W40" s="320"/>
      <c r="X40" s="320"/>
      <c r="Y40" s="150"/>
      <c r="Z40" s="150"/>
      <c r="AA40" s="150"/>
      <c r="AB40" s="154"/>
      <c r="AC40" s="154"/>
      <c r="AD40" s="155"/>
      <c r="AE40" s="154"/>
      <c r="AF40" s="155"/>
      <c r="AG40" s="154"/>
      <c r="AH40" s="150"/>
      <c r="AI40" s="144"/>
    </row>
    <row r="41" spans="1:35" ht="16.5" customHeight="1" thickBot="1" x14ac:dyDescent="0.35">
      <c r="A41" s="162"/>
      <c r="B41" s="152"/>
      <c r="C41" s="138"/>
      <c r="D41" s="377" t="s">
        <v>159</v>
      </c>
      <c r="E41" s="244"/>
      <c r="F41" s="245"/>
      <c r="G41" s="246"/>
      <c r="H41" s="246"/>
      <c r="I41" s="247"/>
      <c r="J41" s="150"/>
      <c r="K41" s="150"/>
      <c r="L41" s="253"/>
      <c r="M41" s="155"/>
      <c r="N41" s="155"/>
      <c r="O41" s="151"/>
      <c r="P41" s="151"/>
      <c r="Q41" s="139"/>
      <c r="R41" s="307"/>
      <c r="S41" s="337"/>
      <c r="T41" s="138"/>
      <c r="U41" s="307"/>
      <c r="V41" s="307"/>
      <c r="W41" s="307"/>
      <c r="X41" s="307"/>
      <c r="Y41" s="150"/>
      <c r="Z41" s="150"/>
      <c r="AA41" s="150"/>
      <c r="AB41" s="265"/>
      <c r="AC41" s="265"/>
      <c r="AD41" s="256"/>
      <c r="AE41" s="256"/>
      <c r="AF41" s="156"/>
      <c r="AG41" s="259"/>
      <c r="AH41" s="150"/>
      <c r="AI41" s="144"/>
    </row>
    <row r="42" spans="1:35" ht="16.5" customHeight="1" x14ac:dyDescent="0.3">
      <c r="A42" s="162"/>
      <c r="B42" s="152"/>
      <c r="C42" s="138"/>
      <c r="J42" s="123"/>
      <c r="K42" s="150"/>
      <c r="L42" s="253"/>
      <c r="M42" s="155"/>
      <c r="N42" s="155"/>
      <c r="O42" s="151"/>
      <c r="P42" s="151"/>
      <c r="Q42" s="139"/>
      <c r="R42" s="338"/>
      <c r="S42" s="339"/>
      <c r="T42" s="340"/>
      <c r="U42" s="312"/>
      <c r="V42" s="312"/>
      <c r="W42" s="313"/>
      <c r="X42" s="312"/>
      <c r="Y42" s="150"/>
      <c r="Z42" s="150"/>
      <c r="AA42" s="150"/>
      <c r="AB42" s="157"/>
      <c r="AC42" s="157"/>
      <c r="AD42" s="158"/>
      <c r="AE42" s="157"/>
      <c r="AF42" s="156"/>
      <c r="AG42" s="154"/>
      <c r="AH42" s="150"/>
      <c r="AI42" s="144"/>
    </row>
    <row r="43" spans="1:35" ht="16.5" customHeight="1" x14ac:dyDescent="0.3">
      <c r="A43" s="162"/>
      <c r="B43" s="152"/>
      <c r="C43" s="138"/>
      <c r="D43" s="268" t="s">
        <v>148</v>
      </c>
      <c r="J43" s="123"/>
      <c r="K43" s="150"/>
      <c r="L43" s="253"/>
      <c r="M43" s="155"/>
      <c r="N43" s="155"/>
      <c r="O43" s="151"/>
      <c r="P43" s="151"/>
      <c r="Q43" s="139"/>
      <c r="R43" s="338"/>
      <c r="S43" s="339"/>
      <c r="T43" s="339"/>
      <c r="U43" s="312"/>
      <c r="V43" s="312"/>
      <c r="W43" s="313"/>
      <c r="X43" s="312"/>
      <c r="Y43" s="150"/>
      <c r="Z43" s="150"/>
      <c r="AA43" s="150"/>
      <c r="AB43" s="157"/>
      <c r="AC43" s="157"/>
      <c r="AD43" s="158"/>
      <c r="AE43" s="157"/>
      <c r="AF43" s="156"/>
      <c r="AG43" s="154"/>
      <c r="AH43" s="150"/>
      <c r="AI43" s="144"/>
    </row>
    <row r="44" spans="1:35" ht="16.5" customHeight="1" x14ac:dyDescent="0.3">
      <c r="A44" s="162"/>
      <c r="B44" s="152"/>
      <c r="C44" s="138"/>
      <c r="D44" s="268" t="s">
        <v>123</v>
      </c>
      <c r="J44" s="123"/>
      <c r="K44" s="150"/>
      <c r="L44" s="253"/>
      <c r="M44" s="155"/>
      <c r="N44" s="155"/>
      <c r="O44" s="151"/>
      <c r="P44" s="151"/>
      <c r="Q44" s="139"/>
      <c r="R44" s="312"/>
      <c r="S44" s="312"/>
      <c r="T44" s="313"/>
      <c r="U44" s="312"/>
      <c r="V44" s="312"/>
      <c r="W44" s="313"/>
      <c r="X44" s="312"/>
      <c r="Y44" s="150"/>
      <c r="Z44" s="150"/>
      <c r="AA44" s="150"/>
      <c r="AB44" s="157"/>
      <c r="AC44" s="157"/>
      <c r="AD44" s="158"/>
      <c r="AE44" s="157"/>
      <c r="AF44" s="156"/>
      <c r="AG44" s="154"/>
      <c r="AH44" s="150"/>
      <c r="AI44" s="144"/>
    </row>
    <row r="45" spans="1:35" ht="16.5" customHeight="1" x14ac:dyDescent="0.3">
      <c r="A45" s="162"/>
      <c r="B45" s="152"/>
      <c r="C45" s="163"/>
      <c r="D45" s="332" t="s">
        <v>140</v>
      </c>
      <c r="E45" s="253"/>
      <c r="F45" s="253"/>
      <c r="G45" s="253"/>
      <c r="H45" s="253"/>
      <c r="I45" s="150"/>
      <c r="J45" s="151"/>
      <c r="K45" s="150"/>
      <c r="L45" s="253"/>
      <c r="M45" s="155"/>
      <c r="N45" s="155"/>
      <c r="O45" s="151"/>
      <c r="P45" s="151"/>
      <c r="Q45" s="139"/>
      <c r="R45" s="312"/>
      <c r="S45" s="312"/>
      <c r="T45" s="313"/>
      <c r="U45" s="312"/>
      <c r="V45" s="312"/>
      <c r="W45" s="313"/>
      <c r="X45" s="312"/>
      <c r="Y45" s="150"/>
      <c r="Z45" s="150"/>
      <c r="AA45" s="150"/>
      <c r="AB45" s="157"/>
      <c r="AC45" s="157"/>
      <c r="AD45" s="158"/>
      <c r="AE45" s="157"/>
      <c r="AF45" s="156"/>
      <c r="AG45" s="154"/>
      <c r="AH45" s="150"/>
      <c r="AI45" s="144"/>
    </row>
    <row r="46" spans="1:35" ht="16.5" customHeight="1" x14ac:dyDescent="0.3">
      <c r="A46" s="162"/>
      <c r="B46" s="152"/>
      <c r="C46" s="163"/>
      <c r="D46" s="332" t="s">
        <v>141</v>
      </c>
      <c r="E46" s="253"/>
      <c r="F46" s="253"/>
      <c r="G46" s="253"/>
      <c r="H46" s="253"/>
      <c r="I46" s="150"/>
      <c r="J46" s="151"/>
      <c r="K46" s="150"/>
      <c r="L46" s="253"/>
      <c r="M46" s="155"/>
      <c r="N46" s="155"/>
      <c r="O46" s="151"/>
      <c r="P46" s="151"/>
      <c r="Q46" s="139"/>
      <c r="R46" s="312"/>
      <c r="S46" s="312"/>
      <c r="T46" s="313"/>
      <c r="U46" s="312"/>
      <c r="V46" s="312"/>
      <c r="W46" s="313"/>
      <c r="X46" s="312"/>
      <c r="Y46" s="150"/>
      <c r="Z46" s="150"/>
      <c r="AA46" s="150"/>
      <c r="AB46" s="157"/>
      <c r="AC46" s="157"/>
      <c r="AD46" s="158"/>
      <c r="AE46" s="157"/>
      <c r="AF46" s="156"/>
      <c r="AG46" s="154"/>
      <c r="AH46" s="150"/>
      <c r="AI46" s="144"/>
    </row>
    <row r="47" spans="1:35" ht="16.5" customHeight="1" x14ac:dyDescent="0.3">
      <c r="A47" s="162"/>
      <c r="B47" s="152"/>
      <c r="C47" s="163"/>
      <c r="D47" s="163"/>
      <c r="E47" s="253"/>
      <c r="F47" s="253"/>
      <c r="G47" s="253"/>
      <c r="H47" s="253"/>
      <c r="I47" s="150"/>
      <c r="J47" s="151"/>
      <c r="K47" s="150"/>
      <c r="L47" s="253"/>
      <c r="M47" s="155"/>
      <c r="N47" s="155"/>
      <c r="O47" s="151"/>
      <c r="P47" s="151"/>
      <c r="Q47" s="139"/>
      <c r="R47" s="312"/>
      <c r="S47" s="312"/>
      <c r="T47" s="313"/>
      <c r="U47" s="312"/>
      <c r="V47" s="312"/>
      <c r="W47" s="313"/>
      <c r="X47" s="312"/>
      <c r="Y47" s="150"/>
      <c r="Z47" s="150"/>
      <c r="AA47" s="150"/>
      <c r="AB47" s="157"/>
      <c r="AC47" s="157"/>
      <c r="AD47" s="158"/>
      <c r="AE47" s="157"/>
      <c r="AF47" s="156"/>
      <c r="AG47" s="154"/>
      <c r="AH47" s="150"/>
      <c r="AI47" s="144"/>
    </row>
    <row r="48" spans="1:35" ht="16.5" customHeight="1" x14ac:dyDescent="0.3">
      <c r="A48" s="162"/>
      <c r="B48" s="152"/>
      <c r="C48" s="163"/>
      <c r="D48" s="163"/>
      <c r="E48" s="253"/>
      <c r="F48" s="253"/>
      <c r="G48" s="253"/>
      <c r="H48" s="253"/>
      <c r="I48" s="150"/>
      <c r="J48" s="151"/>
      <c r="K48" s="150"/>
      <c r="L48" s="253"/>
      <c r="M48" s="155"/>
      <c r="N48" s="155"/>
      <c r="O48" s="151"/>
      <c r="P48" s="151"/>
      <c r="Q48" s="139"/>
      <c r="R48" s="312"/>
      <c r="S48" s="312"/>
      <c r="T48" s="313"/>
      <c r="U48" s="312"/>
      <c r="V48" s="312"/>
      <c r="W48" s="313"/>
      <c r="X48" s="312"/>
      <c r="Y48" s="150"/>
      <c r="Z48" s="150"/>
      <c r="AA48" s="150"/>
      <c r="AB48" s="157"/>
      <c r="AC48" s="157"/>
      <c r="AD48" s="158"/>
      <c r="AE48" s="157"/>
      <c r="AF48" s="156"/>
      <c r="AG48" s="154"/>
      <c r="AH48" s="150"/>
      <c r="AI48" s="144"/>
    </row>
    <row r="49" spans="1:35" ht="16.5" customHeight="1" x14ac:dyDescent="0.3">
      <c r="A49" s="162"/>
      <c r="B49" s="152"/>
      <c r="C49" s="163"/>
      <c r="D49" s="163"/>
      <c r="E49" s="253"/>
      <c r="F49" s="253"/>
      <c r="G49" s="253"/>
      <c r="H49" s="253"/>
      <c r="I49" s="150"/>
      <c r="J49" s="151"/>
      <c r="K49" s="150"/>
      <c r="L49" s="253"/>
      <c r="M49" s="155"/>
      <c r="N49" s="155"/>
      <c r="O49" s="151"/>
      <c r="P49" s="151"/>
      <c r="Q49" s="139"/>
      <c r="R49" s="312"/>
      <c r="S49" s="312"/>
      <c r="T49" s="313"/>
      <c r="U49" s="312"/>
      <c r="V49" s="312"/>
      <c r="W49" s="313"/>
      <c r="X49" s="312"/>
      <c r="Y49" s="150"/>
      <c r="Z49" s="150"/>
      <c r="AA49" s="150"/>
      <c r="AB49" s="157"/>
      <c r="AC49" s="157"/>
      <c r="AD49" s="158"/>
      <c r="AE49" s="157"/>
      <c r="AF49" s="156"/>
      <c r="AG49" s="154"/>
      <c r="AH49" s="150"/>
      <c r="AI49" s="144"/>
    </row>
    <row r="50" spans="1:35" ht="16.5" customHeight="1" x14ac:dyDescent="0.3">
      <c r="A50" s="162"/>
      <c r="B50" s="152"/>
      <c r="C50" s="163"/>
      <c r="D50" s="163"/>
      <c r="E50" s="253"/>
      <c r="F50" s="253"/>
      <c r="G50" s="253"/>
      <c r="H50" s="253"/>
      <c r="I50" s="150"/>
      <c r="J50" s="151"/>
      <c r="K50" s="150"/>
      <c r="L50" s="253"/>
      <c r="M50" s="155"/>
      <c r="N50" s="155"/>
      <c r="O50" s="151"/>
      <c r="P50" s="151"/>
      <c r="Q50" s="139"/>
      <c r="R50" s="312"/>
      <c r="S50" s="312"/>
      <c r="T50" s="313"/>
      <c r="U50" s="312"/>
      <c r="V50" s="312"/>
      <c r="W50" s="313"/>
      <c r="X50" s="312"/>
      <c r="Y50" s="150"/>
      <c r="Z50" s="150"/>
      <c r="AA50" s="150"/>
      <c r="AB50" s="157"/>
      <c r="AC50" s="157"/>
      <c r="AD50" s="158"/>
      <c r="AE50" s="157"/>
      <c r="AF50" s="156"/>
      <c r="AG50" s="154"/>
      <c r="AH50" s="150"/>
      <c r="AI50" s="144"/>
    </row>
    <row r="51" spans="1:35" ht="16.5" customHeight="1" x14ac:dyDescent="0.3">
      <c r="A51" s="162"/>
      <c r="B51" s="152"/>
      <c r="C51" s="253"/>
      <c r="D51" s="253"/>
      <c r="E51" s="254"/>
      <c r="F51" s="254"/>
      <c r="G51" s="254"/>
      <c r="H51" s="253"/>
      <c r="I51" s="150"/>
      <c r="J51" s="151"/>
      <c r="K51" s="150"/>
      <c r="L51" s="253"/>
      <c r="M51" s="155"/>
      <c r="N51" s="155"/>
      <c r="O51" s="151"/>
      <c r="P51" s="151"/>
      <c r="Q51" s="139"/>
      <c r="R51" s="308"/>
      <c r="S51" s="308"/>
      <c r="T51" s="306"/>
      <c r="U51" s="312"/>
      <c r="V51" s="312"/>
      <c r="W51" s="313"/>
      <c r="X51" s="312"/>
      <c r="Y51" s="150"/>
      <c r="Z51" s="150"/>
      <c r="AA51" s="150"/>
      <c r="AB51" s="151"/>
      <c r="AC51" s="151"/>
      <c r="AD51" s="151"/>
      <c r="AE51" s="150"/>
      <c r="AF51" s="151"/>
      <c r="AG51" s="150"/>
      <c r="AH51" s="150"/>
      <c r="AI51" s="144"/>
    </row>
    <row r="52" spans="1:35" ht="16.5" customHeight="1" x14ac:dyDescent="0.3">
      <c r="A52" s="162"/>
      <c r="B52" s="152"/>
      <c r="C52" s="156"/>
      <c r="D52" s="253"/>
      <c r="E52" s="254"/>
      <c r="F52" s="254"/>
      <c r="G52" s="254"/>
      <c r="H52" s="253"/>
      <c r="I52" s="150"/>
      <c r="J52" s="151"/>
      <c r="K52" s="150"/>
      <c r="L52" s="155"/>
      <c r="M52" s="155"/>
      <c r="N52" s="155"/>
      <c r="O52" s="151"/>
      <c r="P52" s="151"/>
      <c r="Q52" s="139"/>
      <c r="R52" s="341"/>
      <c r="S52" s="342"/>
      <c r="T52" s="306"/>
      <c r="U52" s="314"/>
      <c r="V52" s="343"/>
      <c r="W52" s="313"/>
      <c r="X52" s="314"/>
      <c r="Y52" s="150"/>
      <c r="Z52" s="150"/>
      <c r="AA52" s="150"/>
      <c r="AB52" s="151"/>
      <c r="AC52" s="151"/>
      <c r="AD52" s="252"/>
      <c r="AE52" s="252"/>
      <c r="AF52" s="252"/>
      <c r="AG52" s="159"/>
      <c r="AH52" s="150"/>
      <c r="AI52" s="144"/>
    </row>
    <row r="53" spans="1:35" ht="16.5" customHeight="1" x14ac:dyDescent="0.3">
      <c r="A53" s="162"/>
      <c r="B53" s="152"/>
      <c r="C53" s="156"/>
      <c r="D53" s="253"/>
      <c r="E53" s="254"/>
      <c r="F53" s="254"/>
      <c r="G53" s="254"/>
      <c r="H53" s="254"/>
      <c r="I53" s="150"/>
      <c r="J53" s="151"/>
      <c r="K53" s="150"/>
      <c r="L53" s="155"/>
      <c r="M53" s="155"/>
      <c r="N53" s="155"/>
      <c r="O53" s="151"/>
      <c r="P53" s="151"/>
      <c r="Q53" s="139"/>
      <c r="R53" s="341"/>
      <c r="S53" s="342"/>
      <c r="T53" s="315"/>
      <c r="U53" s="316"/>
      <c r="V53" s="344"/>
      <c r="W53" s="317"/>
      <c r="X53" s="316"/>
      <c r="Y53" s="150"/>
      <c r="Z53" s="150"/>
      <c r="AA53" s="150"/>
      <c r="AB53" s="151"/>
      <c r="AC53" s="151"/>
      <c r="AD53" s="252"/>
      <c r="AE53" s="252"/>
      <c r="AF53" s="252"/>
      <c r="AG53" s="252"/>
      <c r="AH53" s="150"/>
      <c r="AI53" s="144"/>
    </row>
    <row r="54" spans="1:35" ht="16.5" customHeight="1" x14ac:dyDescent="0.3">
      <c r="A54" s="162"/>
      <c r="B54" s="152"/>
      <c r="C54" s="156"/>
      <c r="D54" s="253"/>
      <c r="E54" s="254"/>
      <c r="F54" s="254"/>
      <c r="G54" s="254"/>
      <c r="H54" s="254"/>
      <c r="I54" s="150"/>
      <c r="J54" s="151"/>
      <c r="K54" s="150"/>
      <c r="L54" s="155"/>
      <c r="M54" s="155"/>
      <c r="N54" s="155"/>
      <c r="O54" s="151"/>
      <c r="P54" s="151"/>
      <c r="Q54" s="139"/>
      <c r="R54" s="341"/>
      <c r="S54" s="342"/>
      <c r="T54" s="308"/>
      <c r="U54" s="316"/>
      <c r="V54" s="344"/>
      <c r="W54" s="312"/>
      <c r="X54" s="316"/>
      <c r="Y54" s="150"/>
      <c r="Z54" s="150"/>
      <c r="AA54" s="150"/>
      <c r="AB54" s="151"/>
      <c r="AC54" s="151"/>
      <c r="AD54" s="151"/>
      <c r="AE54" s="150"/>
      <c r="AF54" s="151"/>
      <c r="AG54" s="159"/>
      <c r="AH54" s="150"/>
      <c r="AI54" s="144"/>
    </row>
    <row r="55" spans="1:35" ht="16.5" customHeight="1" x14ac:dyDescent="0.3">
      <c r="A55" s="162"/>
      <c r="B55" s="152"/>
      <c r="C55" s="253"/>
      <c r="D55" s="253"/>
      <c r="E55" s="253"/>
      <c r="F55" s="253"/>
      <c r="G55" s="253"/>
      <c r="H55" s="253"/>
      <c r="I55" s="150"/>
      <c r="J55" s="253"/>
      <c r="K55" s="253"/>
      <c r="L55" s="155"/>
      <c r="M55" s="155"/>
      <c r="N55" s="155"/>
      <c r="O55" s="151"/>
      <c r="P55" s="151"/>
      <c r="Q55" s="139"/>
      <c r="R55" s="341"/>
      <c r="S55" s="342"/>
      <c r="T55" s="315"/>
      <c r="U55" s="316"/>
      <c r="V55" s="344"/>
      <c r="W55" s="317"/>
      <c r="X55" s="316"/>
      <c r="Y55" s="150"/>
      <c r="Z55" s="150"/>
      <c r="AA55" s="150"/>
      <c r="AB55" s="151"/>
      <c r="AC55" s="151"/>
      <c r="AD55" s="151"/>
      <c r="AE55" s="150"/>
      <c r="AF55" s="151"/>
      <c r="AG55" s="252"/>
      <c r="AH55" s="150"/>
      <c r="AI55" s="144"/>
    </row>
    <row r="56" spans="1:35" ht="16.5" customHeight="1" x14ac:dyDescent="0.3">
      <c r="A56" s="162"/>
      <c r="B56" s="152"/>
      <c r="C56" s="253"/>
      <c r="D56" s="253"/>
      <c r="E56" s="253"/>
      <c r="F56" s="253"/>
      <c r="G56" s="254"/>
      <c r="H56" s="254"/>
      <c r="I56" s="150"/>
      <c r="J56" s="253"/>
      <c r="K56" s="253"/>
      <c r="L56" s="253"/>
      <c r="M56" s="253"/>
      <c r="N56" s="255"/>
      <c r="O56" s="150"/>
      <c r="P56" s="150"/>
      <c r="Q56" s="151"/>
      <c r="R56" s="151"/>
      <c r="S56" s="151"/>
      <c r="T56" s="151"/>
      <c r="U56" s="151"/>
      <c r="V56" s="151"/>
      <c r="W56" s="151"/>
      <c r="X56" s="150"/>
      <c r="Y56" s="150"/>
      <c r="Z56" s="150"/>
      <c r="AA56" s="150"/>
      <c r="AB56" s="151"/>
      <c r="AC56" s="151"/>
      <c r="AD56" s="151"/>
      <c r="AE56" s="150"/>
      <c r="AF56" s="151"/>
      <c r="AG56" s="160"/>
      <c r="AH56" s="150"/>
      <c r="AI56" s="144"/>
    </row>
    <row r="57" spans="1:35" ht="16.5" customHeight="1" x14ac:dyDescent="0.3">
      <c r="A57" s="162"/>
      <c r="B57" s="152"/>
      <c r="C57" s="253"/>
      <c r="D57" s="253"/>
      <c r="E57" s="254"/>
      <c r="F57" s="253"/>
      <c r="G57" s="254"/>
      <c r="H57" s="253"/>
      <c r="I57" s="150"/>
      <c r="J57" s="253"/>
      <c r="K57" s="253"/>
      <c r="L57" s="253"/>
      <c r="M57" s="253"/>
      <c r="N57" s="255"/>
      <c r="O57" s="150"/>
      <c r="P57" s="150"/>
      <c r="Q57" s="151"/>
      <c r="R57" s="151"/>
      <c r="S57" s="151"/>
      <c r="T57" s="151"/>
      <c r="U57" s="151"/>
      <c r="V57" s="151"/>
      <c r="W57" s="151"/>
      <c r="X57" s="150"/>
      <c r="Y57" s="150"/>
      <c r="Z57" s="150"/>
      <c r="AA57" s="150"/>
      <c r="AB57" s="151"/>
      <c r="AC57" s="151"/>
      <c r="AD57" s="252"/>
      <c r="AE57" s="252"/>
      <c r="AF57" s="252"/>
      <c r="AG57" s="252"/>
      <c r="AH57" s="150"/>
      <c r="AI57" s="144"/>
    </row>
    <row r="58" spans="1:35" ht="16.5" customHeight="1" x14ac:dyDescent="0.3">
      <c r="A58" s="162"/>
      <c r="B58" s="152"/>
      <c r="C58" s="253"/>
      <c r="D58" s="253"/>
      <c r="E58" s="253"/>
      <c r="F58" s="253"/>
      <c r="G58" s="254"/>
      <c r="H58" s="253"/>
      <c r="I58" s="150"/>
      <c r="J58" s="253"/>
      <c r="K58" s="253"/>
      <c r="L58" s="253"/>
      <c r="M58" s="253"/>
      <c r="N58" s="255"/>
      <c r="O58" s="150"/>
      <c r="P58" s="150"/>
      <c r="Q58" s="151"/>
      <c r="R58" s="151"/>
      <c r="S58" s="151"/>
      <c r="T58" s="151"/>
      <c r="U58" s="151"/>
      <c r="V58" s="151"/>
      <c r="W58" s="151"/>
      <c r="X58" s="150"/>
      <c r="Y58" s="150"/>
      <c r="Z58" s="150"/>
      <c r="AA58" s="150"/>
      <c r="AB58" s="151"/>
      <c r="AC58" s="151"/>
      <c r="AD58" s="151"/>
      <c r="AE58" s="150"/>
      <c r="AF58" s="253"/>
      <c r="AG58" s="159"/>
      <c r="AH58" s="150"/>
      <c r="AI58" s="144"/>
    </row>
    <row r="59" spans="1:35" ht="16.5" customHeight="1" x14ac:dyDescent="0.3">
      <c r="A59" s="162"/>
      <c r="B59" s="152"/>
      <c r="C59" s="253"/>
      <c r="D59" s="253"/>
      <c r="E59" s="253"/>
      <c r="F59" s="253"/>
      <c r="G59" s="253"/>
      <c r="H59" s="253"/>
      <c r="I59" s="150"/>
      <c r="J59" s="155"/>
      <c r="K59" s="154"/>
      <c r="L59" s="154"/>
      <c r="M59" s="154"/>
      <c r="N59" s="154"/>
      <c r="O59" s="150"/>
      <c r="P59" s="150"/>
      <c r="Q59" s="151"/>
      <c r="R59" s="151"/>
      <c r="S59" s="151"/>
      <c r="T59" s="151"/>
      <c r="U59" s="151"/>
      <c r="V59" s="151"/>
      <c r="W59" s="151"/>
      <c r="X59" s="150"/>
      <c r="Y59" s="150"/>
      <c r="Z59" s="150"/>
      <c r="AA59" s="150"/>
      <c r="AB59" s="151"/>
      <c r="AC59" s="151"/>
      <c r="AD59" s="151"/>
      <c r="AE59" s="150"/>
      <c r="AF59" s="151"/>
      <c r="AG59" s="252"/>
      <c r="AH59" s="150"/>
      <c r="AI59" s="144"/>
    </row>
    <row r="60" spans="1:35" ht="16.5" customHeight="1" x14ac:dyDescent="0.3">
      <c r="A60" s="162"/>
      <c r="B60" s="152"/>
      <c r="C60" s="156"/>
      <c r="D60" s="253"/>
      <c r="E60" s="254"/>
      <c r="F60" s="254"/>
      <c r="G60" s="254"/>
      <c r="H60" s="254"/>
      <c r="I60" s="150"/>
      <c r="J60" s="155"/>
      <c r="K60" s="154"/>
      <c r="L60" s="154"/>
      <c r="M60" s="253"/>
      <c r="N60" s="255"/>
      <c r="O60" s="150"/>
      <c r="P60" s="150"/>
      <c r="Q60" s="151"/>
      <c r="R60" s="151"/>
      <c r="S60" s="151"/>
      <c r="T60" s="151"/>
      <c r="U60" s="151"/>
      <c r="V60" s="151"/>
      <c r="W60" s="151"/>
      <c r="X60" s="150"/>
      <c r="Y60" s="150"/>
      <c r="Z60" s="150"/>
      <c r="AA60" s="150"/>
      <c r="AB60" s="151"/>
      <c r="AC60" s="151"/>
      <c r="AD60" s="151"/>
      <c r="AE60" s="150"/>
      <c r="AF60" s="253"/>
      <c r="AG60" s="160"/>
      <c r="AH60" s="150"/>
      <c r="AI60" s="144"/>
    </row>
    <row r="61" spans="1:35" ht="16.5" customHeight="1" x14ac:dyDescent="0.3">
      <c r="A61" s="162"/>
      <c r="B61" s="152"/>
      <c r="C61" s="253"/>
      <c r="D61" s="253"/>
      <c r="E61" s="253"/>
      <c r="F61" s="253"/>
      <c r="G61" s="253"/>
      <c r="H61" s="253"/>
      <c r="I61" s="150"/>
      <c r="J61" s="155"/>
      <c r="K61" s="154"/>
      <c r="L61" s="154"/>
      <c r="M61" s="253"/>
      <c r="N61" s="253"/>
      <c r="O61" s="150"/>
      <c r="P61" s="150"/>
      <c r="Q61" s="151"/>
      <c r="R61" s="151"/>
      <c r="S61" s="151"/>
      <c r="T61" s="151"/>
      <c r="U61" s="151"/>
      <c r="V61" s="151"/>
      <c r="W61" s="151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44"/>
    </row>
    <row r="62" spans="1:35" ht="16.5" customHeight="1" x14ac:dyDescent="0.3">
      <c r="A62" s="162"/>
      <c r="B62" s="152"/>
      <c r="C62" s="156"/>
      <c r="D62" s="253"/>
      <c r="E62" s="254"/>
      <c r="F62" s="254"/>
      <c r="G62" s="254"/>
      <c r="H62" s="254"/>
      <c r="I62" s="150"/>
      <c r="J62" s="155"/>
      <c r="K62" s="154"/>
      <c r="L62" s="154"/>
      <c r="M62" s="253"/>
      <c r="N62" s="254"/>
      <c r="O62" s="150"/>
      <c r="P62" s="150"/>
      <c r="Q62" s="151"/>
      <c r="R62" s="151"/>
      <c r="S62" s="151"/>
      <c r="T62" s="151"/>
      <c r="U62" s="151"/>
      <c r="V62" s="151"/>
      <c r="W62" s="151"/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44"/>
    </row>
    <row r="63" spans="1:35" ht="16.5" customHeight="1" x14ac:dyDescent="0.3">
      <c r="A63" s="162"/>
      <c r="B63" s="152"/>
      <c r="C63" s="156"/>
      <c r="D63" s="253"/>
      <c r="E63" s="164"/>
      <c r="F63" s="164"/>
      <c r="G63" s="164"/>
      <c r="H63" s="254"/>
      <c r="I63" s="150"/>
      <c r="J63" s="151"/>
      <c r="K63" s="150"/>
      <c r="L63" s="150"/>
      <c r="M63" s="150"/>
      <c r="N63" s="150"/>
      <c r="O63" s="150"/>
      <c r="P63" s="150"/>
      <c r="Q63" s="151"/>
      <c r="R63" s="151"/>
      <c r="S63" s="151"/>
      <c r="T63" s="151"/>
      <c r="U63" s="151"/>
      <c r="V63" s="151"/>
      <c r="W63" s="151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44"/>
    </row>
    <row r="64" spans="1:35" ht="16.5" customHeight="1" x14ac:dyDescent="0.3">
      <c r="A64" s="162"/>
      <c r="B64" s="152"/>
      <c r="C64" s="161"/>
      <c r="D64" s="253"/>
      <c r="E64" s="253"/>
      <c r="F64" s="253"/>
      <c r="G64" s="253"/>
      <c r="H64" s="253"/>
      <c r="I64" s="150"/>
      <c r="J64" s="151"/>
      <c r="K64" s="150"/>
      <c r="L64" s="150"/>
      <c r="M64" s="150"/>
      <c r="N64" s="150"/>
      <c r="O64" s="150"/>
      <c r="P64" s="150"/>
      <c r="Q64" s="151"/>
      <c r="R64" s="151"/>
      <c r="S64" s="151"/>
      <c r="T64" s="151"/>
      <c r="U64" s="151"/>
      <c r="V64" s="151"/>
      <c r="W64" s="151"/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44"/>
    </row>
    <row r="65" spans="1:35" ht="16.5" customHeight="1" x14ac:dyDescent="0.3">
      <c r="A65" s="162"/>
      <c r="B65" s="152"/>
      <c r="C65" s="161"/>
      <c r="D65" s="253"/>
      <c r="E65" s="253"/>
      <c r="F65" s="253"/>
      <c r="G65" s="253"/>
      <c r="H65" s="253"/>
      <c r="I65" s="150"/>
      <c r="J65" s="151"/>
      <c r="K65" s="150"/>
      <c r="L65" s="150"/>
      <c r="M65" s="150"/>
      <c r="N65" s="150"/>
      <c r="O65" s="150"/>
      <c r="P65" s="150"/>
      <c r="Q65" s="151"/>
      <c r="R65" s="151"/>
      <c r="S65" s="151"/>
      <c r="T65" s="151"/>
      <c r="U65" s="151"/>
      <c r="V65" s="151"/>
      <c r="W65" s="151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44"/>
    </row>
    <row r="66" spans="1:35" ht="16.5" customHeight="1" x14ac:dyDescent="0.3">
      <c r="A66" s="162"/>
      <c r="B66" s="152"/>
      <c r="C66" s="161"/>
      <c r="D66" s="253"/>
      <c r="E66" s="253"/>
      <c r="F66" s="253"/>
      <c r="G66" s="253"/>
      <c r="H66" s="253"/>
      <c r="I66" s="150"/>
      <c r="J66" s="151"/>
      <c r="K66" s="150"/>
      <c r="L66" s="150"/>
      <c r="M66" s="150"/>
      <c r="N66" s="150"/>
      <c r="O66" s="150"/>
      <c r="P66" s="150"/>
      <c r="Q66" s="151"/>
      <c r="R66" s="151"/>
      <c r="S66" s="151"/>
      <c r="T66" s="151"/>
      <c r="U66" s="151"/>
      <c r="V66" s="151"/>
      <c r="W66" s="151"/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44"/>
    </row>
    <row r="67" spans="1:35" ht="16.5" customHeight="1" x14ac:dyDescent="0.3">
      <c r="A67" s="162"/>
      <c r="B67" s="165"/>
      <c r="C67" s="161"/>
      <c r="D67" s="253"/>
      <c r="E67" s="253"/>
      <c r="F67" s="253"/>
      <c r="G67" s="253"/>
      <c r="H67" s="253"/>
      <c r="I67" s="150"/>
      <c r="J67" s="151"/>
      <c r="K67" s="150"/>
      <c r="L67" s="150"/>
      <c r="M67" s="150"/>
      <c r="N67" s="150"/>
      <c r="O67" s="150"/>
      <c r="P67" s="150"/>
      <c r="Q67" s="151"/>
      <c r="R67" s="151"/>
      <c r="S67" s="151"/>
      <c r="T67" s="151"/>
      <c r="U67" s="151"/>
      <c r="V67" s="151"/>
      <c r="W67" s="151"/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44"/>
    </row>
    <row r="68" spans="1:35" ht="9.6" customHeight="1" x14ac:dyDescent="0.3">
      <c r="A68" s="162"/>
      <c r="B68" s="166"/>
      <c r="C68" s="161"/>
      <c r="D68" s="253"/>
      <c r="E68" s="253"/>
      <c r="F68" s="253"/>
      <c r="G68" s="253"/>
      <c r="H68" s="253"/>
      <c r="I68" s="150"/>
      <c r="J68" s="151"/>
      <c r="K68" s="150"/>
      <c r="L68" s="150"/>
      <c r="M68" s="150"/>
      <c r="N68" s="150"/>
      <c r="O68" s="150"/>
      <c r="P68" s="150"/>
      <c r="Q68" s="151"/>
      <c r="R68" s="151"/>
      <c r="S68" s="151"/>
      <c r="T68" s="151"/>
      <c r="U68" s="151"/>
      <c r="V68" s="151"/>
      <c r="W68" s="151"/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44"/>
    </row>
    <row r="69" spans="1:35" ht="44.4" customHeight="1" thickBot="1" x14ac:dyDescent="0.35">
      <c r="A69" s="162"/>
      <c r="B69" s="388" t="s">
        <v>78</v>
      </c>
      <c r="C69" s="389"/>
      <c r="D69" s="389"/>
      <c r="E69" s="389"/>
      <c r="F69" s="389"/>
      <c r="G69" s="389"/>
      <c r="H69" s="389"/>
      <c r="I69" s="389"/>
      <c r="J69" s="406" t="s">
        <v>79</v>
      </c>
      <c r="K69" s="406"/>
      <c r="L69" s="406"/>
      <c r="M69" s="406"/>
      <c r="N69" s="406"/>
      <c r="O69" s="406"/>
      <c r="P69" s="406"/>
      <c r="Q69" s="406"/>
      <c r="R69" s="406"/>
      <c r="S69" s="406"/>
      <c r="T69" s="406"/>
      <c r="U69" s="406"/>
      <c r="V69" s="406"/>
      <c r="W69" s="406"/>
      <c r="X69" s="406"/>
      <c r="Y69" s="406"/>
      <c r="Z69" s="406"/>
      <c r="AA69" s="197"/>
      <c r="AB69" s="197"/>
      <c r="AC69" s="197"/>
      <c r="AD69" s="197"/>
      <c r="AE69" s="403" t="s">
        <v>80</v>
      </c>
      <c r="AF69" s="403"/>
      <c r="AG69" s="403"/>
      <c r="AH69" s="150"/>
      <c r="AI69" s="144"/>
    </row>
    <row r="70" spans="1:35" ht="30" customHeight="1" x14ac:dyDescent="0.3">
      <c r="A70" s="162"/>
      <c r="B70" s="390" t="s">
        <v>81</v>
      </c>
      <c r="C70" s="392" t="s">
        <v>82</v>
      </c>
      <c r="D70" s="392" t="s">
        <v>83</v>
      </c>
      <c r="E70" s="392" t="s">
        <v>77</v>
      </c>
      <c r="F70" s="394" t="s">
        <v>74</v>
      </c>
      <c r="G70" s="395"/>
      <c r="H70" s="396"/>
      <c r="I70" s="394" t="s">
        <v>84</v>
      </c>
      <c r="J70" s="396"/>
      <c r="K70" s="397" t="s">
        <v>85</v>
      </c>
      <c r="L70" s="397" t="s">
        <v>86</v>
      </c>
      <c r="M70" s="394" t="s">
        <v>87</v>
      </c>
      <c r="N70" s="396"/>
      <c r="O70" s="394" t="s">
        <v>88</v>
      </c>
      <c r="P70" s="396"/>
      <c r="Q70" s="394" t="s">
        <v>89</v>
      </c>
      <c r="R70" s="395"/>
      <c r="S70" s="395"/>
      <c r="T70" s="395"/>
      <c r="U70" s="395"/>
      <c r="V70" s="395"/>
      <c r="W70" s="395"/>
      <c r="X70" s="395"/>
      <c r="Y70" s="396"/>
      <c r="Z70" s="404" t="s">
        <v>90</v>
      </c>
      <c r="AA70" s="405"/>
      <c r="AB70" s="397" t="s">
        <v>91</v>
      </c>
      <c r="AC70" s="397" t="s">
        <v>92</v>
      </c>
      <c r="AD70" s="397" t="s">
        <v>93</v>
      </c>
      <c r="AE70" s="399" t="s">
        <v>63</v>
      </c>
      <c r="AF70" s="400"/>
      <c r="AG70" s="400"/>
      <c r="AH70" s="305"/>
      <c r="AI70" s="127"/>
    </row>
    <row r="71" spans="1:35" ht="42.6" customHeight="1" thickBot="1" x14ac:dyDescent="0.35">
      <c r="A71" s="162"/>
      <c r="B71" s="391"/>
      <c r="C71" s="393"/>
      <c r="D71" s="393"/>
      <c r="E71" s="393"/>
      <c r="F71" s="250" t="s">
        <v>94</v>
      </c>
      <c r="G71" s="251" t="s">
        <v>95</v>
      </c>
      <c r="H71" s="251" t="s">
        <v>96</v>
      </c>
      <c r="I71" s="251" t="s">
        <v>97</v>
      </c>
      <c r="J71" s="251" t="s">
        <v>98</v>
      </c>
      <c r="K71" s="398"/>
      <c r="L71" s="398"/>
      <c r="M71" s="251" t="s">
        <v>97</v>
      </c>
      <c r="N71" s="251" t="s">
        <v>98</v>
      </c>
      <c r="O71" s="251" t="s">
        <v>97</v>
      </c>
      <c r="P71" s="251" t="s">
        <v>98</v>
      </c>
      <c r="Q71" s="311" t="s">
        <v>99</v>
      </c>
      <c r="R71" s="310" t="s">
        <v>100</v>
      </c>
      <c r="S71" s="311" t="s">
        <v>101</v>
      </c>
      <c r="T71" s="310" t="s">
        <v>102</v>
      </c>
      <c r="U71" s="310" t="s">
        <v>142</v>
      </c>
      <c r="V71" s="310" t="s">
        <v>103</v>
      </c>
      <c r="W71" s="311" t="s">
        <v>104</v>
      </c>
      <c r="X71" s="310" t="s">
        <v>105</v>
      </c>
      <c r="Y71" s="250"/>
      <c r="Z71" s="290" t="s">
        <v>62</v>
      </c>
      <c r="AA71" s="290" t="s">
        <v>106</v>
      </c>
      <c r="AB71" s="398"/>
      <c r="AC71" s="398"/>
      <c r="AD71" s="398"/>
      <c r="AE71" s="401"/>
      <c r="AF71" s="402"/>
      <c r="AG71" s="402"/>
      <c r="AH71" s="138"/>
      <c r="AI71" s="144"/>
    </row>
    <row r="72" spans="1:35" ht="16.5" customHeight="1" x14ac:dyDescent="0.3">
      <c r="A72" s="162"/>
      <c r="B72" s="364" t="s">
        <v>130</v>
      </c>
      <c r="C72" s="365">
        <v>1376.16</v>
      </c>
      <c r="D72" s="365" t="s">
        <v>152</v>
      </c>
      <c r="E72" s="321" t="s">
        <v>128</v>
      </c>
      <c r="F72" s="321">
        <v>75</v>
      </c>
      <c r="G72" s="199"/>
      <c r="H72" s="199"/>
      <c r="I72" s="199" t="s">
        <v>152</v>
      </c>
      <c r="J72" s="199"/>
      <c r="K72" s="329">
        <v>3.9167000000000001</v>
      </c>
      <c r="L72" s="329">
        <v>7</v>
      </c>
      <c r="M72" s="321">
        <v>50</v>
      </c>
      <c r="N72" s="321"/>
      <c r="O72" s="321">
        <v>1</v>
      </c>
      <c r="P72" s="321"/>
      <c r="Q72" s="199"/>
      <c r="R72" s="199"/>
      <c r="S72" s="321">
        <v>1</v>
      </c>
      <c r="T72" s="321"/>
      <c r="U72" s="321">
        <v>1</v>
      </c>
      <c r="V72" s="199"/>
      <c r="W72" s="199"/>
      <c r="X72" s="199"/>
      <c r="Y72" s="199"/>
      <c r="Z72" s="199"/>
      <c r="AA72" s="199"/>
      <c r="AB72" s="199"/>
      <c r="AC72" s="199"/>
      <c r="AD72" s="199"/>
      <c r="AE72" s="200"/>
      <c r="AF72" s="201"/>
      <c r="AG72" s="201"/>
      <c r="AH72" s="299"/>
      <c r="AI72" s="300"/>
    </row>
    <row r="73" spans="1:35" ht="16.5" customHeight="1" x14ac:dyDescent="0.3">
      <c r="A73" s="162"/>
      <c r="B73" s="363" t="s">
        <v>130</v>
      </c>
      <c r="C73" s="366" t="s">
        <v>150</v>
      </c>
      <c r="D73" s="366">
        <v>1663.9</v>
      </c>
      <c r="E73" s="322" t="s">
        <v>128</v>
      </c>
      <c r="F73" s="322">
        <v>75</v>
      </c>
      <c r="G73" s="203"/>
      <c r="H73" s="203"/>
      <c r="I73" s="203"/>
      <c r="J73" s="203" t="s">
        <v>150</v>
      </c>
      <c r="K73" s="329">
        <v>3.9167000000000001</v>
      </c>
      <c r="L73" s="330">
        <v>7</v>
      </c>
      <c r="M73" s="322">
        <v>50</v>
      </c>
      <c r="N73" s="322"/>
      <c r="O73" s="322"/>
      <c r="P73" s="322">
        <v>1</v>
      </c>
      <c r="Q73" s="203"/>
      <c r="R73" s="203"/>
      <c r="S73" s="322">
        <v>1</v>
      </c>
      <c r="T73" s="322"/>
      <c r="U73" s="322">
        <v>1</v>
      </c>
      <c r="V73" s="203"/>
      <c r="W73" s="203"/>
      <c r="X73" s="203"/>
      <c r="Y73" s="203"/>
      <c r="Z73" s="203"/>
      <c r="AA73" s="203"/>
      <c r="AB73" s="203"/>
      <c r="AC73" s="203"/>
      <c r="AD73" s="203"/>
      <c r="AE73" s="204"/>
      <c r="AF73" s="205"/>
      <c r="AG73" s="205"/>
      <c r="AH73" s="291"/>
      <c r="AI73" s="292"/>
    </row>
    <row r="74" spans="1:35" ht="16.5" customHeight="1" x14ac:dyDescent="0.3">
      <c r="A74" s="162"/>
      <c r="B74" s="363" t="s">
        <v>130</v>
      </c>
      <c r="C74" s="366">
        <v>1360.1</v>
      </c>
      <c r="D74" s="366" t="s">
        <v>153</v>
      </c>
      <c r="E74" s="322" t="s">
        <v>129</v>
      </c>
      <c r="F74" s="322">
        <v>75</v>
      </c>
      <c r="G74" s="203"/>
      <c r="H74" s="203"/>
      <c r="I74" s="203"/>
      <c r="J74" s="203" t="s">
        <v>153</v>
      </c>
      <c r="K74" s="329">
        <v>3.9167000000000001</v>
      </c>
      <c r="L74" s="330">
        <v>7</v>
      </c>
      <c r="M74" s="322">
        <v>50</v>
      </c>
      <c r="N74" s="322"/>
      <c r="O74" s="322"/>
      <c r="P74" s="322">
        <v>1</v>
      </c>
      <c r="Q74" s="203"/>
      <c r="R74" s="203"/>
      <c r="S74" s="322">
        <v>1</v>
      </c>
      <c r="T74" s="322"/>
      <c r="U74" s="322">
        <v>1</v>
      </c>
      <c r="V74" s="203"/>
      <c r="W74" s="203"/>
      <c r="X74" s="203"/>
      <c r="Y74" s="203"/>
      <c r="Z74" s="203"/>
      <c r="AA74" s="203"/>
      <c r="AB74" s="203"/>
      <c r="AC74" s="203"/>
      <c r="AD74" s="203"/>
      <c r="AE74" s="204"/>
      <c r="AF74" s="205"/>
      <c r="AG74" s="205"/>
      <c r="AH74" s="291"/>
      <c r="AI74" s="292"/>
    </row>
    <row r="75" spans="1:35" ht="16.5" customHeight="1" x14ac:dyDescent="0.3">
      <c r="A75" s="162"/>
      <c r="B75" s="363" t="s">
        <v>130</v>
      </c>
      <c r="C75" s="366" t="s">
        <v>151</v>
      </c>
      <c r="D75" s="366">
        <v>1647.84</v>
      </c>
      <c r="E75" s="322" t="s">
        <v>129</v>
      </c>
      <c r="F75" s="322">
        <v>75</v>
      </c>
      <c r="G75" s="203"/>
      <c r="H75" s="203"/>
      <c r="I75" s="203" t="s">
        <v>151</v>
      </c>
      <c r="J75" s="203"/>
      <c r="K75" s="329">
        <v>3.9167000000000001</v>
      </c>
      <c r="L75" s="330">
        <v>7</v>
      </c>
      <c r="M75" s="322">
        <v>50</v>
      </c>
      <c r="N75" s="322"/>
      <c r="O75" s="322">
        <v>1</v>
      </c>
      <c r="P75" s="322"/>
      <c r="Q75" s="203"/>
      <c r="R75" s="203"/>
      <c r="S75" s="322">
        <v>1</v>
      </c>
      <c r="T75" s="322"/>
      <c r="U75" s="322">
        <v>1</v>
      </c>
      <c r="V75" s="203"/>
      <c r="W75" s="203"/>
      <c r="X75" s="203"/>
      <c r="Y75" s="203"/>
      <c r="Z75" s="203"/>
      <c r="AA75" s="203"/>
      <c r="AB75" s="203"/>
      <c r="AC75" s="203"/>
      <c r="AD75" s="203"/>
      <c r="AE75" s="204"/>
      <c r="AF75" s="205"/>
      <c r="AG75" s="205"/>
      <c r="AH75" s="291"/>
      <c r="AI75" s="292"/>
    </row>
    <row r="76" spans="1:35" ht="16.5" customHeight="1" thickBot="1" x14ac:dyDescent="0.35">
      <c r="A76" s="162"/>
      <c r="B76" s="206"/>
      <c r="C76" s="207"/>
      <c r="D76" s="207"/>
      <c r="E76" s="207"/>
      <c r="F76" s="207"/>
      <c r="G76" s="207"/>
      <c r="H76" s="207"/>
      <c r="I76" s="207"/>
      <c r="J76" s="207"/>
      <c r="K76" s="207"/>
      <c r="L76" s="207"/>
      <c r="M76" s="207"/>
      <c r="N76" s="207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  <c r="AB76" s="207"/>
      <c r="AC76" s="207"/>
      <c r="AD76" s="207"/>
      <c r="AE76" s="208"/>
      <c r="AF76" s="209"/>
      <c r="AG76" s="209"/>
      <c r="AH76" s="301"/>
      <c r="AI76" s="302"/>
    </row>
    <row r="77" spans="1:35" ht="16.5" customHeight="1" x14ac:dyDescent="0.3">
      <c r="A77" s="162"/>
      <c r="B77" s="198" t="s">
        <v>138</v>
      </c>
      <c r="C77" s="199"/>
      <c r="D77" s="199"/>
      <c r="E77" s="199"/>
      <c r="F77" s="321">
        <f>SUM(F72:F76)</f>
        <v>300</v>
      </c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199"/>
      <c r="S77" s="321">
        <f>SUM(S72:S76)</f>
        <v>4</v>
      </c>
      <c r="T77" s="199"/>
      <c r="U77" s="321">
        <f>SUM(U72:U76)</f>
        <v>4</v>
      </c>
      <c r="V77" s="199"/>
      <c r="W77" s="199"/>
      <c r="X77" s="199"/>
      <c r="Y77" s="199"/>
      <c r="Z77" s="199"/>
      <c r="AA77" s="199"/>
      <c r="AB77" s="199"/>
      <c r="AC77" s="199"/>
      <c r="AD77" s="199"/>
      <c r="AE77" s="200"/>
      <c r="AF77" s="201"/>
      <c r="AG77" s="201"/>
      <c r="AH77" s="303"/>
      <c r="AI77" s="304"/>
    </row>
    <row r="78" spans="1:35" ht="16.5" customHeight="1" x14ac:dyDescent="0.3">
      <c r="A78" s="162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3"/>
      <c r="O78" s="203"/>
      <c r="P78" s="203"/>
      <c r="Q78" s="203"/>
      <c r="R78" s="203"/>
      <c r="S78" s="203"/>
      <c r="T78" s="203"/>
      <c r="U78" s="203"/>
      <c r="V78" s="203"/>
      <c r="W78" s="203"/>
      <c r="X78" s="203"/>
      <c r="Y78" s="203"/>
      <c r="Z78" s="203"/>
      <c r="AA78" s="203"/>
      <c r="AB78" s="203"/>
      <c r="AC78" s="203"/>
      <c r="AD78" s="203"/>
      <c r="AE78" s="204"/>
      <c r="AF78" s="205"/>
      <c r="AG78" s="205"/>
      <c r="AH78" s="293"/>
      <c r="AI78" s="294"/>
    </row>
    <row r="79" spans="1:35" ht="16.5" customHeight="1" x14ac:dyDescent="0.3">
      <c r="A79" s="162"/>
      <c r="B79" s="202" t="s">
        <v>135</v>
      </c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3"/>
      <c r="O79" s="203"/>
      <c r="P79" s="203"/>
      <c r="Q79" s="203"/>
      <c r="R79" s="203"/>
      <c r="S79" s="203"/>
      <c r="T79" s="203"/>
      <c r="U79" s="203"/>
      <c r="V79" s="203"/>
      <c r="W79" s="203"/>
      <c r="X79" s="203"/>
      <c r="Y79" s="203"/>
      <c r="Z79" s="203"/>
      <c r="AA79" s="203"/>
      <c r="AB79" s="203"/>
      <c r="AC79" s="203"/>
      <c r="AD79" s="203"/>
      <c r="AE79" s="204"/>
      <c r="AF79" s="205"/>
      <c r="AG79" s="205"/>
      <c r="AH79" s="295"/>
      <c r="AI79" s="296"/>
    </row>
    <row r="80" spans="1:35" ht="16.5" customHeight="1" x14ac:dyDescent="0.3">
      <c r="A80" s="162"/>
      <c r="B80" s="202" t="s">
        <v>149</v>
      </c>
      <c r="C80" s="203"/>
      <c r="D80" s="203"/>
      <c r="E80" s="203"/>
      <c r="F80" s="322">
        <v>-200</v>
      </c>
      <c r="G80" s="203"/>
      <c r="H80" s="203"/>
      <c r="I80" s="203"/>
      <c r="J80" s="203"/>
      <c r="K80" s="203"/>
      <c r="L80" s="203"/>
      <c r="M80" s="203"/>
      <c r="N80" s="203"/>
      <c r="O80" s="203"/>
      <c r="P80" s="203"/>
      <c r="Q80" s="203"/>
      <c r="R80" s="203"/>
      <c r="S80" s="203"/>
      <c r="T80" s="203"/>
      <c r="U80" s="203"/>
      <c r="V80" s="203"/>
      <c r="W80" s="203"/>
      <c r="X80" s="203"/>
      <c r="Y80" s="203"/>
      <c r="Z80" s="203"/>
      <c r="AA80" s="203"/>
      <c r="AB80" s="203"/>
      <c r="AC80" s="203"/>
      <c r="AD80" s="203"/>
      <c r="AE80" s="204"/>
      <c r="AF80" s="205"/>
      <c r="AG80" s="205"/>
      <c r="AH80" s="293"/>
      <c r="AI80" s="294"/>
    </row>
    <row r="81" spans="1:35" ht="16.5" customHeight="1" thickBot="1" x14ac:dyDescent="0.35">
      <c r="A81" s="162"/>
      <c r="B81" s="206" t="s">
        <v>161</v>
      </c>
      <c r="C81" s="207"/>
      <c r="D81" s="207"/>
      <c r="E81" s="207"/>
      <c r="F81" s="331">
        <v>-75</v>
      </c>
      <c r="G81" s="207"/>
      <c r="H81" s="207"/>
      <c r="I81" s="207"/>
      <c r="J81" s="207"/>
      <c r="K81" s="207"/>
      <c r="L81" s="207"/>
      <c r="M81" s="207"/>
      <c r="N81" s="207"/>
      <c r="O81" s="207"/>
      <c r="P81" s="207"/>
      <c r="Q81" s="207"/>
      <c r="R81" s="207"/>
      <c r="S81" s="207"/>
      <c r="T81" s="207"/>
      <c r="U81" s="207"/>
      <c r="V81" s="207"/>
      <c r="W81" s="207"/>
      <c r="X81" s="207"/>
      <c r="Y81" s="207"/>
      <c r="Z81" s="207"/>
      <c r="AA81" s="207"/>
      <c r="AB81" s="207"/>
      <c r="AC81" s="207"/>
      <c r="AD81" s="207"/>
      <c r="AE81" s="208"/>
      <c r="AF81" s="209"/>
      <c r="AG81" s="209"/>
      <c r="AH81" s="297"/>
      <c r="AI81" s="298"/>
    </row>
    <row r="82" spans="1:35" ht="16.5" customHeight="1" x14ac:dyDescent="0.3">
      <c r="A82" s="162"/>
      <c r="B82" s="198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199"/>
      <c r="AB82" s="199"/>
      <c r="AC82" s="199"/>
      <c r="AD82" s="199"/>
      <c r="AE82" s="200"/>
      <c r="AF82" s="201"/>
      <c r="AG82" s="201"/>
      <c r="AH82" s="299"/>
      <c r="AI82" s="300"/>
    </row>
    <row r="83" spans="1:35" ht="16.5" customHeight="1" x14ac:dyDescent="0.3">
      <c r="A83" s="162"/>
      <c r="B83" s="202" t="s">
        <v>136</v>
      </c>
      <c r="C83" s="203"/>
      <c r="D83" s="203"/>
      <c r="E83" s="203"/>
      <c r="F83" s="322">
        <f>F77+F80+F81</f>
        <v>25</v>
      </c>
      <c r="G83" s="203"/>
      <c r="H83" s="203"/>
      <c r="I83" s="203"/>
      <c r="J83" s="203"/>
      <c r="K83" s="203"/>
      <c r="L83" s="203"/>
      <c r="M83" s="203"/>
      <c r="N83" s="203"/>
      <c r="O83" s="203"/>
      <c r="P83" s="203"/>
      <c r="Q83" s="203"/>
      <c r="R83" s="203"/>
      <c r="S83" s="203"/>
      <c r="T83" s="203"/>
      <c r="U83" s="203"/>
      <c r="V83" s="203"/>
      <c r="W83" s="203"/>
      <c r="X83" s="203"/>
      <c r="Y83" s="203"/>
      <c r="Z83" s="203"/>
      <c r="AA83" s="203"/>
      <c r="AB83" s="203"/>
      <c r="AC83" s="203"/>
      <c r="AD83" s="203"/>
      <c r="AE83" s="204"/>
      <c r="AF83" s="205"/>
      <c r="AG83" s="205"/>
      <c r="AH83" s="295"/>
      <c r="AI83" s="296"/>
    </row>
    <row r="84" spans="1:35" ht="16.5" customHeight="1" x14ac:dyDescent="0.3">
      <c r="A84" s="162"/>
      <c r="B84" s="202"/>
      <c r="C84" s="203"/>
      <c r="D84" s="203"/>
      <c r="E84" s="203"/>
      <c r="F84" s="322"/>
      <c r="G84" s="203"/>
      <c r="H84" s="203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3"/>
      <c r="U84" s="203"/>
      <c r="V84" s="203"/>
      <c r="W84" s="203"/>
      <c r="X84" s="203"/>
      <c r="Y84" s="203"/>
      <c r="Z84" s="203"/>
      <c r="AA84" s="203"/>
      <c r="AB84" s="203"/>
      <c r="AC84" s="203"/>
      <c r="AD84" s="203"/>
      <c r="AE84" s="204"/>
      <c r="AF84" s="205"/>
      <c r="AG84" s="205"/>
      <c r="AH84" s="293"/>
      <c r="AI84" s="294"/>
    </row>
    <row r="85" spans="1:35" ht="16.5" customHeight="1" x14ac:dyDescent="0.3">
      <c r="A85" s="162"/>
      <c r="B85" s="202" t="s">
        <v>137</v>
      </c>
      <c r="C85" s="203"/>
      <c r="D85" s="203"/>
      <c r="E85" s="203"/>
      <c r="F85" s="322">
        <v>37.5</v>
      </c>
      <c r="G85" s="203"/>
      <c r="H85" s="203"/>
      <c r="I85" s="203" t="s">
        <v>139</v>
      </c>
      <c r="J85" s="203"/>
      <c r="K85" s="203"/>
      <c r="L85" s="203"/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4"/>
      <c r="AF85" s="205"/>
      <c r="AG85" s="205"/>
      <c r="AH85" s="293"/>
      <c r="AI85" s="294"/>
    </row>
    <row r="86" spans="1:35" ht="16.5" customHeight="1" thickBot="1" x14ac:dyDescent="0.35">
      <c r="A86" s="162"/>
      <c r="B86" s="206"/>
      <c r="C86" s="207"/>
      <c r="D86" s="207"/>
      <c r="E86" s="207"/>
      <c r="F86" s="207"/>
      <c r="G86" s="207"/>
      <c r="H86" s="207"/>
      <c r="I86" s="207"/>
      <c r="J86" s="207"/>
      <c r="K86" s="207"/>
      <c r="L86" s="207"/>
      <c r="M86" s="207"/>
      <c r="N86" s="207"/>
      <c r="O86" s="207"/>
      <c r="P86" s="207"/>
      <c r="Q86" s="207"/>
      <c r="R86" s="207"/>
      <c r="S86" s="207"/>
      <c r="T86" s="207"/>
      <c r="U86" s="207"/>
      <c r="V86" s="207"/>
      <c r="W86" s="207"/>
      <c r="X86" s="207"/>
      <c r="Y86" s="207"/>
      <c r="Z86" s="207"/>
      <c r="AA86" s="207"/>
      <c r="AB86" s="207"/>
      <c r="AC86" s="207"/>
      <c r="AD86" s="207"/>
      <c r="AE86" s="208"/>
      <c r="AF86" s="209"/>
      <c r="AG86" s="209"/>
      <c r="AH86" s="301"/>
      <c r="AI86" s="302"/>
    </row>
    <row r="87" spans="1:35" ht="16.5" customHeight="1" x14ac:dyDescent="0.3">
      <c r="B87" s="138"/>
      <c r="C87" s="138"/>
      <c r="D87" s="138"/>
      <c r="E87" s="138"/>
      <c r="F87" s="138"/>
      <c r="G87" s="138"/>
      <c r="H87" s="138"/>
      <c r="I87" s="138"/>
      <c r="J87" s="139"/>
      <c r="K87" s="138"/>
      <c r="L87" s="138"/>
      <c r="M87" s="138"/>
      <c r="N87" s="138"/>
      <c r="O87" s="138"/>
      <c r="P87" s="138"/>
      <c r="Q87" s="139"/>
      <c r="R87" s="139"/>
      <c r="S87" s="139"/>
      <c r="T87" s="139"/>
      <c r="U87" s="139"/>
      <c r="V87" s="139"/>
      <c r="W87" s="139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</row>
  </sheetData>
  <mergeCells count="30">
    <mergeCell ref="D10:I10"/>
    <mergeCell ref="J31:N34"/>
    <mergeCell ref="J36:N39"/>
    <mergeCell ref="E11:G11"/>
    <mergeCell ref="K4:W4"/>
    <mergeCell ref="K5:W5"/>
    <mergeCell ref="AD70:AD71"/>
    <mergeCell ref="AE70:AG71"/>
    <mergeCell ref="K70:K71"/>
    <mergeCell ref="L70:L71"/>
    <mergeCell ref="AE69:AG69"/>
    <mergeCell ref="Q70:Y70"/>
    <mergeCell ref="Z70:AA70"/>
    <mergeCell ref="AB70:AB71"/>
    <mergeCell ref="AC70:AC71"/>
    <mergeCell ref="O70:P70"/>
    <mergeCell ref="M70:N70"/>
    <mergeCell ref="J69:Z69"/>
    <mergeCell ref="B69:I69"/>
    <mergeCell ref="B70:B71"/>
    <mergeCell ref="C70:C71"/>
    <mergeCell ref="D70:D71"/>
    <mergeCell ref="E70:E71"/>
    <mergeCell ref="F70:H70"/>
    <mergeCell ref="I70:J70"/>
    <mergeCell ref="AA10:AF10"/>
    <mergeCell ref="S37:V37"/>
    <mergeCell ref="Q35:X36"/>
    <mergeCell ref="R11:V11"/>
    <mergeCell ref="Q10:W10"/>
  </mergeCells>
  <pageMargins left="1.45" right="0.2" top="1.75" bottom="0" header="0.3" footer="0.3"/>
  <pageSetup paperSize="122" scale="85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35"/>
  <sheetViews>
    <sheetView topLeftCell="I1" zoomScale="60" zoomScaleNormal="60" workbookViewId="0">
      <selection activeCell="CD3" sqref="CD3"/>
    </sheetView>
  </sheetViews>
  <sheetFormatPr defaultColWidth="0" defaultRowHeight="12.75" customHeight="1" zeroHeight="1" x14ac:dyDescent="0.3"/>
  <cols>
    <col min="1" max="1" width="3.44140625" style="1" customWidth="1"/>
    <col min="2" max="2" width="14.44140625" style="116" customWidth="1"/>
    <col min="3" max="3" width="3.6640625" style="1" customWidth="1"/>
    <col min="4" max="5" width="4.33203125" style="1" customWidth="1"/>
    <col min="6" max="8" width="6.6640625" style="1" customWidth="1"/>
    <col min="9" max="9" width="4.88671875" style="116" customWidth="1"/>
    <col min="10" max="10" width="3.6640625" style="117" customWidth="1"/>
    <col min="11" max="46" width="3.6640625" style="1" customWidth="1"/>
    <col min="47" max="47" width="9.44140625" style="1" customWidth="1"/>
    <col min="48" max="48" width="6.33203125" style="1" customWidth="1"/>
    <col min="49" max="50" width="3.6640625" style="1" customWidth="1"/>
    <col min="51" max="51" width="7" style="1" customWidth="1"/>
    <col min="52" max="54" width="5.6640625" style="1" customWidth="1"/>
    <col min="55" max="55" width="8.6640625" style="1" customWidth="1"/>
    <col min="56" max="59" width="3.6640625" style="1" customWidth="1"/>
    <col min="60" max="60" width="4.33203125" style="1" customWidth="1"/>
    <col min="61" max="61" width="4.5546875" style="1" customWidth="1"/>
    <col min="62" max="81" width="3.33203125" style="1" customWidth="1"/>
    <col min="82" max="83" width="9.109375" style="1" customWidth="1"/>
    <col min="84" max="84" width="16.44140625" style="1" customWidth="1"/>
    <col min="85" max="85" width="19.6640625" style="1" customWidth="1"/>
    <col min="86" max="86" width="9.6640625" style="1" customWidth="1"/>
    <col min="87" max="256" width="0" style="1" hidden="1"/>
    <col min="257" max="257" width="3.44140625" style="1" customWidth="1"/>
    <col min="258" max="258" width="14.44140625" style="1" customWidth="1"/>
    <col min="259" max="259" width="3.6640625" style="1" customWidth="1"/>
    <col min="260" max="261" width="4.33203125" style="1" customWidth="1"/>
    <col min="262" max="264" width="6.6640625" style="1" customWidth="1"/>
    <col min="265" max="265" width="4.88671875" style="1" customWidth="1"/>
    <col min="266" max="306" width="3.6640625" style="1" customWidth="1"/>
    <col min="307" max="307" width="7" style="1" customWidth="1"/>
    <col min="308" max="310" width="5.6640625" style="1" customWidth="1"/>
    <col min="311" max="311" width="8.6640625" style="1" customWidth="1"/>
    <col min="312" max="315" width="3.6640625" style="1" customWidth="1"/>
    <col min="316" max="316" width="4.33203125" style="1" customWidth="1"/>
    <col min="317" max="317" width="4.5546875" style="1" customWidth="1"/>
    <col min="318" max="337" width="3.33203125" style="1" customWidth="1"/>
    <col min="338" max="339" width="9.109375" style="1" customWidth="1"/>
    <col min="340" max="340" width="16.44140625" style="1" customWidth="1"/>
    <col min="341" max="341" width="19.6640625" style="1" customWidth="1"/>
    <col min="342" max="342" width="9.6640625" style="1" customWidth="1"/>
    <col min="343" max="512" width="0" style="1" hidden="1"/>
    <col min="513" max="513" width="3.44140625" style="1" customWidth="1"/>
    <col min="514" max="514" width="14.44140625" style="1" customWidth="1"/>
    <col min="515" max="515" width="3.6640625" style="1" customWidth="1"/>
    <col min="516" max="517" width="4.33203125" style="1" customWidth="1"/>
    <col min="518" max="520" width="6.6640625" style="1" customWidth="1"/>
    <col min="521" max="521" width="4.88671875" style="1" customWidth="1"/>
    <col min="522" max="562" width="3.6640625" style="1" customWidth="1"/>
    <col min="563" max="563" width="7" style="1" customWidth="1"/>
    <col min="564" max="566" width="5.6640625" style="1" customWidth="1"/>
    <col min="567" max="567" width="8.6640625" style="1" customWidth="1"/>
    <col min="568" max="571" width="3.6640625" style="1" customWidth="1"/>
    <col min="572" max="572" width="4.33203125" style="1" customWidth="1"/>
    <col min="573" max="573" width="4.5546875" style="1" customWidth="1"/>
    <col min="574" max="593" width="3.33203125" style="1" customWidth="1"/>
    <col min="594" max="595" width="9.109375" style="1" customWidth="1"/>
    <col min="596" max="596" width="16.44140625" style="1" customWidth="1"/>
    <col min="597" max="597" width="19.6640625" style="1" customWidth="1"/>
    <col min="598" max="598" width="9.6640625" style="1" customWidth="1"/>
    <col min="599" max="768" width="0" style="1" hidden="1"/>
    <col min="769" max="769" width="3.44140625" style="1" customWidth="1"/>
    <col min="770" max="770" width="14.44140625" style="1" customWidth="1"/>
    <col min="771" max="771" width="3.6640625" style="1" customWidth="1"/>
    <col min="772" max="773" width="4.33203125" style="1" customWidth="1"/>
    <col min="774" max="776" width="6.6640625" style="1" customWidth="1"/>
    <col min="777" max="777" width="4.88671875" style="1" customWidth="1"/>
    <col min="778" max="818" width="3.6640625" style="1" customWidth="1"/>
    <col min="819" max="819" width="7" style="1" customWidth="1"/>
    <col min="820" max="822" width="5.6640625" style="1" customWidth="1"/>
    <col min="823" max="823" width="8.6640625" style="1" customWidth="1"/>
    <col min="824" max="827" width="3.6640625" style="1" customWidth="1"/>
    <col min="828" max="828" width="4.33203125" style="1" customWidth="1"/>
    <col min="829" max="829" width="4.5546875" style="1" customWidth="1"/>
    <col min="830" max="849" width="3.33203125" style="1" customWidth="1"/>
    <col min="850" max="851" width="9.109375" style="1" customWidth="1"/>
    <col min="852" max="852" width="16.44140625" style="1" customWidth="1"/>
    <col min="853" max="853" width="19.6640625" style="1" customWidth="1"/>
    <col min="854" max="854" width="9.6640625" style="1" customWidth="1"/>
    <col min="855" max="1024" width="0" style="1" hidden="1"/>
    <col min="1025" max="1025" width="3.44140625" style="1" customWidth="1"/>
    <col min="1026" max="1026" width="14.44140625" style="1" customWidth="1"/>
    <col min="1027" max="1027" width="3.6640625" style="1" customWidth="1"/>
    <col min="1028" max="1029" width="4.33203125" style="1" customWidth="1"/>
    <col min="1030" max="1032" width="6.6640625" style="1" customWidth="1"/>
    <col min="1033" max="1033" width="4.88671875" style="1" customWidth="1"/>
    <col min="1034" max="1074" width="3.6640625" style="1" customWidth="1"/>
    <col min="1075" max="1075" width="7" style="1" customWidth="1"/>
    <col min="1076" max="1078" width="5.6640625" style="1" customWidth="1"/>
    <col min="1079" max="1079" width="8.6640625" style="1" customWidth="1"/>
    <col min="1080" max="1083" width="3.6640625" style="1" customWidth="1"/>
    <col min="1084" max="1084" width="4.33203125" style="1" customWidth="1"/>
    <col min="1085" max="1085" width="4.5546875" style="1" customWidth="1"/>
    <col min="1086" max="1105" width="3.33203125" style="1" customWidth="1"/>
    <col min="1106" max="1107" width="9.109375" style="1" customWidth="1"/>
    <col min="1108" max="1108" width="16.44140625" style="1" customWidth="1"/>
    <col min="1109" max="1109" width="19.6640625" style="1" customWidth="1"/>
    <col min="1110" max="1110" width="9.6640625" style="1" customWidth="1"/>
    <col min="1111" max="1280" width="0" style="1" hidden="1"/>
    <col min="1281" max="1281" width="3.44140625" style="1" customWidth="1"/>
    <col min="1282" max="1282" width="14.44140625" style="1" customWidth="1"/>
    <col min="1283" max="1283" width="3.6640625" style="1" customWidth="1"/>
    <col min="1284" max="1285" width="4.33203125" style="1" customWidth="1"/>
    <col min="1286" max="1288" width="6.6640625" style="1" customWidth="1"/>
    <col min="1289" max="1289" width="4.88671875" style="1" customWidth="1"/>
    <col min="1290" max="1330" width="3.6640625" style="1" customWidth="1"/>
    <col min="1331" max="1331" width="7" style="1" customWidth="1"/>
    <col min="1332" max="1334" width="5.6640625" style="1" customWidth="1"/>
    <col min="1335" max="1335" width="8.6640625" style="1" customWidth="1"/>
    <col min="1336" max="1339" width="3.6640625" style="1" customWidth="1"/>
    <col min="1340" max="1340" width="4.33203125" style="1" customWidth="1"/>
    <col min="1341" max="1341" width="4.5546875" style="1" customWidth="1"/>
    <col min="1342" max="1361" width="3.33203125" style="1" customWidth="1"/>
    <col min="1362" max="1363" width="9.109375" style="1" customWidth="1"/>
    <col min="1364" max="1364" width="16.44140625" style="1" customWidth="1"/>
    <col min="1365" max="1365" width="19.6640625" style="1" customWidth="1"/>
    <col min="1366" max="1366" width="9.6640625" style="1" customWidth="1"/>
    <col min="1367" max="1536" width="0" style="1" hidden="1"/>
    <col min="1537" max="1537" width="3.44140625" style="1" customWidth="1"/>
    <col min="1538" max="1538" width="14.44140625" style="1" customWidth="1"/>
    <col min="1539" max="1539" width="3.6640625" style="1" customWidth="1"/>
    <col min="1540" max="1541" width="4.33203125" style="1" customWidth="1"/>
    <col min="1542" max="1544" width="6.6640625" style="1" customWidth="1"/>
    <col min="1545" max="1545" width="4.88671875" style="1" customWidth="1"/>
    <col min="1546" max="1586" width="3.6640625" style="1" customWidth="1"/>
    <col min="1587" max="1587" width="7" style="1" customWidth="1"/>
    <col min="1588" max="1590" width="5.6640625" style="1" customWidth="1"/>
    <col min="1591" max="1591" width="8.6640625" style="1" customWidth="1"/>
    <col min="1592" max="1595" width="3.6640625" style="1" customWidth="1"/>
    <col min="1596" max="1596" width="4.33203125" style="1" customWidth="1"/>
    <col min="1597" max="1597" width="4.5546875" style="1" customWidth="1"/>
    <col min="1598" max="1617" width="3.33203125" style="1" customWidth="1"/>
    <col min="1618" max="1619" width="9.109375" style="1" customWidth="1"/>
    <col min="1620" max="1620" width="16.44140625" style="1" customWidth="1"/>
    <col min="1621" max="1621" width="19.6640625" style="1" customWidth="1"/>
    <col min="1622" max="1622" width="9.6640625" style="1" customWidth="1"/>
    <col min="1623" max="1792" width="0" style="1" hidden="1"/>
    <col min="1793" max="1793" width="3.44140625" style="1" customWidth="1"/>
    <col min="1794" max="1794" width="14.44140625" style="1" customWidth="1"/>
    <col min="1795" max="1795" width="3.6640625" style="1" customWidth="1"/>
    <col min="1796" max="1797" width="4.33203125" style="1" customWidth="1"/>
    <col min="1798" max="1800" width="6.6640625" style="1" customWidth="1"/>
    <col min="1801" max="1801" width="4.88671875" style="1" customWidth="1"/>
    <col min="1802" max="1842" width="3.6640625" style="1" customWidth="1"/>
    <col min="1843" max="1843" width="7" style="1" customWidth="1"/>
    <col min="1844" max="1846" width="5.6640625" style="1" customWidth="1"/>
    <col min="1847" max="1847" width="8.6640625" style="1" customWidth="1"/>
    <col min="1848" max="1851" width="3.6640625" style="1" customWidth="1"/>
    <col min="1852" max="1852" width="4.33203125" style="1" customWidth="1"/>
    <col min="1853" max="1853" width="4.5546875" style="1" customWidth="1"/>
    <col min="1854" max="1873" width="3.33203125" style="1" customWidth="1"/>
    <col min="1874" max="1875" width="9.109375" style="1" customWidth="1"/>
    <col min="1876" max="1876" width="16.44140625" style="1" customWidth="1"/>
    <col min="1877" max="1877" width="19.6640625" style="1" customWidth="1"/>
    <col min="1878" max="1878" width="9.6640625" style="1" customWidth="1"/>
    <col min="1879" max="2048" width="0" style="1" hidden="1"/>
    <col min="2049" max="2049" width="3.44140625" style="1" customWidth="1"/>
    <col min="2050" max="2050" width="14.44140625" style="1" customWidth="1"/>
    <col min="2051" max="2051" width="3.6640625" style="1" customWidth="1"/>
    <col min="2052" max="2053" width="4.33203125" style="1" customWidth="1"/>
    <col min="2054" max="2056" width="6.6640625" style="1" customWidth="1"/>
    <col min="2057" max="2057" width="4.88671875" style="1" customWidth="1"/>
    <col min="2058" max="2098" width="3.6640625" style="1" customWidth="1"/>
    <col min="2099" max="2099" width="7" style="1" customWidth="1"/>
    <col min="2100" max="2102" width="5.6640625" style="1" customWidth="1"/>
    <col min="2103" max="2103" width="8.6640625" style="1" customWidth="1"/>
    <col min="2104" max="2107" width="3.6640625" style="1" customWidth="1"/>
    <col min="2108" max="2108" width="4.33203125" style="1" customWidth="1"/>
    <col min="2109" max="2109" width="4.5546875" style="1" customWidth="1"/>
    <col min="2110" max="2129" width="3.33203125" style="1" customWidth="1"/>
    <col min="2130" max="2131" width="9.109375" style="1" customWidth="1"/>
    <col min="2132" max="2132" width="16.44140625" style="1" customWidth="1"/>
    <col min="2133" max="2133" width="19.6640625" style="1" customWidth="1"/>
    <col min="2134" max="2134" width="9.6640625" style="1" customWidth="1"/>
    <col min="2135" max="2304" width="0" style="1" hidden="1"/>
    <col min="2305" max="2305" width="3.44140625" style="1" customWidth="1"/>
    <col min="2306" max="2306" width="14.44140625" style="1" customWidth="1"/>
    <col min="2307" max="2307" width="3.6640625" style="1" customWidth="1"/>
    <col min="2308" max="2309" width="4.33203125" style="1" customWidth="1"/>
    <col min="2310" max="2312" width="6.6640625" style="1" customWidth="1"/>
    <col min="2313" max="2313" width="4.88671875" style="1" customWidth="1"/>
    <col min="2314" max="2354" width="3.6640625" style="1" customWidth="1"/>
    <col min="2355" max="2355" width="7" style="1" customWidth="1"/>
    <col min="2356" max="2358" width="5.6640625" style="1" customWidth="1"/>
    <col min="2359" max="2359" width="8.6640625" style="1" customWidth="1"/>
    <col min="2360" max="2363" width="3.6640625" style="1" customWidth="1"/>
    <col min="2364" max="2364" width="4.33203125" style="1" customWidth="1"/>
    <col min="2365" max="2365" width="4.5546875" style="1" customWidth="1"/>
    <col min="2366" max="2385" width="3.33203125" style="1" customWidth="1"/>
    <col min="2386" max="2387" width="9.109375" style="1" customWidth="1"/>
    <col min="2388" max="2388" width="16.44140625" style="1" customWidth="1"/>
    <col min="2389" max="2389" width="19.6640625" style="1" customWidth="1"/>
    <col min="2390" max="2390" width="9.6640625" style="1" customWidth="1"/>
    <col min="2391" max="2560" width="0" style="1" hidden="1"/>
    <col min="2561" max="2561" width="3.44140625" style="1" customWidth="1"/>
    <col min="2562" max="2562" width="14.44140625" style="1" customWidth="1"/>
    <col min="2563" max="2563" width="3.6640625" style="1" customWidth="1"/>
    <col min="2564" max="2565" width="4.33203125" style="1" customWidth="1"/>
    <col min="2566" max="2568" width="6.6640625" style="1" customWidth="1"/>
    <col min="2569" max="2569" width="4.88671875" style="1" customWidth="1"/>
    <col min="2570" max="2610" width="3.6640625" style="1" customWidth="1"/>
    <col min="2611" max="2611" width="7" style="1" customWidth="1"/>
    <col min="2612" max="2614" width="5.6640625" style="1" customWidth="1"/>
    <col min="2615" max="2615" width="8.6640625" style="1" customWidth="1"/>
    <col min="2616" max="2619" width="3.6640625" style="1" customWidth="1"/>
    <col min="2620" max="2620" width="4.33203125" style="1" customWidth="1"/>
    <col min="2621" max="2621" width="4.5546875" style="1" customWidth="1"/>
    <col min="2622" max="2641" width="3.33203125" style="1" customWidth="1"/>
    <col min="2642" max="2643" width="9.109375" style="1" customWidth="1"/>
    <col min="2644" max="2644" width="16.44140625" style="1" customWidth="1"/>
    <col min="2645" max="2645" width="19.6640625" style="1" customWidth="1"/>
    <col min="2646" max="2646" width="9.6640625" style="1" customWidth="1"/>
    <col min="2647" max="2816" width="0" style="1" hidden="1"/>
    <col min="2817" max="2817" width="3.44140625" style="1" customWidth="1"/>
    <col min="2818" max="2818" width="14.44140625" style="1" customWidth="1"/>
    <col min="2819" max="2819" width="3.6640625" style="1" customWidth="1"/>
    <col min="2820" max="2821" width="4.33203125" style="1" customWidth="1"/>
    <col min="2822" max="2824" width="6.6640625" style="1" customWidth="1"/>
    <col min="2825" max="2825" width="4.88671875" style="1" customWidth="1"/>
    <col min="2826" max="2866" width="3.6640625" style="1" customWidth="1"/>
    <col min="2867" max="2867" width="7" style="1" customWidth="1"/>
    <col min="2868" max="2870" width="5.6640625" style="1" customWidth="1"/>
    <col min="2871" max="2871" width="8.6640625" style="1" customWidth="1"/>
    <col min="2872" max="2875" width="3.6640625" style="1" customWidth="1"/>
    <col min="2876" max="2876" width="4.33203125" style="1" customWidth="1"/>
    <col min="2877" max="2877" width="4.5546875" style="1" customWidth="1"/>
    <col min="2878" max="2897" width="3.33203125" style="1" customWidth="1"/>
    <col min="2898" max="2899" width="9.109375" style="1" customWidth="1"/>
    <col min="2900" max="2900" width="16.44140625" style="1" customWidth="1"/>
    <col min="2901" max="2901" width="19.6640625" style="1" customWidth="1"/>
    <col min="2902" max="2902" width="9.6640625" style="1" customWidth="1"/>
    <col min="2903" max="3072" width="0" style="1" hidden="1"/>
    <col min="3073" max="3073" width="3.44140625" style="1" customWidth="1"/>
    <col min="3074" max="3074" width="14.44140625" style="1" customWidth="1"/>
    <col min="3075" max="3075" width="3.6640625" style="1" customWidth="1"/>
    <col min="3076" max="3077" width="4.33203125" style="1" customWidth="1"/>
    <col min="3078" max="3080" width="6.6640625" style="1" customWidth="1"/>
    <col min="3081" max="3081" width="4.88671875" style="1" customWidth="1"/>
    <col min="3082" max="3122" width="3.6640625" style="1" customWidth="1"/>
    <col min="3123" max="3123" width="7" style="1" customWidth="1"/>
    <col min="3124" max="3126" width="5.6640625" style="1" customWidth="1"/>
    <col min="3127" max="3127" width="8.6640625" style="1" customWidth="1"/>
    <col min="3128" max="3131" width="3.6640625" style="1" customWidth="1"/>
    <col min="3132" max="3132" width="4.33203125" style="1" customWidth="1"/>
    <col min="3133" max="3133" width="4.5546875" style="1" customWidth="1"/>
    <col min="3134" max="3153" width="3.33203125" style="1" customWidth="1"/>
    <col min="3154" max="3155" width="9.109375" style="1" customWidth="1"/>
    <col min="3156" max="3156" width="16.44140625" style="1" customWidth="1"/>
    <col min="3157" max="3157" width="19.6640625" style="1" customWidth="1"/>
    <col min="3158" max="3158" width="9.6640625" style="1" customWidth="1"/>
    <col min="3159" max="3328" width="0" style="1" hidden="1"/>
    <col min="3329" max="3329" width="3.44140625" style="1" customWidth="1"/>
    <col min="3330" max="3330" width="14.44140625" style="1" customWidth="1"/>
    <col min="3331" max="3331" width="3.6640625" style="1" customWidth="1"/>
    <col min="3332" max="3333" width="4.33203125" style="1" customWidth="1"/>
    <col min="3334" max="3336" width="6.6640625" style="1" customWidth="1"/>
    <col min="3337" max="3337" width="4.88671875" style="1" customWidth="1"/>
    <col min="3338" max="3378" width="3.6640625" style="1" customWidth="1"/>
    <col min="3379" max="3379" width="7" style="1" customWidth="1"/>
    <col min="3380" max="3382" width="5.6640625" style="1" customWidth="1"/>
    <col min="3383" max="3383" width="8.6640625" style="1" customWidth="1"/>
    <col min="3384" max="3387" width="3.6640625" style="1" customWidth="1"/>
    <col min="3388" max="3388" width="4.33203125" style="1" customWidth="1"/>
    <col min="3389" max="3389" width="4.5546875" style="1" customWidth="1"/>
    <col min="3390" max="3409" width="3.33203125" style="1" customWidth="1"/>
    <col min="3410" max="3411" width="9.109375" style="1" customWidth="1"/>
    <col min="3412" max="3412" width="16.44140625" style="1" customWidth="1"/>
    <col min="3413" max="3413" width="19.6640625" style="1" customWidth="1"/>
    <col min="3414" max="3414" width="9.6640625" style="1" customWidth="1"/>
    <col min="3415" max="3584" width="0" style="1" hidden="1"/>
    <col min="3585" max="3585" width="3.44140625" style="1" customWidth="1"/>
    <col min="3586" max="3586" width="14.44140625" style="1" customWidth="1"/>
    <col min="3587" max="3587" width="3.6640625" style="1" customWidth="1"/>
    <col min="3588" max="3589" width="4.33203125" style="1" customWidth="1"/>
    <col min="3590" max="3592" width="6.6640625" style="1" customWidth="1"/>
    <col min="3593" max="3593" width="4.88671875" style="1" customWidth="1"/>
    <col min="3594" max="3634" width="3.6640625" style="1" customWidth="1"/>
    <col min="3635" max="3635" width="7" style="1" customWidth="1"/>
    <col min="3636" max="3638" width="5.6640625" style="1" customWidth="1"/>
    <col min="3639" max="3639" width="8.6640625" style="1" customWidth="1"/>
    <col min="3640" max="3643" width="3.6640625" style="1" customWidth="1"/>
    <col min="3644" max="3644" width="4.33203125" style="1" customWidth="1"/>
    <col min="3645" max="3645" width="4.5546875" style="1" customWidth="1"/>
    <col min="3646" max="3665" width="3.33203125" style="1" customWidth="1"/>
    <col min="3666" max="3667" width="9.109375" style="1" customWidth="1"/>
    <col min="3668" max="3668" width="16.44140625" style="1" customWidth="1"/>
    <col min="3669" max="3669" width="19.6640625" style="1" customWidth="1"/>
    <col min="3670" max="3670" width="9.6640625" style="1" customWidth="1"/>
    <col min="3671" max="3840" width="0" style="1" hidden="1"/>
    <col min="3841" max="3841" width="3.44140625" style="1" customWidth="1"/>
    <col min="3842" max="3842" width="14.44140625" style="1" customWidth="1"/>
    <col min="3843" max="3843" width="3.6640625" style="1" customWidth="1"/>
    <col min="3844" max="3845" width="4.33203125" style="1" customWidth="1"/>
    <col min="3846" max="3848" width="6.6640625" style="1" customWidth="1"/>
    <col min="3849" max="3849" width="4.88671875" style="1" customWidth="1"/>
    <col min="3850" max="3890" width="3.6640625" style="1" customWidth="1"/>
    <col min="3891" max="3891" width="7" style="1" customWidth="1"/>
    <col min="3892" max="3894" width="5.6640625" style="1" customWidth="1"/>
    <col min="3895" max="3895" width="8.6640625" style="1" customWidth="1"/>
    <col min="3896" max="3899" width="3.6640625" style="1" customWidth="1"/>
    <col min="3900" max="3900" width="4.33203125" style="1" customWidth="1"/>
    <col min="3901" max="3901" width="4.5546875" style="1" customWidth="1"/>
    <col min="3902" max="3921" width="3.33203125" style="1" customWidth="1"/>
    <col min="3922" max="3923" width="9.109375" style="1" customWidth="1"/>
    <col min="3924" max="3924" width="16.44140625" style="1" customWidth="1"/>
    <col min="3925" max="3925" width="19.6640625" style="1" customWidth="1"/>
    <col min="3926" max="3926" width="9.6640625" style="1" customWidth="1"/>
    <col min="3927" max="4096" width="0" style="1" hidden="1"/>
    <col min="4097" max="4097" width="3.44140625" style="1" customWidth="1"/>
    <col min="4098" max="4098" width="14.44140625" style="1" customWidth="1"/>
    <col min="4099" max="4099" width="3.6640625" style="1" customWidth="1"/>
    <col min="4100" max="4101" width="4.33203125" style="1" customWidth="1"/>
    <col min="4102" max="4104" width="6.6640625" style="1" customWidth="1"/>
    <col min="4105" max="4105" width="4.88671875" style="1" customWidth="1"/>
    <col min="4106" max="4146" width="3.6640625" style="1" customWidth="1"/>
    <col min="4147" max="4147" width="7" style="1" customWidth="1"/>
    <col min="4148" max="4150" width="5.6640625" style="1" customWidth="1"/>
    <col min="4151" max="4151" width="8.6640625" style="1" customWidth="1"/>
    <col min="4152" max="4155" width="3.6640625" style="1" customWidth="1"/>
    <col min="4156" max="4156" width="4.33203125" style="1" customWidth="1"/>
    <col min="4157" max="4157" width="4.5546875" style="1" customWidth="1"/>
    <col min="4158" max="4177" width="3.33203125" style="1" customWidth="1"/>
    <col min="4178" max="4179" width="9.109375" style="1" customWidth="1"/>
    <col min="4180" max="4180" width="16.44140625" style="1" customWidth="1"/>
    <col min="4181" max="4181" width="19.6640625" style="1" customWidth="1"/>
    <col min="4182" max="4182" width="9.6640625" style="1" customWidth="1"/>
    <col min="4183" max="4352" width="0" style="1" hidden="1"/>
    <col min="4353" max="4353" width="3.44140625" style="1" customWidth="1"/>
    <col min="4354" max="4354" width="14.44140625" style="1" customWidth="1"/>
    <col min="4355" max="4355" width="3.6640625" style="1" customWidth="1"/>
    <col min="4356" max="4357" width="4.33203125" style="1" customWidth="1"/>
    <col min="4358" max="4360" width="6.6640625" style="1" customWidth="1"/>
    <col min="4361" max="4361" width="4.88671875" style="1" customWidth="1"/>
    <col min="4362" max="4402" width="3.6640625" style="1" customWidth="1"/>
    <col min="4403" max="4403" width="7" style="1" customWidth="1"/>
    <col min="4404" max="4406" width="5.6640625" style="1" customWidth="1"/>
    <col min="4407" max="4407" width="8.6640625" style="1" customWidth="1"/>
    <col min="4408" max="4411" width="3.6640625" style="1" customWidth="1"/>
    <col min="4412" max="4412" width="4.33203125" style="1" customWidth="1"/>
    <col min="4413" max="4413" width="4.5546875" style="1" customWidth="1"/>
    <col min="4414" max="4433" width="3.33203125" style="1" customWidth="1"/>
    <col min="4434" max="4435" width="9.109375" style="1" customWidth="1"/>
    <col min="4436" max="4436" width="16.44140625" style="1" customWidth="1"/>
    <col min="4437" max="4437" width="19.6640625" style="1" customWidth="1"/>
    <col min="4438" max="4438" width="9.6640625" style="1" customWidth="1"/>
    <col min="4439" max="4608" width="0" style="1" hidden="1"/>
    <col min="4609" max="4609" width="3.44140625" style="1" customWidth="1"/>
    <col min="4610" max="4610" width="14.44140625" style="1" customWidth="1"/>
    <col min="4611" max="4611" width="3.6640625" style="1" customWidth="1"/>
    <col min="4612" max="4613" width="4.33203125" style="1" customWidth="1"/>
    <col min="4614" max="4616" width="6.6640625" style="1" customWidth="1"/>
    <col min="4617" max="4617" width="4.88671875" style="1" customWidth="1"/>
    <col min="4618" max="4658" width="3.6640625" style="1" customWidth="1"/>
    <col min="4659" max="4659" width="7" style="1" customWidth="1"/>
    <col min="4660" max="4662" width="5.6640625" style="1" customWidth="1"/>
    <col min="4663" max="4663" width="8.6640625" style="1" customWidth="1"/>
    <col min="4664" max="4667" width="3.6640625" style="1" customWidth="1"/>
    <col min="4668" max="4668" width="4.33203125" style="1" customWidth="1"/>
    <col min="4669" max="4669" width="4.5546875" style="1" customWidth="1"/>
    <col min="4670" max="4689" width="3.33203125" style="1" customWidth="1"/>
    <col min="4690" max="4691" width="9.109375" style="1" customWidth="1"/>
    <col min="4692" max="4692" width="16.44140625" style="1" customWidth="1"/>
    <col min="4693" max="4693" width="19.6640625" style="1" customWidth="1"/>
    <col min="4694" max="4694" width="9.6640625" style="1" customWidth="1"/>
    <col min="4695" max="4864" width="0" style="1" hidden="1"/>
    <col min="4865" max="4865" width="3.44140625" style="1" customWidth="1"/>
    <col min="4866" max="4866" width="14.44140625" style="1" customWidth="1"/>
    <col min="4867" max="4867" width="3.6640625" style="1" customWidth="1"/>
    <col min="4868" max="4869" width="4.33203125" style="1" customWidth="1"/>
    <col min="4870" max="4872" width="6.6640625" style="1" customWidth="1"/>
    <col min="4873" max="4873" width="4.88671875" style="1" customWidth="1"/>
    <col min="4874" max="4914" width="3.6640625" style="1" customWidth="1"/>
    <col min="4915" max="4915" width="7" style="1" customWidth="1"/>
    <col min="4916" max="4918" width="5.6640625" style="1" customWidth="1"/>
    <col min="4919" max="4919" width="8.6640625" style="1" customWidth="1"/>
    <col min="4920" max="4923" width="3.6640625" style="1" customWidth="1"/>
    <col min="4924" max="4924" width="4.33203125" style="1" customWidth="1"/>
    <col min="4925" max="4925" width="4.5546875" style="1" customWidth="1"/>
    <col min="4926" max="4945" width="3.33203125" style="1" customWidth="1"/>
    <col min="4946" max="4947" width="9.109375" style="1" customWidth="1"/>
    <col min="4948" max="4948" width="16.44140625" style="1" customWidth="1"/>
    <col min="4949" max="4949" width="19.6640625" style="1" customWidth="1"/>
    <col min="4950" max="4950" width="9.6640625" style="1" customWidth="1"/>
    <col min="4951" max="5120" width="0" style="1" hidden="1"/>
    <col min="5121" max="5121" width="3.44140625" style="1" customWidth="1"/>
    <col min="5122" max="5122" width="14.44140625" style="1" customWidth="1"/>
    <col min="5123" max="5123" width="3.6640625" style="1" customWidth="1"/>
    <col min="5124" max="5125" width="4.33203125" style="1" customWidth="1"/>
    <col min="5126" max="5128" width="6.6640625" style="1" customWidth="1"/>
    <col min="5129" max="5129" width="4.88671875" style="1" customWidth="1"/>
    <col min="5130" max="5170" width="3.6640625" style="1" customWidth="1"/>
    <col min="5171" max="5171" width="7" style="1" customWidth="1"/>
    <col min="5172" max="5174" width="5.6640625" style="1" customWidth="1"/>
    <col min="5175" max="5175" width="8.6640625" style="1" customWidth="1"/>
    <col min="5176" max="5179" width="3.6640625" style="1" customWidth="1"/>
    <col min="5180" max="5180" width="4.33203125" style="1" customWidth="1"/>
    <col min="5181" max="5181" width="4.5546875" style="1" customWidth="1"/>
    <col min="5182" max="5201" width="3.33203125" style="1" customWidth="1"/>
    <col min="5202" max="5203" width="9.109375" style="1" customWidth="1"/>
    <col min="5204" max="5204" width="16.44140625" style="1" customWidth="1"/>
    <col min="5205" max="5205" width="19.6640625" style="1" customWidth="1"/>
    <col min="5206" max="5206" width="9.6640625" style="1" customWidth="1"/>
    <col min="5207" max="5376" width="0" style="1" hidden="1"/>
    <col min="5377" max="5377" width="3.44140625" style="1" customWidth="1"/>
    <col min="5378" max="5378" width="14.44140625" style="1" customWidth="1"/>
    <col min="5379" max="5379" width="3.6640625" style="1" customWidth="1"/>
    <col min="5380" max="5381" width="4.33203125" style="1" customWidth="1"/>
    <col min="5382" max="5384" width="6.6640625" style="1" customWidth="1"/>
    <col min="5385" max="5385" width="4.88671875" style="1" customWidth="1"/>
    <col min="5386" max="5426" width="3.6640625" style="1" customWidth="1"/>
    <col min="5427" max="5427" width="7" style="1" customWidth="1"/>
    <col min="5428" max="5430" width="5.6640625" style="1" customWidth="1"/>
    <col min="5431" max="5431" width="8.6640625" style="1" customWidth="1"/>
    <col min="5432" max="5435" width="3.6640625" style="1" customWidth="1"/>
    <col min="5436" max="5436" width="4.33203125" style="1" customWidth="1"/>
    <col min="5437" max="5437" width="4.5546875" style="1" customWidth="1"/>
    <col min="5438" max="5457" width="3.33203125" style="1" customWidth="1"/>
    <col min="5458" max="5459" width="9.109375" style="1" customWidth="1"/>
    <col min="5460" max="5460" width="16.44140625" style="1" customWidth="1"/>
    <col min="5461" max="5461" width="19.6640625" style="1" customWidth="1"/>
    <col min="5462" max="5462" width="9.6640625" style="1" customWidth="1"/>
    <col min="5463" max="5632" width="0" style="1" hidden="1"/>
    <col min="5633" max="5633" width="3.44140625" style="1" customWidth="1"/>
    <col min="5634" max="5634" width="14.44140625" style="1" customWidth="1"/>
    <col min="5635" max="5635" width="3.6640625" style="1" customWidth="1"/>
    <col min="5636" max="5637" width="4.33203125" style="1" customWidth="1"/>
    <col min="5638" max="5640" width="6.6640625" style="1" customWidth="1"/>
    <col min="5641" max="5641" width="4.88671875" style="1" customWidth="1"/>
    <col min="5642" max="5682" width="3.6640625" style="1" customWidth="1"/>
    <col min="5683" max="5683" width="7" style="1" customWidth="1"/>
    <col min="5684" max="5686" width="5.6640625" style="1" customWidth="1"/>
    <col min="5687" max="5687" width="8.6640625" style="1" customWidth="1"/>
    <col min="5688" max="5691" width="3.6640625" style="1" customWidth="1"/>
    <col min="5692" max="5692" width="4.33203125" style="1" customWidth="1"/>
    <col min="5693" max="5693" width="4.5546875" style="1" customWidth="1"/>
    <col min="5694" max="5713" width="3.33203125" style="1" customWidth="1"/>
    <col min="5714" max="5715" width="9.109375" style="1" customWidth="1"/>
    <col min="5716" max="5716" width="16.44140625" style="1" customWidth="1"/>
    <col min="5717" max="5717" width="19.6640625" style="1" customWidth="1"/>
    <col min="5718" max="5718" width="9.6640625" style="1" customWidth="1"/>
    <col min="5719" max="5888" width="0" style="1" hidden="1"/>
    <col min="5889" max="5889" width="3.44140625" style="1" customWidth="1"/>
    <col min="5890" max="5890" width="14.44140625" style="1" customWidth="1"/>
    <col min="5891" max="5891" width="3.6640625" style="1" customWidth="1"/>
    <col min="5892" max="5893" width="4.33203125" style="1" customWidth="1"/>
    <col min="5894" max="5896" width="6.6640625" style="1" customWidth="1"/>
    <col min="5897" max="5897" width="4.88671875" style="1" customWidth="1"/>
    <col min="5898" max="5938" width="3.6640625" style="1" customWidth="1"/>
    <col min="5939" max="5939" width="7" style="1" customWidth="1"/>
    <col min="5940" max="5942" width="5.6640625" style="1" customWidth="1"/>
    <col min="5943" max="5943" width="8.6640625" style="1" customWidth="1"/>
    <col min="5944" max="5947" width="3.6640625" style="1" customWidth="1"/>
    <col min="5948" max="5948" width="4.33203125" style="1" customWidth="1"/>
    <col min="5949" max="5949" width="4.5546875" style="1" customWidth="1"/>
    <col min="5950" max="5969" width="3.33203125" style="1" customWidth="1"/>
    <col min="5970" max="5971" width="9.109375" style="1" customWidth="1"/>
    <col min="5972" max="5972" width="16.44140625" style="1" customWidth="1"/>
    <col min="5973" max="5973" width="19.6640625" style="1" customWidth="1"/>
    <col min="5974" max="5974" width="9.6640625" style="1" customWidth="1"/>
    <col min="5975" max="6144" width="0" style="1" hidden="1"/>
    <col min="6145" max="6145" width="3.44140625" style="1" customWidth="1"/>
    <col min="6146" max="6146" width="14.44140625" style="1" customWidth="1"/>
    <col min="6147" max="6147" width="3.6640625" style="1" customWidth="1"/>
    <col min="6148" max="6149" width="4.33203125" style="1" customWidth="1"/>
    <col min="6150" max="6152" width="6.6640625" style="1" customWidth="1"/>
    <col min="6153" max="6153" width="4.88671875" style="1" customWidth="1"/>
    <col min="6154" max="6194" width="3.6640625" style="1" customWidth="1"/>
    <col min="6195" max="6195" width="7" style="1" customWidth="1"/>
    <col min="6196" max="6198" width="5.6640625" style="1" customWidth="1"/>
    <col min="6199" max="6199" width="8.6640625" style="1" customWidth="1"/>
    <col min="6200" max="6203" width="3.6640625" style="1" customWidth="1"/>
    <col min="6204" max="6204" width="4.33203125" style="1" customWidth="1"/>
    <col min="6205" max="6205" width="4.5546875" style="1" customWidth="1"/>
    <col min="6206" max="6225" width="3.33203125" style="1" customWidth="1"/>
    <col min="6226" max="6227" width="9.109375" style="1" customWidth="1"/>
    <col min="6228" max="6228" width="16.44140625" style="1" customWidth="1"/>
    <col min="6229" max="6229" width="19.6640625" style="1" customWidth="1"/>
    <col min="6230" max="6230" width="9.6640625" style="1" customWidth="1"/>
    <col min="6231" max="6400" width="0" style="1" hidden="1"/>
    <col min="6401" max="6401" width="3.44140625" style="1" customWidth="1"/>
    <col min="6402" max="6402" width="14.44140625" style="1" customWidth="1"/>
    <col min="6403" max="6403" width="3.6640625" style="1" customWidth="1"/>
    <col min="6404" max="6405" width="4.33203125" style="1" customWidth="1"/>
    <col min="6406" max="6408" width="6.6640625" style="1" customWidth="1"/>
    <col min="6409" max="6409" width="4.88671875" style="1" customWidth="1"/>
    <col min="6410" max="6450" width="3.6640625" style="1" customWidth="1"/>
    <col min="6451" max="6451" width="7" style="1" customWidth="1"/>
    <col min="6452" max="6454" width="5.6640625" style="1" customWidth="1"/>
    <col min="6455" max="6455" width="8.6640625" style="1" customWidth="1"/>
    <col min="6456" max="6459" width="3.6640625" style="1" customWidth="1"/>
    <col min="6460" max="6460" width="4.33203125" style="1" customWidth="1"/>
    <col min="6461" max="6461" width="4.5546875" style="1" customWidth="1"/>
    <col min="6462" max="6481" width="3.33203125" style="1" customWidth="1"/>
    <col min="6482" max="6483" width="9.109375" style="1" customWidth="1"/>
    <col min="6484" max="6484" width="16.44140625" style="1" customWidth="1"/>
    <col min="6485" max="6485" width="19.6640625" style="1" customWidth="1"/>
    <col min="6486" max="6486" width="9.6640625" style="1" customWidth="1"/>
    <col min="6487" max="6656" width="0" style="1" hidden="1"/>
    <col min="6657" max="6657" width="3.44140625" style="1" customWidth="1"/>
    <col min="6658" max="6658" width="14.44140625" style="1" customWidth="1"/>
    <col min="6659" max="6659" width="3.6640625" style="1" customWidth="1"/>
    <col min="6660" max="6661" width="4.33203125" style="1" customWidth="1"/>
    <col min="6662" max="6664" width="6.6640625" style="1" customWidth="1"/>
    <col min="6665" max="6665" width="4.88671875" style="1" customWidth="1"/>
    <col min="6666" max="6706" width="3.6640625" style="1" customWidth="1"/>
    <col min="6707" max="6707" width="7" style="1" customWidth="1"/>
    <col min="6708" max="6710" width="5.6640625" style="1" customWidth="1"/>
    <col min="6711" max="6711" width="8.6640625" style="1" customWidth="1"/>
    <col min="6712" max="6715" width="3.6640625" style="1" customWidth="1"/>
    <col min="6716" max="6716" width="4.33203125" style="1" customWidth="1"/>
    <col min="6717" max="6717" width="4.5546875" style="1" customWidth="1"/>
    <col min="6718" max="6737" width="3.33203125" style="1" customWidth="1"/>
    <col min="6738" max="6739" width="9.109375" style="1" customWidth="1"/>
    <col min="6740" max="6740" width="16.44140625" style="1" customWidth="1"/>
    <col min="6741" max="6741" width="19.6640625" style="1" customWidth="1"/>
    <col min="6742" max="6742" width="9.6640625" style="1" customWidth="1"/>
    <col min="6743" max="6912" width="0" style="1" hidden="1"/>
    <col min="6913" max="6913" width="3.44140625" style="1" customWidth="1"/>
    <col min="6914" max="6914" width="14.44140625" style="1" customWidth="1"/>
    <col min="6915" max="6915" width="3.6640625" style="1" customWidth="1"/>
    <col min="6916" max="6917" width="4.33203125" style="1" customWidth="1"/>
    <col min="6918" max="6920" width="6.6640625" style="1" customWidth="1"/>
    <col min="6921" max="6921" width="4.88671875" style="1" customWidth="1"/>
    <col min="6922" max="6962" width="3.6640625" style="1" customWidth="1"/>
    <col min="6963" max="6963" width="7" style="1" customWidth="1"/>
    <col min="6964" max="6966" width="5.6640625" style="1" customWidth="1"/>
    <col min="6967" max="6967" width="8.6640625" style="1" customWidth="1"/>
    <col min="6968" max="6971" width="3.6640625" style="1" customWidth="1"/>
    <col min="6972" max="6972" width="4.33203125" style="1" customWidth="1"/>
    <col min="6973" max="6973" width="4.5546875" style="1" customWidth="1"/>
    <col min="6974" max="6993" width="3.33203125" style="1" customWidth="1"/>
    <col min="6994" max="6995" width="9.109375" style="1" customWidth="1"/>
    <col min="6996" max="6996" width="16.44140625" style="1" customWidth="1"/>
    <col min="6997" max="6997" width="19.6640625" style="1" customWidth="1"/>
    <col min="6998" max="6998" width="9.6640625" style="1" customWidth="1"/>
    <col min="6999" max="7168" width="0" style="1" hidden="1"/>
    <col min="7169" max="7169" width="3.44140625" style="1" customWidth="1"/>
    <col min="7170" max="7170" width="14.44140625" style="1" customWidth="1"/>
    <col min="7171" max="7171" width="3.6640625" style="1" customWidth="1"/>
    <col min="7172" max="7173" width="4.33203125" style="1" customWidth="1"/>
    <col min="7174" max="7176" width="6.6640625" style="1" customWidth="1"/>
    <col min="7177" max="7177" width="4.88671875" style="1" customWidth="1"/>
    <col min="7178" max="7218" width="3.6640625" style="1" customWidth="1"/>
    <col min="7219" max="7219" width="7" style="1" customWidth="1"/>
    <col min="7220" max="7222" width="5.6640625" style="1" customWidth="1"/>
    <col min="7223" max="7223" width="8.6640625" style="1" customWidth="1"/>
    <col min="7224" max="7227" width="3.6640625" style="1" customWidth="1"/>
    <col min="7228" max="7228" width="4.33203125" style="1" customWidth="1"/>
    <col min="7229" max="7229" width="4.5546875" style="1" customWidth="1"/>
    <col min="7230" max="7249" width="3.33203125" style="1" customWidth="1"/>
    <col min="7250" max="7251" width="9.109375" style="1" customWidth="1"/>
    <col min="7252" max="7252" width="16.44140625" style="1" customWidth="1"/>
    <col min="7253" max="7253" width="19.6640625" style="1" customWidth="1"/>
    <col min="7254" max="7254" width="9.6640625" style="1" customWidth="1"/>
    <col min="7255" max="7424" width="0" style="1" hidden="1"/>
    <col min="7425" max="7425" width="3.44140625" style="1" customWidth="1"/>
    <col min="7426" max="7426" width="14.44140625" style="1" customWidth="1"/>
    <col min="7427" max="7427" width="3.6640625" style="1" customWidth="1"/>
    <col min="7428" max="7429" width="4.33203125" style="1" customWidth="1"/>
    <col min="7430" max="7432" width="6.6640625" style="1" customWidth="1"/>
    <col min="7433" max="7433" width="4.88671875" style="1" customWidth="1"/>
    <col min="7434" max="7474" width="3.6640625" style="1" customWidth="1"/>
    <col min="7475" max="7475" width="7" style="1" customWidth="1"/>
    <col min="7476" max="7478" width="5.6640625" style="1" customWidth="1"/>
    <col min="7479" max="7479" width="8.6640625" style="1" customWidth="1"/>
    <col min="7480" max="7483" width="3.6640625" style="1" customWidth="1"/>
    <col min="7484" max="7484" width="4.33203125" style="1" customWidth="1"/>
    <col min="7485" max="7485" width="4.5546875" style="1" customWidth="1"/>
    <col min="7486" max="7505" width="3.33203125" style="1" customWidth="1"/>
    <col min="7506" max="7507" width="9.109375" style="1" customWidth="1"/>
    <col min="7508" max="7508" width="16.44140625" style="1" customWidth="1"/>
    <col min="7509" max="7509" width="19.6640625" style="1" customWidth="1"/>
    <col min="7510" max="7510" width="9.6640625" style="1" customWidth="1"/>
    <col min="7511" max="7680" width="0" style="1" hidden="1"/>
    <col min="7681" max="7681" width="3.44140625" style="1" customWidth="1"/>
    <col min="7682" max="7682" width="14.44140625" style="1" customWidth="1"/>
    <col min="7683" max="7683" width="3.6640625" style="1" customWidth="1"/>
    <col min="7684" max="7685" width="4.33203125" style="1" customWidth="1"/>
    <col min="7686" max="7688" width="6.6640625" style="1" customWidth="1"/>
    <col min="7689" max="7689" width="4.88671875" style="1" customWidth="1"/>
    <col min="7690" max="7730" width="3.6640625" style="1" customWidth="1"/>
    <col min="7731" max="7731" width="7" style="1" customWidth="1"/>
    <col min="7732" max="7734" width="5.6640625" style="1" customWidth="1"/>
    <col min="7735" max="7735" width="8.6640625" style="1" customWidth="1"/>
    <col min="7736" max="7739" width="3.6640625" style="1" customWidth="1"/>
    <col min="7740" max="7740" width="4.33203125" style="1" customWidth="1"/>
    <col min="7741" max="7741" width="4.5546875" style="1" customWidth="1"/>
    <col min="7742" max="7761" width="3.33203125" style="1" customWidth="1"/>
    <col min="7762" max="7763" width="9.109375" style="1" customWidth="1"/>
    <col min="7764" max="7764" width="16.44140625" style="1" customWidth="1"/>
    <col min="7765" max="7765" width="19.6640625" style="1" customWidth="1"/>
    <col min="7766" max="7766" width="9.6640625" style="1" customWidth="1"/>
    <col min="7767" max="7936" width="0" style="1" hidden="1"/>
    <col min="7937" max="7937" width="3.44140625" style="1" customWidth="1"/>
    <col min="7938" max="7938" width="14.44140625" style="1" customWidth="1"/>
    <col min="7939" max="7939" width="3.6640625" style="1" customWidth="1"/>
    <col min="7940" max="7941" width="4.33203125" style="1" customWidth="1"/>
    <col min="7942" max="7944" width="6.6640625" style="1" customWidth="1"/>
    <col min="7945" max="7945" width="4.88671875" style="1" customWidth="1"/>
    <col min="7946" max="7986" width="3.6640625" style="1" customWidth="1"/>
    <col min="7987" max="7987" width="7" style="1" customWidth="1"/>
    <col min="7988" max="7990" width="5.6640625" style="1" customWidth="1"/>
    <col min="7991" max="7991" width="8.6640625" style="1" customWidth="1"/>
    <col min="7992" max="7995" width="3.6640625" style="1" customWidth="1"/>
    <col min="7996" max="7996" width="4.33203125" style="1" customWidth="1"/>
    <col min="7997" max="7997" width="4.5546875" style="1" customWidth="1"/>
    <col min="7998" max="8017" width="3.33203125" style="1" customWidth="1"/>
    <col min="8018" max="8019" width="9.109375" style="1" customWidth="1"/>
    <col min="8020" max="8020" width="16.44140625" style="1" customWidth="1"/>
    <col min="8021" max="8021" width="19.6640625" style="1" customWidth="1"/>
    <col min="8022" max="8022" width="9.6640625" style="1" customWidth="1"/>
    <col min="8023" max="8192" width="0" style="1" hidden="1"/>
    <col min="8193" max="8193" width="3.44140625" style="1" customWidth="1"/>
    <col min="8194" max="8194" width="14.44140625" style="1" customWidth="1"/>
    <col min="8195" max="8195" width="3.6640625" style="1" customWidth="1"/>
    <col min="8196" max="8197" width="4.33203125" style="1" customWidth="1"/>
    <col min="8198" max="8200" width="6.6640625" style="1" customWidth="1"/>
    <col min="8201" max="8201" width="4.88671875" style="1" customWidth="1"/>
    <col min="8202" max="8242" width="3.6640625" style="1" customWidth="1"/>
    <col min="8243" max="8243" width="7" style="1" customWidth="1"/>
    <col min="8244" max="8246" width="5.6640625" style="1" customWidth="1"/>
    <col min="8247" max="8247" width="8.6640625" style="1" customWidth="1"/>
    <col min="8248" max="8251" width="3.6640625" style="1" customWidth="1"/>
    <col min="8252" max="8252" width="4.33203125" style="1" customWidth="1"/>
    <col min="8253" max="8253" width="4.5546875" style="1" customWidth="1"/>
    <col min="8254" max="8273" width="3.33203125" style="1" customWidth="1"/>
    <col min="8274" max="8275" width="9.109375" style="1" customWidth="1"/>
    <col min="8276" max="8276" width="16.44140625" style="1" customWidth="1"/>
    <col min="8277" max="8277" width="19.6640625" style="1" customWidth="1"/>
    <col min="8278" max="8278" width="9.6640625" style="1" customWidth="1"/>
    <col min="8279" max="8448" width="0" style="1" hidden="1"/>
    <col min="8449" max="8449" width="3.44140625" style="1" customWidth="1"/>
    <col min="8450" max="8450" width="14.44140625" style="1" customWidth="1"/>
    <col min="8451" max="8451" width="3.6640625" style="1" customWidth="1"/>
    <col min="8452" max="8453" width="4.33203125" style="1" customWidth="1"/>
    <col min="8454" max="8456" width="6.6640625" style="1" customWidth="1"/>
    <col min="8457" max="8457" width="4.88671875" style="1" customWidth="1"/>
    <col min="8458" max="8498" width="3.6640625" style="1" customWidth="1"/>
    <col min="8499" max="8499" width="7" style="1" customWidth="1"/>
    <col min="8500" max="8502" width="5.6640625" style="1" customWidth="1"/>
    <col min="8503" max="8503" width="8.6640625" style="1" customWidth="1"/>
    <col min="8504" max="8507" width="3.6640625" style="1" customWidth="1"/>
    <col min="8508" max="8508" width="4.33203125" style="1" customWidth="1"/>
    <col min="8509" max="8509" width="4.5546875" style="1" customWidth="1"/>
    <col min="8510" max="8529" width="3.33203125" style="1" customWidth="1"/>
    <col min="8530" max="8531" width="9.109375" style="1" customWidth="1"/>
    <col min="8532" max="8532" width="16.44140625" style="1" customWidth="1"/>
    <col min="8533" max="8533" width="19.6640625" style="1" customWidth="1"/>
    <col min="8534" max="8534" width="9.6640625" style="1" customWidth="1"/>
    <col min="8535" max="8704" width="0" style="1" hidden="1"/>
    <col min="8705" max="8705" width="3.44140625" style="1" customWidth="1"/>
    <col min="8706" max="8706" width="14.44140625" style="1" customWidth="1"/>
    <col min="8707" max="8707" width="3.6640625" style="1" customWidth="1"/>
    <col min="8708" max="8709" width="4.33203125" style="1" customWidth="1"/>
    <col min="8710" max="8712" width="6.6640625" style="1" customWidth="1"/>
    <col min="8713" max="8713" width="4.88671875" style="1" customWidth="1"/>
    <col min="8714" max="8754" width="3.6640625" style="1" customWidth="1"/>
    <col min="8755" max="8755" width="7" style="1" customWidth="1"/>
    <col min="8756" max="8758" width="5.6640625" style="1" customWidth="1"/>
    <col min="8759" max="8759" width="8.6640625" style="1" customWidth="1"/>
    <col min="8760" max="8763" width="3.6640625" style="1" customWidth="1"/>
    <col min="8764" max="8764" width="4.33203125" style="1" customWidth="1"/>
    <col min="8765" max="8765" width="4.5546875" style="1" customWidth="1"/>
    <col min="8766" max="8785" width="3.33203125" style="1" customWidth="1"/>
    <col min="8786" max="8787" width="9.109375" style="1" customWidth="1"/>
    <col min="8788" max="8788" width="16.44140625" style="1" customWidth="1"/>
    <col min="8789" max="8789" width="19.6640625" style="1" customWidth="1"/>
    <col min="8790" max="8790" width="9.6640625" style="1" customWidth="1"/>
    <col min="8791" max="8960" width="0" style="1" hidden="1"/>
    <col min="8961" max="8961" width="3.44140625" style="1" customWidth="1"/>
    <col min="8962" max="8962" width="14.44140625" style="1" customWidth="1"/>
    <col min="8963" max="8963" width="3.6640625" style="1" customWidth="1"/>
    <col min="8964" max="8965" width="4.33203125" style="1" customWidth="1"/>
    <col min="8966" max="8968" width="6.6640625" style="1" customWidth="1"/>
    <col min="8969" max="8969" width="4.88671875" style="1" customWidth="1"/>
    <col min="8970" max="9010" width="3.6640625" style="1" customWidth="1"/>
    <col min="9011" max="9011" width="7" style="1" customWidth="1"/>
    <col min="9012" max="9014" width="5.6640625" style="1" customWidth="1"/>
    <col min="9015" max="9015" width="8.6640625" style="1" customWidth="1"/>
    <col min="9016" max="9019" width="3.6640625" style="1" customWidth="1"/>
    <col min="9020" max="9020" width="4.33203125" style="1" customWidth="1"/>
    <col min="9021" max="9021" width="4.5546875" style="1" customWidth="1"/>
    <col min="9022" max="9041" width="3.33203125" style="1" customWidth="1"/>
    <col min="9042" max="9043" width="9.109375" style="1" customWidth="1"/>
    <col min="9044" max="9044" width="16.44140625" style="1" customWidth="1"/>
    <col min="9045" max="9045" width="19.6640625" style="1" customWidth="1"/>
    <col min="9046" max="9046" width="9.6640625" style="1" customWidth="1"/>
    <col min="9047" max="9216" width="0" style="1" hidden="1"/>
    <col min="9217" max="9217" width="3.44140625" style="1" customWidth="1"/>
    <col min="9218" max="9218" width="14.44140625" style="1" customWidth="1"/>
    <col min="9219" max="9219" width="3.6640625" style="1" customWidth="1"/>
    <col min="9220" max="9221" width="4.33203125" style="1" customWidth="1"/>
    <col min="9222" max="9224" width="6.6640625" style="1" customWidth="1"/>
    <col min="9225" max="9225" width="4.88671875" style="1" customWidth="1"/>
    <col min="9226" max="9266" width="3.6640625" style="1" customWidth="1"/>
    <col min="9267" max="9267" width="7" style="1" customWidth="1"/>
    <col min="9268" max="9270" width="5.6640625" style="1" customWidth="1"/>
    <col min="9271" max="9271" width="8.6640625" style="1" customWidth="1"/>
    <col min="9272" max="9275" width="3.6640625" style="1" customWidth="1"/>
    <col min="9276" max="9276" width="4.33203125" style="1" customWidth="1"/>
    <col min="9277" max="9277" width="4.5546875" style="1" customWidth="1"/>
    <col min="9278" max="9297" width="3.33203125" style="1" customWidth="1"/>
    <col min="9298" max="9299" width="9.109375" style="1" customWidth="1"/>
    <col min="9300" max="9300" width="16.44140625" style="1" customWidth="1"/>
    <col min="9301" max="9301" width="19.6640625" style="1" customWidth="1"/>
    <col min="9302" max="9302" width="9.6640625" style="1" customWidth="1"/>
    <col min="9303" max="9472" width="0" style="1" hidden="1"/>
    <col min="9473" max="9473" width="3.44140625" style="1" customWidth="1"/>
    <col min="9474" max="9474" width="14.44140625" style="1" customWidth="1"/>
    <col min="9475" max="9475" width="3.6640625" style="1" customWidth="1"/>
    <col min="9476" max="9477" width="4.33203125" style="1" customWidth="1"/>
    <col min="9478" max="9480" width="6.6640625" style="1" customWidth="1"/>
    <col min="9481" max="9481" width="4.88671875" style="1" customWidth="1"/>
    <col min="9482" max="9522" width="3.6640625" style="1" customWidth="1"/>
    <col min="9523" max="9523" width="7" style="1" customWidth="1"/>
    <col min="9524" max="9526" width="5.6640625" style="1" customWidth="1"/>
    <col min="9527" max="9527" width="8.6640625" style="1" customWidth="1"/>
    <col min="9528" max="9531" width="3.6640625" style="1" customWidth="1"/>
    <col min="9532" max="9532" width="4.33203125" style="1" customWidth="1"/>
    <col min="9533" max="9533" width="4.5546875" style="1" customWidth="1"/>
    <col min="9534" max="9553" width="3.33203125" style="1" customWidth="1"/>
    <col min="9554" max="9555" width="9.109375" style="1" customWidth="1"/>
    <col min="9556" max="9556" width="16.44140625" style="1" customWidth="1"/>
    <col min="9557" max="9557" width="19.6640625" style="1" customWidth="1"/>
    <col min="9558" max="9558" width="9.6640625" style="1" customWidth="1"/>
    <col min="9559" max="9728" width="0" style="1" hidden="1"/>
    <col min="9729" max="9729" width="3.44140625" style="1" customWidth="1"/>
    <col min="9730" max="9730" width="14.44140625" style="1" customWidth="1"/>
    <col min="9731" max="9731" width="3.6640625" style="1" customWidth="1"/>
    <col min="9732" max="9733" width="4.33203125" style="1" customWidth="1"/>
    <col min="9734" max="9736" width="6.6640625" style="1" customWidth="1"/>
    <col min="9737" max="9737" width="4.88671875" style="1" customWidth="1"/>
    <col min="9738" max="9778" width="3.6640625" style="1" customWidth="1"/>
    <col min="9779" max="9779" width="7" style="1" customWidth="1"/>
    <col min="9780" max="9782" width="5.6640625" style="1" customWidth="1"/>
    <col min="9783" max="9783" width="8.6640625" style="1" customWidth="1"/>
    <col min="9784" max="9787" width="3.6640625" style="1" customWidth="1"/>
    <col min="9788" max="9788" width="4.33203125" style="1" customWidth="1"/>
    <col min="9789" max="9789" width="4.5546875" style="1" customWidth="1"/>
    <col min="9790" max="9809" width="3.33203125" style="1" customWidth="1"/>
    <col min="9810" max="9811" width="9.109375" style="1" customWidth="1"/>
    <col min="9812" max="9812" width="16.44140625" style="1" customWidth="1"/>
    <col min="9813" max="9813" width="19.6640625" style="1" customWidth="1"/>
    <col min="9814" max="9814" width="9.6640625" style="1" customWidth="1"/>
    <col min="9815" max="9984" width="0" style="1" hidden="1"/>
    <col min="9985" max="9985" width="3.44140625" style="1" customWidth="1"/>
    <col min="9986" max="9986" width="14.44140625" style="1" customWidth="1"/>
    <col min="9987" max="9987" width="3.6640625" style="1" customWidth="1"/>
    <col min="9988" max="9989" width="4.33203125" style="1" customWidth="1"/>
    <col min="9990" max="9992" width="6.6640625" style="1" customWidth="1"/>
    <col min="9993" max="9993" width="4.88671875" style="1" customWidth="1"/>
    <col min="9994" max="10034" width="3.6640625" style="1" customWidth="1"/>
    <col min="10035" max="10035" width="7" style="1" customWidth="1"/>
    <col min="10036" max="10038" width="5.6640625" style="1" customWidth="1"/>
    <col min="10039" max="10039" width="8.6640625" style="1" customWidth="1"/>
    <col min="10040" max="10043" width="3.6640625" style="1" customWidth="1"/>
    <col min="10044" max="10044" width="4.33203125" style="1" customWidth="1"/>
    <col min="10045" max="10045" width="4.5546875" style="1" customWidth="1"/>
    <col min="10046" max="10065" width="3.33203125" style="1" customWidth="1"/>
    <col min="10066" max="10067" width="9.109375" style="1" customWidth="1"/>
    <col min="10068" max="10068" width="16.44140625" style="1" customWidth="1"/>
    <col min="10069" max="10069" width="19.6640625" style="1" customWidth="1"/>
    <col min="10070" max="10070" width="9.6640625" style="1" customWidth="1"/>
    <col min="10071" max="10240" width="0" style="1" hidden="1"/>
    <col min="10241" max="10241" width="3.44140625" style="1" customWidth="1"/>
    <col min="10242" max="10242" width="14.44140625" style="1" customWidth="1"/>
    <col min="10243" max="10243" width="3.6640625" style="1" customWidth="1"/>
    <col min="10244" max="10245" width="4.33203125" style="1" customWidth="1"/>
    <col min="10246" max="10248" width="6.6640625" style="1" customWidth="1"/>
    <col min="10249" max="10249" width="4.88671875" style="1" customWidth="1"/>
    <col min="10250" max="10290" width="3.6640625" style="1" customWidth="1"/>
    <col min="10291" max="10291" width="7" style="1" customWidth="1"/>
    <col min="10292" max="10294" width="5.6640625" style="1" customWidth="1"/>
    <col min="10295" max="10295" width="8.6640625" style="1" customWidth="1"/>
    <col min="10296" max="10299" width="3.6640625" style="1" customWidth="1"/>
    <col min="10300" max="10300" width="4.33203125" style="1" customWidth="1"/>
    <col min="10301" max="10301" width="4.5546875" style="1" customWidth="1"/>
    <col min="10302" max="10321" width="3.33203125" style="1" customWidth="1"/>
    <col min="10322" max="10323" width="9.109375" style="1" customWidth="1"/>
    <col min="10324" max="10324" width="16.44140625" style="1" customWidth="1"/>
    <col min="10325" max="10325" width="19.6640625" style="1" customWidth="1"/>
    <col min="10326" max="10326" width="9.6640625" style="1" customWidth="1"/>
    <col min="10327" max="10496" width="0" style="1" hidden="1"/>
    <col min="10497" max="10497" width="3.44140625" style="1" customWidth="1"/>
    <col min="10498" max="10498" width="14.44140625" style="1" customWidth="1"/>
    <col min="10499" max="10499" width="3.6640625" style="1" customWidth="1"/>
    <col min="10500" max="10501" width="4.33203125" style="1" customWidth="1"/>
    <col min="10502" max="10504" width="6.6640625" style="1" customWidth="1"/>
    <col min="10505" max="10505" width="4.88671875" style="1" customWidth="1"/>
    <col min="10506" max="10546" width="3.6640625" style="1" customWidth="1"/>
    <col min="10547" max="10547" width="7" style="1" customWidth="1"/>
    <col min="10548" max="10550" width="5.6640625" style="1" customWidth="1"/>
    <col min="10551" max="10551" width="8.6640625" style="1" customWidth="1"/>
    <col min="10552" max="10555" width="3.6640625" style="1" customWidth="1"/>
    <col min="10556" max="10556" width="4.33203125" style="1" customWidth="1"/>
    <col min="10557" max="10557" width="4.5546875" style="1" customWidth="1"/>
    <col min="10558" max="10577" width="3.33203125" style="1" customWidth="1"/>
    <col min="10578" max="10579" width="9.109375" style="1" customWidth="1"/>
    <col min="10580" max="10580" width="16.44140625" style="1" customWidth="1"/>
    <col min="10581" max="10581" width="19.6640625" style="1" customWidth="1"/>
    <col min="10582" max="10582" width="9.6640625" style="1" customWidth="1"/>
    <col min="10583" max="10752" width="0" style="1" hidden="1"/>
    <col min="10753" max="10753" width="3.44140625" style="1" customWidth="1"/>
    <col min="10754" max="10754" width="14.44140625" style="1" customWidth="1"/>
    <col min="10755" max="10755" width="3.6640625" style="1" customWidth="1"/>
    <col min="10756" max="10757" width="4.33203125" style="1" customWidth="1"/>
    <col min="10758" max="10760" width="6.6640625" style="1" customWidth="1"/>
    <col min="10761" max="10761" width="4.88671875" style="1" customWidth="1"/>
    <col min="10762" max="10802" width="3.6640625" style="1" customWidth="1"/>
    <col min="10803" max="10803" width="7" style="1" customWidth="1"/>
    <col min="10804" max="10806" width="5.6640625" style="1" customWidth="1"/>
    <col min="10807" max="10807" width="8.6640625" style="1" customWidth="1"/>
    <col min="10808" max="10811" width="3.6640625" style="1" customWidth="1"/>
    <col min="10812" max="10812" width="4.33203125" style="1" customWidth="1"/>
    <col min="10813" max="10813" width="4.5546875" style="1" customWidth="1"/>
    <col min="10814" max="10833" width="3.33203125" style="1" customWidth="1"/>
    <col min="10834" max="10835" width="9.109375" style="1" customWidth="1"/>
    <col min="10836" max="10836" width="16.44140625" style="1" customWidth="1"/>
    <col min="10837" max="10837" width="19.6640625" style="1" customWidth="1"/>
    <col min="10838" max="10838" width="9.6640625" style="1" customWidth="1"/>
    <col min="10839" max="11008" width="0" style="1" hidden="1"/>
    <col min="11009" max="11009" width="3.44140625" style="1" customWidth="1"/>
    <col min="11010" max="11010" width="14.44140625" style="1" customWidth="1"/>
    <col min="11011" max="11011" width="3.6640625" style="1" customWidth="1"/>
    <col min="11012" max="11013" width="4.33203125" style="1" customWidth="1"/>
    <col min="11014" max="11016" width="6.6640625" style="1" customWidth="1"/>
    <col min="11017" max="11017" width="4.88671875" style="1" customWidth="1"/>
    <col min="11018" max="11058" width="3.6640625" style="1" customWidth="1"/>
    <col min="11059" max="11059" width="7" style="1" customWidth="1"/>
    <col min="11060" max="11062" width="5.6640625" style="1" customWidth="1"/>
    <col min="11063" max="11063" width="8.6640625" style="1" customWidth="1"/>
    <col min="11064" max="11067" width="3.6640625" style="1" customWidth="1"/>
    <col min="11068" max="11068" width="4.33203125" style="1" customWidth="1"/>
    <col min="11069" max="11069" width="4.5546875" style="1" customWidth="1"/>
    <col min="11070" max="11089" width="3.33203125" style="1" customWidth="1"/>
    <col min="11090" max="11091" width="9.109375" style="1" customWidth="1"/>
    <col min="11092" max="11092" width="16.44140625" style="1" customWidth="1"/>
    <col min="11093" max="11093" width="19.6640625" style="1" customWidth="1"/>
    <col min="11094" max="11094" width="9.6640625" style="1" customWidth="1"/>
    <col min="11095" max="11264" width="0" style="1" hidden="1"/>
    <col min="11265" max="11265" width="3.44140625" style="1" customWidth="1"/>
    <col min="11266" max="11266" width="14.44140625" style="1" customWidth="1"/>
    <col min="11267" max="11267" width="3.6640625" style="1" customWidth="1"/>
    <col min="11268" max="11269" width="4.33203125" style="1" customWidth="1"/>
    <col min="11270" max="11272" width="6.6640625" style="1" customWidth="1"/>
    <col min="11273" max="11273" width="4.88671875" style="1" customWidth="1"/>
    <col min="11274" max="11314" width="3.6640625" style="1" customWidth="1"/>
    <col min="11315" max="11315" width="7" style="1" customWidth="1"/>
    <col min="11316" max="11318" width="5.6640625" style="1" customWidth="1"/>
    <col min="11319" max="11319" width="8.6640625" style="1" customWidth="1"/>
    <col min="11320" max="11323" width="3.6640625" style="1" customWidth="1"/>
    <col min="11324" max="11324" width="4.33203125" style="1" customWidth="1"/>
    <col min="11325" max="11325" width="4.5546875" style="1" customWidth="1"/>
    <col min="11326" max="11345" width="3.33203125" style="1" customWidth="1"/>
    <col min="11346" max="11347" width="9.109375" style="1" customWidth="1"/>
    <col min="11348" max="11348" width="16.44140625" style="1" customWidth="1"/>
    <col min="11349" max="11349" width="19.6640625" style="1" customWidth="1"/>
    <col min="11350" max="11350" width="9.6640625" style="1" customWidth="1"/>
    <col min="11351" max="11520" width="0" style="1" hidden="1"/>
    <col min="11521" max="11521" width="3.44140625" style="1" customWidth="1"/>
    <col min="11522" max="11522" width="14.44140625" style="1" customWidth="1"/>
    <col min="11523" max="11523" width="3.6640625" style="1" customWidth="1"/>
    <col min="11524" max="11525" width="4.33203125" style="1" customWidth="1"/>
    <col min="11526" max="11528" width="6.6640625" style="1" customWidth="1"/>
    <col min="11529" max="11529" width="4.88671875" style="1" customWidth="1"/>
    <col min="11530" max="11570" width="3.6640625" style="1" customWidth="1"/>
    <col min="11571" max="11571" width="7" style="1" customWidth="1"/>
    <col min="11572" max="11574" width="5.6640625" style="1" customWidth="1"/>
    <col min="11575" max="11575" width="8.6640625" style="1" customWidth="1"/>
    <col min="11576" max="11579" width="3.6640625" style="1" customWidth="1"/>
    <col min="11580" max="11580" width="4.33203125" style="1" customWidth="1"/>
    <col min="11581" max="11581" width="4.5546875" style="1" customWidth="1"/>
    <col min="11582" max="11601" width="3.33203125" style="1" customWidth="1"/>
    <col min="11602" max="11603" width="9.109375" style="1" customWidth="1"/>
    <col min="11604" max="11604" width="16.44140625" style="1" customWidth="1"/>
    <col min="11605" max="11605" width="19.6640625" style="1" customWidth="1"/>
    <col min="11606" max="11606" width="9.6640625" style="1" customWidth="1"/>
    <col min="11607" max="11776" width="0" style="1" hidden="1"/>
    <col min="11777" max="11777" width="3.44140625" style="1" customWidth="1"/>
    <col min="11778" max="11778" width="14.44140625" style="1" customWidth="1"/>
    <col min="11779" max="11779" width="3.6640625" style="1" customWidth="1"/>
    <col min="11780" max="11781" width="4.33203125" style="1" customWidth="1"/>
    <col min="11782" max="11784" width="6.6640625" style="1" customWidth="1"/>
    <col min="11785" max="11785" width="4.88671875" style="1" customWidth="1"/>
    <col min="11786" max="11826" width="3.6640625" style="1" customWidth="1"/>
    <col min="11827" max="11827" width="7" style="1" customWidth="1"/>
    <col min="11828" max="11830" width="5.6640625" style="1" customWidth="1"/>
    <col min="11831" max="11831" width="8.6640625" style="1" customWidth="1"/>
    <col min="11832" max="11835" width="3.6640625" style="1" customWidth="1"/>
    <col min="11836" max="11836" width="4.33203125" style="1" customWidth="1"/>
    <col min="11837" max="11837" width="4.5546875" style="1" customWidth="1"/>
    <col min="11838" max="11857" width="3.33203125" style="1" customWidth="1"/>
    <col min="11858" max="11859" width="9.109375" style="1" customWidth="1"/>
    <col min="11860" max="11860" width="16.44140625" style="1" customWidth="1"/>
    <col min="11861" max="11861" width="19.6640625" style="1" customWidth="1"/>
    <col min="11862" max="11862" width="9.6640625" style="1" customWidth="1"/>
    <col min="11863" max="12032" width="0" style="1" hidden="1"/>
    <col min="12033" max="12033" width="3.44140625" style="1" customWidth="1"/>
    <col min="12034" max="12034" width="14.44140625" style="1" customWidth="1"/>
    <col min="12035" max="12035" width="3.6640625" style="1" customWidth="1"/>
    <col min="12036" max="12037" width="4.33203125" style="1" customWidth="1"/>
    <col min="12038" max="12040" width="6.6640625" style="1" customWidth="1"/>
    <col min="12041" max="12041" width="4.88671875" style="1" customWidth="1"/>
    <col min="12042" max="12082" width="3.6640625" style="1" customWidth="1"/>
    <col min="12083" max="12083" width="7" style="1" customWidth="1"/>
    <col min="12084" max="12086" width="5.6640625" style="1" customWidth="1"/>
    <col min="12087" max="12087" width="8.6640625" style="1" customWidth="1"/>
    <col min="12088" max="12091" width="3.6640625" style="1" customWidth="1"/>
    <col min="12092" max="12092" width="4.33203125" style="1" customWidth="1"/>
    <col min="12093" max="12093" width="4.5546875" style="1" customWidth="1"/>
    <col min="12094" max="12113" width="3.33203125" style="1" customWidth="1"/>
    <col min="12114" max="12115" width="9.109375" style="1" customWidth="1"/>
    <col min="12116" max="12116" width="16.44140625" style="1" customWidth="1"/>
    <col min="12117" max="12117" width="19.6640625" style="1" customWidth="1"/>
    <col min="12118" max="12118" width="9.6640625" style="1" customWidth="1"/>
    <col min="12119" max="12288" width="0" style="1" hidden="1"/>
    <col min="12289" max="12289" width="3.44140625" style="1" customWidth="1"/>
    <col min="12290" max="12290" width="14.44140625" style="1" customWidth="1"/>
    <col min="12291" max="12291" width="3.6640625" style="1" customWidth="1"/>
    <col min="12292" max="12293" width="4.33203125" style="1" customWidth="1"/>
    <col min="12294" max="12296" width="6.6640625" style="1" customWidth="1"/>
    <col min="12297" max="12297" width="4.88671875" style="1" customWidth="1"/>
    <col min="12298" max="12338" width="3.6640625" style="1" customWidth="1"/>
    <col min="12339" max="12339" width="7" style="1" customWidth="1"/>
    <col min="12340" max="12342" width="5.6640625" style="1" customWidth="1"/>
    <col min="12343" max="12343" width="8.6640625" style="1" customWidth="1"/>
    <col min="12344" max="12347" width="3.6640625" style="1" customWidth="1"/>
    <col min="12348" max="12348" width="4.33203125" style="1" customWidth="1"/>
    <col min="12349" max="12349" width="4.5546875" style="1" customWidth="1"/>
    <col min="12350" max="12369" width="3.33203125" style="1" customWidth="1"/>
    <col min="12370" max="12371" width="9.109375" style="1" customWidth="1"/>
    <col min="12372" max="12372" width="16.44140625" style="1" customWidth="1"/>
    <col min="12373" max="12373" width="19.6640625" style="1" customWidth="1"/>
    <col min="12374" max="12374" width="9.6640625" style="1" customWidth="1"/>
    <col min="12375" max="12544" width="0" style="1" hidden="1"/>
    <col min="12545" max="12545" width="3.44140625" style="1" customWidth="1"/>
    <col min="12546" max="12546" width="14.44140625" style="1" customWidth="1"/>
    <col min="12547" max="12547" width="3.6640625" style="1" customWidth="1"/>
    <col min="12548" max="12549" width="4.33203125" style="1" customWidth="1"/>
    <col min="12550" max="12552" width="6.6640625" style="1" customWidth="1"/>
    <col min="12553" max="12553" width="4.88671875" style="1" customWidth="1"/>
    <col min="12554" max="12594" width="3.6640625" style="1" customWidth="1"/>
    <col min="12595" max="12595" width="7" style="1" customWidth="1"/>
    <col min="12596" max="12598" width="5.6640625" style="1" customWidth="1"/>
    <col min="12599" max="12599" width="8.6640625" style="1" customWidth="1"/>
    <col min="12600" max="12603" width="3.6640625" style="1" customWidth="1"/>
    <col min="12604" max="12604" width="4.33203125" style="1" customWidth="1"/>
    <col min="12605" max="12605" width="4.5546875" style="1" customWidth="1"/>
    <col min="12606" max="12625" width="3.33203125" style="1" customWidth="1"/>
    <col min="12626" max="12627" width="9.109375" style="1" customWidth="1"/>
    <col min="12628" max="12628" width="16.44140625" style="1" customWidth="1"/>
    <col min="12629" max="12629" width="19.6640625" style="1" customWidth="1"/>
    <col min="12630" max="12630" width="9.6640625" style="1" customWidth="1"/>
    <col min="12631" max="12800" width="0" style="1" hidden="1"/>
    <col min="12801" max="12801" width="3.44140625" style="1" customWidth="1"/>
    <col min="12802" max="12802" width="14.44140625" style="1" customWidth="1"/>
    <col min="12803" max="12803" width="3.6640625" style="1" customWidth="1"/>
    <col min="12804" max="12805" width="4.33203125" style="1" customWidth="1"/>
    <col min="12806" max="12808" width="6.6640625" style="1" customWidth="1"/>
    <col min="12809" max="12809" width="4.88671875" style="1" customWidth="1"/>
    <col min="12810" max="12850" width="3.6640625" style="1" customWidth="1"/>
    <col min="12851" max="12851" width="7" style="1" customWidth="1"/>
    <col min="12852" max="12854" width="5.6640625" style="1" customWidth="1"/>
    <col min="12855" max="12855" width="8.6640625" style="1" customWidth="1"/>
    <col min="12856" max="12859" width="3.6640625" style="1" customWidth="1"/>
    <col min="12860" max="12860" width="4.33203125" style="1" customWidth="1"/>
    <col min="12861" max="12861" width="4.5546875" style="1" customWidth="1"/>
    <col min="12862" max="12881" width="3.33203125" style="1" customWidth="1"/>
    <col min="12882" max="12883" width="9.109375" style="1" customWidth="1"/>
    <col min="12884" max="12884" width="16.44140625" style="1" customWidth="1"/>
    <col min="12885" max="12885" width="19.6640625" style="1" customWidth="1"/>
    <col min="12886" max="12886" width="9.6640625" style="1" customWidth="1"/>
    <col min="12887" max="13056" width="0" style="1" hidden="1"/>
    <col min="13057" max="13057" width="3.44140625" style="1" customWidth="1"/>
    <col min="13058" max="13058" width="14.44140625" style="1" customWidth="1"/>
    <col min="13059" max="13059" width="3.6640625" style="1" customWidth="1"/>
    <col min="13060" max="13061" width="4.33203125" style="1" customWidth="1"/>
    <col min="13062" max="13064" width="6.6640625" style="1" customWidth="1"/>
    <col min="13065" max="13065" width="4.88671875" style="1" customWidth="1"/>
    <col min="13066" max="13106" width="3.6640625" style="1" customWidth="1"/>
    <col min="13107" max="13107" width="7" style="1" customWidth="1"/>
    <col min="13108" max="13110" width="5.6640625" style="1" customWidth="1"/>
    <col min="13111" max="13111" width="8.6640625" style="1" customWidth="1"/>
    <col min="13112" max="13115" width="3.6640625" style="1" customWidth="1"/>
    <col min="13116" max="13116" width="4.33203125" style="1" customWidth="1"/>
    <col min="13117" max="13117" width="4.5546875" style="1" customWidth="1"/>
    <col min="13118" max="13137" width="3.33203125" style="1" customWidth="1"/>
    <col min="13138" max="13139" width="9.109375" style="1" customWidth="1"/>
    <col min="13140" max="13140" width="16.44140625" style="1" customWidth="1"/>
    <col min="13141" max="13141" width="19.6640625" style="1" customWidth="1"/>
    <col min="13142" max="13142" width="9.6640625" style="1" customWidth="1"/>
    <col min="13143" max="13312" width="0" style="1" hidden="1"/>
    <col min="13313" max="13313" width="3.44140625" style="1" customWidth="1"/>
    <col min="13314" max="13314" width="14.44140625" style="1" customWidth="1"/>
    <col min="13315" max="13315" width="3.6640625" style="1" customWidth="1"/>
    <col min="13316" max="13317" width="4.33203125" style="1" customWidth="1"/>
    <col min="13318" max="13320" width="6.6640625" style="1" customWidth="1"/>
    <col min="13321" max="13321" width="4.88671875" style="1" customWidth="1"/>
    <col min="13322" max="13362" width="3.6640625" style="1" customWidth="1"/>
    <col min="13363" max="13363" width="7" style="1" customWidth="1"/>
    <col min="13364" max="13366" width="5.6640625" style="1" customWidth="1"/>
    <col min="13367" max="13367" width="8.6640625" style="1" customWidth="1"/>
    <col min="13368" max="13371" width="3.6640625" style="1" customWidth="1"/>
    <col min="13372" max="13372" width="4.33203125" style="1" customWidth="1"/>
    <col min="13373" max="13373" width="4.5546875" style="1" customWidth="1"/>
    <col min="13374" max="13393" width="3.33203125" style="1" customWidth="1"/>
    <col min="13394" max="13395" width="9.109375" style="1" customWidth="1"/>
    <col min="13396" max="13396" width="16.44140625" style="1" customWidth="1"/>
    <col min="13397" max="13397" width="19.6640625" style="1" customWidth="1"/>
    <col min="13398" max="13398" width="9.6640625" style="1" customWidth="1"/>
    <col min="13399" max="13568" width="0" style="1" hidden="1"/>
    <col min="13569" max="13569" width="3.44140625" style="1" customWidth="1"/>
    <col min="13570" max="13570" width="14.44140625" style="1" customWidth="1"/>
    <col min="13571" max="13571" width="3.6640625" style="1" customWidth="1"/>
    <col min="13572" max="13573" width="4.33203125" style="1" customWidth="1"/>
    <col min="13574" max="13576" width="6.6640625" style="1" customWidth="1"/>
    <col min="13577" max="13577" width="4.88671875" style="1" customWidth="1"/>
    <col min="13578" max="13618" width="3.6640625" style="1" customWidth="1"/>
    <col min="13619" max="13619" width="7" style="1" customWidth="1"/>
    <col min="13620" max="13622" width="5.6640625" style="1" customWidth="1"/>
    <col min="13623" max="13623" width="8.6640625" style="1" customWidth="1"/>
    <col min="13624" max="13627" width="3.6640625" style="1" customWidth="1"/>
    <col min="13628" max="13628" width="4.33203125" style="1" customWidth="1"/>
    <col min="13629" max="13629" width="4.5546875" style="1" customWidth="1"/>
    <col min="13630" max="13649" width="3.33203125" style="1" customWidth="1"/>
    <col min="13650" max="13651" width="9.109375" style="1" customWidth="1"/>
    <col min="13652" max="13652" width="16.44140625" style="1" customWidth="1"/>
    <col min="13653" max="13653" width="19.6640625" style="1" customWidth="1"/>
    <col min="13654" max="13654" width="9.6640625" style="1" customWidth="1"/>
    <col min="13655" max="13824" width="0" style="1" hidden="1"/>
    <col min="13825" max="13825" width="3.44140625" style="1" customWidth="1"/>
    <col min="13826" max="13826" width="14.44140625" style="1" customWidth="1"/>
    <col min="13827" max="13827" width="3.6640625" style="1" customWidth="1"/>
    <col min="13828" max="13829" width="4.33203125" style="1" customWidth="1"/>
    <col min="13830" max="13832" width="6.6640625" style="1" customWidth="1"/>
    <col min="13833" max="13833" width="4.88671875" style="1" customWidth="1"/>
    <col min="13834" max="13874" width="3.6640625" style="1" customWidth="1"/>
    <col min="13875" max="13875" width="7" style="1" customWidth="1"/>
    <col min="13876" max="13878" width="5.6640625" style="1" customWidth="1"/>
    <col min="13879" max="13879" width="8.6640625" style="1" customWidth="1"/>
    <col min="13880" max="13883" width="3.6640625" style="1" customWidth="1"/>
    <col min="13884" max="13884" width="4.33203125" style="1" customWidth="1"/>
    <col min="13885" max="13885" width="4.5546875" style="1" customWidth="1"/>
    <col min="13886" max="13905" width="3.33203125" style="1" customWidth="1"/>
    <col min="13906" max="13907" width="9.109375" style="1" customWidth="1"/>
    <col min="13908" max="13908" width="16.44140625" style="1" customWidth="1"/>
    <col min="13909" max="13909" width="19.6640625" style="1" customWidth="1"/>
    <col min="13910" max="13910" width="9.6640625" style="1" customWidth="1"/>
    <col min="13911" max="14080" width="0" style="1" hidden="1"/>
    <col min="14081" max="14081" width="3.44140625" style="1" customWidth="1"/>
    <col min="14082" max="14082" width="14.44140625" style="1" customWidth="1"/>
    <col min="14083" max="14083" width="3.6640625" style="1" customWidth="1"/>
    <col min="14084" max="14085" width="4.33203125" style="1" customWidth="1"/>
    <col min="14086" max="14088" width="6.6640625" style="1" customWidth="1"/>
    <col min="14089" max="14089" width="4.88671875" style="1" customWidth="1"/>
    <col min="14090" max="14130" width="3.6640625" style="1" customWidth="1"/>
    <col min="14131" max="14131" width="7" style="1" customWidth="1"/>
    <col min="14132" max="14134" width="5.6640625" style="1" customWidth="1"/>
    <col min="14135" max="14135" width="8.6640625" style="1" customWidth="1"/>
    <col min="14136" max="14139" width="3.6640625" style="1" customWidth="1"/>
    <col min="14140" max="14140" width="4.33203125" style="1" customWidth="1"/>
    <col min="14141" max="14141" width="4.5546875" style="1" customWidth="1"/>
    <col min="14142" max="14161" width="3.33203125" style="1" customWidth="1"/>
    <col min="14162" max="14163" width="9.109375" style="1" customWidth="1"/>
    <col min="14164" max="14164" width="16.44140625" style="1" customWidth="1"/>
    <col min="14165" max="14165" width="19.6640625" style="1" customWidth="1"/>
    <col min="14166" max="14166" width="9.6640625" style="1" customWidth="1"/>
    <col min="14167" max="14336" width="0" style="1" hidden="1"/>
    <col min="14337" max="14337" width="3.44140625" style="1" customWidth="1"/>
    <col min="14338" max="14338" width="14.44140625" style="1" customWidth="1"/>
    <col min="14339" max="14339" width="3.6640625" style="1" customWidth="1"/>
    <col min="14340" max="14341" width="4.33203125" style="1" customWidth="1"/>
    <col min="14342" max="14344" width="6.6640625" style="1" customWidth="1"/>
    <col min="14345" max="14345" width="4.88671875" style="1" customWidth="1"/>
    <col min="14346" max="14386" width="3.6640625" style="1" customWidth="1"/>
    <col min="14387" max="14387" width="7" style="1" customWidth="1"/>
    <col min="14388" max="14390" width="5.6640625" style="1" customWidth="1"/>
    <col min="14391" max="14391" width="8.6640625" style="1" customWidth="1"/>
    <col min="14392" max="14395" width="3.6640625" style="1" customWidth="1"/>
    <col min="14396" max="14396" width="4.33203125" style="1" customWidth="1"/>
    <col min="14397" max="14397" width="4.5546875" style="1" customWidth="1"/>
    <col min="14398" max="14417" width="3.33203125" style="1" customWidth="1"/>
    <col min="14418" max="14419" width="9.109375" style="1" customWidth="1"/>
    <col min="14420" max="14420" width="16.44140625" style="1" customWidth="1"/>
    <col min="14421" max="14421" width="19.6640625" style="1" customWidth="1"/>
    <col min="14422" max="14422" width="9.6640625" style="1" customWidth="1"/>
    <col min="14423" max="14592" width="0" style="1" hidden="1"/>
    <col min="14593" max="14593" width="3.44140625" style="1" customWidth="1"/>
    <col min="14594" max="14594" width="14.44140625" style="1" customWidth="1"/>
    <col min="14595" max="14595" width="3.6640625" style="1" customWidth="1"/>
    <col min="14596" max="14597" width="4.33203125" style="1" customWidth="1"/>
    <col min="14598" max="14600" width="6.6640625" style="1" customWidth="1"/>
    <col min="14601" max="14601" width="4.88671875" style="1" customWidth="1"/>
    <col min="14602" max="14642" width="3.6640625" style="1" customWidth="1"/>
    <col min="14643" max="14643" width="7" style="1" customWidth="1"/>
    <col min="14644" max="14646" width="5.6640625" style="1" customWidth="1"/>
    <col min="14647" max="14647" width="8.6640625" style="1" customWidth="1"/>
    <col min="14648" max="14651" width="3.6640625" style="1" customWidth="1"/>
    <col min="14652" max="14652" width="4.33203125" style="1" customWidth="1"/>
    <col min="14653" max="14653" width="4.5546875" style="1" customWidth="1"/>
    <col min="14654" max="14673" width="3.33203125" style="1" customWidth="1"/>
    <col min="14674" max="14675" width="9.109375" style="1" customWidth="1"/>
    <col min="14676" max="14676" width="16.44140625" style="1" customWidth="1"/>
    <col min="14677" max="14677" width="19.6640625" style="1" customWidth="1"/>
    <col min="14678" max="14678" width="9.6640625" style="1" customWidth="1"/>
    <col min="14679" max="14848" width="0" style="1" hidden="1"/>
    <col min="14849" max="14849" width="3.44140625" style="1" customWidth="1"/>
    <col min="14850" max="14850" width="14.44140625" style="1" customWidth="1"/>
    <col min="14851" max="14851" width="3.6640625" style="1" customWidth="1"/>
    <col min="14852" max="14853" width="4.33203125" style="1" customWidth="1"/>
    <col min="14854" max="14856" width="6.6640625" style="1" customWidth="1"/>
    <col min="14857" max="14857" width="4.88671875" style="1" customWidth="1"/>
    <col min="14858" max="14898" width="3.6640625" style="1" customWidth="1"/>
    <col min="14899" max="14899" width="7" style="1" customWidth="1"/>
    <col min="14900" max="14902" width="5.6640625" style="1" customWidth="1"/>
    <col min="14903" max="14903" width="8.6640625" style="1" customWidth="1"/>
    <col min="14904" max="14907" width="3.6640625" style="1" customWidth="1"/>
    <col min="14908" max="14908" width="4.33203125" style="1" customWidth="1"/>
    <col min="14909" max="14909" width="4.5546875" style="1" customWidth="1"/>
    <col min="14910" max="14929" width="3.33203125" style="1" customWidth="1"/>
    <col min="14930" max="14931" width="9.109375" style="1" customWidth="1"/>
    <col min="14932" max="14932" width="16.44140625" style="1" customWidth="1"/>
    <col min="14933" max="14933" width="19.6640625" style="1" customWidth="1"/>
    <col min="14934" max="14934" width="9.6640625" style="1" customWidth="1"/>
    <col min="14935" max="15104" width="0" style="1" hidden="1"/>
    <col min="15105" max="15105" width="3.44140625" style="1" customWidth="1"/>
    <col min="15106" max="15106" width="14.44140625" style="1" customWidth="1"/>
    <col min="15107" max="15107" width="3.6640625" style="1" customWidth="1"/>
    <col min="15108" max="15109" width="4.33203125" style="1" customWidth="1"/>
    <col min="15110" max="15112" width="6.6640625" style="1" customWidth="1"/>
    <col min="15113" max="15113" width="4.88671875" style="1" customWidth="1"/>
    <col min="15114" max="15154" width="3.6640625" style="1" customWidth="1"/>
    <col min="15155" max="15155" width="7" style="1" customWidth="1"/>
    <col min="15156" max="15158" width="5.6640625" style="1" customWidth="1"/>
    <col min="15159" max="15159" width="8.6640625" style="1" customWidth="1"/>
    <col min="15160" max="15163" width="3.6640625" style="1" customWidth="1"/>
    <col min="15164" max="15164" width="4.33203125" style="1" customWidth="1"/>
    <col min="15165" max="15165" width="4.5546875" style="1" customWidth="1"/>
    <col min="15166" max="15185" width="3.33203125" style="1" customWidth="1"/>
    <col min="15186" max="15187" width="9.109375" style="1" customWidth="1"/>
    <col min="15188" max="15188" width="16.44140625" style="1" customWidth="1"/>
    <col min="15189" max="15189" width="19.6640625" style="1" customWidth="1"/>
    <col min="15190" max="15190" width="9.6640625" style="1" customWidth="1"/>
    <col min="15191" max="15360" width="0" style="1" hidden="1"/>
    <col min="15361" max="15361" width="3.44140625" style="1" customWidth="1"/>
    <col min="15362" max="15362" width="14.44140625" style="1" customWidth="1"/>
    <col min="15363" max="15363" width="3.6640625" style="1" customWidth="1"/>
    <col min="15364" max="15365" width="4.33203125" style="1" customWidth="1"/>
    <col min="15366" max="15368" width="6.6640625" style="1" customWidth="1"/>
    <col min="15369" max="15369" width="4.88671875" style="1" customWidth="1"/>
    <col min="15370" max="15410" width="3.6640625" style="1" customWidth="1"/>
    <col min="15411" max="15411" width="7" style="1" customWidth="1"/>
    <col min="15412" max="15414" width="5.6640625" style="1" customWidth="1"/>
    <col min="15415" max="15415" width="8.6640625" style="1" customWidth="1"/>
    <col min="15416" max="15419" width="3.6640625" style="1" customWidth="1"/>
    <col min="15420" max="15420" width="4.33203125" style="1" customWidth="1"/>
    <col min="15421" max="15421" width="4.5546875" style="1" customWidth="1"/>
    <col min="15422" max="15441" width="3.33203125" style="1" customWidth="1"/>
    <col min="15442" max="15443" width="9.109375" style="1" customWidth="1"/>
    <col min="15444" max="15444" width="16.44140625" style="1" customWidth="1"/>
    <col min="15445" max="15445" width="19.6640625" style="1" customWidth="1"/>
    <col min="15446" max="15446" width="9.6640625" style="1" customWidth="1"/>
    <col min="15447" max="15616" width="0" style="1" hidden="1"/>
    <col min="15617" max="15617" width="3.44140625" style="1" customWidth="1"/>
    <col min="15618" max="15618" width="14.44140625" style="1" customWidth="1"/>
    <col min="15619" max="15619" width="3.6640625" style="1" customWidth="1"/>
    <col min="15620" max="15621" width="4.33203125" style="1" customWidth="1"/>
    <col min="15622" max="15624" width="6.6640625" style="1" customWidth="1"/>
    <col min="15625" max="15625" width="4.88671875" style="1" customWidth="1"/>
    <col min="15626" max="15666" width="3.6640625" style="1" customWidth="1"/>
    <col min="15667" max="15667" width="7" style="1" customWidth="1"/>
    <col min="15668" max="15670" width="5.6640625" style="1" customWidth="1"/>
    <col min="15671" max="15671" width="8.6640625" style="1" customWidth="1"/>
    <col min="15672" max="15675" width="3.6640625" style="1" customWidth="1"/>
    <col min="15676" max="15676" width="4.33203125" style="1" customWidth="1"/>
    <col min="15677" max="15677" width="4.5546875" style="1" customWidth="1"/>
    <col min="15678" max="15697" width="3.33203125" style="1" customWidth="1"/>
    <col min="15698" max="15699" width="9.109375" style="1" customWidth="1"/>
    <col min="15700" max="15700" width="16.44140625" style="1" customWidth="1"/>
    <col min="15701" max="15701" width="19.6640625" style="1" customWidth="1"/>
    <col min="15702" max="15702" width="9.6640625" style="1" customWidth="1"/>
    <col min="15703" max="15872" width="0" style="1" hidden="1"/>
    <col min="15873" max="15873" width="3.44140625" style="1" customWidth="1"/>
    <col min="15874" max="15874" width="14.44140625" style="1" customWidth="1"/>
    <col min="15875" max="15875" width="3.6640625" style="1" customWidth="1"/>
    <col min="15876" max="15877" width="4.33203125" style="1" customWidth="1"/>
    <col min="15878" max="15880" width="6.6640625" style="1" customWidth="1"/>
    <col min="15881" max="15881" width="4.88671875" style="1" customWidth="1"/>
    <col min="15882" max="15922" width="3.6640625" style="1" customWidth="1"/>
    <col min="15923" max="15923" width="7" style="1" customWidth="1"/>
    <col min="15924" max="15926" width="5.6640625" style="1" customWidth="1"/>
    <col min="15927" max="15927" width="8.6640625" style="1" customWidth="1"/>
    <col min="15928" max="15931" width="3.6640625" style="1" customWidth="1"/>
    <col min="15932" max="15932" width="4.33203125" style="1" customWidth="1"/>
    <col min="15933" max="15933" width="4.5546875" style="1" customWidth="1"/>
    <col min="15934" max="15953" width="3.33203125" style="1" customWidth="1"/>
    <col min="15954" max="15955" width="9.109375" style="1" customWidth="1"/>
    <col min="15956" max="15956" width="16.44140625" style="1" customWidth="1"/>
    <col min="15957" max="15957" width="19.6640625" style="1" customWidth="1"/>
    <col min="15958" max="15958" width="9.6640625" style="1" customWidth="1"/>
    <col min="15959" max="16128" width="0" style="1" hidden="1"/>
    <col min="16129" max="16129" width="3.44140625" style="1" customWidth="1"/>
    <col min="16130" max="16130" width="14.44140625" style="1" customWidth="1"/>
    <col min="16131" max="16131" width="3.6640625" style="1" customWidth="1"/>
    <col min="16132" max="16133" width="4.33203125" style="1" customWidth="1"/>
    <col min="16134" max="16136" width="6.6640625" style="1" customWidth="1"/>
    <col min="16137" max="16137" width="4.88671875" style="1" customWidth="1"/>
    <col min="16138" max="16178" width="3.6640625" style="1" customWidth="1"/>
    <col min="16179" max="16179" width="7" style="1" customWidth="1"/>
    <col min="16180" max="16182" width="5.6640625" style="1" customWidth="1"/>
    <col min="16183" max="16183" width="8.6640625" style="1" customWidth="1"/>
    <col min="16184" max="16187" width="3.6640625" style="1" customWidth="1"/>
    <col min="16188" max="16188" width="4.33203125" style="1" customWidth="1"/>
    <col min="16189" max="16189" width="4.5546875" style="1" customWidth="1"/>
    <col min="16190" max="16209" width="3.33203125" style="1" customWidth="1"/>
    <col min="16210" max="16211" width="9.109375" style="1" customWidth="1"/>
    <col min="16212" max="16212" width="16.44140625" style="1" customWidth="1"/>
    <col min="16213" max="16213" width="19.6640625" style="1" customWidth="1"/>
    <col min="16214" max="16214" width="9.6640625" style="1" customWidth="1"/>
    <col min="16215" max="16384" width="0" style="1" hidden="1"/>
  </cols>
  <sheetData>
    <row r="1" spans="1:85" ht="24.75" customHeight="1" thickTop="1" x14ac:dyDescent="0.5">
      <c r="B1" s="2"/>
      <c r="C1" s="3" t="s">
        <v>0</v>
      </c>
      <c r="D1" s="4" t="s">
        <v>131</v>
      </c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521">
        <v>42277</v>
      </c>
      <c r="T1" s="522"/>
      <c r="U1" s="522"/>
      <c r="V1" s="522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450" t="s">
        <v>2</v>
      </c>
      <c r="CE1" s="451"/>
      <c r="CF1" s="452"/>
      <c r="CG1" s="10" t="s">
        <v>3</v>
      </c>
    </row>
    <row r="2" spans="1:85" ht="30.75" thickBot="1" x14ac:dyDescent="0.45">
      <c r="B2" s="11"/>
      <c r="C2" s="12" t="s">
        <v>4</v>
      </c>
      <c r="D2" s="13" t="s">
        <v>160</v>
      </c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453">
        <v>42318</v>
      </c>
      <c r="T2" s="454"/>
      <c r="U2" s="454"/>
      <c r="V2" s="454"/>
      <c r="W2" s="16"/>
      <c r="X2" s="455" t="s">
        <v>5</v>
      </c>
      <c r="Y2" s="456"/>
      <c r="Z2" s="456"/>
      <c r="AA2" s="456"/>
      <c r="AB2" s="456"/>
      <c r="AC2" s="456"/>
      <c r="AD2" s="456"/>
      <c r="AE2" s="456"/>
      <c r="AF2" s="456"/>
      <c r="AG2" s="456"/>
      <c r="AH2" s="456"/>
      <c r="AI2" s="456"/>
      <c r="AJ2" s="456"/>
      <c r="AK2" s="456"/>
      <c r="AL2" s="456"/>
      <c r="AM2" s="456"/>
      <c r="AN2" s="456"/>
      <c r="AO2" s="456"/>
      <c r="AP2" s="456"/>
      <c r="AQ2" s="456"/>
      <c r="AR2" s="456"/>
      <c r="AS2" s="456"/>
      <c r="AT2" s="456"/>
      <c r="AU2" s="456"/>
      <c r="AV2" s="456"/>
      <c r="AW2" s="456"/>
      <c r="AX2" s="456"/>
      <c r="AY2" s="456"/>
      <c r="AZ2" s="456"/>
      <c r="BA2" s="456"/>
      <c r="BB2" s="456"/>
      <c r="BC2" s="456"/>
      <c r="BD2" s="456"/>
      <c r="BE2" s="456"/>
      <c r="BF2" s="456"/>
      <c r="BG2" s="456"/>
      <c r="BH2" s="456"/>
      <c r="BI2" s="456"/>
      <c r="BJ2" s="456"/>
      <c r="BK2" s="456"/>
      <c r="BL2" s="456"/>
      <c r="BM2" s="456"/>
      <c r="BN2" s="456"/>
      <c r="BO2" s="456"/>
      <c r="BP2" s="456"/>
      <c r="BQ2" s="456"/>
      <c r="BR2" s="456"/>
      <c r="BS2" s="456"/>
      <c r="BT2" s="456"/>
      <c r="BU2" s="456"/>
      <c r="BV2" s="17"/>
      <c r="BW2" s="17"/>
      <c r="BX2" s="17"/>
      <c r="BY2" s="17"/>
      <c r="BZ2" s="17"/>
      <c r="CA2" s="17"/>
      <c r="CB2" s="17"/>
      <c r="CC2" s="18"/>
      <c r="CD2" s="457" t="s">
        <v>164</v>
      </c>
      <c r="CE2" s="458"/>
      <c r="CF2" s="459"/>
      <c r="CG2" s="19" t="s">
        <v>127</v>
      </c>
    </row>
    <row r="3" spans="1:85" ht="13.5" customHeight="1" thickBot="1" x14ac:dyDescent="0.3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460" t="s">
        <v>6</v>
      </c>
      <c r="Y3" s="460"/>
      <c r="Z3" s="460"/>
      <c r="AA3" s="460"/>
      <c r="AB3" s="460"/>
      <c r="AC3" s="460"/>
      <c r="AD3" s="460"/>
      <c r="AE3" s="460"/>
      <c r="AF3" s="460"/>
      <c r="AG3" s="460"/>
      <c r="AH3" s="460"/>
      <c r="AI3" s="460"/>
      <c r="AJ3" s="460"/>
      <c r="AK3" s="460"/>
      <c r="AL3" s="460"/>
      <c r="AM3" s="460"/>
      <c r="AN3" s="460"/>
      <c r="AO3" s="460"/>
      <c r="AP3" s="460"/>
      <c r="AQ3" s="460"/>
      <c r="AR3" s="460"/>
      <c r="AS3" s="460"/>
      <c r="AT3" s="460"/>
      <c r="AU3" s="460"/>
      <c r="AV3" s="460"/>
      <c r="AW3" s="460"/>
      <c r="AX3" s="460"/>
      <c r="AY3" s="460"/>
      <c r="AZ3" s="460"/>
      <c r="BA3" s="460"/>
      <c r="BB3" s="460"/>
      <c r="BC3" s="460"/>
      <c r="BD3" s="460"/>
      <c r="BE3" s="460"/>
      <c r="BF3" s="460"/>
      <c r="BG3" s="460"/>
      <c r="BH3" s="460"/>
      <c r="BI3" s="460"/>
      <c r="BJ3" s="460"/>
      <c r="BK3" s="460"/>
      <c r="BL3" s="460"/>
      <c r="BM3" s="460"/>
      <c r="BN3" s="460"/>
      <c r="BO3" s="460"/>
      <c r="BP3" s="460"/>
      <c r="BQ3" s="460"/>
      <c r="BR3" s="460"/>
      <c r="BS3" s="460"/>
      <c r="BT3" s="460"/>
      <c r="BU3" s="460"/>
      <c r="CD3" s="25"/>
      <c r="CE3" s="26"/>
      <c r="CF3" s="26"/>
      <c r="CG3" s="27"/>
    </row>
    <row r="4" spans="1:85" ht="33.6" x14ac:dyDescent="0.65">
      <c r="A4" s="28"/>
      <c r="B4" s="29"/>
      <c r="C4" s="26"/>
      <c r="D4" s="26"/>
      <c r="E4" s="26"/>
      <c r="F4" s="26"/>
      <c r="G4" s="26"/>
      <c r="H4" s="26"/>
      <c r="I4" s="30"/>
      <c r="J4" s="31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5"/>
      <c r="X4" s="460"/>
      <c r="Y4" s="460"/>
      <c r="Z4" s="460"/>
      <c r="AA4" s="460"/>
      <c r="AB4" s="460"/>
      <c r="AC4" s="460"/>
      <c r="AD4" s="460"/>
      <c r="AE4" s="460"/>
      <c r="AF4" s="460"/>
      <c r="AG4" s="460"/>
      <c r="AH4" s="460"/>
      <c r="AI4" s="460"/>
      <c r="AJ4" s="460"/>
      <c r="AK4" s="460"/>
      <c r="AL4" s="460"/>
      <c r="AM4" s="460"/>
      <c r="AN4" s="460"/>
      <c r="AO4" s="460"/>
      <c r="AP4" s="460"/>
      <c r="AQ4" s="460"/>
      <c r="AR4" s="460"/>
      <c r="AS4" s="460"/>
      <c r="AT4" s="460"/>
      <c r="AU4" s="460"/>
      <c r="AV4" s="460"/>
      <c r="AW4" s="460"/>
      <c r="AX4" s="460"/>
      <c r="AY4" s="460"/>
      <c r="AZ4" s="460"/>
      <c r="BA4" s="460"/>
      <c r="BB4" s="460"/>
      <c r="BC4" s="460"/>
      <c r="BD4" s="460"/>
      <c r="BE4" s="460"/>
      <c r="BF4" s="460"/>
      <c r="BG4" s="460"/>
      <c r="BH4" s="460"/>
      <c r="BI4" s="460"/>
      <c r="BJ4" s="460"/>
      <c r="BK4" s="460"/>
      <c r="BL4" s="460"/>
      <c r="BM4" s="460"/>
      <c r="BN4" s="460"/>
      <c r="BO4" s="460"/>
      <c r="BP4" s="460"/>
      <c r="BQ4" s="460"/>
      <c r="BR4" s="460"/>
      <c r="BS4" s="460"/>
      <c r="BT4" s="460"/>
      <c r="BU4" s="460"/>
      <c r="BV4" s="32"/>
      <c r="BW4" s="32"/>
      <c r="BX4" s="32"/>
      <c r="BY4" s="32"/>
      <c r="BZ4" s="32"/>
      <c r="CA4" s="32"/>
      <c r="CB4" s="32"/>
      <c r="CC4" s="32"/>
      <c r="CD4" s="26"/>
      <c r="CE4" s="26"/>
      <c r="CF4" s="26"/>
      <c r="CG4" s="27"/>
    </row>
    <row r="5" spans="1:85" ht="30" x14ac:dyDescent="0.4">
      <c r="B5" s="461"/>
      <c r="C5" s="462"/>
      <c r="D5" s="462"/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2"/>
      <c r="R5" s="462"/>
      <c r="S5" s="462"/>
      <c r="T5" s="462"/>
      <c r="U5" s="462"/>
      <c r="V5" s="462"/>
      <c r="W5" s="462"/>
      <c r="X5" s="462"/>
      <c r="Y5" s="462"/>
      <c r="Z5" s="462"/>
      <c r="AA5" s="462"/>
      <c r="AB5" s="462"/>
      <c r="AC5" s="462"/>
      <c r="AD5" s="462"/>
      <c r="AE5" s="462"/>
      <c r="AF5" s="462"/>
      <c r="AG5" s="462"/>
      <c r="AH5" s="462"/>
      <c r="AI5" s="462"/>
      <c r="AJ5" s="462"/>
      <c r="AK5" s="462"/>
      <c r="AL5" s="462"/>
      <c r="AM5" s="462"/>
      <c r="AN5" s="462"/>
      <c r="AO5" s="462"/>
      <c r="AP5" s="462"/>
      <c r="AQ5" s="462"/>
      <c r="AR5" s="462"/>
      <c r="AS5" s="462"/>
      <c r="AT5" s="462"/>
      <c r="AU5" s="462"/>
      <c r="AV5" s="462"/>
      <c r="AW5" s="462"/>
      <c r="AX5" s="462"/>
      <c r="AY5" s="462"/>
      <c r="AZ5" s="462"/>
      <c r="BA5" s="462"/>
      <c r="BB5" s="462"/>
      <c r="BC5" s="462"/>
      <c r="BD5" s="462"/>
      <c r="BE5" s="462"/>
      <c r="BF5" s="462"/>
      <c r="BG5" s="462"/>
      <c r="BH5" s="462"/>
      <c r="BI5" s="462"/>
      <c r="BJ5" s="462"/>
      <c r="BK5" s="462"/>
      <c r="BL5" s="462"/>
      <c r="BM5" s="462"/>
      <c r="BN5" s="462"/>
      <c r="BO5" s="462"/>
      <c r="BP5" s="462"/>
      <c r="BQ5" s="462"/>
      <c r="BR5" s="462"/>
      <c r="BS5" s="462"/>
      <c r="BT5" s="462"/>
      <c r="BU5" s="462"/>
      <c r="BV5" s="462"/>
      <c r="BW5" s="462"/>
      <c r="BX5" s="462"/>
      <c r="BY5" s="462"/>
      <c r="BZ5" s="462"/>
      <c r="CA5" s="462"/>
      <c r="CB5" s="462"/>
      <c r="CC5" s="462"/>
      <c r="CD5" s="462"/>
      <c r="CE5" s="462"/>
      <c r="CF5" s="462"/>
      <c r="CG5" s="463"/>
    </row>
    <row r="6" spans="1:85" ht="23.25" customHeight="1" thickBot="1" x14ac:dyDescent="0.55000000000000004">
      <c r="B6" s="464" t="s">
        <v>7</v>
      </c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  <c r="R6" s="465"/>
      <c r="S6" s="465"/>
      <c r="T6" s="465"/>
      <c r="U6" s="465"/>
      <c r="V6" s="465"/>
      <c r="W6" s="465"/>
      <c r="X6" s="465"/>
      <c r="Y6" s="465"/>
      <c r="Z6" s="465"/>
      <c r="AA6" s="465"/>
      <c r="AB6" s="465"/>
      <c r="AC6" s="465"/>
      <c r="AD6" s="465"/>
      <c r="AE6" s="465"/>
      <c r="AF6" s="465"/>
      <c r="AG6" s="465"/>
      <c r="AH6" s="465"/>
      <c r="AI6" s="465"/>
      <c r="AJ6" s="465"/>
      <c r="AK6" s="465"/>
      <c r="AL6" s="465"/>
      <c r="AM6" s="465"/>
      <c r="AN6" s="465"/>
      <c r="AO6" s="465"/>
      <c r="AP6" s="465"/>
      <c r="AQ6" s="465"/>
      <c r="AR6" s="465"/>
      <c r="AS6" s="465"/>
      <c r="AT6" s="465"/>
      <c r="AU6" s="465"/>
      <c r="AV6" s="465"/>
      <c r="AW6" s="465"/>
      <c r="AX6" s="465"/>
      <c r="AY6" s="465"/>
      <c r="AZ6" s="465"/>
      <c r="BA6" s="465"/>
      <c r="BB6" s="465"/>
      <c r="BC6" s="465"/>
      <c r="BD6" s="465"/>
      <c r="BE6" s="465"/>
      <c r="BF6" s="465"/>
      <c r="BG6" s="465"/>
      <c r="BH6" s="465"/>
      <c r="BI6" s="465"/>
      <c r="BJ6" s="465"/>
      <c r="BK6" s="465"/>
      <c r="BL6" s="465"/>
      <c r="BM6" s="465"/>
      <c r="BN6" s="465"/>
      <c r="BO6" s="465"/>
      <c r="BP6" s="465"/>
      <c r="BQ6" s="465"/>
      <c r="BR6" s="465"/>
      <c r="BS6" s="465"/>
      <c r="BT6" s="465"/>
      <c r="BU6" s="465"/>
      <c r="BV6" s="465"/>
      <c r="BW6" s="465"/>
      <c r="BX6" s="465"/>
      <c r="BY6" s="465"/>
      <c r="BZ6" s="465"/>
      <c r="CA6" s="465"/>
      <c r="CB6" s="465"/>
      <c r="CC6" s="465"/>
      <c r="CD6" s="465"/>
      <c r="CE6" s="465"/>
      <c r="CF6" s="465"/>
      <c r="CG6" s="466"/>
    </row>
    <row r="7" spans="1:85" s="33" customFormat="1" ht="84" customHeight="1" thickBot="1" x14ac:dyDescent="0.35">
      <c r="B7" s="467" t="s">
        <v>8</v>
      </c>
      <c r="C7" s="469" t="s">
        <v>9</v>
      </c>
      <c r="D7" s="472" t="s">
        <v>10</v>
      </c>
      <c r="E7" s="473"/>
      <c r="F7" s="478" t="s">
        <v>11</v>
      </c>
      <c r="G7" s="481" t="s">
        <v>12</v>
      </c>
      <c r="H7" s="481" t="s">
        <v>12</v>
      </c>
      <c r="I7" s="481" t="s">
        <v>13</v>
      </c>
      <c r="J7" s="484" t="s">
        <v>68</v>
      </c>
      <c r="K7" s="485"/>
      <c r="L7" s="485"/>
      <c r="M7" s="485"/>
      <c r="N7" s="485"/>
      <c r="O7" s="485"/>
      <c r="P7" s="485"/>
      <c r="Q7" s="485"/>
      <c r="R7" s="485"/>
      <c r="S7" s="485"/>
      <c r="T7" s="485"/>
      <c r="U7" s="486"/>
      <c r="V7" s="433" t="s">
        <v>14</v>
      </c>
      <c r="W7" s="434"/>
      <c r="X7" s="434"/>
      <c r="Y7" s="434"/>
      <c r="Z7" s="434"/>
      <c r="AA7" s="434"/>
      <c r="AB7" s="434"/>
      <c r="AC7" s="435"/>
      <c r="AD7" s="484" t="s">
        <v>15</v>
      </c>
      <c r="AE7" s="532"/>
      <c r="AF7" s="532"/>
      <c r="AG7" s="532"/>
      <c r="AH7" s="532"/>
      <c r="AI7" s="532"/>
      <c r="AJ7" s="532"/>
      <c r="AK7" s="533"/>
      <c r="AL7" s="484" t="s">
        <v>16</v>
      </c>
      <c r="AM7" s="485"/>
      <c r="AN7" s="485"/>
      <c r="AO7" s="485"/>
      <c r="AP7" s="485"/>
      <c r="AQ7" s="485"/>
      <c r="AR7" s="485"/>
      <c r="AS7" s="486"/>
      <c r="AT7" s="514" t="s">
        <v>17</v>
      </c>
      <c r="AU7" s="518" t="s">
        <v>18</v>
      </c>
      <c r="AV7" s="508" t="s">
        <v>18</v>
      </c>
      <c r="AW7" s="508" t="s">
        <v>19</v>
      </c>
      <c r="AX7" s="511" t="s">
        <v>20</v>
      </c>
      <c r="AY7" s="430" t="s">
        <v>21</v>
      </c>
      <c r="AZ7" s="432"/>
      <c r="BA7" s="493" t="s">
        <v>22</v>
      </c>
      <c r="BB7" s="494"/>
      <c r="BC7" s="473"/>
      <c r="BD7" s="498" t="s">
        <v>23</v>
      </c>
      <c r="BE7" s="433" t="s">
        <v>24</v>
      </c>
      <c r="BF7" s="434"/>
      <c r="BG7" s="444"/>
      <c r="BH7" s="589" t="s">
        <v>25</v>
      </c>
      <c r="BI7" s="486"/>
      <c r="BJ7" s="514" t="s">
        <v>26</v>
      </c>
      <c r="BK7" s="518" t="s">
        <v>114</v>
      </c>
      <c r="BL7" s="518" t="s">
        <v>27</v>
      </c>
      <c r="BM7" s="518" t="s">
        <v>28</v>
      </c>
      <c r="BN7" s="518" t="s">
        <v>29</v>
      </c>
      <c r="BO7" s="518" t="s">
        <v>30</v>
      </c>
      <c r="BP7" s="518" t="s">
        <v>31</v>
      </c>
      <c r="BQ7" s="518" t="s">
        <v>32</v>
      </c>
      <c r="BR7" s="518" t="s">
        <v>134</v>
      </c>
      <c r="BS7" s="518" t="s">
        <v>145</v>
      </c>
      <c r="BT7" s="518" t="s">
        <v>146</v>
      </c>
      <c r="BU7" s="518"/>
      <c r="BV7" s="518"/>
      <c r="BW7" s="508"/>
      <c r="BX7" s="514" t="s">
        <v>69</v>
      </c>
      <c r="BY7" s="518"/>
      <c r="BZ7" s="511"/>
      <c r="CA7" s="576" t="s">
        <v>33</v>
      </c>
      <c r="CB7" s="577"/>
      <c r="CC7" s="578"/>
      <c r="CD7" s="566" t="s">
        <v>34</v>
      </c>
      <c r="CE7" s="566" t="s">
        <v>35</v>
      </c>
      <c r="CF7" s="592" t="s">
        <v>36</v>
      </c>
      <c r="CG7" s="593"/>
    </row>
    <row r="8" spans="1:85" s="33" customFormat="1" ht="64.5" customHeight="1" thickBot="1" x14ac:dyDescent="0.35">
      <c r="B8" s="468"/>
      <c r="C8" s="470"/>
      <c r="D8" s="474"/>
      <c r="E8" s="475"/>
      <c r="F8" s="479"/>
      <c r="G8" s="482"/>
      <c r="H8" s="482"/>
      <c r="I8" s="482"/>
      <c r="J8" s="487"/>
      <c r="K8" s="488"/>
      <c r="L8" s="488"/>
      <c r="M8" s="488"/>
      <c r="N8" s="488"/>
      <c r="O8" s="488"/>
      <c r="P8" s="488"/>
      <c r="Q8" s="488"/>
      <c r="R8" s="488"/>
      <c r="S8" s="488"/>
      <c r="T8" s="488"/>
      <c r="U8" s="489"/>
      <c r="V8" s="436"/>
      <c r="W8" s="437"/>
      <c r="X8" s="437"/>
      <c r="Y8" s="437"/>
      <c r="Z8" s="437"/>
      <c r="AA8" s="437"/>
      <c r="AB8" s="437"/>
      <c r="AC8" s="438"/>
      <c r="AD8" s="534"/>
      <c r="AE8" s="535"/>
      <c r="AF8" s="535"/>
      <c r="AG8" s="535"/>
      <c r="AH8" s="535"/>
      <c r="AI8" s="535"/>
      <c r="AJ8" s="535"/>
      <c r="AK8" s="536"/>
      <c r="AL8" s="487"/>
      <c r="AM8" s="488"/>
      <c r="AN8" s="488"/>
      <c r="AO8" s="488"/>
      <c r="AP8" s="488"/>
      <c r="AQ8" s="488"/>
      <c r="AR8" s="488"/>
      <c r="AS8" s="489"/>
      <c r="AT8" s="515"/>
      <c r="AU8" s="519"/>
      <c r="AV8" s="509"/>
      <c r="AW8" s="509"/>
      <c r="AX8" s="512"/>
      <c r="AY8" s="433" t="s">
        <v>37</v>
      </c>
      <c r="AZ8" s="444"/>
      <c r="BA8" s="495"/>
      <c r="BB8" s="496"/>
      <c r="BC8" s="497"/>
      <c r="BD8" s="499"/>
      <c r="BE8" s="436"/>
      <c r="BF8" s="437"/>
      <c r="BG8" s="501"/>
      <c r="BH8" s="490"/>
      <c r="BI8" s="531"/>
      <c r="BJ8" s="515"/>
      <c r="BK8" s="519"/>
      <c r="BL8" s="519"/>
      <c r="BM8" s="519"/>
      <c r="BN8" s="519"/>
      <c r="BO8" s="519"/>
      <c r="BP8" s="519"/>
      <c r="BQ8" s="519"/>
      <c r="BR8" s="519"/>
      <c r="BS8" s="519"/>
      <c r="BT8" s="519"/>
      <c r="BU8" s="519"/>
      <c r="BV8" s="519"/>
      <c r="BW8" s="509"/>
      <c r="BX8" s="515"/>
      <c r="BY8" s="519"/>
      <c r="BZ8" s="512"/>
      <c r="CA8" s="579"/>
      <c r="CB8" s="580"/>
      <c r="CC8" s="581"/>
      <c r="CD8" s="567"/>
      <c r="CE8" s="567"/>
      <c r="CF8" s="564" t="s">
        <v>38</v>
      </c>
      <c r="CG8" s="586" t="s">
        <v>39</v>
      </c>
    </row>
    <row r="9" spans="1:85" s="33" customFormat="1" ht="14.4" thickBot="1" x14ac:dyDescent="0.35">
      <c r="B9" s="34"/>
      <c r="C9" s="470"/>
      <c r="D9" s="474"/>
      <c r="E9" s="475"/>
      <c r="F9" s="479"/>
      <c r="G9" s="482"/>
      <c r="H9" s="482"/>
      <c r="I9" s="482"/>
      <c r="J9" s="490"/>
      <c r="K9" s="491"/>
      <c r="L9" s="491"/>
      <c r="M9" s="491"/>
      <c r="N9" s="491"/>
      <c r="O9" s="491"/>
      <c r="P9" s="491"/>
      <c r="Q9" s="491"/>
      <c r="R9" s="492"/>
      <c r="S9" s="492"/>
      <c r="T9" s="492"/>
      <c r="U9" s="489"/>
      <c r="V9" s="439"/>
      <c r="W9" s="440"/>
      <c r="X9" s="440"/>
      <c r="Y9" s="440"/>
      <c r="Z9" s="440"/>
      <c r="AA9" s="440"/>
      <c r="AB9" s="440"/>
      <c r="AC9" s="441"/>
      <c r="AD9" s="537"/>
      <c r="AE9" s="538"/>
      <c r="AF9" s="538"/>
      <c r="AG9" s="538"/>
      <c r="AH9" s="538"/>
      <c r="AI9" s="538"/>
      <c r="AJ9" s="538"/>
      <c r="AK9" s="539"/>
      <c r="AL9" s="490"/>
      <c r="AM9" s="491"/>
      <c r="AN9" s="491"/>
      <c r="AO9" s="491"/>
      <c r="AP9" s="491"/>
      <c r="AQ9" s="491"/>
      <c r="AR9" s="491"/>
      <c r="AS9" s="531"/>
      <c r="AT9" s="515"/>
      <c r="AU9" s="519"/>
      <c r="AV9" s="509"/>
      <c r="AW9" s="509"/>
      <c r="AX9" s="512"/>
      <c r="AY9" s="439"/>
      <c r="AZ9" s="445"/>
      <c r="BA9" s="566" t="s">
        <v>40</v>
      </c>
      <c r="BB9" s="532" t="s">
        <v>41</v>
      </c>
      <c r="BC9" s="533"/>
      <c r="BD9" s="499"/>
      <c r="BE9" s="436"/>
      <c r="BF9" s="437"/>
      <c r="BG9" s="501"/>
      <c r="BH9" s="568" t="s">
        <v>42</v>
      </c>
      <c r="BI9" s="571" t="s">
        <v>43</v>
      </c>
      <c r="BJ9" s="515"/>
      <c r="BK9" s="519"/>
      <c r="BL9" s="519"/>
      <c r="BM9" s="519"/>
      <c r="BN9" s="519"/>
      <c r="BO9" s="519"/>
      <c r="BP9" s="519"/>
      <c r="BQ9" s="519"/>
      <c r="BR9" s="519"/>
      <c r="BS9" s="519"/>
      <c r="BT9" s="519"/>
      <c r="BU9" s="519"/>
      <c r="BV9" s="519"/>
      <c r="BW9" s="509"/>
      <c r="BX9" s="515"/>
      <c r="BY9" s="519"/>
      <c r="BZ9" s="512"/>
      <c r="CA9" s="579"/>
      <c r="CB9" s="580"/>
      <c r="CC9" s="581"/>
      <c r="CD9" s="567"/>
      <c r="CE9" s="567"/>
      <c r="CF9" s="564"/>
      <c r="CG9" s="587"/>
    </row>
    <row r="10" spans="1:85" s="33" customFormat="1" ht="14.4" thickBot="1" x14ac:dyDescent="0.35">
      <c r="B10" s="35"/>
      <c r="C10" s="470"/>
      <c r="D10" s="474"/>
      <c r="E10" s="475"/>
      <c r="F10" s="479"/>
      <c r="G10" s="482"/>
      <c r="H10" s="482"/>
      <c r="I10" s="482"/>
      <c r="J10" s="542">
        <v>12</v>
      </c>
      <c r="K10" s="523">
        <v>15</v>
      </c>
      <c r="L10" s="523">
        <v>18</v>
      </c>
      <c r="M10" s="523">
        <v>24</v>
      </c>
      <c r="N10" s="523">
        <v>30</v>
      </c>
      <c r="O10" s="523">
        <v>36</v>
      </c>
      <c r="P10" s="523">
        <v>42</v>
      </c>
      <c r="Q10" s="551">
        <v>48</v>
      </c>
      <c r="R10" s="554" t="s">
        <v>44</v>
      </c>
      <c r="S10" s="557" t="s">
        <v>45</v>
      </c>
      <c r="T10" s="557" t="s">
        <v>46</v>
      </c>
      <c r="U10" s="473" t="s">
        <v>47</v>
      </c>
      <c r="V10" s="528">
        <v>12</v>
      </c>
      <c r="W10" s="523">
        <v>15</v>
      </c>
      <c r="X10" s="523">
        <v>18</v>
      </c>
      <c r="Y10" s="523">
        <v>24</v>
      </c>
      <c r="Z10" s="523">
        <v>30</v>
      </c>
      <c r="AA10" s="523">
        <v>36</v>
      </c>
      <c r="AB10" s="523">
        <v>42</v>
      </c>
      <c r="AC10" s="551">
        <v>48</v>
      </c>
      <c r="AD10" s="542">
        <v>12</v>
      </c>
      <c r="AE10" s="523">
        <v>15</v>
      </c>
      <c r="AF10" s="523">
        <v>18</v>
      </c>
      <c r="AG10" s="523">
        <v>24</v>
      </c>
      <c r="AH10" s="523">
        <v>30</v>
      </c>
      <c r="AI10" s="523">
        <v>36</v>
      </c>
      <c r="AJ10" s="523">
        <v>42</v>
      </c>
      <c r="AK10" s="447">
        <v>48</v>
      </c>
      <c r="AL10" s="542">
        <v>12</v>
      </c>
      <c r="AM10" s="523">
        <v>15</v>
      </c>
      <c r="AN10" s="523">
        <v>18</v>
      </c>
      <c r="AO10" s="523">
        <v>24</v>
      </c>
      <c r="AP10" s="523">
        <v>30</v>
      </c>
      <c r="AQ10" s="523">
        <v>36</v>
      </c>
      <c r="AR10" s="523">
        <v>42</v>
      </c>
      <c r="AS10" s="447">
        <v>48</v>
      </c>
      <c r="AT10" s="515"/>
      <c r="AU10" s="519"/>
      <c r="AV10" s="509"/>
      <c r="AW10" s="509"/>
      <c r="AX10" s="512"/>
      <c r="AY10" s="433" t="s">
        <v>48</v>
      </c>
      <c r="AZ10" s="444"/>
      <c r="BA10" s="567"/>
      <c r="BB10" s="538"/>
      <c r="BC10" s="539"/>
      <c r="BD10" s="499"/>
      <c r="BE10" s="436"/>
      <c r="BF10" s="437"/>
      <c r="BG10" s="501"/>
      <c r="BH10" s="569"/>
      <c r="BI10" s="571"/>
      <c r="BJ10" s="515"/>
      <c r="BK10" s="519"/>
      <c r="BL10" s="519"/>
      <c r="BM10" s="519"/>
      <c r="BN10" s="519"/>
      <c r="BO10" s="519"/>
      <c r="BP10" s="519"/>
      <c r="BQ10" s="519"/>
      <c r="BR10" s="519"/>
      <c r="BS10" s="519"/>
      <c r="BT10" s="519"/>
      <c r="BU10" s="519"/>
      <c r="BV10" s="519"/>
      <c r="BW10" s="509"/>
      <c r="BX10" s="515"/>
      <c r="BY10" s="519"/>
      <c r="BZ10" s="512"/>
      <c r="CA10" s="579"/>
      <c r="CB10" s="580"/>
      <c r="CC10" s="581"/>
      <c r="CD10" s="567"/>
      <c r="CE10" s="567"/>
      <c r="CF10" s="564"/>
      <c r="CG10" s="587"/>
    </row>
    <row r="11" spans="1:85" s="33" customFormat="1" ht="13.8" x14ac:dyDescent="0.3">
      <c r="B11" s="36" t="s">
        <v>49</v>
      </c>
      <c r="C11" s="470"/>
      <c r="D11" s="474"/>
      <c r="E11" s="475"/>
      <c r="F11" s="479"/>
      <c r="G11" s="482"/>
      <c r="H11" s="482"/>
      <c r="I11" s="482"/>
      <c r="J11" s="543"/>
      <c r="K11" s="524"/>
      <c r="L11" s="524"/>
      <c r="M11" s="524"/>
      <c r="N11" s="524"/>
      <c r="O11" s="524"/>
      <c r="P11" s="524"/>
      <c r="Q11" s="552"/>
      <c r="R11" s="555"/>
      <c r="S11" s="558"/>
      <c r="T11" s="558"/>
      <c r="U11" s="475"/>
      <c r="V11" s="529"/>
      <c r="W11" s="524"/>
      <c r="X11" s="524"/>
      <c r="Y11" s="524"/>
      <c r="Z11" s="524"/>
      <c r="AA11" s="524"/>
      <c r="AB11" s="524"/>
      <c r="AC11" s="552"/>
      <c r="AD11" s="543"/>
      <c r="AE11" s="524"/>
      <c r="AF11" s="524"/>
      <c r="AG11" s="524"/>
      <c r="AH11" s="524"/>
      <c r="AI11" s="524"/>
      <c r="AJ11" s="524"/>
      <c r="AK11" s="448"/>
      <c r="AL11" s="543"/>
      <c r="AM11" s="524"/>
      <c r="AN11" s="524"/>
      <c r="AO11" s="524"/>
      <c r="AP11" s="524"/>
      <c r="AQ11" s="524"/>
      <c r="AR11" s="524"/>
      <c r="AS11" s="448"/>
      <c r="AT11" s="515"/>
      <c r="AU11" s="519"/>
      <c r="AV11" s="509"/>
      <c r="AW11" s="509"/>
      <c r="AX11" s="512"/>
      <c r="AY11" s="436"/>
      <c r="AZ11" s="501"/>
      <c r="BA11" s="567"/>
      <c r="BB11" s="442" t="s">
        <v>50</v>
      </c>
      <c r="BC11" s="444" t="s">
        <v>51</v>
      </c>
      <c r="BD11" s="499"/>
      <c r="BE11" s="436"/>
      <c r="BF11" s="437"/>
      <c r="BG11" s="501"/>
      <c r="BH11" s="569"/>
      <c r="BI11" s="571"/>
      <c r="BJ11" s="515"/>
      <c r="BK11" s="519"/>
      <c r="BL11" s="519"/>
      <c r="BM11" s="519"/>
      <c r="BN11" s="519"/>
      <c r="BO11" s="519"/>
      <c r="BP11" s="519"/>
      <c r="BQ11" s="519"/>
      <c r="BR11" s="519"/>
      <c r="BS11" s="519"/>
      <c r="BT11" s="519"/>
      <c r="BU11" s="519"/>
      <c r="BV11" s="519"/>
      <c r="BW11" s="509"/>
      <c r="BX11" s="515"/>
      <c r="BY11" s="519"/>
      <c r="BZ11" s="512"/>
      <c r="CA11" s="579"/>
      <c r="CB11" s="580"/>
      <c r="CC11" s="581"/>
      <c r="CD11" s="567"/>
      <c r="CE11" s="567"/>
      <c r="CF11" s="564"/>
      <c r="CG11" s="587"/>
    </row>
    <row r="12" spans="1:85" s="33" customFormat="1" ht="12.75" customHeight="1" thickBot="1" x14ac:dyDescent="0.35">
      <c r="B12" s="37"/>
      <c r="C12" s="470"/>
      <c r="D12" s="476"/>
      <c r="E12" s="477"/>
      <c r="F12" s="480"/>
      <c r="G12" s="483"/>
      <c r="H12" s="483"/>
      <c r="I12" s="483"/>
      <c r="J12" s="544"/>
      <c r="K12" s="525"/>
      <c r="L12" s="525"/>
      <c r="M12" s="525"/>
      <c r="N12" s="525"/>
      <c r="O12" s="525"/>
      <c r="P12" s="525"/>
      <c r="Q12" s="553"/>
      <c r="R12" s="555"/>
      <c r="S12" s="558"/>
      <c r="T12" s="558"/>
      <c r="U12" s="475"/>
      <c r="V12" s="530"/>
      <c r="W12" s="525"/>
      <c r="X12" s="525"/>
      <c r="Y12" s="525"/>
      <c r="Z12" s="525"/>
      <c r="AA12" s="525"/>
      <c r="AB12" s="525"/>
      <c r="AC12" s="553"/>
      <c r="AD12" s="544"/>
      <c r="AE12" s="525"/>
      <c r="AF12" s="525"/>
      <c r="AG12" s="525"/>
      <c r="AH12" s="525"/>
      <c r="AI12" s="525"/>
      <c r="AJ12" s="525"/>
      <c r="AK12" s="449"/>
      <c r="AL12" s="544"/>
      <c r="AM12" s="525"/>
      <c r="AN12" s="525"/>
      <c r="AO12" s="525"/>
      <c r="AP12" s="525"/>
      <c r="AQ12" s="525"/>
      <c r="AR12" s="525"/>
      <c r="AS12" s="449"/>
      <c r="AT12" s="515"/>
      <c r="AU12" s="519"/>
      <c r="AV12" s="509"/>
      <c r="AW12" s="509"/>
      <c r="AX12" s="512"/>
      <c r="AY12" s="439"/>
      <c r="AZ12" s="445"/>
      <c r="BA12" s="567"/>
      <c r="BB12" s="443"/>
      <c r="BC12" s="445"/>
      <c r="BD12" s="499"/>
      <c r="BE12" s="439"/>
      <c r="BF12" s="440"/>
      <c r="BG12" s="445"/>
      <c r="BH12" s="569"/>
      <c r="BI12" s="571"/>
      <c r="BJ12" s="515"/>
      <c r="BK12" s="519"/>
      <c r="BL12" s="519"/>
      <c r="BM12" s="519"/>
      <c r="BN12" s="519"/>
      <c r="BO12" s="519"/>
      <c r="BP12" s="519"/>
      <c r="BQ12" s="519"/>
      <c r="BR12" s="519"/>
      <c r="BS12" s="519"/>
      <c r="BT12" s="519"/>
      <c r="BU12" s="519"/>
      <c r="BV12" s="519"/>
      <c r="BW12" s="509"/>
      <c r="BX12" s="515"/>
      <c r="BY12" s="519"/>
      <c r="BZ12" s="512"/>
      <c r="CA12" s="579"/>
      <c r="CB12" s="580"/>
      <c r="CC12" s="581"/>
      <c r="CD12" s="567"/>
      <c r="CE12" s="567"/>
      <c r="CF12" s="564"/>
      <c r="CG12" s="587"/>
    </row>
    <row r="13" spans="1:85" s="33" customFormat="1" ht="64.5" customHeight="1" thickBot="1" x14ac:dyDescent="0.35">
      <c r="B13" s="38" t="s">
        <v>52</v>
      </c>
      <c r="C13" s="470"/>
      <c r="D13" s="469" t="s">
        <v>53</v>
      </c>
      <c r="E13" s="469" t="s">
        <v>54</v>
      </c>
      <c r="F13" s="39"/>
      <c r="G13" s="39"/>
      <c r="H13" s="39"/>
      <c r="I13" s="39"/>
      <c r="J13" s="540"/>
      <c r="K13" s="494"/>
      <c r="L13" s="494"/>
      <c r="M13" s="494"/>
      <c r="N13" s="545"/>
      <c r="O13" s="545"/>
      <c r="P13" s="545"/>
      <c r="Q13" s="547"/>
      <c r="R13" s="555"/>
      <c r="S13" s="558"/>
      <c r="T13" s="558"/>
      <c r="U13" s="475"/>
      <c r="V13" s="549">
        <v>6.4000000000000001E-2</v>
      </c>
      <c r="W13" s="526">
        <v>6.4000000000000001E-2</v>
      </c>
      <c r="X13" s="526">
        <v>6.4000000000000001E-2</v>
      </c>
      <c r="Y13" s="526">
        <v>6.4000000000000001E-2</v>
      </c>
      <c r="Z13" s="526">
        <v>7.9000000000000001E-2</v>
      </c>
      <c r="AA13" s="526">
        <v>7.9000000000000001E-2</v>
      </c>
      <c r="AB13" s="526">
        <v>0.109</v>
      </c>
      <c r="AC13" s="560">
        <v>0.109</v>
      </c>
      <c r="AD13" s="562"/>
      <c r="AE13" s="502"/>
      <c r="AF13" s="502"/>
      <c r="AG13" s="502"/>
      <c r="AH13" s="502"/>
      <c r="AI13" s="502"/>
      <c r="AJ13" s="502"/>
      <c r="AK13" s="504"/>
      <c r="AL13" s="433"/>
      <c r="AM13" s="434"/>
      <c r="AN13" s="434"/>
      <c r="AO13" s="434"/>
      <c r="AP13" s="434"/>
      <c r="AQ13" s="434"/>
      <c r="AR13" s="434"/>
      <c r="AS13" s="444"/>
      <c r="AT13" s="516"/>
      <c r="AU13" s="519"/>
      <c r="AV13" s="509"/>
      <c r="AW13" s="509"/>
      <c r="AX13" s="512"/>
      <c r="AY13" s="590" t="s">
        <v>55</v>
      </c>
      <c r="AZ13" s="573" t="s">
        <v>56</v>
      </c>
      <c r="BA13" s="567"/>
      <c r="BB13" s="514" t="s">
        <v>57</v>
      </c>
      <c r="BC13" s="511" t="s">
        <v>58</v>
      </c>
      <c r="BD13" s="499"/>
      <c r="BE13" s="430" t="s">
        <v>59</v>
      </c>
      <c r="BF13" s="431"/>
      <c r="BG13" s="432"/>
      <c r="BH13" s="569"/>
      <c r="BI13" s="571"/>
      <c r="BJ13" s="515"/>
      <c r="BK13" s="519"/>
      <c r="BL13" s="519"/>
      <c r="BM13" s="519"/>
      <c r="BN13" s="519"/>
      <c r="BO13" s="519"/>
      <c r="BP13" s="519"/>
      <c r="BQ13" s="519"/>
      <c r="BR13" s="519"/>
      <c r="BS13" s="519"/>
      <c r="BT13" s="519"/>
      <c r="BU13" s="519"/>
      <c r="BV13" s="519"/>
      <c r="BW13" s="509"/>
      <c r="BX13" s="515"/>
      <c r="BY13" s="519"/>
      <c r="BZ13" s="512"/>
      <c r="CA13" s="579"/>
      <c r="CB13" s="580"/>
      <c r="CC13" s="581"/>
      <c r="CD13" s="567"/>
      <c r="CE13" s="567"/>
      <c r="CF13" s="565"/>
      <c r="CG13" s="588"/>
    </row>
    <row r="14" spans="1:85" s="40" customFormat="1" ht="20.100000000000001" customHeight="1" thickBot="1" x14ac:dyDescent="0.35">
      <c r="B14" s="41"/>
      <c r="C14" s="471"/>
      <c r="D14" s="471"/>
      <c r="E14" s="471"/>
      <c r="F14" s="42"/>
      <c r="G14" s="42"/>
      <c r="H14" s="42"/>
      <c r="I14" s="42"/>
      <c r="J14" s="541"/>
      <c r="K14" s="496"/>
      <c r="L14" s="496"/>
      <c r="M14" s="496"/>
      <c r="N14" s="546"/>
      <c r="O14" s="546"/>
      <c r="P14" s="546"/>
      <c r="Q14" s="548"/>
      <c r="R14" s="556"/>
      <c r="S14" s="559"/>
      <c r="T14" s="559"/>
      <c r="U14" s="497"/>
      <c r="V14" s="550"/>
      <c r="W14" s="527"/>
      <c r="X14" s="527"/>
      <c r="Y14" s="527"/>
      <c r="Z14" s="527"/>
      <c r="AA14" s="527"/>
      <c r="AB14" s="527"/>
      <c r="AC14" s="561"/>
      <c r="AD14" s="563"/>
      <c r="AE14" s="503"/>
      <c r="AF14" s="503"/>
      <c r="AG14" s="503"/>
      <c r="AH14" s="503"/>
      <c r="AI14" s="503"/>
      <c r="AJ14" s="503"/>
      <c r="AK14" s="505"/>
      <c r="AL14" s="506"/>
      <c r="AM14" s="507"/>
      <c r="AN14" s="507"/>
      <c r="AO14" s="507"/>
      <c r="AP14" s="507"/>
      <c r="AQ14" s="507"/>
      <c r="AR14" s="507"/>
      <c r="AS14" s="446"/>
      <c r="AT14" s="517"/>
      <c r="AU14" s="520"/>
      <c r="AV14" s="510"/>
      <c r="AW14" s="510"/>
      <c r="AX14" s="513"/>
      <c r="AY14" s="591"/>
      <c r="AZ14" s="574"/>
      <c r="BA14" s="567"/>
      <c r="BB14" s="575"/>
      <c r="BC14" s="513"/>
      <c r="BD14" s="500"/>
      <c r="BE14" s="43" t="s">
        <v>60</v>
      </c>
      <c r="BF14" s="44" t="s">
        <v>61</v>
      </c>
      <c r="BG14" s="45" t="s">
        <v>62</v>
      </c>
      <c r="BH14" s="570"/>
      <c r="BI14" s="572"/>
      <c r="BJ14" s="575"/>
      <c r="BK14" s="520"/>
      <c r="BL14" s="520"/>
      <c r="BM14" s="520"/>
      <c r="BN14" s="520"/>
      <c r="BO14" s="520"/>
      <c r="BP14" s="520"/>
      <c r="BQ14" s="520"/>
      <c r="BR14" s="520"/>
      <c r="BS14" s="520"/>
      <c r="BT14" s="520"/>
      <c r="BU14" s="520"/>
      <c r="BV14" s="520"/>
      <c r="BW14" s="510"/>
      <c r="BX14" s="575"/>
      <c r="BY14" s="520"/>
      <c r="BZ14" s="513"/>
      <c r="CA14" s="579"/>
      <c r="CB14" s="580"/>
      <c r="CC14" s="581"/>
      <c r="CD14" s="567"/>
      <c r="CE14" s="567"/>
      <c r="CF14" s="596" t="s">
        <v>63</v>
      </c>
      <c r="CG14" s="597"/>
    </row>
    <row r="15" spans="1:85" ht="15.9" customHeight="1" x14ac:dyDescent="0.3">
      <c r="B15" s="380" t="s">
        <v>162</v>
      </c>
      <c r="C15" s="47" t="s">
        <v>129</v>
      </c>
      <c r="D15" s="47">
        <v>401</v>
      </c>
      <c r="E15" s="48"/>
      <c r="F15" s="49">
        <v>397.5</v>
      </c>
      <c r="G15" s="49"/>
      <c r="H15" s="49"/>
      <c r="I15" s="50"/>
      <c r="J15" s="51"/>
      <c r="K15" s="47"/>
      <c r="L15" s="47"/>
      <c r="M15" s="47"/>
      <c r="N15" s="47"/>
      <c r="O15" s="47"/>
      <c r="P15" s="47"/>
      <c r="Q15" s="47"/>
      <c r="R15" s="52"/>
      <c r="S15" s="52"/>
      <c r="T15" s="52"/>
      <c r="U15" s="53"/>
      <c r="V15" s="54"/>
      <c r="W15" s="47"/>
      <c r="X15" s="47"/>
      <c r="Y15" s="47"/>
      <c r="Z15" s="47"/>
      <c r="AA15" s="47"/>
      <c r="AB15" s="47"/>
      <c r="AC15" s="55"/>
      <c r="AD15" s="56"/>
      <c r="AE15" s="54"/>
      <c r="AF15" s="54"/>
      <c r="AG15" s="54"/>
      <c r="AH15" s="54"/>
      <c r="AI15" s="54"/>
      <c r="AJ15" s="54"/>
      <c r="AK15" s="57"/>
      <c r="AL15" s="56"/>
      <c r="AM15" s="47"/>
      <c r="AN15" s="47"/>
      <c r="AO15" s="47"/>
      <c r="AP15" s="47"/>
      <c r="AQ15" s="47"/>
      <c r="AR15" s="47"/>
      <c r="AS15" s="48"/>
      <c r="AT15" s="54"/>
      <c r="AU15" s="47"/>
      <c r="AV15" s="55"/>
      <c r="AW15" s="55"/>
      <c r="AX15" s="48"/>
      <c r="AY15" s="56"/>
      <c r="AZ15" s="48"/>
      <c r="BA15" s="369">
        <v>1</v>
      </c>
      <c r="BB15" s="47"/>
      <c r="BC15" s="48"/>
      <c r="BD15" s="49"/>
      <c r="BE15" s="56"/>
      <c r="BF15" s="47"/>
      <c r="BG15" s="48"/>
      <c r="BH15" s="54"/>
      <c r="BI15" s="47"/>
      <c r="BJ15" s="47"/>
      <c r="BK15" s="47"/>
      <c r="BL15" s="47"/>
      <c r="BM15" s="47"/>
      <c r="BN15" s="47"/>
      <c r="BO15" s="47"/>
      <c r="BP15" s="47"/>
      <c r="BQ15" s="47"/>
      <c r="BR15" s="367">
        <v>1</v>
      </c>
      <c r="BS15" s="367"/>
      <c r="BT15" s="367">
        <v>1</v>
      </c>
      <c r="BU15" s="47"/>
      <c r="BV15" s="47"/>
      <c r="BW15" s="55"/>
      <c r="BX15" s="58"/>
      <c r="BY15" s="59"/>
      <c r="BZ15" s="59"/>
      <c r="CA15" s="58"/>
      <c r="CB15" s="59"/>
      <c r="CC15" s="57"/>
      <c r="CD15" s="57"/>
      <c r="CE15" s="49"/>
      <c r="CF15" s="594"/>
      <c r="CG15" s="595"/>
    </row>
    <row r="16" spans="1:85" ht="15.9" customHeight="1" x14ac:dyDescent="0.3">
      <c r="B16" s="60"/>
      <c r="C16" s="61"/>
      <c r="D16" s="61">
        <v>401</v>
      </c>
      <c r="E16" s="62">
        <v>402</v>
      </c>
      <c r="F16" s="63"/>
      <c r="G16" s="63">
        <v>394.8</v>
      </c>
      <c r="H16" s="63">
        <v>387.6</v>
      </c>
      <c r="I16" s="64"/>
      <c r="J16" s="65"/>
      <c r="K16" s="61">
        <v>20</v>
      </c>
      <c r="L16" s="74"/>
      <c r="M16" s="61"/>
      <c r="N16" s="61"/>
      <c r="O16" s="61"/>
      <c r="P16" s="61"/>
      <c r="Q16" s="61"/>
      <c r="R16" s="335" t="s">
        <v>133</v>
      </c>
      <c r="S16" s="66"/>
      <c r="T16" s="66"/>
      <c r="U16" s="67"/>
      <c r="V16" s="68"/>
      <c r="W16" s="61"/>
      <c r="X16" s="61"/>
      <c r="Y16" s="61"/>
      <c r="Z16" s="61"/>
      <c r="AA16" s="61"/>
      <c r="AB16" s="61"/>
      <c r="AC16" s="69"/>
      <c r="AD16" s="70"/>
      <c r="AE16" s="68"/>
      <c r="AF16" s="68"/>
      <c r="AG16" s="68"/>
      <c r="AH16" s="68"/>
      <c r="AI16" s="68"/>
      <c r="AJ16" s="68"/>
      <c r="AK16" s="71"/>
      <c r="AL16" s="70"/>
      <c r="AM16" s="61"/>
      <c r="AN16" s="61"/>
      <c r="AO16" s="61"/>
      <c r="AP16" s="61"/>
      <c r="AQ16" s="61"/>
      <c r="AR16" s="61"/>
      <c r="AS16" s="62"/>
      <c r="AT16" s="68"/>
      <c r="AU16" s="61"/>
      <c r="AV16" s="69"/>
      <c r="AW16" s="69"/>
      <c r="AX16" s="62"/>
      <c r="AY16" s="70"/>
      <c r="AZ16" s="62"/>
      <c r="BA16" s="70"/>
      <c r="BB16" s="61"/>
      <c r="BC16" s="62"/>
      <c r="BD16" s="63"/>
      <c r="BE16" s="70"/>
      <c r="BF16" s="61"/>
      <c r="BG16" s="62"/>
      <c r="BH16" s="68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9"/>
      <c r="BX16" s="72"/>
      <c r="BY16" s="73" t="s">
        <v>143</v>
      </c>
      <c r="BZ16" s="73"/>
      <c r="CA16" s="72"/>
      <c r="CB16" s="73"/>
      <c r="CC16" s="71"/>
      <c r="CD16" s="71"/>
      <c r="CE16" s="63"/>
      <c r="CF16" s="582"/>
      <c r="CG16" s="583"/>
    </row>
    <row r="17" spans="2:85" ht="15.9" customHeight="1" x14ac:dyDescent="0.3">
      <c r="B17" s="60"/>
      <c r="C17" s="61"/>
      <c r="D17" s="61"/>
      <c r="E17" s="62"/>
      <c r="F17" s="63"/>
      <c r="G17" s="63"/>
      <c r="H17" s="63"/>
      <c r="I17" s="64"/>
      <c r="J17" s="65"/>
      <c r="K17" s="61"/>
      <c r="L17" s="61"/>
      <c r="M17" s="61"/>
      <c r="N17" s="61"/>
      <c r="O17" s="61"/>
      <c r="P17" s="61"/>
      <c r="Q17" s="61"/>
      <c r="R17" s="66"/>
      <c r="S17" s="66"/>
      <c r="T17" s="66"/>
      <c r="U17" s="67"/>
      <c r="V17" s="68"/>
      <c r="W17" s="61"/>
      <c r="X17" s="61"/>
      <c r="Y17" s="61"/>
      <c r="Z17" s="61"/>
      <c r="AA17" s="61"/>
      <c r="AB17" s="61"/>
      <c r="AC17" s="69"/>
      <c r="AD17" s="70"/>
      <c r="AE17" s="68"/>
      <c r="AF17" s="68"/>
      <c r="AG17" s="68"/>
      <c r="AH17" s="68"/>
      <c r="AI17" s="68"/>
      <c r="AJ17" s="68"/>
      <c r="AK17" s="71"/>
      <c r="AL17" s="70"/>
      <c r="AM17" s="61"/>
      <c r="AN17" s="61"/>
      <c r="AO17" s="61"/>
      <c r="AP17" s="61"/>
      <c r="AQ17" s="61"/>
      <c r="AR17" s="61"/>
      <c r="AS17" s="62"/>
      <c r="AT17" s="68"/>
      <c r="AU17" s="61"/>
      <c r="AV17" s="69"/>
      <c r="AW17" s="69"/>
      <c r="AX17" s="62"/>
      <c r="AY17" s="70"/>
      <c r="AZ17" s="62"/>
      <c r="BA17" s="70"/>
      <c r="BB17" s="61"/>
      <c r="BC17" s="62"/>
      <c r="BD17" s="63"/>
      <c r="BE17" s="70"/>
      <c r="BF17" s="61"/>
      <c r="BG17" s="62"/>
      <c r="BH17" s="68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9"/>
      <c r="BX17" s="72"/>
      <c r="BY17" s="73"/>
      <c r="BZ17" s="73"/>
      <c r="CA17" s="72"/>
      <c r="CB17" s="73"/>
      <c r="CC17" s="71"/>
      <c r="CD17" s="71"/>
      <c r="CE17" s="63"/>
      <c r="CF17" s="582"/>
      <c r="CG17" s="583"/>
    </row>
    <row r="18" spans="2:85" ht="15.9" customHeight="1" x14ac:dyDescent="0.3">
      <c r="B18" s="381" t="s">
        <v>163</v>
      </c>
      <c r="C18" s="61" t="s">
        <v>129</v>
      </c>
      <c r="D18" s="61">
        <v>403</v>
      </c>
      <c r="E18" s="62">
        <v>404</v>
      </c>
      <c r="F18" s="63"/>
      <c r="G18" s="63">
        <v>396.1</v>
      </c>
      <c r="H18" s="63">
        <v>386.5</v>
      </c>
      <c r="I18" s="64"/>
      <c r="J18" s="65"/>
      <c r="K18" s="61"/>
      <c r="L18" s="61">
        <v>72</v>
      </c>
      <c r="M18" s="61"/>
      <c r="N18" s="61"/>
      <c r="O18" s="61"/>
      <c r="P18" s="61"/>
      <c r="Q18" s="61"/>
      <c r="R18" s="336" t="s">
        <v>133</v>
      </c>
      <c r="S18" s="74"/>
      <c r="T18" s="74"/>
      <c r="U18" s="75"/>
      <c r="V18" s="68"/>
      <c r="W18" s="61"/>
      <c r="X18" s="61"/>
      <c r="Y18" s="61"/>
      <c r="Z18" s="61"/>
      <c r="AA18" s="61"/>
      <c r="AB18" s="61"/>
      <c r="AC18" s="69"/>
      <c r="AD18" s="70"/>
      <c r="AE18" s="68"/>
      <c r="AF18" s="68"/>
      <c r="AG18" s="68"/>
      <c r="AH18" s="68"/>
      <c r="AI18" s="68"/>
      <c r="AJ18" s="68"/>
      <c r="AK18" s="71"/>
      <c r="AL18" s="70"/>
      <c r="AM18" s="61"/>
      <c r="AN18" s="61"/>
      <c r="AO18" s="61"/>
      <c r="AP18" s="61"/>
      <c r="AQ18" s="61"/>
      <c r="AR18" s="61"/>
      <c r="AS18" s="62"/>
      <c r="AT18" s="68"/>
      <c r="AU18" s="61"/>
      <c r="AV18" s="69"/>
      <c r="AW18" s="69"/>
      <c r="AX18" s="62"/>
      <c r="AY18" s="70"/>
      <c r="AZ18" s="62"/>
      <c r="BA18" s="70"/>
      <c r="BB18" s="61"/>
      <c r="BC18" s="62"/>
      <c r="BD18" s="63"/>
      <c r="BE18" s="70"/>
      <c r="BF18" s="61"/>
      <c r="BG18" s="62"/>
      <c r="BH18" s="68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9"/>
      <c r="BX18" s="72"/>
      <c r="BY18" s="73" t="s">
        <v>144</v>
      </c>
      <c r="BZ18" s="73"/>
      <c r="CA18" s="72"/>
      <c r="CB18" s="73"/>
      <c r="CC18" s="71"/>
      <c r="CD18" s="71"/>
      <c r="CE18" s="63"/>
      <c r="CF18" s="582"/>
      <c r="CG18" s="583"/>
    </row>
    <row r="19" spans="2:85" ht="15.9" customHeight="1" thickBot="1" x14ac:dyDescent="0.35">
      <c r="B19" s="76"/>
      <c r="C19" s="77"/>
      <c r="D19" s="77"/>
      <c r="E19" s="78"/>
      <c r="F19" s="79"/>
      <c r="G19" s="79"/>
      <c r="H19" s="79"/>
      <c r="I19" s="80"/>
      <c r="J19" s="81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8"/>
      <c r="V19" s="82"/>
      <c r="W19" s="77"/>
      <c r="X19" s="77"/>
      <c r="Y19" s="77"/>
      <c r="Z19" s="77"/>
      <c r="AA19" s="77"/>
      <c r="AB19" s="77"/>
      <c r="AC19" s="83"/>
      <c r="AD19" s="84"/>
      <c r="AE19" s="82"/>
      <c r="AF19" s="82"/>
      <c r="AG19" s="82"/>
      <c r="AH19" s="82"/>
      <c r="AI19" s="82"/>
      <c r="AJ19" s="82"/>
      <c r="AK19" s="85"/>
      <c r="AL19" s="86"/>
      <c r="AM19" s="87"/>
      <c r="AN19" s="87"/>
      <c r="AO19" s="87"/>
      <c r="AP19" s="87"/>
      <c r="AQ19" s="87"/>
      <c r="AR19" s="87"/>
      <c r="AS19" s="88"/>
      <c r="AT19" s="82"/>
      <c r="AU19" s="77"/>
      <c r="AV19" s="83"/>
      <c r="AW19" s="83"/>
      <c r="AX19" s="78"/>
      <c r="AY19" s="84"/>
      <c r="AZ19" s="78"/>
      <c r="BA19" s="84"/>
      <c r="BB19" s="77"/>
      <c r="BC19" s="78"/>
      <c r="BD19" s="79"/>
      <c r="BE19" s="84"/>
      <c r="BF19" s="77"/>
      <c r="BG19" s="78"/>
      <c r="BH19" s="82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83"/>
      <c r="BX19" s="89"/>
      <c r="BY19" s="90"/>
      <c r="BZ19" s="90"/>
      <c r="CA19" s="89"/>
      <c r="CB19" s="90"/>
      <c r="CC19" s="85"/>
      <c r="CD19" s="85"/>
      <c r="CE19" s="79"/>
      <c r="CF19" s="584"/>
      <c r="CG19" s="585"/>
    </row>
    <row r="20" spans="2:85" ht="15.9" customHeight="1" x14ac:dyDescent="0.3">
      <c r="B20" s="46"/>
      <c r="C20" s="47"/>
      <c r="D20" s="47"/>
      <c r="E20" s="48"/>
      <c r="F20" s="49"/>
      <c r="G20" s="49"/>
      <c r="H20" s="49"/>
      <c r="I20" s="50"/>
      <c r="J20" s="51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8"/>
      <c r="V20" s="56"/>
      <c r="W20" s="47"/>
      <c r="X20" s="47"/>
      <c r="Y20" s="47"/>
      <c r="Z20" s="47"/>
      <c r="AA20" s="47"/>
      <c r="AB20" s="47"/>
      <c r="AC20" s="55"/>
      <c r="AD20" s="56"/>
      <c r="AE20" s="54"/>
      <c r="AF20" s="54"/>
      <c r="AG20" s="54"/>
      <c r="AH20" s="54"/>
      <c r="AI20" s="54"/>
      <c r="AJ20" s="54"/>
      <c r="AK20" s="57"/>
      <c r="AL20" s="56"/>
      <c r="AM20" s="47"/>
      <c r="AN20" s="47"/>
      <c r="AO20" s="47"/>
      <c r="AP20" s="47"/>
      <c r="AQ20" s="47"/>
      <c r="AR20" s="47"/>
      <c r="AS20" s="48"/>
      <c r="AT20" s="54"/>
      <c r="AU20" s="47"/>
      <c r="AV20" s="55"/>
      <c r="AW20" s="55"/>
      <c r="AX20" s="48"/>
      <c r="AY20" s="56"/>
      <c r="AZ20" s="48"/>
      <c r="BA20" s="56"/>
      <c r="BB20" s="47"/>
      <c r="BC20" s="48"/>
      <c r="BD20" s="49"/>
      <c r="BE20" s="56"/>
      <c r="BF20" s="47"/>
      <c r="BG20" s="48"/>
      <c r="BH20" s="54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55"/>
      <c r="BX20" s="58"/>
      <c r="BY20" s="59"/>
      <c r="BZ20" s="59"/>
      <c r="CA20" s="58"/>
      <c r="CB20" s="59"/>
      <c r="CC20" s="57"/>
      <c r="CD20" s="57"/>
      <c r="CE20" s="49"/>
      <c r="CF20" s="594"/>
      <c r="CG20" s="595"/>
    </row>
    <row r="21" spans="2:85" ht="15.9" customHeight="1" x14ac:dyDescent="0.3">
      <c r="B21" s="60"/>
      <c r="C21" s="61"/>
      <c r="D21" s="61"/>
      <c r="E21" s="62"/>
      <c r="F21" s="63"/>
      <c r="G21" s="63"/>
      <c r="H21" s="63"/>
      <c r="I21" s="64"/>
      <c r="J21" s="65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2"/>
      <c r="V21" s="70"/>
      <c r="W21" s="61"/>
      <c r="X21" s="61"/>
      <c r="Y21" s="61"/>
      <c r="Z21" s="61"/>
      <c r="AA21" s="61"/>
      <c r="AB21" s="61"/>
      <c r="AC21" s="69"/>
      <c r="AD21" s="70"/>
      <c r="AE21" s="68"/>
      <c r="AF21" s="68"/>
      <c r="AG21" s="68"/>
      <c r="AH21" s="68"/>
      <c r="AI21" s="68"/>
      <c r="AJ21" s="68"/>
      <c r="AK21" s="71"/>
      <c r="AL21" s="70"/>
      <c r="AM21" s="61"/>
      <c r="AN21" s="61"/>
      <c r="AO21" s="61"/>
      <c r="AP21" s="61"/>
      <c r="AQ21" s="61"/>
      <c r="AR21" s="61"/>
      <c r="AS21" s="62"/>
      <c r="AT21" s="68"/>
      <c r="AU21" s="61"/>
      <c r="AV21" s="69"/>
      <c r="AW21" s="69"/>
      <c r="AX21" s="62"/>
      <c r="AY21" s="70"/>
      <c r="AZ21" s="62"/>
      <c r="BA21" s="70"/>
      <c r="BB21" s="61"/>
      <c r="BC21" s="62"/>
      <c r="BD21" s="63"/>
      <c r="BE21" s="70"/>
      <c r="BF21" s="61"/>
      <c r="BG21" s="62"/>
      <c r="BH21" s="68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9"/>
      <c r="BX21" s="72"/>
      <c r="BY21" s="73"/>
      <c r="BZ21" s="73"/>
      <c r="CA21" s="72"/>
      <c r="CB21" s="73"/>
      <c r="CC21" s="71"/>
      <c r="CD21" s="71"/>
      <c r="CE21" s="63"/>
      <c r="CF21" s="582"/>
      <c r="CG21" s="583"/>
    </row>
    <row r="22" spans="2:85" ht="15.9" customHeight="1" x14ac:dyDescent="0.2">
      <c r="B22" s="60"/>
      <c r="C22" s="61"/>
      <c r="D22" s="61"/>
      <c r="E22" s="62"/>
      <c r="F22" s="63"/>
      <c r="G22" s="63"/>
      <c r="H22" s="63"/>
      <c r="I22" s="64"/>
      <c r="J22" s="65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2"/>
      <c r="V22" s="70"/>
      <c r="W22" s="61"/>
      <c r="X22" s="61"/>
      <c r="Y22" s="61"/>
      <c r="Z22" s="61"/>
      <c r="AA22" s="61"/>
      <c r="AB22" s="61"/>
      <c r="AC22" s="69"/>
      <c r="AD22" s="70"/>
      <c r="AE22" s="68"/>
      <c r="AF22" s="68"/>
      <c r="AG22" s="68"/>
      <c r="AH22" s="68"/>
      <c r="AI22" s="68"/>
      <c r="AJ22" s="68"/>
      <c r="AK22" s="71"/>
      <c r="AL22" s="70"/>
      <c r="AM22" s="61"/>
      <c r="AN22" s="61"/>
      <c r="AO22" s="61"/>
      <c r="AP22" s="61"/>
      <c r="AQ22" s="61"/>
      <c r="AR22" s="61"/>
      <c r="AS22" s="62"/>
      <c r="AT22" s="68"/>
      <c r="AU22" s="61"/>
      <c r="AV22" s="69"/>
      <c r="AW22" s="69"/>
      <c r="AX22" s="62"/>
      <c r="AY22" s="70"/>
      <c r="AZ22" s="62"/>
      <c r="BA22" s="70"/>
      <c r="BB22" s="61"/>
      <c r="BC22" s="62"/>
      <c r="BD22" s="63"/>
      <c r="BE22" s="70"/>
      <c r="BF22" s="61"/>
      <c r="BG22" s="62"/>
      <c r="BH22" s="68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9"/>
      <c r="BX22" s="72"/>
      <c r="BY22" s="73"/>
      <c r="BZ22" s="73"/>
      <c r="CA22" s="72"/>
      <c r="CB22" s="73"/>
      <c r="CC22" s="71"/>
      <c r="CD22" s="71"/>
      <c r="CE22" s="63"/>
      <c r="CF22" s="582"/>
      <c r="CG22" s="583"/>
    </row>
    <row r="23" spans="2:85" ht="15.9" customHeight="1" x14ac:dyDescent="0.2">
      <c r="B23" s="60"/>
      <c r="C23" s="61"/>
      <c r="D23" s="61"/>
      <c r="E23" s="62"/>
      <c r="F23" s="63"/>
      <c r="G23" s="63"/>
      <c r="H23" s="63"/>
      <c r="I23" s="64"/>
      <c r="J23" s="65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2"/>
      <c r="V23" s="70"/>
      <c r="W23" s="61"/>
      <c r="X23" s="61"/>
      <c r="Y23" s="61"/>
      <c r="Z23" s="61"/>
      <c r="AA23" s="61"/>
      <c r="AB23" s="61"/>
      <c r="AC23" s="69"/>
      <c r="AD23" s="70"/>
      <c r="AE23" s="68"/>
      <c r="AF23" s="68"/>
      <c r="AG23" s="68"/>
      <c r="AH23" s="68"/>
      <c r="AI23" s="68"/>
      <c r="AJ23" s="68"/>
      <c r="AK23" s="71"/>
      <c r="AL23" s="70"/>
      <c r="AM23" s="61"/>
      <c r="AN23" s="61"/>
      <c r="AO23" s="61"/>
      <c r="AP23" s="61"/>
      <c r="AQ23" s="61"/>
      <c r="AR23" s="61"/>
      <c r="AS23" s="62"/>
      <c r="AT23" s="68"/>
      <c r="AU23" s="61"/>
      <c r="AV23" s="69"/>
      <c r="AW23" s="69"/>
      <c r="AX23" s="62"/>
      <c r="AY23" s="70"/>
      <c r="AZ23" s="62"/>
      <c r="BA23" s="70"/>
      <c r="BB23" s="61"/>
      <c r="BC23" s="62"/>
      <c r="BD23" s="63"/>
      <c r="BE23" s="70"/>
      <c r="BF23" s="61"/>
      <c r="BG23" s="62"/>
      <c r="BH23" s="68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9"/>
      <c r="BX23" s="72"/>
      <c r="BY23" s="73"/>
      <c r="BZ23" s="73"/>
      <c r="CA23" s="72"/>
      <c r="CB23" s="73"/>
      <c r="CC23" s="71"/>
      <c r="CD23" s="71"/>
      <c r="CE23" s="63"/>
      <c r="CF23" s="582"/>
      <c r="CG23" s="583"/>
    </row>
    <row r="24" spans="2:85" ht="15.9" customHeight="1" thickBot="1" x14ac:dyDescent="0.25">
      <c r="B24" s="76"/>
      <c r="C24" s="77"/>
      <c r="D24" s="77"/>
      <c r="E24" s="78"/>
      <c r="F24" s="79"/>
      <c r="G24" s="79"/>
      <c r="H24" s="79"/>
      <c r="I24" s="80"/>
      <c r="J24" s="81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8"/>
      <c r="V24" s="84"/>
      <c r="W24" s="77"/>
      <c r="X24" s="77"/>
      <c r="Y24" s="77"/>
      <c r="Z24" s="77"/>
      <c r="AA24" s="77"/>
      <c r="AB24" s="77"/>
      <c r="AC24" s="83"/>
      <c r="AD24" s="84"/>
      <c r="AE24" s="82"/>
      <c r="AF24" s="82"/>
      <c r="AG24" s="82"/>
      <c r="AH24" s="82"/>
      <c r="AI24" s="82"/>
      <c r="AJ24" s="82"/>
      <c r="AK24" s="85"/>
      <c r="AL24" s="84"/>
      <c r="AM24" s="77"/>
      <c r="AN24" s="77"/>
      <c r="AO24" s="77"/>
      <c r="AP24" s="77"/>
      <c r="AQ24" s="77"/>
      <c r="AR24" s="77"/>
      <c r="AS24" s="78"/>
      <c r="AT24" s="82"/>
      <c r="AU24" s="77"/>
      <c r="AV24" s="83"/>
      <c r="AW24" s="83"/>
      <c r="AX24" s="78"/>
      <c r="AY24" s="84"/>
      <c r="AZ24" s="78"/>
      <c r="BA24" s="84"/>
      <c r="BB24" s="77"/>
      <c r="BC24" s="78"/>
      <c r="BD24" s="79"/>
      <c r="BE24" s="84"/>
      <c r="BF24" s="77"/>
      <c r="BG24" s="78"/>
      <c r="BH24" s="82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83"/>
      <c r="BX24" s="89"/>
      <c r="BY24" s="90"/>
      <c r="BZ24" s="90"/>
      <c r="CA24" s="89"/>
      <c r="CB24" s="90"/>
      <c r="CC24" s="85"/>
      <c r="CD24" s="85"/>
      <c r="CE24" s="79"/>
      <c r="CF24" s="584"/>
      <c r="CG24" s="585"/>
    </row>
    <row r="25" spans="2:85" ht="15.9" customHeight="1" x14ac:dyDescent="0.2">
      <c r="B25" s="46"/>
      <c r="C25" s="47"/>
      <c r="D25" s="47"/>
      <c r="E25" s="48"/>
      <c r="F25" s="49"/>
      <c r="G25" s="49"/>
      <c r="H25" s="49"/>
      <c r="I25" s="50"/>
      <c r="J25" s="51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8"/>
      <c r="V25" s="56"/>
      <c r="W25" s="47"/>
      <c r="X25" s="47"/>
      <c r="Y25" s="47"/>
      <c r="Z25" s="47"/>
      <c r="AA25" s="47"/>
      <c r="AB25" s="47"/>
      <c r="AC25" s="55"/>
      <c r="AD25" s="56"/>
      <c r="AE25" s="54"/>
      <c r="AF25" s="54"/>
      <c r="AG25" s="54"/>
      <c r="AH25" s="54"/>
      <c r="AI25" s="54"/>
      <c r="AJ25" s="54"/>
      <c r="AK25" s="57"/>
      <c r="AL25" s="56"/>
      <c r="AM25" s="47"/>
      <c r="AN25" s="47"/>
      <c r="AO25" s="47"/>
      <c r="AP25" s="47"/>
      <c r="AQ25" s="47"/>
      <c r="AR25" s="47"/>
      <c r="AS25" s="48"/>
      <c r="AT25" s="54"/>
      <c r="AU25" s="47"/>
      <c r="AV25" s="55"/>
      <c r="AW25" s="55"/>
      <c r="AX25" s="48"/>
      <c r="AY25" s="56"/>
      <c r="AZ25" s="48"/>
      <c r="BA25" s="56"/>
      <c r="BB25" s="47"/>
      <c r="BC25" s="48"/>
      <c r="BD25" s="49"/>
      <c r="BE25" s="56"/>
      <c r="BF25" s="47"/>
      <c r="BG25" s="48"/>
      <c r="BH25" s="54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55"/>
      <c r="BX25" s="58"/>
      <c r="BY25" s="59"/>
      <c r="BZ25" s="59"/>
      <c r="CA25" s="58"/>
      <c r="CB25" s="59"/>
      <c r="CC25" s="57"/>
      <c r="CD25" s="57"/>
      <c r="CE25" s="49"/>
      <c r="CF25" s="594"/>
      <c r="CG25" s="595"/>
    </row>
    <row r="26" spans="2:85" ht="15.9" customHeight="1" x14ac:dyDescent="0.2">
      <c r="B26" s="60"/>
      <c r="C26" s="61"/>
      <c r="D26" s="61"/>
      <c r="E26" s="62"/>
      <c r="F26" s="63"/>
      <c r="G26" s="63"/>
      <c r="H26" s="63"/>
      <c r="I26" s="64"/>
      <c r="J26" s="65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2"/>
      <c r="V26" s="70"/>
      <c r="W26" s="61"/>
      <c r="X26" s="61"/>
      <c r="Y26" s="61"/>
      <c r="Z26" s="61"/>
      <c r="AA26" s="61"/>
      <c r="AB26" s="61"/>
      <c r="AC26" s="69"/>
      <c r="AD26" s="70"/>
      <c r="AE26" s="68"/>
      <c r="AF26" s="68"/>
      <c r="AG26" s="68"/>
      <c r="AH26" s="68"/>
      <c r="AI26" s="68"/>
      <c r="AJ26" s="68"/>
      <c r="AK26" s="71"/>
      <c r="AL26" s="70"/>
      <c r="AM26" s="61"/>
      <c r="AN26" s="61"/>
      <c r="AO26" s="61"/>
      <c r="AP26" s="61"/>
      <c r="AQ26" s="61"/>
      <c r="AR26" s="61"/>
      <c r="AS26" s="62"/>
      <c r="AT26" s="68"/>
      <c r="AU26" s="61"/>
      <c r="AV26" s="69"/>
      <c r="AW26" s="69"/>
      <c r="AX26" s="62"/>
      <c r="AY26" s="70"/>
      <c r="AZ26" s="62"/>
      <c r="BA26" s="70"/>
      <c r="BB26" s="61"/>
      <c r="BC26" s="62"/>
      <c r="BD26" s="63"/>
      <c r="BE26" s="70"/>
      <c r="BF26" s="61"/>
      <c r="BG26" s="62"/>
      <c r="BH26" s="68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9"/>
      <c r="BX26" s="72"/>
      <c r="BY26" s="73"/>
      <c r="BZ26" s="73"/>
      <c r="CA26" s="72"/>
      <c r="CB26" s="73"/>
      <c r="CC26" s="71"/>
      <c r="CD26" s="71"/>
      <c r="CE26" s="63"/>
      <c r="CF26" s="582"/>
      <c r="CG26" s="583"/>
    </row>
    <row r="27" spans="2:85" ht="15.9" customHeight="1" x14ac:dyDescent="0.2">
      <c r="B27" s="60"/>
      <c r="C27" s="61"/>
      <c r="D27" s="61"/>
      <c r="E27" s="62"/>
      <c r="F27" s="63"/>
      <c r="G27" s="63"/>
      <c r="H27" s="63"/>
      <c r="I27" s="64"/>
      <c r="J27" s="65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2"/>
      <c r="V27" s="70"/>
      <c r="W27" s="61"/>
      <c r="X27" s="61"/>
      <c r="Y27" s="61"/>
      <c r="Z27" s="61"/>
      <c r="AA27" s="61"/>
      <c r="AB27" s="61"/>
      <c r="AC27" s="69"/>
      <c r="AD27" s="70"/>
      <c r="AE27" s="68"/>
      <c r="AF27" s="68"/>
      <c r="AG27" s="68"/>
      <c r="AH27" s="68"/>
      <c r="AI27" s="68"/>
      <c r="AJ27" s="68"/>
      <c r="AK27" s="71"/>
      <c r="AL27" s="70"/>
      <c r="AM27" s="61"/>
      <c r="AN27" s="61"/>
      <c r="AO27" s="61"/>
      <c r="AP27" s="61"/>
      <c r="AQ27" s="61"/>
      <c r="AR27" s="61"/>
      <c r="AS27" s="62"/>
      <c r="AT27" s="68"/>
      <c r="AU27" s="61"/>
      <c r="AV27" s="69"/>
      <c r="AW27" s="69"/>
      <c r="AX27" s="62"/>
      <c r="AY27" s="70"/>
      <c r="AZ27" s="62"/>
      <c r="BA27" s="70"/>
      <c r="BB27" s="61"/>
      <c r="BC27" s="62"/>
      <c r="BD27" s="63"/>
      <c r="BE27" s="70"/>
      <c r="BF27" s="61"/>
      <c r="BG27" s="62"/>
      <c r="BH27" s="68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9"/>
      <c r="BX27" s="72"/>
      <c r="BY27" s="73"/>
      <c r="BZ27" s="73"/>
      <c r="CA27" s="72"/>
      <c r="CB27" s="73"/>
      <c r="CC27" s="71"/>
      <c r="CD27" s="71"/>
      <c r="CE27" s="63"/>
      <c r="CF27" s="582"/>
      <c r="CG27" s="583"/>
    </row>
    <row r="28" spans="2:85" ht="15.9" customHeight="1" x14ac:dyDescent="0.2">
      <c r="B28" s="60"/>
      <c r="C28" s="61"/>
      <c r="D28" s="61"/>
      <c r="E28" s="62"/>
      <c r="F28" s="63"/>
      <c r="G28" s="63"/>
      <c r="H28" s="63"/>
      <c r="I28" s="64"/>
      <c r="J28" s="65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2"/>
      <c r="V28" s="70"/>
      <c r="W28" s="61"/>
      <c r="X28" s="61"/>
      <c r="Y28" s="61"/>
      <c r="Z28" s="61"/>
      <c r="AA28" s="61"/>
      <c r="AB28" s="61"/>
      <c r="AC28" s="69"/>
      <c r="AD28" s="70"/>
      <c r="AE28" s="68"/>
      <c r="AF28" s="68"/>
      <c r="AG28" s="68"/>
      <c r="AH28" s="68"/>
      <c r="AI28" s="68"/>
      <c r="AJ28" s="68"/>
      <c r="AK28" s="71"/>
      <c r="AL28" s="70"/>
      <c r="AM28" s="61"/>
      <c r="AN28" s="61"/>
      <c r="AO28" s="61"/>
      <c r="AP28" s="61"/>
      <c r="AQ28" s="61"/>
      <c r="AR28" s="61"/>
      <c r="AS28" s="62"/>
      <c r="AT28" s="68"/>
      <c r="AU28" s="61"/>
      <c r="AV28" s="69"/>
      <c r="AW28" s="69"/>
      <c r="AX28" s="62"/>
      <c r="AY28" s="70"/>
      <c r="AZ28" s="62"/>
      <c r="BA28" s="70"/>
      <c r="BB28" s="61"/>
      <c r="BC28" s="62"/>
      <c r="BD28" s="63"/>
      <c r="BE28" s="70"/>
      <c r="BF28" s="61"/>
      <c r="BG28" s="62"/>
      <c r="BH28" s="68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9"/>
      <c r="BX28" s="72"/>
      <c r="BY28" s="73"/>
      <c r="BZ28" s="73"/>
      <c r="CA28" s="72"/>
      <c r="CB28" s="73"/>
      <c r="CC28" s="71"/>
      <c r="CD28" s="71"/>
      <c r="CE28" s="63"/>
      <c r="CF28" s="582"/>
      <c r="CG28" s="583"/>
    </row>
    <row r="29" spans="2:85" ht="15.9" customHeight="1" thickBot="1" x14ac:dyDescent="0.25">
      <c r="B29" s="76"/>
      <c r="C29" s="77"/>
      <c r="D29" s="77"/>
      <c r="E29" s="78"/>
      <c r="F29" s="79"/>
      <c r="G29" s="79"/>
      <c r="H29" s="79"/>
      <c r="I29" s="80"/>
      <c r="J29" s="81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8"/>
      <c r="V29" s="84"/>
      <c r="W29" s="77"/>
      <c r="X29" s="77"/>
      <c r="Y29" s="77"/>
      <c r="Z29" s="77"/>
      <c r="AA29" s="77"/>
      <c r="AB29" s="77"/>
      <c r="AC29" s="83"/>
      <c r="AD29" s="84"/>
      <c r="AE29" s="82"/>
      <c r="AF29" s="82"/>
      <c r="AG29" s="82"/>
      <c r="AH29" s="82"/>
      <c r="AI29" s="82"/>
      <c r="AJ29" s="82"/>
      <c r="AK29" s="85"/>
      <c r="AL29" s="84"/>
      <c r="AM29" s="77"/>
      <c r="AN29" s="77"/>
      <c r="AO29" s="77"/>
      <c r="AP29" s="77"/>
      <c r="AQ29" s="77"/>
      <c r="AR29" s="77"/>
      <c r="AS29" s="78"/>
      <c r="AT29" s="82"/>
      <c r="AU29" s="77"/>
      <c r="AV29" s="83"/>
      <c r="AW29" s="83"/>
      <c r="AX29" s="78"/>
      <c r="AY29" s="84"/>
      <c r="AZ29" s="78"/>
      <c r="BA29" s="84"/>
      <c r="BB29" s="77"/>
      <c r="BC29" s="78"/>
      <c r="BD29" s="79"/>
      <c r="BE29" s="84"/>
      <c r="BF29" s="77"/>
      <c r="BG29" s="78"/>
      <c r="BH29" s="82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83"/>
      <c r="BX29" s="89"/>
      <c r="BY29" s="90"/>
      <c r="BZ29" s="90"/>
      <c r="CA29" s="89"/>
      <c r="CB29" s="90"/>
      <c r="CC29" s="85"/>
      <c r="CD29" s="85"/>
      <c r="CE29" s="79"/>
      <c r="CF29" s="584"/>
      <c r="CG29" s="585"/>
    </row>
    <row r="30" spans="2:85" ht="15.9" customHeight="1" x14ac:dyDescent="0.2">
      <c r="B30" s="46"/>
      <c r="C30" s="47"/>
      <c r="D30" s="47"/>
      <c r="E30" s="48"/>
      <c r="F30" s="49"/>
      <c r="G30" s="49"/>
      <c r="H30" s="49"/>
      <c r="I30" s="50"/>
      <c r="J30" s="51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8"/>
      <c r="V30" s="56"/>
      <c r="W30" s="47"/>
      <c r="X30" s="47"/>
      <c r="Y30" s="47"/>
      <c r="Z30" s="47"/>
      <c r="AA30" s="47"/>
      <c r="AB30" s="47"/>
      <c r="AC30" s="55"/>
      <c r="AD30" s="56"/>
      <c r="AE30" s="54"/>
      <c r="AF30" s="54"/>
      <c r="AG30" s="54"/>
      <c r="AH30" s="54"/>
      <c r="AI30" s="54"/>
      <c r="AJ30" s="54"/>
      <c r="AK30" s="57"/>
      <c r="AL30" s="56"/>
      <c r="AM30" s="47"/>
      <c r="AN30" s="47"/>
      <c r="AO30" s="47"/>
      <c r="AP30" s="47"/>
      <c r="AQ30" s="47"/>
      <c r="AR30" s="47"/>
      <c r="AS30" s="48"/>
      <c r="AT30" s="54"/>
      <c r="AU30" s="47"/>
      <c r="AV30" s="55"/>
      <c r="AW30" s="55"/>
      <c r="AX30" s="48"/>
      <c r="AY30" s="56"/>
      <c r="AZ30" s="48"/>
      <c r="BA30" s="56"/>
      <c r="BB30" s="47"/>
      <c r="BC30" s="48"/>
      <c r="BD30" s="49"/>
      <c r="BE30" s="56"/>
      <c r="BF30" s="47"/>
      <c r="BG30" s="48"/>
      <c r="BH30" s="54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55"/>
      <c r="BX30" s="58"/>
      <c r="BY30" s="59"/>
      <c r="BZ30" s="59"/>
      <c r="CA30" s="58"/>
      <c r="CB30" s="59"/>
      <c r="CC30" s="57"/>
      <c r="CD30" s="57"/>
      <c r="CE30" s="49"/>
      <c r="CF30" s="594"/>
      <c r="CG30" s="595"/>
    </row>
    <row r="31" spans="2:85" ht="15.9" customHeight="1" x14ac:dyDescent="0.2">
      <c r="B31" s="60"/>
      <c r="C31" s="61"/>
      <c r="D31" s="61"/>
      <c r="E31" s="62"/>
      <c r="F31" s="63"/>
      <c r="G31" s="63"/>
      <c r="H31" s="63"/>
      <c r="I31" s="64"/>
      <c r="J31" s="65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2"/>
      <c r="V31" s="70"/>
      <c r="W31" s="61"/>
      <c r="X31" s="61"/>
      <c r="Y31" s="61"/>
      <c r="Z31" s="61"/>
      <c r="AA31" s="61"/>
      <c r="AB31" s="61"/>
      <c r="AC31" s="69"/>
      <c r="AD31" s="70"/>
      <c r="AE31" s="68"/>
      <c r="AF31" s="68"/>
      <c r="AG31" s="68"/>
      <c r="AH31" s="68"/>
      <c r="AI31" s="68"/>
      <c r="AJ31" s="68"/>
      <c r="AK31" s="71"/>
      <c r="AL31" s="70"/>
      <c r="AM31" s="61"/>
      <c r="AN31" s="61"/>
      <c r="AO31" s="61"/>
      <c r="AP31" s="61"/>
      <c r="AQ31" s="61"/>
      <c r="AR31" s="61"/>
      <c r="AS31" s="62"/>
      <c r="AT31" s="68"/>
      <c r="AU31" s="61"/>
      <c r="AV31" s="69"/>
      <c r="AW31" s="69"/>
      <c r="AX31" s="62"/>
      <c r="AY31" s="70"/>
      <c r="AZ31" s="62"/>
      <c r="BA31" s="70"/>
      <c r="BB31" s="61"/>
      <c r="BC31" s="62"/>
      <c r="BD31" s="63"/>
      <c r="BE31" s="70"/>
      <c r="BF31" s="61"/>
      <c r="BG31" s="62"/>
      <c r="BH31" s="68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9"/>
      <c r="BX31" s="72"/>
      <c r="BY31" s="73"/>
      <c r="BZ31" s="73"/>
      <c r="CA31" s="72"/>
      <c r="CB31" s="73"/>
      <c r="CC31" s="71"/>
      <c r="CD31" s="71"/>
      <c r="CE31" s="63"/>
      <c r="CF31" s="582"/>
      <c r="CG31" s="583"/>
    </row>
    <row r="32" spans="2:85" ht="15.9" customHeight="1" x14ac:dyDescent="0.3">
      <c r="B32" s="60"/>
      <c r="C32" s="61"/>
      <c r="D32" s="61"/>
      <c r="E32" s="62"/>
      <c r="F32" s="63"/>
      <c r="G32" s="63"/>
      <c r="H32" s="63"/>
      <c r="I32" s="64"/>
      <c r="J32" s="65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2"/>
      <c r="V32" s="70"/>
      <c r="W32" s="61"/>
      <c r="X32" s="61"/>
      <c r="Y32" s="61"/>
      <c r="Z32" s="61"/>
      <c r="AA32" s="61"/>
      <c r="AB32" s="61"/>
      <c r="AC32" s="69"/>
      <c r="AD32" s="70"/>
      <c r="AE32" s="68"/>
      <c r="AF32" s="68"/>
      <c r="AG32" s="68"/>
      <c r="AH32" s="68"/>
      <c r="AI32" s="68"/>
      <c r="AJ32" s="68"/>
      <c r="AK32" s="71"/>
      <c r="AL32" s="70"/>
      <c r="AM32" s="61"/>
      <c r="AN32" s="61"/>
      <c r="AO32" s="61"/>
      <c r="AP32" s="61"/>
      <c r="AQ32" s="61"/>
      <c r="AR32" s="61"/>
      <c r="AS32" s="62"/>
      <c r="AT32" s="68"/>
      <c r="AU32" s="61"/>
      <c r="AV32" s="69"/>
      <c r="AW32" s="69"/>
      <c r="AX32" s="62"/>
      <c r="AY32" s="70"/>
      <c r="AZ32" s="62"/>
      <c r="BA32" s="70"/>
      <c r="BB32" s="61"/>
      <c r="BC32" s="62"/>
      <c r="BD32" s="63"/>
      <c r="BE32" s="70"/>
      <c r="BF32" s="61"/>
      <c r="BG32" s="62"/>
      <c r="BH32" s="68"/>
      <c r="BI32" s="61"/>
      <c r="BJ32" s="61"/>
      <c r="BK32" s="61"/>
      <c r="BL32" s="61"/>
      <c r="BM32" s="61"/>
      <c r="BN32" s="61"/>
      <c r="BO32" s="61"/>
      <c r="BP32" s="61"/>
      <c r="BQ32" s="61"/>
      <c r="BR32" s="61"/>
      <c r="BS32" s="61"/>
      <c r="BT32" s="61"/>
      <c r="BU32" s="61"/>
      <c r="BV32" s="61"/>
      <c r="BW32" s="69"/>
      <c r="BX32" s="72"/>
      <c r="BY32" s="73"/>
      <c r="BZ32" s="73"/>
      <c r="CA32" s="72"/>
      <c r="CB32" s="73"/>
      <c r="CC32" s="71"/>
      <c r="CD32" s="71"/>
      <c r="CE32" s="63"/>
      <c r="CF32" s="582"/>
      <c r="CG32" s="583"/>
    </row>
    <row r="33" spans="2:85" ht="15.9" customHeight="1" x14ac:dyDescent="0.3">
      <c r="B33" s="60"/>
      <c r="C33" s="61"/>
      <c r="D33" s="61"/>
      <c r="E33" s="62"/>
      <c r="F33" s="63"/>
      <c r="G33" s="63"/>
      <c r="H33" s="63"/>
      <c r="I33" s="64"/>
      <c r="J33" s="65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2"/>
      <c r="V33" s="70"/>
      <c r="W33" s="61"/>
      <c r="X33" s="61"/>
      <c r="Y33" s="61"/>
      <c r="Z33" s="61"/>
      <c r="AA33" s="61"/>
      <c r="AB33" s="61"/>
      <c r="AC33" s="69"/>
      <c r="AD33" s="70"/>
      <c r="AE33" s="68"/>
      <c r="AF33" s="68"/>
      <c r="AG33" s="68"/>
      <c r="AH33" s="68"/>
      <c r="AI33" s="68"/>
      <c r="AJ33" s="68"/>
      <c r="AK33" s="71"/>
      <c r="AL33" s="70"/>
      <c r="AM33" s="61"/>
      <c r="AN33" s="61"/>
      <c r="AO33" s="61"/>
      <c r="AP33" s="61"/>
      <c r="AQ33" s="61"/>
      <c r="AR33" s="61"/>
      <c r="AS33" s="62"/>
      <c r="AT33" s="68"/>
      <c r="AU33" s="61"/>
      <c r="AV33" s="69"/>
      <c r="AW33" s="69"/>
      <c r="AX33" s="62"/>
      <c r="AY33" s="70"/>
      <c r="AZ33" s="62"/>
      <c r="BA33" s="70"/>
      <c r="BB33" s="61"/>
      <c r="BC33" s="62"/>
      <c r="BD33" s="63"/>
      <c r="BE33" s="70"/>
      <c r="BF33" s="61"/>
      <c r="BG33" s="62"/>
      <c r="BH33" s="68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9"/>
      <c r="BX33" s="72"/>
      <c r="BY33" s="73"/>
      <c r="BZ33" s="73"/>
      <c r="CA33" s="72"/>
      <c r="CB33" s="73"/>
      <c r="CC33" s="71"/>
      <c r="CD33" s="71"/>
      <c r="CE33" s="63"/>
      <c r="CF33" s="582"/>
      <c r="CG33" s="583"/>
    </row>
    <row r="34" spans="2:85" ht="15.9" customHeight="1" thickBot="1" x14ac:dyDescent="0.35">
      <c r="B34" s="76"/>
      <c r="C34" s="77"/>
      <c r="D34" s="77"/>
      <c r="E34" s="78"/>
      <c r="F34" s="79"/>
      <c r="G34" s="79"/>
      <c r="H34" s="79"/>
      <c r="I34" s="80"/>
      <c r="J34" s="81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8"/>
      <c r="V34" s="84"/>
      <c r="W34" s="77"/>
      <c r="X34" s="77"/>
      <c r="Y34" s="77"/>
      <c r="Z34" s="77"/>
      <c r="AA34" s="77"/>
      <c r="AB34" s="77"/>
      <c r="AC34" s="83"/>
      <c r="AD34" s="84"/>
      <c r="AE34" s="82"/>
      <c r="AF34" s="82"/>
      <c r="AG34" s="82"/>
      <c r="AH34" s="82"/>
      <c r="AI34" s="82"/>
      <c r="AJ34" s="82"/>
      <c r="AK34" s="85"/>
      <c r="AL34" s="84"/>
      <c r="AM34" s="77"/>
      <c r="AN34" s="77"/>
      <c r="AO34" s="77"/>
      <c r="AP34" s="77"/>
      <c r="AQ34" s="77"/>
      <c r="AR34" s="77"/>
      <c r="AS34" s="78"/>
      <c r="AT34" s="82"/>
      <c r="AU34" s="77"/>
      <c r="AV34" s="83"/>
      <c r="AW34" s="83"/>
      <c r="AX34" s="78"/>
      <c r="AY34" s="84"/>
      <c r="AZ34" s="78"/>
      <c r="BA34" s="84"/>
      <c r="BB34" s="77"/>
      <c r="BC34" s="78"/>
      <c r="BD34" s="79"/>
      <c r="BE34" s="84"/>
      <c r="BF34" s="77"/>
      <c r="BG34" s="78"/>
      <c r="BH34" s="82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83"/>
      <c r="BX34" s="89"/>
      <c r="BY34" s="90"/>
      <c r="BZ34" s="90"/>
      <c r="CA34" s="89"/>
      <c r="CB34" s="90"/>
      <c r="CC34" s="85"/>
      <c r="CD34" s="85"/>
      <c r="CE34" s="79"/>
      <c r="CF34" s="584"/>
      <c r="CG34" s="585"/>
    </row>
    <row r="35" spans="2:85" ht="15.9" customHeight="1" x14ac:dyDescent="0.3">
      <c r="B35" s="46"/>
      <c r="C35" s="47"/>
      <c r="D35" s="47"/>
      <c r="E35" s="48"/>
      <c r="F35" s="49"/>
      <c r="G35" s="49"/>
      <c r="H35" s="49"/>
      <c r="I35" s="50"/>
      <c r="J35" s="51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8"/>
      <c r="V35" s="56"/>
      <c r="W35" s="47"/>
      <c r="X35" s="47"/>
      <c r="Y35" s="47"/>
      <c r="Z35" s="47"/>
      <c r="AA35" s="47"/>
      <c r="AB35" s="47"/>
      <c r="AC35" s="55"/>
      <c r="AD35" s="56"/>
      <c r="AE35" s="54"/>
      <c r="AF35" s="54"/>
      <c r="AG35" s="54"/>
      <c r="AH35" s="54"/>
      <c r="AI35" s="54"/>
      <c r="AJ35" s="54"/>
      <c r="AK35" s="57"/>
      <c r="AL35" s="56"/>
      <c r="AM35" s="47"/>
      <c r="AN35" s="47"/>
      <c r="AO35" s="47"/>
      <c r="AP35" s="47"/>
      <c r="AQ35" s="47"/>
      <c r="AR35" s="47"/>
      <c r="AS35" s="48"/>
      <c r="AT35" s="54"/>
      <c r="AU35" s="47"/>
      <c r="AV35" s="55"/>
      <c r="AW35" s="55"/>
      <c r="AX35" s="48"/>
      <c r="AY35" s="56"/>
      <c r="AZ35" s="48"/>
      <c r="BA35" s="56"/>
      <c r="BB35" s="47"/>
      <c r="BC35" s="48"/>
      <c r="BD35" s="49"/>
      <c r="BE35" s="56"/>
      <c r="BF35" s="47"/>
      <c r="BG35" s="48"/>
      <c r="BH35" s="54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55"/>
      <c r="BX35" s="58"/>
      <c r="BY35" s="59"/>
      <c r="BZ35" s="59"/>
      <c r="CA35" s="91"/>
      <c r="CB35" s="92"/>
      <c r="CC35" s="93"/>
      <c r="CD35" s="57"/>
      <c r="CE35" s="49"/>
      <c r="CF35" s="594"/>
      <c r="CG35" s="595"/>
    </row>
    <row r="36" spans="2:85" ht="15.9" customHeight="1" x14ac:dyDescent="0.3">
      <c r="B36" s="60"/>
      <c r="C36" s="61"/>
      <c r="D36" s="61"/>
      <c r="E36" s="62"/>
      <c r="F36" s="63"/>
      <c r="G36" s="63"/>
      <c r="H36" s="63"/>
      <c r="I36" s="64"/>
      <c r="J36" s="65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2"/>
      <c r="V36" s="70"/>
      <c r="W36" s="61"/>
      <c r="X36" s="61"/>
      <c r="Y36" s="61"/>
      <c r="Z36" s="61"/>
      <c r="AA36" s="61"/>
      <c r="AB36" s="61"/>
      <c r="AC36" s="69"/>
      <c r="AD36" s="70"/>
      <c r="AE36" s="68"/>
      <c r="AF36" s="68"/>
      <c r="AG36" s="68"/>
      <c r="AH36" s="68"/>
      <c r="AI36" s="68"/>
      <c r="AJ36" s="68"/>
      <c r="AK36" s="71"/>
      <c r="AL36" s="70"/>
      <c r="AM36" s="61"/>
      <c r="AN36" s="61"/>
      <c r="AO36" s="61"/>
      <c r="AP36" s="61"/>
      <c r="AQ36" s="61"/>
      <c r="AR36" s="61"/>
      <c r="AS36" s="62"/>
      <c r="AT36" s="68"/>
      <c r="AU36" s="61"/>
      <c r="AV36" s="69"/>
      <c r="AW36" s="69"/>
      <c r="AX36" s="62"/>
      <c r="AY36" s="70"/>
      <c r="AZ36" s="62"/>
      <c r="BA36" s="70"/>
      <c r="BB36" s="61"/>
      <c r="BC36" s="62"/>
      <c r="BD36" s="63"/>
      <c r="BE36" s="70"/>
      <c r="BF36" s="61"/>
      <c r="BG36" s="62"/>
      <c r="BH36" s="68"/>
      <c r="BI36" s="61"/>
      <c r="BJ36" s="61"/>
      <c r="BK36" s="61"/>
      <c r="BL36" s="61"/>
      <c r="BM36" s="61"/>
      <c r="BN36" s="61"/>
      <c r="BO36" s="61"/>
      <c r="BP36" s="61"/>
      <c r="BQ36" s="61"/>
      <c r="BR36" s="61"/>
      <c r="BS36" s="61"/>
      <c r="BT36" s="61"/>
      <c r="BU36" s="61"/>
      <c r="BV36" s="61"/>
      <c r="BW36" s="69"/>
      <c r="BX36" s="72"/>
      <c r="BY36" s="73"/>
      <c r="BZ36" s="73"/>
      <c r="CA36" s="72"/>
      <c r="CB36" s="73"/>
      <c r="CC36" s="71"/>
      <c r="CD36" s="71"/>
      <c r="CE36" s="63"/>
      <c r="CF36" s="582"/>
      <c r="CG36" s="583"/>
    </row>
    <row r="37" spans="2:85" ht="15.9" customHeight="1" x14ac:dyDescent="0.3">
      <c r="B37" s="60"/>
      <c r="C37" s="61"/>
      <c r="D37" s="61"/>
      <c r="E37" s="62"/>
      <c r="F37" s="63"/>
      <c r="G37" s="63"/>
      <c r="H37" s="63"/>
      <c r="I37" s="64"/>
      <c r="J37" s="65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2"/>
      <c r="V37" s="70"/>
      <c r="W37" s="61"/>
      <c r="X37" s="61"/>
      <c r="Y37" s="61"/>
      <c r="Z37" s="61"/>
      <c r="AA37" s="61"/>
      <c r="AB37" s="61"/>
      <c r="AC37" s="69"/>
      <c r="AD37" s="70"/>
      <c r="AE37" s="68"/>
      <c r="AF37" s="68"/>
      <c r="AG37" s="68"/>
      <c r="AH37" s="68"/>
      <c r="AI37" s="68"/>
      <c r="AJ37" s="68"/>
      <c r="AK37" s="71"/>
      <c r="AL37" s="70"/>
      <c r="AM37" s="61"/>
      <c r="AN37" s="61"/>
      <c r="AO37" s="61"/>
      <c r="AP37" s="61"/>
      <c r="AQ37" s="61"/>
      <c r="AR37" s="61"/>
      <c r="AS37" s="62"/>
      <c r="AT37" s="68"/>
      <c r="AU37" s="61"/>
      <c r="AV37" s="69"/>
      <c r="AW37" s="69"/>
      <c r="AX37" s="62"/>
      <c r="AY37" s="70"/>
      <c r="AZ37" s="62"/>
      <c r="BA37" s="70"/>
      <c r="BB37" s="61"/>
      <c r="BC37" s="62"/>
      <c r="BD37" s="63"/>
      <c r="BE37" s="70"/>
      <c r="BF37" s="61"/>
      <c r="BG37" s="62"/>
      <c r="BH37" s="68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9"/>
      <c r="BX37" s="72"/>
      <c r="BY37" s="73"/>
      <c r="BZ37" s="73"/>
      <c r="CA37" s="72"/>
      <c r="CB37" s="73"/>
      <c r="CC37" s="71"/>
      <c r="CD37" s="71"/>
      <c r="CE37" s="63"/>
      <c r="CF37" s="582"/>
      <c r="CG37" s="583"/>
    </row>
    <row r="38" spans="2:85" ht="15.9" customHeight="1" x14ac:dyDescent="0.3">
      <c r="B38" s="60"/>
      <c r="C38" s="61"/>
      <c r="D38" s="61"/>
      <c r="E38" s="62"/>
      <c r="F38" s="63"/>
      <c r="G38" s="63"/>
      <c r="H38" s="63"/>
      <c r="I38" s="64"/>
      <c r="J38" s="65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2"/>
      <c r="V38" s="70"/>
      <c r="W38" s="61"/>
      <c r="X38" s="61"/>
      <c r="Y38" s="61"/>
      <c r="Z38" s="61"/>
      <c r="AA38" s="61"/>
      <c r="AB38" s="61"/>
      <c r="AC38" s="69"/>
      <c r="AD38" s="70"/>
      <c r="AE38" s="68"/>
      <c r="AF38" s="68"/>
      <c r="AG38" s="68"/>
      <c r="AH38" s="68"/>
      <c r="AI38" s="68"/>
      <c r="AJ38" s="68"/>
      <c r="AK38" s="71"/>
      <c r="AL38" s="70"/>
      <c r="AM38" s="61"/>
      <c r="AN38" s="61"/>
      <c r="AO38" s="61"/>
      <c r="AP38" s="61"/>
      <c r="AQ38" s="61"/>
      <c r="AR38" s="61"/>
      <c r="AS38" s="62"/>
      <c r="AT38" s="68"/>
      <c r="AU38" s="61"/>
      <c r="AV38" s="69"/>
      <c r="AW38" s="69"/>
      <c r="AX38" s="62"/>
      <c r="AY38" s="70"/>
      <c r="AZ38" s="62"/>
      <c r="BA38" s="70"/>
      <c r="BB38" s="61"/>
      <c r="BC38" s="62"/>
      <c r="BD38" s="63"/>
      <c r="BE38" s="70"/>
      <c r="BF38" s="61"/>
      <c r="BG38" s="62"/>
      <c r="BH38" s="68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9"/>
      <c r="BX38" s="72"/>
      <c r="BY38" s="73"/>
      <c r="BZ38" s="73"/>
      <c r="CA38" s="72"/>
      <c r="CB38" s="73"/>
      <c r="CC38" s="71"/>
      <c r="CD38" s="71"/>
      <c r="CE38" s="63"/>
      <c r="CF38" s="582"/>
      <c r="CG38" s="583"/>
    </row>
    <row r="39" spans="2:85" ht="15.9" customHeight="1" thickBot="1" x14ac:dyDescent="0.35">
      <c r="B39" s="76"/>
      <c r="C39" s="77"/>
      <c r="D39" s="77"/>
      <c r="E39" s="78"/>
      <c r="F39" s="79"/>
      <c r="G39" s="79"/>
      <c r="H39" s="79"/>
      <c r="I39" s="80"/>
      <c r="J39" s="81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8"/>
      <c r="V39" s="84"/>
      <c r="W39" s="77"/>
      <c r="X39" s="77"/>
      <c r="Y39" s="77"/>
      <c r="Z39" s="77"/>
      <c r="AA39" s="77"/>
      <c r="AB39" s="77"/>
      <c r="AC39" s="83"/>
      <c r="AD39" s="84"/>
      <c r="AE39" s="82"/>
      <c r="AF39" s="82"/>
      <c r="AG39" s="82"/>
      <c r="AH39" s="82"/>
      <c r="AI39" s="82"/>
      <c r="AJ39" s="82"/>
      <c r="AK39" s="85"/>
      <c r="AL39" s="84"/>
      <c r="AM39" s="77"/>
      <c r="AN39" s="77"/>
      <c r="AO39" s="77"/>
      <c r="AP39" s="77"/>
      <c r="AQ39" s="77"/>
      <c r="AR39" s="77"/>
      <c r="AS39" s="78"/>
      <c r="AT39" s="82"/>
      <c r="AU39" s="77"/>
      <c r="AV39" s="83"/>
      <c r="AW39" s="83"/>
      <c r="AX39" s="78"/>
      <c r="AY39" s="84"/>
      <c r="AZ39" s="78"/>
      <c r="BA39" s="84"/>
      <c r="BB39" s="77"/>
      <c r="BC39" s="78"/>
      <c r="BD39" s="79"/>
      <c r="BE39" s="84"/>
      <c r="BF39" s="77"/>
      <c r="BG39" s="78"/>
      <c r="BH39" s="82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83"/>
      <c r="BX39" s="89"/>
      <c r="BY39" s="90"/>
      <c r="BZ39" s="90"/>
      <c r="CA39" s="89"/>
      <c r="CB39" s="90"/>
      <c r="CC39" s="85"/>
      <c r="CD39" s="85"/>
      <c r="CE39" s="79"/>
      <c r="CF39" s="584"/>
      <c r="CG39" s="585"/>
    </row>
    <row r="40" spans="2:85" ht="15.9" customHeight="1" x14ac:dyDescent="0.3">
      <c r="B40" s="46"/>
      <c r="C40" s="47"/>
      <c r="D40" s="47"/>
      <c r="E40" s="48"/>
      <c r="F40" s="49"/>
      <c r="G40" s="49"/>
      <c r="H40" s="49"/>
      <c r="I40" s="50"/>
      <c r="J40" s="51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8"/>
      <c r="V40" s="56"/>
      <c r="W40" s="47"/>
      <c r="X40" s="47"/>
      <c r="Y40" s="47"/>
      <c r="Z40" s="47"/>
      <c r="AA40" s="47"/>
      <c r="AB40" s="47"/>
      <c r="AC40" s="55"/>
      <c r="AD40" s="56"/>
      <c r="AE40" s="54"/>
      <c r="AF40" s="54"/>
      <c r="AG40" s="54"/>
      <c r="AH40" s="54"/>
      <c r="AI40" s="54"/>
      <c r="AJ40" s="54"/>
      <c r="AK40" s="57"/>
      <c r="AL40" s="56"/>
      <c r="AM40" s="47"/>
      <c r="AN40" s="47"/>
      <c r="AO40" s="47"/>
      <c r="AP40" s="47"/>
      <c r="AQ40" s="47"/>
      <c r="AR40" s="47"/>
      <c r="AS40" s="48"/>
      <c r="AT40" s="54"/>
      <c r="AU40" s="47"/>
      <c r="AV40" s="55"/>
      <c r="AW40" s="55"/>
      <c r="AX40" s="48"/>
      <c r="AY40" s="56"/>
      <c r="AZ40" s="48"/>
      <c r="BA40" s="56"/>
      <c r="BB40" s="47"/>
      <c r="BC40" s="48"/>
      <c r="BD40" s="49"/>
      <c r="BE40" s="56"/>
      <c r="BF40" s="47"/>
      <c r="BG40" s="48"/>
      <c r="BH40" s="54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55"/>
      <c r="BX40" s="58"/>
      <c r="BY40" s="59"/>
      <c r="BZ40" s="59"/>
      <c r="CA40" s="91"/>
      <c r="CB40" s="92"/>
      <c r="CC40" s="93"/>
      <c r="CD40" s="57"/>
      <c r="CE40" s="49"/>
      <c r="CF40" s="594"/>
      <c r="CG40" s="595"/>
    </row>
    <row r="41" spans="2:85" ht="15.9" customHeight="1" x14ac:dyDescent="0.3">
      <c r="B41" s="60"/>
      <c r="C41" s="61"/>
      <c r="D41" s="61"/>
      <c r="E41" s="62"/>
      <c r="F41" s="63"/>
      <c r="G41" s="63"/>
      <c r="H41" s="63"/>
      <c r="I41" s="64"/>
      <c r="J41" s="65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2"/>
      <c r="V41" s="70"/>
      <c r="W41" s="61"/>
      <c r="X41" s="61"/>
      <c r="Y41" s="61"/>
      <c r="Z41" s="61"/>
      <c r="AA41" s="61"/>
      <c r="AB41" s="61"/>
      <c r="AC41" s="69"/>
      <c r="AD41" s="70"/>
      <c r="AE41" s="68"/>
      <c r="AF41" s="68"/>
      <c r="AG41" s="68"/>
      <c r="AH41" s="68"/>
      <c r="AI41" s="68"/>
      <c r="AJ41" s="68"/>
      <c r="AK41" s="71"/>
      <c r="AL41" s="70"/>
      <c r="AM41" s="61"/>
      <c r="AN41" s="61"/>
      <c r="AO41" s="61"/>
      <c r="AP41" s="61"/>
      <c r="AQ41" s="61"/>
      <c r="AR41" s="61"/>
      <c r="AS41" s="62"/>
      <c r="AT41" s="68"/>
      <c r="AU41" s="61"/>
      <c r="AV41" s="69"/>
      <c r="AW41" s="69"/>
      <c r="AX41" s="62"/>
      <c r="AY41" s="70"/>
      <c r="AZ41" s="62"/>
      <c r="BA41" s="70"/>
      <c r="BB41" s="61"/>
      <c r="BC41" s="62"/>
      <c r="BD41" s="63"/>
      <c r="BE41" s="70"/>
      <c r="BF41" s="61"/>
      <c r="BG41" s="62"/>
      <c r="BH41" s="68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9"/>
      <c r="BX41" s="72"/>
      <c r="BY41" s="73"/>
      <c r="BZ41" s="73"/>
      <c r="CA41" s="72"/>
      <c r="CB41" s="73"/>
      <c r="CC41" s="71"/>
      <c r="CD41" s="71"/>
      <c r="CE41" s="63"/>
      <c r="CF41" s="582"/>
      <c r="CG41" s="583"/>
    </row>
    <row r="42" spans="2:85" ht="15.9" customHeight="1" x14ac:dyDescent="0.3">
      <c r="B42" s="60"/>
      <c r="C42" s="61"/>
      <c r="D42" s="61"/>
      <c r="E42" s="62"/>
      <c r="F42" s="63"/>
      <c r="G42" s="63"/>
      <c r="H42" s="63"/>
      <c r="I42" s="64"/>
      <c r="J42" s="65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2"/>
      <c r="V42" s="70"/>
      <c r="W42" s="61"/>
      <c r="X42" s="61"/>
      <c r="Y42" s="61"/>
      <c r="Z42" s="61"/>
      <c r="AA42" s="61"/>
      <c r="AB42" s="61"/>
      <c r="AC42" s="69"/>
      <c r="AD42" s="70"/>
      <c r="AE42" s="68"/>
      <c r="AF42" s="68"/>
      <c r="AG42" s="68"/>
      <c r="AH42" s="68"/>
      <c r="AI42" s="68"/>
      <c r="AJ42" s="68"/>
      <c r="AK42" s="71"/>
      <c r="AL42" s="70"/>
      <c r="AM42" s="61"/>
      <c r="AN42" s="61"/>
      <c r="AO42" s="61"/>
      <c r="AP42" s="61"/>
      <c r="AQ42" s="61"/>
      <c r="AR42" s="61"/>
      <c r="AS42" s="62"/>
      <c r="AT42" s="68"/>
      <c r="AU42" s="61"/>
      <c r="AV42" s="69"/>
      <c r="AW42" s="69"/>
      <c r="AX42" s="62"/>
      <c r="AY42" s="70"/>
      <c r="AZ42" s="62"/>
      <c r="BA42" s="70"/>
      <c r="BB42" s="61"/>
      <c r="BC42" s="62"/>
      <c r="BD42" s="63"/>
      <c r="BE42" s="70"/>
      <c r="BF42" s="61"/>
      <c r="BG42" s="62"/>
      <c r="BH42" s="68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9"/>
      <c r="BX42" s="72"/>
      <c r="BY42" s="73"/>
      <c r="BZ42" s="73"/>
      <c r="CA42" s="72"/>
      <c r="CB42" s="73"/>
      <c r="CC42" s="71"/>
      <c r="CD42" s="71"/>
      <c r="CE42" s="63"/>
      <c r="CF42" s="582"/>
      <c r="CG42" s="583"/>
    </row>
    <row r="43" spans="2:85" ht="15.9" customHeight="1" x14ac:dyDescent="0.3">
      <c r="B43" s="60"/>
      <c r="C43" s="61"/>
      <c r="D43" s="61"/>
      <c r="E43" s="62"/>
      <c r="F43" s="63"/>
      <c r="G43" s="63"/>
      <c r="H43" s="63"/>
      <c r="I43" s="64"/>
      <c r="J43" s="65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2"/>
      <c r="V43" s="70"/>
      <c r="W43" s="61"/>
      <c r="X43" s="61"/>
      <c r="Y43" s="61"/>
      <c r="Z43" s="61"/>
      <c r="AA43" s="61"/>
      <c r="AB43" s="61"/>
      <c r="AC43" s="69"/>
      <c r="AD43" s="70"/>
      <c r="AE43" s="68"/>
      <c r="AF43" s="68"/>
      <c r="AG43" s="68"/>
      <c r="AH43" s="68"/>
      <c r="AI43" s="68"/>
      <c r="AJ43" s="68"/>
      <c r="AK43" s="71"/>
      <c r="AL43" s="70"/>
      <c r="AM43" s="61"/>
      <c r="AN43" s="61"/>
      <c r="AO43" s="61"/>
      <c r="AP43" s="61"/>
      <c r="AQ43" s="61"/>
      <c r="AR43" s="61"/>
      <c r="AS43" s="62"/>
      <c r="AT43" s="68"/>
      <c r="AU43" s="61"/>
      <c r="AV43" s="69"/>
      <c r="AW43" s="69"/>
      <c r="AX43" s="62"/>
      <c r="AY43" s="70"/>
      <c r="AZ43" s="62"/>
      <c r="BA43" s="70"/>
      <c r="BB43" s="61"/>
      <c r="BC43" s="62"/>
      <c r="BD43" s="63"/>
      <c r="BE43" s="70"/>
      <c r="BF43" s="61"/>
      <c r="BG43" s="62"/>
      <c r="BH43" s="68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9"/>
      <c r="BX43" s="72"/>
      <c r="BY43" s="73"/>
      <c r="BZ43" s="73"/>
      <c r="CA43" s="72"/>
      <c r="CB43" s="73"/>
      <c r="CC43" s="71"/>
      <c r="CD43" s="71"/>
      <c r="CE43" s="63"/>
      <c r="CF43" s="582"/>
      <c r="CG43" s="583"/>
    </row>
    <row r="44" spans="2:85" ht="15.9" customHeight="1" thickBot="1" x14ac:dyDescent="0.35">
      <c r="B44" s="76"/>
      <c r="C44" s="77"/>
      <c r="D44" s="77"/>
      <c r="E44" s="78"/>
      <c r="F44" s="79"/>
      <c r="G44" s="79"/>
      <c r="H44" s="79"/>
      <c r="I44" s="80"/>
      <c r="J44" s="81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8"/>
      <c r="V44" s="84"/>
      <c r="W44" s="77"/>
      <c r="X44" s="77"/>
      <c r="Y44" s="77"/>
      <c r="Z44" s="77"/>
      <c r="AA44" s="77"/>
      <c r="AB44" s="77"/>
      <c r="AC44" s="83"/>
      <c r="AD44" s="84"/>
      <c r="AE44" s="82"/>
      <c r="AF44" s="82"/>
      <c r="AG44" s="82"/>
      <c r="AH44" s="82"/>
      <c r="AI44" s="82"/>
      <c r="AJ44" s="82"/>
      <c r="AK44" s="85"/>
      <c r="AL44" s="84"/>
      <c r="AM44" s="77"/>
      <c r="AN44" s="77"/>
      <c r="AO44" s="77"/>
      <c r="AP44" s="77"/>
      <c r="AQ44" s="77"/>
      <c r="AR44" s="77"/>
      <c r="AS44" s="78"/>
      <c r="AT44" s="82"/>
      <c r="AU44" s="77"/>
      <c r="AV44" s="83"/>
      <c r="AW44" s="83"/>
      <c r="AX44" s="78"/>
      <c r="AY44" s="84"/>
      <c r="AZ44" s="78"/>
      <c r="BA44" s="84"/>
      <c r="BB44" s="77"/>
      <c r="BC44" s="78" t="s">
        <v>64</v>
      </c>
      <c r="BD44" s="79"/>
      <c r="BE44" s="84"/>
      <c r="BF44" s="77"/>
      <c r="BG44" s="78"/>
      <c r="BH44" s="82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83"/>
      <c r="BX44" s="89"/>
      <c r="BY44" s="90"/>
      <c r="BZ44" s="90"/>
      <c r="CA44" s="89"/>
      <c r="CB44" s="90"/>
      <c r="CC44" s="85"/>
      <c r="CD44" s="85"/>
      <c r="CE44" s="79"/>
      <c r="CF44" s="584"/>
      <c r="CG44" s="585"/>
    </row>
    <row r="45" spans="2:85" ht="15.9" customHeight="1" x14ac:dyDescent="0.3">
      <c r="B45" s="46"/>
      <c r="C45" s="47"/>
      <c r="D45" s="47"/>
      <c r="E45" s="48"/>
      <c r="F45" s="49"/>
      <c r="G45" s="49"/>
      <c r="H45" s="49"/>
      <c r="I45" s="50"/>
      <c r="J45" s="51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8"/>
      <c r="V45" s="56"/>
      <c r="W45" s="47"/>
      <c r="X45" s="47"/>
      <c r="Y45" s="47"/>
      <c r="Z45" s="47"/>
      <c r="AA45" s="47"/>
      <c r="AB45" s="47"/>
      <c r="AC45" s="55"/>
      <c r="AD45" s="56"/>
      <c r="AE45" s="54"/>
      <c r="AF45" s="54"/>
      <c r="AG45" s="54"/>
      <c r="AH45" s="54"/>
      <c r="AI45" s="54"/>
      <c r="AJ45" s="54"/>
      <c r="AK45" s="57"/>
      <c r="AL45" s="56"/>
      <c r="AM45" s="47"/>
      <c r="AN45" s="47"/>
      <c r="AO45" s="47"/>
      <c r="AP45" s="47"/>
      <c r="AQ45" s="47"/>
      <c r="AR45" s="47"/>
      <c r="AS45" s="48"/>
      <c r="AT45" s="54"/>
      <c r="AU45" s="47"/>
      <c r="AV45" s="55"/>
      <c r="AW45" s="55"/>
      <c r="AX45" s="48"/>
      <c r="AY45" s="56"/>
      <c r="AZ45" s="48"/>
      <c r="BA45" s="56"/>
      <c r="BB45" s="47"/>
      <c r="BC45" s="48"/>
      <c r="BD45" s="49"/>
      <c r="BE45" s="56"/>
      <c r="BF45" s="47"/>
      <c r="BG45" s="48"/>
      <c r="BH45" s="54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55"/>
      <c r="BX45" s="58"/>
      <c r="BY45" s="59"/>
      <c r="BZ45" s="59"/>
      <c r="CA45" s="91"/>
      <c r="CB45" s="92"/>
      <c r="CC45" s="93"/>
      <c r="CD45" s="57"/>
      <c r="CE45" s="49"/>
      <c r="CF45" s="594"/>
      <c r="CG45" s="595"/>
    </row>
    <row r="46" spans="2:85" ht="15.9" customHeight="1" x14ac:dyDescent="0.3">
      <c r="B46" s="60"/>
      <c r="C46" s="61"/>
      <c r="D46" s="61"/>
      <c r="E46" s="62"/>
      <c r="F46" s="63"/>
      <c r="G46" s="63"/>
      <c r="H46" s="63"/>
      <c r="I46" s="64"/>
      <c r="J46" s="65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2"/>
      <c r="V46" s="70"/>
      <c r="W46" s="61"/>
      <c r="X46" s="61"/>
      <c r="Y46" s="61"/>
      <c r="Z46" s="61"/>
      <c r="AA46" s="61"/>
      <c r="AB46" s="61"/>
      <c r="AC46" s="69"/>
      <c r="AD46" s="70"/>
      <c r="AE46" s="68"/>
      <c r="AF46" s="68"/>
      <c r="AG46" s="68"/>
      <c r="AH46" s="68"/>
      <c r="AI46" s="68"/>
      <c r="AJ46" s="68"/>
      <c r="AK46" s="71"/>
      <c r="AL46" s="70"/>
      <c r="AM46" s="61"/>
      <c r="AN46" s="61"/>
      <c r="AO46" s="61"/>
      <c r="AP46" s="61"/>
      <c r="AQ46" s="61"/>
      <c r="AR46" s="61"/>
      <c r="AS46" s="62"/>
      <c r="AT46" s="68"/>
      <c r="AU46" s="61"/>
      <c r="AV46" s="69"/>
      <c r="AW46" s="69"/>
      <c r="AX46" s="62"/>
      <c r="AY46" s="70"/>
      <c r="AZ46" s="62"/>
      <c r="BA46" s="70"/>
      <c r="BB46" s="61"/>
      <c r="BC46" s="62"/>
      <c r="BD46" s="63"/>
      <c r="BE46" s="70"/>
      <c r="BF46" s="61"/>
      <c r="BG46" s="62"/>
      <c r="BH46" s="68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9"/>
      <c r="BX46" s="72"/>
      <c r="BY46" s="73"/>
      <c r="BZ46" s="73"/>
      <c r="CA46" s="72"/>
      <c r="CB46" s="73"/>
      <c r="CC46" s="71"/>
      <c r="CD46" s="71"/>
      <c r="CE46" s="63"/>
      <c r="CF46" s="582"/>
      <c r="CG46" s="583"/>
    </row>
    <row r="47" spans="2:85" ht="15.9" customHeight="1" x14ac:dyDescent="0.3">
      <c r="B47" s="60"/>
      <c r="C47" s="61"/>
      <c r="D47" s="61"/>
      <c r="E47" s="62"/>
      <c r="F47" s="63"/>
      <c r="G47" s="63"/>
      <c r="H47" s="63"/>
      <c r="I47" s="64"/>
      <c r="J47" s="65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2"/>
      <c r="V47" s="70"/>
      <c r="W47" s="61"/>
      <c r="X47" s="61"/>
      <c r="Y47" s="61"/>
      <c r="Z47" s="61"/>
      <c r="AA47" s="61"/>
      <c r="AB47" s="61"/>
      <c r="AC47" s="69"/>
      <c r="AD47" s="70"/>
      <c r="AE47" s="68"/>
      <c r="AF47" s="68"/>
      <c r="AG47" s="68"/>
      <c r="AH47" s="68"/>
      <c r="AI47" s="68"/>
      <c r="AJ47" s="68"/>
      <c r="AK47" s="71"/>
      <c r="AL47" s="70"/>
      <c r="AM47" s="61"/>
      <c r="AN47" s="61"/>
      <c r="AO47" s="61"/>
      <c r="AP47" s="61"/>
      <c r="AQ47" s="61"/>
      <c r="AR47" s="61"/>
      <c r="AS47" s="62"/>
      <c r="AT47" s="68"/>
      <c r="AU47" s="61"/>
      <c r="AV47" s="69"/>
      <c r="AW47" s="69"/>
      <c r="AX47" s="62"/>
      <c r="AY47" s="70"/>
      <c r="AZ47" s="62"/>
      <c r="BA47" s="70"/>
      <c r="BB47" s="61"/>
      <c r="BC47" s="62"/>
      <c r="BD47" s="63"/>
      <c r="BE47" s="70"/>
      <c r="BF47" s="61"/>
      <c r="BG47" s="62"/>
      <c r="BH47" s="68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9"/>
      <c r="BX47" s="72"/>
      <c r="BY47" s="73"/>
      <c r="BZ47" s="73"/>
      <c r="CA47" s="72"/>
      <c r="CB47" s="73"/>
      <c r="CC47" s="71"/>
      <c r="CD47" s="71"/>
      <c r="CE47" s="63"/>
      <c r="CF47" s="582"/>
      <c r="CG47" s="583"/>
    </row>
    <row r="48" spans="2:85" ht="15.9" customHeight="1" x14ac:dyDescent="0.3">
      <c r="B48" s="60"/>
      <c r="C48" s="61"/>
      <c r="D48" s="61"/>
      <c r="E48" s="62"/>
      <c r="F48" s="63"/>
      <c r="G48" s="63"/>
      <c r="H48" s="63"/>
      <c r="I48" s="64"/>
      <c r="J48" s="65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2"/>
      <c r="V48" s="70"/>
      <c r="W48" s="61"/>
      <c r="X48" s="61"/>
      <c r="Y48" s="61"/>
      <c r="Z48" s="61"/>
      <c r="AA48" s="61"/>
      <c r="AB48" s="61"/>
      <c r="AC48" s="69"/>
      <c r="AD48" s="70"/>
      <c r="AE48" s="68"/>
      <c r="AF48" s="68"/>
      <c r="AG48" s="68"/>
      <c r="AH48" s="68"/>
      <c r="AI48" s="68"/>
      <c r="AJ48" s="68"/>
      <c r="AK48" s="71"/>
      <c r="AL48" s="70"/>
      <c r="AM48" s="61"/>
      <c r="AN48" s="61"/>
      <c r="AO48" s="61"/>
      <c r="AP48" s="61"/>
      <c r="AQ48" s="61"/>
      <c r="AR48" s="61"/>
      <c r="AS48" s="62"/>
      <c r="AT48" s="68"/>
      <c r="AU48" s="61"/>
      <c r="AV48" s="69"/>
      <c r="AW48" s="69"/>
      <c r="AX48" s="62"/>
      <c r="AY48" s="70"/>
      <c r="AZ48" s="62"/>
      <c r="BA48" s="70"/>
      <c r="BB48" s="61"/>
      <c r="BC48" s="62"/>
      <c r="BD48" s="63"/>
      <c r="BE48" s="70"/>
      <c r="BF48" s="61"/>
      <c r="BG48" s="62"/>
      <c r="BH48" s="68"/>
      <c r="BI48" s="61"/>
      <c r="BJ48" s="61"/>
      <c r="BK48" s="61"/>
      <c r="BL48" s="61"/>
      <c r="BM48" s="61"/>
      <c r="BN48" s="61"/>
      <c r="BO48" s="61"/>
      <c r="BP48" s="61"/>
      <c r="BQ48" s="61"/>
      <c r="BR48" s="61"/>
      <c r="BS48" s="61"/>
      <c r="BT48" s="61"/>
      <c r="BU48" s="61"/>
      <c r="BV48" s="61"/>
      <c r="BW48" s="69"/>
      <c r="BX48" s="72"/>
      <c r="BY48" s="73"/>
      <c r="BZ48" s="73"/>
      <c r="CA48" s="72"/>
      <c r="CB48" s="73"/>
      <c r="CC48" s="71"/>
      <c r="CD48" s="71"/>
      <c r="CE48" s="63"/>
      <c r="CF48" s="582"/>
      <c r="CG48" s="583"/>
    </row>
    <row r="49" spans="2:85" ht="15.9" customHeight="1" thickBot="1" x14ac:dyDescent="0.35">
      <c r="B49" s="76"/>
      <c r="C49" s="77"/>
      <c r="D49" s="77"/>
      <c r="E49" s="78"/>
      <c r="F49" s="79"/>
      <c r="G49" s="79"/>
      <c r="H49" s="79"/>
      <c r="I49" s="80"/>
      <c r="J49" s="81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8"/>
      <c r="V49" s="84"/>
      <c r="W49" s="77"/>
      <c r="X49" s="77"/>
      <c r="Y49" s="77"/>
      <c r="Z49" s="77"/>
      <c r="AA49" s="77"/>
      <c r="AB49" s="77"/>
      <c r="AC49" s="83"/>
      <c r="AD49" s="84"/>
      <c r="AE49" s="82"/>
      <c r="AF49" s="82"/>
      <c r="AG49" s="82"/>
      <c r="AH49" s="82"/>
      <c r="AI49" s="82"/>
      <c r="AJ49" s="82"/>
      <c r="AK49" s="85"/>
      <c r="AL49" s="84"/>
      <c r="AM49" s="77"/>
      <c r="AN49" s="77"/>
      <c r="AO49" s="77"/>
      <c r="AP49" s="77"/>
      <c r="AQ49" s="77"/>
      <c r="AR49" s="77"/>
      <c r="AS49" s="78"/>
      <c r="AT49" s="82"/>
      <c r="AU49" s="77"/>
      <c r="AV49" s="83"/>
      <c r="AW49" s="83"/>
      <c r="AX49" s="78"/>
      <c r="AY49" s="84"/>
      <c r="AZ49" s="78"/>
      <c r="BA49" s="84"/>
      <c r="BB49" s="77"/>
      <c r="BC49" s="78"/>
      <c r="BD49" s="79"/>
      <c r="BE49" s="84"/>
      <c r="BF49" s="77"/>
      <c r="BG49" s="78"/>
      <c r="BH49" s="82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83"/>
      <c r="BX49" s="89"/>
      <c r="BY49" s="90"/>
      <c r="BZ49" s="90"/>
      <c r="CA49" s="89"/>
      <c r="CB49" s="90"/>
      <c r="CC49" s="85"/>
      <c r="CD49" s="85"/>
      <c r="CE49" s="79"/>
      <c r="CF49" s="584"/>
      <c r="CG49" s="585"/>
    </row>
    <row r="50" spans="2:85" ht="15.9" customHeight="1" x14ac:dyDescent="0.3">
      <c r="B50" s="46"/>
      <c r="C50" s="47"/>
      <c r="D50" s="47"/>
      <c r="E50" s="48"/>
      <c r="F50" s="49"/>
      <c r="G50" s="49"/>
      <c r="H50" s="49"/>
      <c r="I50" s="50"/>
      <c r="J50" s="51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8"/>
      <c r="V50" s="56"/>
      <c r="W50" s="47"/>
      <c r="X50" s="47"/>
      <c r="Y50" s="47"/>
      <c r="Z50" s="47"/>
      <c r="AA50" s="47"/>
      <c r="AB50" s="47"/>
      <c r="AC50" s="55"/>
      <c r="AD50" s="56"/>
      <c r="AE50" s="54"/>
      <c r="AF50" s="54"/>
      <c r="AG50" s="54"/>
      <c r="AH50" s="54"/>
      <c r="AI50" s="54"/>
      <c r="AJ50" s="54"/>
      <c r="AK50" s="57"/>
      <c r="AL50" s="56"/>
      <c r="AM50" s="47"/>
      <c r="AN50" s="47"/>
      <c r="AO50" s="47"/>
      <c r="AP50" s="47"/>
      <c r="AQ50" s="47"/>
      <c r="AR50" s="47"/>
      <c r="AS50" s="48"/>
      <c r="AT50" s="54"/>
      <c r="AU50" s="47"/>
      <c r="AV50" s="55"/>
      <c r="AW50" s="55"/>
      <c r="AX50" s="48"/>
      <c r="AY50" s="56"/>
      <c r="AZ50" s="48"/>
      <c r="BA50" s="56"/>
      <c r="BB50" s="47"/>
      <c r="BC50" s="48"/>
      <c r="BD50" s="49"/>
      <c r="BE50" s="56"/>
      <c r="BF50" s="47"/>
      <c r="BG50" s="48"/>
      <c r="BH50" s="54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55"/>
      <c r="BX50" s="58"/>
      <c r="BY50" s="59"/>
      <c r="BZ50" s="59"/>
      <c r="CA50" s="91"/>
      <c r="CB50" s="92"/>
      <c r="CC50" s="93"/>
      <c r="CD50" s="57"/>
      <c r="CE50" s="49"/>
      <c r="CF50" s="594"/>
      <c r="CG50" s="595"/>
    </row>
    <row r="51" spans="2:85" ht="15.9" customHeight="1" x14ac:dyDescent="0.3">
      <c r="B51" s="60"/>
      <c r="C51" s="61"/>
      <c r="D51" s="61"/>
      <c r="E51" s="62"/>
      <c r="F51" s="63"/>
      <c r="G51" s="63"/>
      <c r="H51" s="63"/>
      <c r="I51" s="64"/>
      <c r="J51" s="65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2"/>
      <c r="V51" s="70"/>
      <c r="W51" s="61"/>
      <c r="X51" s="61"/>
      <c r="Y51" s="61"/>
      <c r="Z51" s="61"/>
      <c r="AA51" s="61"/>
      <c r="AB51" s="61"/>
      <c r="AC51" s="69"/>
      <c r="AD51" s="70"/>
      <c r="AE51" s="68"/>
      <c r="AF51" s="68"/>
      <c r="AG51" s="68"/>
      <c r="AH51" s="68"/>
      <c r="AI51" s="68"/>
      <c r="AJ51" s="68"/>
      <c r="AK51" s="71"/>
      <c r="AL51" s="70"/>
      <c r="AM51" s="61"/>
      <c r="AN51" s="61"/>
      <c r="AO51" s="61"/>
      <c r="AP51" s="61"/>
      <c r="AQ51" s="61"/>
      <c r="AR51" s="61"/>
      <c r="AS51" s="62"/>
      <c r="AT51" s="68"/>
      <c r="AU51" s="61"/>
      <c r="AV51" s="69"/>
      <c r="AW51" s="69"/>
      <c r="AX51" s="62"/>
      <c r="AY51" s="70"/>
      <c r="AZ51" s="62"/>
      <c r="BA51" s="70"/>
      <c r="BB51" s="61"/>
      <c r="BC51" s="62"/>
      <c r="BD51" s="63"/>
      <c r="BE51" s="70"/>
      <c r="BF51" s="61"/>
      <c r="BG51" s="62"/>
      <c r="BH51" s="68"/>
      <c r="BI51" s="61"/>
      <c r="BJ51" s="61"/>
      <c r="BK51" s="61"/>
      <c r="BL51" s="61"/>
      <c r="BM51" s="61"/>
      <c r="BN51" s="61"/>
      <c r="BO51" s="61"/>
      <c r="BP51" s="61"/>
      <c r="BQ51" s="61"/>
      <c r="BR51" s="61"/>
      <c r="BS51" s="61"/>
      <c r="BT51" s="61"/>
      <c r="BU51" s="61"/>
      <c r="BV51" s="61"/>
      <c r="BW51" s="69"/>
      <c r="BX51" s="72"/>
      <c r="BY51" s="73"/>
      <c r="BZ51" s="73"/>
      <c r="CA51" s="72"/>
      <c r="CB51" s="73"/>
      <c r="CC51" s="71"/>
      <c r="CD51" s="71"/>
      <c r="CE51" s="63"/>
      <c r="CF51" s="582"/>
      <c r="CG51" s="583"/>
    </row>
    <row r="52" spans="2:85" ht="15.9" customHeight="1" x14ac:dyDescent="0.3">
      <c r="B52" s="60"/>
      <c r="C52" s="61"/>
      <c r="D52" s="61"/>
      <c r="E52" s="62"/>
      <c r="F52" s="63"/>
      <c r="G52" s="63"/>
      <c r="H52" s="63"/>
      <c r="I52" s="64"/>
      <c r="J52" s="65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2"/>
      <c r="V52" s="70"/>
      <c r="W52" s="61"/>
      <c r="X52" s="61"/>
      <c r="Y52" s="61"/>
      <c r="Z52" s="61"/>
      <c r="AA52" s="61"/>
      <c r="AB52" s="61"/>
      <c r="AC52" s="69"/>
      <c r="AD52" s="70"/>
      <c r="AE52" s="68"/>
      <c r="AF52" s="68"/>
      <c r="AG52" s="68"/>
      <c r="AH52" s="68"/>
      <c r="AI52" s="68"/>
      <c r="AJ52" s="68"/>
      <c r="AK52" s="71"/>
      <c r="AL52" s="70"/>
      <c r="AM52" s="61"/>
      <c r="AN52" s="61"/>
      <c r="AO52" s="61"/>
      <c r="AP52" s="61"/>
      <c r="AQ52" s="61"/>
      <c r="AR52" s="61"/>
      <c r="AS52" s="62"/>
      <c r="AT52" s="68"/>
      <c r="AU52" s="61"/>
      <c r="AV52" s="69"/>
      <c r="AW52" s="69"/>
      <c r="AX52" s="62"/>
      <c r="AY52" s="70"/>
      <c r="AZ52" s="62"/>
      <c r="BA52" s="70"/>
      <c r="BB52" s="61"/>
      <c r="BC52" s="62"/>
      <c r="BD52" s="63"/>
      <c r="BE52" s="70"/>
      <c r="BF52" s="61"/>
      <c r="BG52" s="62"/>
      <c r="BH52" s="68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9"/>
      <c r="BX52" s="72"/>
      <c r="BY52" s="73"/>
      <c r="BZ52" s="73"/>
      <c r="CA52" s="72"/>
      <c r="CB52" s="73"/>
      <c r="CC52" s="71"/>
      <c r="CD52" s="71"/>
      <c r="CE52" s="63"/>
      <c r="CF52" s="582"/>
      <c r="CG52" s="583"/>
    </row>
    <row r="53" spans="2:85" ht="15.9" customHeight="1" x14ac:dyDescent="0.3">
      <c r="B53" s="60"/>
      <c r="C53" s="61"/>
      <c r="D53" s="61"/>
      <c r="E53" s="62"/>
      <c r="F53" s="63"/>
      <c r="G53" s="63"/>
      <c r="H53" s="63"/>
      <c r="I53" s="64"/>
      <c r="J53" s="65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2"/>
      <c r="V53" s="70"/>
      <c r="W53" s="61"/>
      <c r="X53" s="61"/>
      <c r="Y53" s="61"/>
      <c r="Z53" s="61"/>
      <c r="AA53" s="61"/>
      <c r="AB53" s="61"/>
      <c r="AC53" s="69"/>
      <c r="AD53" s="70"/>
      <c r="AE53" s="68"/>
      <c r="AF53" s="68"/>
      <c r="AG53" s="68"/>
      <c r="AH53" s="68"/>
      <c r="AI53" s="68"/>
      <c r="AJ53" s="68"/>
      <c r="AK53" s="71"/>
      <c r="AL53" s="70"/>
      <c r="AM53" s="61"/>
      <c r="AN53" s="61"/>
      <c r="AO53" s="61"/>
      <c r="AP53" s="61"/>
      <c r="AQ53" s="61"/>
      <c r="AR53" s="61"/>
      <c r="AS53" s="62"/>
      <c r="AT53" s="68"/>
      <c r="AU53" s="61"/>
      <c r="AV53" s="69"/>
      <c r="AW53" s="69"/>
      <c r="AX53" s="62"/>
      <c r="AY53" s="70"/>
      <c r="AZ53" s="62"/>
      <c r="BA53" s="70"/>
      <c r="BB53" s="61"/>
      <c r="BC53" s="62"/>
      <c r="BD53" s="63"/>
      <c r="BE53" s="70"/>
      <c r="BF53" s="61"/>
      <c r="BG53" s="62"/>
      <c r="BH53" s="68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9"/>
      <c r="BX53" s="72"/>
      <c r="BY53" s="73"/>
      <c r="BZ53" s="73"/>
      <c r="CA53" s="72"/>
      <c r="CB53" s="73"/>
      <c r="CC53" s="71"/>
      <c r="CD53" s="71"/>
      <c r="CE53" s="63"/>
      <c r="CF53" s="582"/>
      <c r="CG53" s="583"/>
    </row>
    <row r="54" spans="2:85" ht="15.9" customHeight="1" thickBot="1" x14ac:dyDescent="0.35">
      <c r="B54" s="76"/>
      <c r="C54" s="77"/>
      <c r="D54" s="77"/>
      <c r="E54" s="78"/>
      <c r="F54" s="79"/>
      <c r="G54" s="79"/>
      <c r="H54" s="79"/>
      <c r="I54" s="80"/>
      <c r="J54" s="81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8"/>
      <c r="V54" s="84"/>
      <c r="W54" s="77"/>
      <c r="X54" s="77"/>
      <c r="Y54" s="77"/>
      <c r="Z54" s="77"/>
      <c r="AA54" s="77"/>
      <c r="AB54" s="77"/>
      <c r="AC54" s="83"/>
      <c r="AD54" s="84"/>
      <c r="AE54" s="82"/>
      <c r="AF54" s="82"/>
      <c r="AG54" s="82"/>
      <c r="AH54" s="82"/>
      <c r="AI54" s="82"/>
      <c r="AJ54" s="82"/>
      <c r="AK54" s="85"/>
      <c r="AL54" s="84"/>
      <c r="AM54" s="77"/>
      <c r="AN54" s="77"/>
      <c r="AO54" s="77"/>
      <c r="AP54" s="77"/>
      <c r="AQ54" s="77"/>
      <c r="AR54" s="77"/>
      <c r="AS54" s="78"/>
      <c r="AT54" s="82"/>
      <c r="AU54" s="77"/>
      <c r="AV54" s="83"/>
      <c r="AW54" s="83"/>
      <c r="AX54" s="78"/>
      <c r="AY54" s="84"/>
      <c r="AZ54" s="78"/>
      <c r="BA54" s="84"/>
      <c r="BB54" s="77"/>
      <c r="BC54" s="78"/>
      <c r="BD54" s="79"/>
      <c r="BE54" s="84"/>
      <c r="BF54" s="77"/>
      <c r="BG54" s="78"/>
      <c r="BH54" s="82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83"/>
      <c r="BX54" s="89"/>
      <c r="BY54" s="90"/>
      <c r="BZ54" s="90"/>
      <c r="CA54" s="89"/>
      <c r="CB54" s="90"/>
      <c r="CC54" s="85"/>
      <c r="CD54" s="85"/>
      <c r="CE54" s="79"/>
      <c r="CF54" s="584"/>
      <c r="CG54" s="585"/>
    </row>
    <row r="55" spans="2:85" ht="15.9" customHeight="1" x14ac:dyDescent="0.3">
      <c r="B55" s="46"/>
      <c r="C55" s="47"/>
      <c r="D55" s="47"/>
      <c r="E55" s="48"/>
      <c r="F55" s="49"/>
      <c r="G55" s="49"/>
      <c r="H55" s="49"/>
      <c r="I55" s="50"/>
      <c r="J55" s="51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8"/>
      <c r="V55" s="56"/>
      <c r="W55" s="47"/>
      <c r="X55" s="47"/>
      <c r="Y55" s="47"/>
      <c r="Z55" s="47"/>
      <c r="AA55" s="47"/>
      <c r="AB55" s="47"/>
      <c r="AC55" s="55"/>
      <c r="AD55" s="56"/>
      <c r="AE55" s="54"/>
      <c r="AF55" s="54"/>
      <c r="AG55" s="54"/>
      <c r="AH55" s="54"/>
      <c r="AI55" s="54"/>
      <c r="AJ55" s="54"/>
      <c r="AK55" s="57"/>
      <c r="AL55" s="56"/>
      <c r="AM55" s="47"/>
      <c r="AN55" s="47"/>
      <c r="AO55" s="47"/>
      <c r="AP55" s="47"/>
      <c r="AQ55" s="47"/>
      <c r="AR55" s="47"/>
      <c r="AS55" s="48"/>
      <c r="AT55" s="54"/>
      <c r="AU55" s="47"/>
      <c r="AV55" s="55"/>
      <c r="AW55" s="55"/>
      <c r="AX55" s="48"/>
      <c r="AY55" s="56"/>
      <c r="AZ55" s="48"/>
      <c r="BA55" s="56"/>
      <c r="BB55" s="47"/>
      <c r="BC55" s="48"/>
      <c r="BD55" s="49"/>
      <c r="BE55" s="56"/>
      <c r="BF55" s="47"/>
      <c r="BG55" s="48"/>
      <c r="BH55" s="54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55"/>
      <c r="BX55" s="58"/>
      <c r="BY55" s="59"/>
      <c r="BZ55" s="59"/>
      <c r="CA55" s="91"/>
      <c r="CB55" s="92"/>
      <c r="CC55" s="93"/>
      <c r="CD55" s="57"/>
      <c r="CE55" s="49"/>
      <c r="CF55" s="594"/>
      <c r="CG55" s="595"/>
    </row>
    <row r="56" spans="2:85" ht="15.9" customHeight="1" x14ac:dyDescent="0.3">
      <c r="B56" s="60"/>
      <c r="C56" s="61"/>
      <c r="D56" s="61"/>
      <c r="E56" s="62"/>
      <c r="F56" s="63"/>
      <c r="G56" s="63"/>
      <c r="H56" s="63"/>
      <c r="I56" s="64"/>
      <c r="J56" s="65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2"/>
      <c r="V56" s="70"/>
      <c r="W56" s="61"/>
      <c r="X56" s="61"/>
      <c r="Y56" s="61"/>
      <c r="Z56" s="61"/>
      <c r="AA56" s="61"/>
      <c r="AB56" s="61"/>
      <c r="AC56" s="69"/>
      <c r="AD56" s="70"/>
      <c r="AE56" s="68"/>
      <c r="AF56" s="68"/>
      <c r="AG56" s="68"/>
      <c r="AH56" s="68"/>
      <c r="AI56" s="68"/>
      <c r="AJ56" s="68"/>
      <c r="AK56" s="71"/>
      <c r="AL56" s="70"/>
      <c r="AM56" s="61"/>
      <c r="AN56" s="61"/>
      <c r="AO56" s="61"/>
      <c r="AP56" s="61"/>
      <c r="AQ56" s="61"/>
      <c r="AR56" s="61"/>
      <c r="AS56" s="62"/>
      <c r="AT56" s="68"/>
      <c r="AU56" s="61"/>
      <c r="AV56" s="69"/>
      <c r="AW56" s="69"/>
      <c r="AX56" s="62"/>
      <c r="AY56" s="70"/>
      <c r="AZ56" s="62"/>
      <c r="BA56" s="70"/>
      <c r="BB56" s="61"/>
      <c r="BC56" s="62"/>
      <c r="BD56" s="63"/>
      <c r="BE56" s="70"/>
      <c r="BF56" s="61"/>
      <c r="BG56" s="62"/>
      <c r="BH56" s="68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9"/>
      <c r="BX56" s="72"/>
      <c r="BY56" s="73"/>
      <c r="BZ56" s="73"/>
      <c r="CA56" s="72"/>
      <c r="CB56" s="73"/>
      <c r="CC56" s="71"/>
      <c r="CD56" s="71"/>
      <c r="CE56" s="63"/>
      <c r="CF56" s="582"/>
      <c r="CG56" s="583"/>
    </row>
    <row r="57" spans="2:85" ht="15.9" customHeight="1" x14ac:dyDescent="0.3">
      <c r="B57" s="60"/>
      <c r="C57" s="61"/>
      <c r="D57" s="61"/>
      <c r="E57" s="62"/>
      <c r="F57" s="63"/>
      <c r="G57" s="63"/>
      <c r="H57" s="63"/>
      <c r="I57" s="64"/>
      <c r="J57" s="65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2"/>
      <c r="V57" s="70"/>
      <c r="W57" s="61"/>
      <c r="X57" s="61"/>
      <c r="Y57" s="61"/>
      <c r="Z57" s="61"/>
      <c r="AA57" s="61"/>
      <c r="AB57" s="61"/>
      <c r="AC57" s="69"/>
      <c r="AD57" s="70"/>
      <c r="AE57" s="68"/>
      <c r="AF57" s="68"/>
      <c r="AG57" s="68"/>
      <c r="AH57" s="68"/>
      <c r="AI57" s="68"/>
      <c r="AJ57" s="68"/>
      <c r="AK57" s="71"/>
      <c r="AL57" s="70"/>
      <c r="AM57" s="61"/>
      <c r="AN57" s="61"/>
      <c r="AO57" s="61"/>
      <c r="AP57" s="61"/>
      <c r="AQ57" s="61"/>
      <c r="AR57" s="61"/>
      <c r="AS57" s="62"/>
      <c r="AT57" s="68"/>
      <c r="AU57" s="61"/>
      <c r="AV57" s="69"/>
      <c r="AW57" s="69"/>
      <c r="AX57" s="62"/>
      <c r="AY57" s="70"/>
      <c r="AZ57" s="62"/>
      <c r="BA57" s="70"/>
      <c r="BB57" s="61"/>
      <c r="BC57" s="62"/>
      <c r="BD57" s="63"/>
      <c r="BE57" s="70"/>
      <c r="BF57" s="61"/>
      <c r="BG57" s="62"/>
      <c r="BH57" s="68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9"/>
      <c r="BX57" s="72"/>
      <c r="BY57" s="73"/>
      <c r="BZ57" s="73"/>
      <c r="CA57" s="72"/>
      <c r="CB57" s="73"/>
      <c r="CC57" s="71"/>
      <c r="CD57" s="71"/>
      <c r="CE57" s="63"/>
      <c r="CF57" s="582"/>
      <c r="CG57" s="583"/>
    </row>
    <row r="58" spans="2:85" ht="15.9" customHeight="1" x14ac:dyDescent="0.3">
      <c r="B58" s="60"/>
      <c r="C58" s="61"/>
      <c r="D58" s="61"/>
      <c r="E58" s="62"/>
      <c r="F58" s="63"/>
      <c r="G58" s="63"/>
      <c r="H58" s="63"/>
      <c r="I58" s="64"/>
      <c r="J58" s="65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2"/>
      <c r="V58" s="70"/>
      <c r="W58" s="61"/>
      <c r="X58" s="61"/>
      <c r="Y58" s="61"/>
      <c r="Z58" s="61"/>
      <c r="AA58" s="61"/>
      <c r="AB58" s="61"/>
      <c r="AC58" s="69"/>
      <c r="AD58" s="70"/>
      <c r="AE58" s="68"/>
      <c r="AF58" s="68"/>
      <c r="AG58" s="68"/>
      <c r="AH58" s="68"/>
      <c r="AI58" s="68"/>
      <c r="AJ58" s="68"/>
      <c r="AK58" s="71"/>
      <c r="AL58" s="70"/>
      <c r="AM58" s="61"/>
      <c r="AN58" s="61"/>
      <c r="AO58" s="61"/>
      <c r="AP58" s="61"/>
      <c r="AQ58" s="61"/>
      <c r="AR58" s="61"/>
      <c r="AS58" s="62"/>
      <c r="AT58" s="68"/>
      <c r="AU58" s="61"/>
      <c r="AV58" s="69"/>
      <c r="AW58" s="69"/>
      <c r="AX58" s="62"/>
      <c r="AY58" s="70"/>
      <c r="AZ58" s="62"/>
      <c r="BA58" s="70"/>
      <c r="BB58" s="61"/>
      <c r="BC58" s="62"/>
      <c r="BD58" s="63"/>
      <c r="BE58" s="70"/>
      <c r="BF58" s="61"/>
      <c r="BG58" s="62"/>
      <c r="BH58" s="68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9"/>
      <c r="BX58" s="72"/>
      <c r="BY58" s="73"/>
      <c r="BZ58" s="73"/>
      <c r="CA58" s="72"/>
      <c r="CB58" s="73"/>
      <c r="CC58" s="71"/>
      <c r="CD58" s="71"/>
      <c r="CE58" s="63"/>
      <c r="CF58" s="582"/>
      <c r="CG58" s="583"/>
    </row>
    <row r="59" spans="2:85" ht="15.9" customHeight="1" thickBot="1" x14ac:dyDescent="0.35">
      <c r="B59" s="76"/>
      <c r="C59" s="77"/>
      <c r="D59" s="77"/>
      <c r="E59" s="78"/>
      <c r="F59" s="79"/>
      <c r="G59" s="79"/>
      <c r="H59" s="79"/>
      <c r="I59" s="80"/>
      <c r="J59" s="81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8"/>
      <c r="V59" s="84"/>
      <c r="W59" s="77"/>
      <c r="X59" s="77"/>
      <c r="Y59" s="77"/>
      <c r="Z59" s="77"/>
      <c r="AA59" s="77"/>
      <c r="AB59" s="77"/>
      <c r="AC59" s="83"/>
      <c r="AD59" s="84"/>
      <c r="AE59" s="82"/>
      <c r="AF59" s="82"/>
      <c r="AG59" s="82"/>
      <c r="AH59" s="82"/>
      <c r="AI59" s="82"/>
      <c r="AJ59" s="82"/>
      <c r="AK59" s="85"/>
      <c r="AL59" s="84"/>
      <c r="AM59" s="77"/>
      <c r="AN59" s="77"/>
      <c r="AO59" s="77"/>
      <c r="AP59" s="77"/>
      <c r="AQ59" s="77"/>
      <c r="AR59" s="77"/>
      <c r="AS59" s="78"/>
      <c r="AT59" s="82"/>
      <c r="AU59" s="77"/>
      <c r="AV59" s="83"/>
      <c r="AW59" s="83"/>
      <c r="AX59" s="78"/>
      <c r="AY59" s="84"/>
      <c r="AZ59" s="78"/>
      <c r="BA59" s="84"/>
      <c r="BB59" s="77"/>
      <c r="BC59" s="78"/>
      <c r="BD59" s="79"/>
      <c r="BE59" s="84"/>
      <c r="BF59" s="77"/>
      <c r="BG59" s="78"/>
      <c r="BH59" s="82"/>
      <c r="BI59" s="77"/>
      <c r="BJ59" s="77"/>
      <c r="BK59" s="77"/>
      <c r="BL59" s="77"/>
      <c r="BM59" s="77"/>
      <c r="BN59" s="77"/>
      <c r="BO59" s="77"/>
      <c r="BP59" s="77"/>
      <c r="BQ59" s="77"/>
      <c r="BR59" s="77"/>
      <c r="BS59" s="77"/>
      <c r="BT59" s="77"/>
      <c r="BU59" s="77"/>
      <c r="BV59" s="77"/>
      <c r="BW59" s="83"/>
      <c r="BX59" s="89"/>
      <c r="BY59" s="90"/>
      <c r="BZ59" s="90"/>
      <c r="CA59" s="89"/>
      <c r="CB59" s="90"/>
      <c r="CC59" s="85"/>
      <c r="CD59" s="85"/>
      <c r="CE59" s="79"/>
      <c r="CF59" s="584"/>
      <c r="CG59" s="585"/>
    </row>
    <row r="60" spans="2:85" ht="15.9" customHeight="1" x14ac:dyDescent="0.3">
      <c r="B60" s="46"/>
      <c r="C60" s="47"/>
      <c r="D60" s="47"/>
      <c r="E60" s="48"/>
      <c r="F60" s="49"/>
      <c r="G60" s="49"/>
      <c r="H60" s="49"/>
      <c r="I60" s="50"/>
      <c r="J60" s="51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8"/>
      <c r="V60" s="56"/>
      <c r="W60" s="47"/>
      <c r="X60" s="47"/>
      <c r="Y60" s="47"/>
      <c r="Z60" s="47"/>
      <c r="AA60" s="47"/>
      <c r="AB60" s="47"/>
      <c r="AC60" s="55"/>
      <c r="AD60" s="56"/>
      <c r="AE60" s="54"/>
      <c r="AF60" s="54"/>
      <c r="AG60" s="54"/>
      <c r="AH60" s="54"/>
      <c r="AI60" s="54"/>
      <c r="AJ60" s="54"/>
      <c r="AK60" s="57"/>
      <c r="AL60" s="56"/>
      <c r="AM60" s="47"/>
      <c r="AN60" s="47"/>
      <c r="AO60" s="47"/>
      <c r="AP60" s="47"/>
      <c r="AQ60" s="47"/>
      <c r="AR60" s="47"/>
      <c r="AS60" s="48"/>
      <c r="AT60" s="54"/>
      <c r="AU60" s="47"/>
      <c r="AV60" s="55"/>
      <c r="AW60" s="55"/>
      <c r="AX60" s="48"/>
      <c r="AY60" s="56"/>
      <c r="AZ60" s="48"/>
      <c r="BA60" s="56"/>
      <c r="BB60" s="47"/>
      <c r="BC60" s="48"/>
      <c r="BD60" s="49"/>
      <c r="BE60" s="56"/>
      <c r="BF60" s="47"/>
      <c r="BG60" s="48"/>
      <c r="BH60" s="54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55"/>
      <c r="BX60" s="58"/>
      <c r="BY60" s="59"/>
      <c r="BZ60" s="59"/>
      <c r="CA60" s="91"/>
      <c r="CB60" s="92"/>
      <c r="CC60" s="93"/>
      <c r="CD60" s="57"/>
      <c r="CE60" s="49"/>
      <c r="CF60" s="594"/>
      <c r="CG60" s="595"/>
    </row>
    <row r="61" spans="2:85" ht="15.9" customHeight="1" x14ac:dyDescent="0.3">
      <c r="B61" s="60"/>
      <c r="C61" s="61"/>
      <c r="D61" s="61"/>
      <c r="E61" s="62"/>
      <c r="F61" s="63"/>
      <c r="G61" s="63"/>
      <c r="H61" s="63"/>
      <c r="I61" s="64"/>
      <c r="J61" s="65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2"/>
      <c r="V61" s="70"/>
      <c r="W61" s="61"/>
      <c r="X61" s="61"/>
      <c r="Y61" s="61"/>
      <c r="Z61" s="61"/>
      <c r="AA61" s="61"/>
      <c r="AB61" s="61"/>
      <c r="AC61" s="69"/>
      <c r="AD61" s="70"/>
      <c r="AE61" s="68"/>
      <c r="AF61" s="68"/>
      <c r="AG61" s="68"/>
      <c r="AH61" s="68"/>
      <c r="AI61" s="68"/>
      <c r="AJ61" s="68"/>
      <c r="AK61" s="71"/>
      <c r="AL61" s="70"/>
      <c r="AM61" s="61"/>
      <c r="AN61" s="61"/>
      <c r="AO61" s="61"/>
      <c r="AP61" s="61"/>
      <c r="AQ61" s="61"/>
      <c r="AR61" s="61"/>
      <c r="AS61" s="62"/>
      <c r="AT61" s="68"/>
      <c r="AU61" s="61"/>
      <c r="AV61" s="69"/>
      <c r="AW61" s="69"/>
      <c r="AX61" s="62"/>
      <c r="AY61" s="70"/>
      <c r="AZ61" s="62"/>
      <c r="BA61" s="70"/>
      <c r="BB61" s="61"/>
      <c r="BC61" s="62"/>
      <c r="BD61" s="63"/>
      <c r="BE61" s="70"/>
      <c r="BF61" s="61"/>
      <c r="BG61" s="62"/>
      <c r="BH61" s="68"/>
      <c r="BI61" s="61"/>
      <c r="BJ61" s="61"/>
      <c r="BK61" s="61"/>
      <c r="BL61" s="61"/>
      <c r="BM61" s="61"/>
      <c r="BN61" s="61"/>
      <c r="BO61" s="61"/>
      <c r="BP61" s="61"/>
      <c r="BQ61" s="61"/>
      <c r="BR61" s="61"/>
      <c r="BS61" s="61"/>
      <c r="BT61" s="61"/>
      <c r="BU61" s="61"/>
      <c r="BV61" s="61"/>
      <c r="BW61" s="69"/>
      <c r="BX61" s="72"/>
      <c r="BY61" s="73"/>
      <c r="BZ61" s="73"/>
      <c r="CA61" s="72"/>
      <c r="CB61" s="73"/>
      <c r="CC61" s="71"/>
      <c r="CD61" s="71"/>
      <c r="CE61" s="63"/>
      <c r="CF61" s="582"/>
      <c r="CG61" s="583"/>
    </row>
    <row r="62" spans="2:85" ht="15.9" customHeight="1" x14ac:dyDescent="0.3">
      <c r="B62" s="60"/>
      <c r="C62" s="61"/>
      <c r="D62" s="61"/>
      <c r="E62" s="62"/>
      <c r="F62" s="63"/>
      <c r="G62" s="63"/>
      <c r="H62" s="63"/>
      <c r="I62" s="64"/>
      <c r="J62" s="65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2"/>
      <c r="V62" s="70"/>
      <c r="W62" s="61"/>
      <c r="X62" s="61"/>
      <c r="Y62" s="61"/>
      <c r="Z62" s="61"/>
      <c r="AA62" s="61"/>
      <c r="AB62" s="61"/>
      <c r="AC62" s="69"/>
      <c r="AD62" s="70"/>
      <c r="AE62" s="68"/>
      <c r="AF62" s="68"/>
      <c r="AG62" s="68"/>
      <c r="AH62" s="68"/>
      <c r="AI62" s="68"/>
      <c r="AJ62" s="68"/>
      <c r="AK62" s="71"/>
      <c r="AL62" s="70"/>
      <c r="AM62" s="61"/>
      <c r="AN62" s="61"/>
      <c r="AO62" s="61"/>
      <c r="AP62" s="61"/>
      <c r="AQ62" s="61"/>
      <c r="AR62" s="61"/>
      <c r="AS62" s="62"/>
      <c r="AT62" s="68"/>
      <c r="AU62" s="61"/>
      <c r="AV62" s="69"/>
      <c r="AW62" s="69"/>
      <c r="AX62" s="62"/>
      <c r="AY62" s="70"/>
      <c r="AZ62" s="62"/>
      <c r="BA62" s="70"/>
      <c r="BB62" s="61"/>
      <c r="BC62" s="62"/>
      <c r="BD62" s="63"/>
      <c r="BE62" s="70"/>
      <c r="BF62" s="61"/>
      <c r="BG62" s="62"/>
      <c r="BH62" s="68"/>
      <c r="BI62" s="61"/>
      <c r="BJ62" s="61"/>
      <c r="BK62" s="61"/>
      <c r="BL62" s="61"/>
      <c r="BM62" s="61"/>
      <c r="BN62" s="61"/>
      <c r="BO62" s="61"/>
      <c r="BP62" s="61"/>
      <c r="BQ62" s="61"/>
      <c r="BR62" s="61"/>
      <c r="BS62" s="61"/>
      <c r="BT62" s="61"/>
      <c r="BU62" s="61"/>
      <c r="BV62" s="61"/>
      <c r="BW62" s="69"/>
      <c r="BX62" s="72"/>
      <c r="BY62" s="73"/>
      <c r="BZ62" s="73"/>
      <c r="CA62" s="72"/>
      <c r="CB62" s="73"/>
      <c r="CC62" s="71"/>
      <c r="CD62" s="71"/>
      <c r="CE62" s="63"/>
      <c r="CF62" s="582"/>
      <c r="CG62" s="583"/>
    </row>
    <row r="63" spans="2:85" ht="15.9" customHeight="1" x14ac:dyDescent="0.3">
      <c r="B63" s="60"/>
      <c r="C63" s="61"/>
      <c r="D63" s="61"/>
      <c r="E63" s="62"/>
      <c r="F63" s="63"/>
      <c r="G63" s="63"/>
      <c r="H63" s="63"/>
      <c r="I63" s="64"/>
      <c r="J63" s="65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2"/>
      <c r="V63" s="70"/>
      <c r="W63" s="61"/>
      <c r="X63" s="61"/>
      <c r="Y63" s="61"/>
      <c r="Z63" s="61"/>
      <c r="AA63" s="61"/>
      <c r="AB63" s="61"/>
      <c r="AC63" s="69"/>
      <c r="AD63" s="70"/>
      <c r="AE63" s="68"/>
      <c r="AF63" s="68"/>
      <c r="AG63" s="68"/>
      <c r="AH63" s="68"/>
      <c r="AI63" s="68"/>
      <c r="AJ63" s="68"/>
      <c r="AK63" s="71"/>
      <c r="AL63" s="70"/>
      <c r="AM63" s="61"/>
      <c r="AN63" s="61"/>
      <c r="AO63" s="61"/>
      <c r="AP63" s="61"/>
      <c r="AQ63" s="61"/>
      <c r="AR63" s="61"/>
      <c r="AS63" s="62"/>
      <c r="AT63" s="68"/>
      <c r="AU63" s="61"/>
      <c r="AV63" s="69"/>
      <c r="AW63" s="69"/>
      <c r="AX63" s="62"/>
      <c r="AY63" s="70"/>
      <c r="AZ63" s="62"/>
      <c r="BA63" s="70"/>
      <c r="BB63" s="61"/>
      <c r="BC63" s="62"/>
      <c r="BD63" s="63"/>
      <c r="BE63" s="70"/>
      <c r="BF63" s="61"/>
      <c r="BG63" s="62"/>
      <c r="BH63" s="68"/>
      <c r="BI63" s="61"/>
      <c r="BJ63" s="61"/>
      <c r="BK63" s="61"/>
      <c r="BL63" s="61"/>
      <c r="BM63" s="61"/>
      <c r="BN63" s="61"/>
      <c r="BO63" s="61"/>
      <c r="BP63" s="61"/>
      <c r="BQ63" s="61"/>
      <c r="BR63" s="61"/>
      <c r="BS63" s="61"/>
      <c r="BT63" s="61"/>
      <c r="BU63" s="61"/>
      <c r="BV63" s="61"/>
      <c r="BW63" s="69"/>
      <c r="BX63" s="72"/>
      <c r="BY63" s="73"/>
      <c r="BZ63" s="73"/>
      <c r="CA63" s="72"/>
      <c r="CB63" s="73"/>
      <c r="CC63" s="71"/>
      <c r="CD63" s="71"/>
      <c r="CE63" s="63"/>
      <c r="CF63" s="582"/>
      <c r="CG63" s="583"/>
    </row>
    <row r="64" spans="2:85" ht="15.9" customHeight="1" thickBot="1" x14ac:dyDescent="0.35">
      <c r="B64" s="76"/>
      <c r="C64" s="77"/>
      <c r="D64" s="77"/>
      <c r="E64" s="78"/>
      <c r="F64" s="79"/>
      <c r="G64" s="79"/>
      <c r="H64" s="79"/>
      <c r="I64" s="80"/>
      <c r="J64" s="81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8"/>
      <c r="V64" s="84"/>
      <c r="W64" s="77"/>
      <c r="X64" s="77"/>
      <c r="Y64" s="77"/>
      <c r="Z64" s="77"/>
      <c r="AA64" s="77"/>
      <c r="AB64" s="77"/>
      <c r="AC64" s="83"/>
      <c r="AD64" s="84"/>
      <c r="AE64" s="82"/>
      <c r="AF64" s="82"/>
      <c r="AG64" s="82"/>
      <c r="AH64" s="82"/>
      <c r="AI64" s="82"/>
      <c r="AJ64" s="82"/>
      <c r="AK64" s="85"/>
      <c r="AL64" s="86"/>
      <c r="AM64" s="87"/>
      <c r="AN64" s="87"/>
      <c r="AO64" s="87"/>
      <c r="AP64" s="87"/>
      <c r="AQ64" s="87"/>
      <c r="AR64" s="87"/>
      <c r="AS64" s="88"/>
      <c r="AT64" s="82"/>
      <c r="AU64" s="77"/>
      <c r="AV64" s="83"/>
      <c r="AW64" s="83"/>
      <c r="AX64" s="78"/>
      <c r="AY64" s="84"/>
      <c r="AZ64" s="78"/>
      <c r="BA64" s="84"/>
      <c r="BB64" s="77"/>
      <c r="BC64" s="78"/>
      <c r="BD64" s="79"/>
      <c r="BE64" s="84"/>
      <c r="BF64" s="77"/>
      <c r="BG64" s="78"/>
      <c r="BH64" s="82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83"/>
      <c r="BX64" s="89"/>
      <c r="BY64" s="73" t="s">
        <v>143</v>
      </c>
      <c r="BZ64" s="90"/>
      <c r="CA64" s="89"/>
      <c r="CB64" s="90"/>
      <c r="CC64" s="85"/>
      <c r="CD64" s="85"/>
      <c r="CE64" s="79"/>
      <c r="CF64" s="584"/>
      <c r="CG64" s="585"/>
    </row>
    <row r="65" spans="1:85" ht="15.9" customHeight="1" thickBot="1" x14ac:dyDescent="0.35">
      <c r="B65" s="94" t="s">
        <v>147</v>
      </c>
      <c r="C65" s="95"/>
      <c r="D65" s="95"/>
      <c r="E65" s="96"/>
      <c r="F65" s="97"/>
      <c r="G65" s="97"/>
      <c r="H65" s="97"/>
      <c r="I65" s="98"/>
      <c r="J65" s="99"/>
      <c r="K65" s="95">
        <f>SUM(K15:K64)</f>
        <v>20</v>
      </c>
      <c r="L65" s="95">
        <f>SUM(L15:L64)</f>
        <v>72</v>
      </c>
      <c r="M65" s="95"/>
      <c r="N65" s="95"/>
      <c r="O65" s="95"/>
      <c r="P65" s="95"/>
      <c r="Q65" s="95"/>
      <c r="R65" s="95"/>
      <c r="S65" s="95"/>
      <c r="T65" s="95"/>
      <c r="U65" s="96"/>
      <c r="V65" s="100"/>
      <c r="W65" s="95"/>
      <c r="X65" s="95"/>
      <c r="Y65" s="95"/>
      <c r="Z65" s="95"/>
      <c r="AA65" s="95"/>
      <c r="AB65" s="95"/>
      <c r="AC65" s="101"/>
      <c r="AD65" s="100"/>
      <c r="AE65" s="95"/>
      <c r="AF65" s="95"/>
      <c r="AG65" s="95"/>
      <c r="AH65" s="95"/>
      <c r="AI65" s="95"/>
      <c r="AJ65" s="95"/>
      <c r="AK65" s="101"/>
      <c r="AL65" s="102"/>
      <c r="AM65" s="103"/>
      <c r="AN65" s="103"/>
      <c r="AO65" s="103"/>
      <c r="AP65" s="103"/>
      <c r="AQ65" s="103"/>
      <c r="AR65" s="103"/>
      <c r="AS65" s="104"/>
      <c r="AT65" s="105"/>
      <c r="AU65" s="95"/>
      <c r="AV65" s="101"/>
      <c r="AW65" s="101"/>
      <c r="AX65" s="96"/>
      <c r="AY65" s="100"/>
      <c r="AZ65" s="96"/>
      <c r="BA65" s="327">
        <f>SUM(BA15:BA64)</f>
        <v>1</v>
      </c>
      <c r="BB65" s="95"/>
      <c r="BC65" s="96"/>
      <c r="BD65" s="97"/>
      <c r="BE65" s="100"/>
      <c r="BF65" s="95"/>
      <c r="BG65" s="96"/>
      <c r="BH65" s="105"/>
      <c r="BI65" s="95"/>
      <c r="BJ65" s="95"/>
      <c r="BK65" s="95"/>
      <c r="BL65" s="95"/>
      <c r="BM65" s="95"/>
      <c r="BN65" s="95"/>
      <c r="BO65" s="95"/>
      <c r="BP65" s="95"/>
      <c r="BQ65" s="95"/>
      <c r="BR65" s="368">
        <f>SUM(BR15:BR64)</f>
        <v>1</v>
      </c>
      <c r="BS65" s="368" t="s">
        <v>64</v>
      </c>
      <c r="BT65" s="368">
        <f>SUM(BT15:BT64)</f>
        <v>1</v>
      </c>
      <c r="BU65" s="95"/>
      <c r="BV65" s="95"/>
      <c r="BW65" s="101"/>
      <c r="BX65" s="106"/>
      <c r="BY65" s="107" t="s">
        <v>144</v>
      </c>
      <c r="BZ65" s="107"/>
      <c r="CA65" s="108"/>
      <c r="CB65" s="109"/>
      <c r="CC65" s="110"/>
      <c r="CD65" s="111"/>
      <c r="CE65" s="328" t="s">
        <v>64</v>
      </c>
      <c r="CF65" s="604"/>
      <c r="CG65" s="605"/>
    </row>
    <row r="66" spans="1:85" ht="14.25" customHeight="1" thickTop="1" x14ac:dyDescent="0.3">
      <c r="B66" s="112"/>
      <c r="C66" s="26"/>
      <c r="D66" s="26"/>
      <c r="E66" s="26"/>
      <c r="F66" s="26"/>
      <c r="G66" s="26"/>
      <c r="H66" s="26"/>
      <c r="I66" s="30"/>
      <c r="J66" s="31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113"/>
      <c r="CG66" s="113"/>
    </row>
    <row r="67" spans="1:85" ht="50.1" hidden="1" customHeight="1" x14ac:dyDescent="0.2">
      <c r="A67" s="26"/>
      <c r="B67" s="112"/>
      <c r="C67" s="26"/>
      <c r="D67" s="26"/>
      <c r="E67" s="26"/>
      <c r="F67" s="26"/>
      <c r="G67" s="26"/>
      <c r="H67" s="26"/>
      <c r="I67" s="30"/>
      <c r="J67" s="31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114"/>
      <c r="CG67" s="114"/>
    </row>
    <row r="68" spans="1:85" ht="75" hidden="1" customHeight="1" x14ac:dyDescent="0.2">
      <c r="A68" s="26"/>
      <c r="B68" s="115"/>
    </row>
    <row r="69" spans="1:85" ht="150" hidden="1" customHeight="1" x14ac:dyDescent="0.2"/>
    <row r="70" spans="1:85" ht="13.5" hidden="1" customHeight="1" x14ac:dyDescent="0.2">
      <c r="CD70" s="606" t="s">
        <v>2</v>
      </c>
      <c r="CE70" s="607"/>
      <c r="CF70" s="607"/>
      <c r="CG70" s="118" t="s">
        <v>3</v>
      </c>
    </row>
    <row r="71" spans="1:85" ht="13.5" hidden="1" customHeight="1" x14ac:dyDescent="0.2">
      <c r="CD71" s="608" t="e">
        <f>#REF!</f>
        <v>#REF!</v>
      </c>
      <c r="CE71" s="609"/>
      <c r="CF71" s="609"/>
      <c r="CG71" s="119"/>
    </row>
    <row r="72" spans="1:85" ht="12.75" hidden="1" customHeight="1" x14ac:dyDescent="0.2">
      <c r="CD72" s="25"/>
      <c r="CE72" s="26"/>
      <c r="CF72" s="26"/>
      <c r="CG72" s="27"/>
    </row>
    <row r="73" spans="1:85" ht="12.75" hidden="1" customHeight="1" x14ac:dyDescent="0.2">
      <c r="CD73" s="26"/>
      <c r="CE73" s="26"/>
      <c r="CF73" s="26"/>
      <c r="CG73" s="27"/>
    </row>
    <row r="74" spans="1:85" ht="12.75" hidden="1" customHeight="1" x14ac:dyDescent="0.2">
      <c r="CD74" s="26"/>
      <c r="CE74" s="26"/>
      <c r="CF74" s="26"/>
      <c r="CG74" s="27"/>
    </row>
    <row r="75" spans="1:85" ht="13.5" hidden="1" customHeight="1" x14ac:dyDescent="0.2">
      <c r="CD75" s="26"/>
      <c r="CE75" s="26"/>
      <c r="CF75" s="26"/>
      <c r="CG75" s="27"/>
    </row>
    <row r="76" spans="1:85" s="33" customFormat="1" ht="132" hidden="1" customHeight="1" x14ac:dyDescent="0.2">
      <c r="A76" s="1"/>
      <c r="B76" s="116"/>
      <c r="C76" s="1"/>
      <c r="D76" s="1"/>
      <c r="E76" s="1"/>
      <c r="F76" s="1"/>
      <c r="G76" s="1"/>
      <c r="H76" s="1"/>
      <c r="I76" s="116"/>
      <c r="J76" s="11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566" t="s">
        <v>33</v>
      </c>
      <c r="CE76" s="566" t="s">
        <v>35</v>
      </c>
      <c r="CF76" s="120"/>
      <c r="CG76" s="121" t="s">
        <v>65</v>
      </c>
    </row>
    <row r="77" spans="1:85" s="33" customFormat="1" ht="68.25" hidden="1" customHeight="1" x14ac:dyDescent="0.2">
      <c r="A77" s="1"/>
      <c r="B77" s="116"/>
      <c r="C77" s="1"/>
      <c r="D77" s="1"/>
      <c r="E77" s="1"/>
      <c r="F77" s="1"/>
      <c r="G77" s="1"/>
      <c r="H77" s="1"/>
      <c r="I77" s="116"/>
      <c r="J77" s="117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567"/>
      <c r="CE77" s="567"/>
      <c r="CF77" s="598" t="s">
        <v>66</v>
      </c>
      <c r="CG77" s="600" t="s">
        <v>67</v>
      </c>
    </row>
    <row r="78" spans="1:85" s="33" customFormat="1" ht="13.5" hidden="1" customHeight="1" x14ac:dyDescent="0.2">
      <c r="A78" s="1"/>
      <c r="B78" s="116"/>
      <c r="C78" s="1"/>
      <c r="D78" s="1"/>
      <c r="E78" s="1"/>
      <c r="F78" s="1"/>
      <c r="G78" s="1"/>
      <c r="H78" s="1"/>
      <c r="I78" s="116"/>
      <c r="J78" s="117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567"/>
      <c r="CE78" s="567"/>
      <c r="CF78" s="598"/>
      <c r="CG78" s="600"/>
    </row>
    <row r="79" spans="1:85" s="33" customFormat="1" ht="13.5" hidden="1" customHeight="1" x14ac:dyDescent="0.2">
      <c r="A79" s="1"/>
      <c r="B79" s="116"/>
      <c r="C79" s="1"/>
      <c r="D79" s="1"/>
      <c r="E79" s="1"/>
      <c r="F79" s="1"/>
      <c r="G79" s="1"/>
      <c r="H79" s="1"/>
      <c r="I79" s="116"/>
      <c r="J79" s="11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567"/>
      <c r="CE79" s="567"/>
      <c r="CF79" s="598"/>
      <c r="CG79" s="600"/>
    </row>
    <row r="80" spans="1:85" s="33" customFormat="1" ht="12.75" hidden="1" customHeight="1" x14ac:dyDescent="0.2">
      <c r="A80" s="1"/>
      <c r="B80" s="116"/>
      <c r="C80" s="1"/>
      <c r="D80" s="1"/>
      <c r="E80" s="1"/>
      <c r="F80" s="1"/>
      <c r="G80" s="1"/>
      <c r="H80" s="1"/>
      <c r="I80" s="116"/>
      <c r="J80" s="11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567"/>
      <c r="CE80" s="567"/>
      <c r="CF80" s="598"/>
      <c r="CG80" s="600"/>
    </row>
    <row r="81" spans="1:85" s="33" customFormat="1" ht="12.75" hidden="1" customHeight="1" x14ac:dyDescent="0.2">
      <c r="A81" s="1"/>
      <c r="B81" s="116"/>
      <c r="C81" s="1"/>
      <c r="D81" s="1"/>
      <c r="E81" s="1"/>
      <c r="F81" s="1"/>
      <c r="G81" s="1"/>
      <c r="H81" s="1"/>
      <c r="I81" s="116"/>
      <c r="J81" s="11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567"/>
      <c r="CE81" s="567"/>
      <c r="CF81" s="598"/>
      <c r="CG81" s="600"/>
    </row>
    <row r="82" spans="1:85" s="33" customFormat="1" ht="99.9" hidden="1" customHeight="1" x14ac:dyDescent="0.2">
      <c r="A82" s="1"/>
      <c r="B82" s="116"/>
      <c r="C82" s="1"/>
      <c r="D82" s="1"/>
      <c r="E82" s="1"/>
      <c r="F82" s="1"/>
      <c r="G82" s="1"/>
      <c r="H82" s="1"/>
      <c r="I82" s="116"/>
      <c r="J82" s="11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567"/>
      <c r="CE82" s="567"/>
      <c r="CF82" s="599"/>
      <c r="CG82" s="601"/>
    </row>
    <row r="83" spans="1:85" s="40" customFormat="1" ht="20.100000000000001" hidden="1" customHeight="1" x14ac:dyDescent="0.2">
      <c r="A83" s="1"/>
      <c r="B83" s="116"/>
      <c r="C83" s="1"/>
      <c r="D83" s="1"/>
      <c r="E83" s="1"/>
      <c r="F83" s="1"/>
      <c r="G83" s="1"/>
      <c r="H83" s="1"/>
      <c r="I83" s="116"/>
      <c r="J83" s="11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567"/>
      <c r="CE83" s="567"/>
      <c r="CF83" s="602" t="s">
        <v>63</v>
      </c>
      <c r="CG83" s="603"/>
    </row>
    <row r="84" spans="1:85" ht="12.75" hidden="1" customHeight="1" x14ac:dyDescent="0.2">
      <c r="CD84" s="49"/>
      <c r="CE84" s="49"/>
      <c r="CF84" s="594"/>
      <c r="CG84" s="595"/>
    </row>
    <row r="85" spans="1:85" ht="12.75" hidden="1" customHeight="1" x14ac:dyDescent="0.2">
      <c r="CD85" s="63"/>
      <c r="CE85" s="63"/>
      <c r="CF85" s="582"/>
      <c r="CG85" s="583"/>
    </row>
    <row r="86" spans="1:85" ht="12.75" hidden="1" customHeight="1" x14ac:dyDescent="0.2">
      <c r="CD86" s="63"/>
      <c r="CE86" s="63"/>
      <c r="CF86" s="582"/>
      <c r="CG86" s="583"/>
    </row>
    <row r="87" spans="1:85" ht="12.75" hidden="1" customHeight="1" x14ac:dyDescent="0.2">
      <c r="CD87" s="63"/>
      <c r="CE87" s="63"/>
      <c r="CF87" s="582"/>
      <c r="CG87" s="583"/>
    </row>
    <row r="88" spans="1:85" ht="13.5" hidden="1" customHeight="1" x14ac:dyDescent="0.2">
      <c r="CD88" s="79"/>
      <c r="CE88" s="79"/>
      <c r="CF88" s="584"/>
      <c r="CG88" s="585"/>
    </row>
    <row r="89" spans="1:85" ht="12.75" hidden="1" customHeight="1" x14ac:dyDescent="0.2">
      <c r="CD89" s="49"/>
      <c r="CE89" s="49"/>
      <c r="CF89" s="594"/>
      <c r="CG89" s="595"/>
    </row>
    <row r="90" spans="1:85" ht="12.75" hidden="1" customHeight="1" x14ac:dyDescent="0.2">
      <c r="CD90" s="63"/>
      <c r="CE90" s="63"/>
      <c r="CF90" s="582"/>
      <c r="CG90" s="583"/>
    </row>
    <row r="91" spans="1:85" ht="12.75" hidden="1" customHeight="1" x14ac:dyDescent="0.2">
      <c r="CD91" s="63"/>
      <c r="CE91" s="63"/>
      <c r="CF91" s="582"/>
      <c r="CG91" s="583"/>
    </row>
    <row r="92" spans="1:85" ht="12.75" hidden="1" customHeight="1" x14ac:dyDescent="0.2">
      <c r="CD92" s="63"/>
      <c r="CE92" s="63"/>
      <c r="CF92" s="582"/>
      <c r="CG92" s="583"/>
    </row>
    <row r="93" spans="1:85" ht="13.5" hidden="1" customHeight="1" x14ac:dyDescent="0.2">
      <c r="CD93" s="79"/>
      <c r="CE93" s="79"/>
      <c r="CF93" s="584"/>
      <c r="CG93" s="585"/>
    </row>
    <row r="94" spans="1:85" ht="12.75" hidden="1" customHeight="1" x14ac:dyDescent="0.2">
      <c r="CD94" s="49"/>
      <c r="CE94" s="49"/>
      <c r="CF94" s="594"/>
      <c r="CG94" s="595"/>
    </row>
    <row r="95" spans="1:85" ht="12.75" hidden="1" customHeight="1" x14ac:dyDescent="0.2">
      <c r="CD95" s="63"/>
      <c r="CE95" s="63"/>
      <c r="CF95" s="582"/>
      <c r="CG95" s="583"/>
    </row>
    <row r="96" spans="1:85" ht="12.75" hidden="1" customHeight="1" x14ac:dyDescent="0.2">
      <c r="CD96" s="63"/>
      <c r="CE96" s="63"/>
      <c r="CF96" s="582"/>
      <c r="CG96" s="583"/>
    </row>
    <row r="97" spans="82:85" ht="12.75" hidden="1" customHeight="1" x14ac:dyDescent="0.2">
      <c r="CD97" s="63"/>
      <c r="CE97" s="63"/>
      <c r="CF97" s="582"/>
      <c r="CG97" s="583"/>
    </row>
    <row r="98" spans="82:85" ht="13.5" hidden="1" customHeight="1" x14ac:dyDescent="0.2">
      <c r="CD98" s="79"/>
      <c r="CE98" s="79"/>
      <c r="CF98" s="584"/>
      <c r="CG98" s="585"/>
    </row>
    <row r="99" spans="82:85" ht="12.75" hidden="1" customHeight="1" x14ac:dyDescent="0.2">
      <c r="CD99" s="49"/>
      <c r="CE99" s="49"/>
      <c r="CF99" s="594"/>
      <c r="CG99" s="595"/>
    </row>
    <row r="100" spans="82:85" ht="12.75" hidden="1" customHeight="1" x14ac:dyDescent="0.2">
      <c r="CD100" s="63"/>
      <c r="CE100" s="63"/>
      <c r="CF100" s="582"/>
      <c r="CG100" s="583"/>
    </row>
    <row r="101" spans="82:85" ht="12.75" hidden="1" customHeight="1" x14ac:dyDescent="0.2">
      <c r="CD101" s="63"/>
      <c r="CE101" s="63"/>
      <c r="CF101" s="582"/>
      <c r="CG101" s="583"/>
    </row>
    <row r="102" spans="82:85" ht="12.75" hidden="1" customHeight="1" x14ac:dyDescent="0.2">
      <c r="CD102" s="63"/>
      <c r="CE102" s="63"/>
      <c r="CF102" s="582"/>
      <c r="CG102" s="583"/>
    </row>
    <row r="103" spans="82:85" ht="13.5" hidden="1" customHeight="1" x14ac:dyDescent="0.2">
      <c r="CD103" s="79"/>
      <c r="CE103" s="79"/>
      <c r="CF103" s="584"/>
      <c r="CG103" s="585"/>
    </row>
    <row r="104" spans="82:85" ht="12.75" hidden="1" customHeight="1" x14ac:dyDescent="0.2">
      <c r="CD104" s="49"/>
      <c r="CE104" s="49"/>
      <c r="CF104" s="594"/>
      <c r="CG104" s="595"/>
    </row>
    <row r="105" spans="82:85" ht="12.75" hidden="1" customHeight="1" x14ac:dyDescent="0.2">
      <c r="CD105" s="63"/>
      <c r="CE105" s="63"/>
      <c r="CF105" s="582"/>
      <c r="CG105" s="583"/>
    </row>
    <row r="106" spans="82:85" ht="12.75" hidden="1" customHeight="1" x14ac:dyDescent="0.2">
      <c r="CD106" s="63"/>
      <c r="CE106" s="63"/>
      <c r="CF106" s="582"/>
      <c r="CG106" s="583"/>
    </row>
    <row r="107" spans="82:85" ht="12.75" hidden="1" customHeight="1" x14ac:dyDescent="0.2">
      <c r="CD107" s="63"/>
      <c r="CE107" s="63"/>
      <c r="CF107" s="582"/>
      <c r="CG107" s="583"/>
    </row>
    <row r="108" spans="82:85" ht="13.5" hidden="1" customHeight="1" x14ac:dyDescent="0.2">
      <c r="CD108" s="79"/>
      <c r="CE108" s="79"/>
      <c r="CF108" s="584"/>
      <c r="CG108" s="585"/>
    </row>
    <row r="109" spans="82:85" ht="12.75" hidden="1" customHeight="1" x14ac:dyDescent="0.2">
      <c r="CD109" s="49"/>
      <c r="CE109" s="49"/>
      <c r="CF109" s="594"/>
      <c r="CG109" s="595"/>
    </row>
    <row r="110" spans="82:85" ht="12.75" hidden="1" customHeight="1" x14ac:dyDescent="0.2">
      <c r="CD110" s="63"/>
      <c r="CE110" s="63"/>
      <c r="CF110" s="582"/>
      <c r="CG110" s="583"/>
    </row>
    <row r="111" spans="82:85" ht="12.75" hidden="1" customHeight="1" x14ac:dyDescent="0.2">
      <c r="CD111" s="63"/>
      <c r="CE111" s="63"/>
      <c r="CF111" s="582"/>
      <c r="CG111" s="583"/>
    </row>
    <row r="112" spans="82:85" ht="12.75" hidden="1" customHeight="1" x14ac:dyDescent="0.2">
      <c r="CD112" s="63"/>
      <c r="CE112" s="63"/>
      <c r="CF112" s="582"/>
      <c r="CG112" s="583"/>
    </row>
    <row r="113" spans="82:85" ht="13.5" hidden="1" customHeight="1" x14ac:dyDescent="0.2">
      <c r="CD113" s="79"/>
      <c r="CE113" s="79"/>
      <c r="CF113" s="584"/>
      <c r="CG113" s="585"/>
    </row>
    <row r="114" spans="82:85" ht="12.75" hidden="1" customHeight="1" x14ac:dyDescent="0.2">
      <c r="CD114" s="49"/>
      <c r="CE114" s="49"/>
      <c r="CF114" s="594"/>
      <c r="CG114" s="595"/>
    </row>
    <row r="115" spans="82:85" ht="12.75" hidden="1" customHeight="1" x14ac:dyDescent="0.2">
      <c r="CD115" s="63"/>
      <c r="CE115" s="63"/>
      <c r="CF115" s="582"/>
      <c r="CG115" s="583"/>
    </row>
    <row r="116" spans="82:85" ht="12.75" hidden="1" customHeight="1" x14ac:dyDescent="0.2">
      <c r="CD116" s="63"/>
      <c r="CE116" s="63"/>
      <c r="CF116" s="582"/>
      <c r="CG116" s="583"/>
    </row>
    <row r="117" spans="82:85" ht="12.75" hidden="1" customHeight="1" x14ac:dyDescent="0.2">
      <c r="CD117" s="63"/>
      <c r="CE117" s="63"/>
      <c r="CF117" s="582"/>
      <c r="CG117" s="583"/>
    </row>
    <row r="118" spans="82:85" ht="13.5" hidden="1" customHeight="1" x14ac:dyDescent="0.2">
      <c r="CD118" s="79"/>
      <c r="CE118" s="79"/>
      <c r="CF118" s="584"/>
      <c r="CG118" s="585"/>
    </row>
    <row r="119" spans="82:85" ht="12.75" hidden="1" customHeight="1" x14ac:dyDescent="0.2">
      <c r="CD119" s="49"/>
      <c r="CE119" s="49"/>
      <c r="CF119" s="594"/>
      <c r="CG119" s="595"/>
    </row>
    <row r="120" spans="82:85" ht="12.75" hidden="1" customHeight="1" x14ac:dyDescent="0.2">
      <c r="CD120" s="63"/>
      <c r="CE120" s="63"/>
      <c r="CF120" s="582"/>
      <c r="CG120" s="583"/>
    </row>
    <row r="121" spans="82:85" ht="12.75" hidden="1" customHeight="1" x14ac:dyDescent="0.2">
      <c r="CD121" s="63"/>
      <c r="CE121" s="63"/>
      <c r="CF121" s="582"/>
      <c r="CG121" s="583"/>
    </row>
    <row r="122" spans="82:85" ht="12.75" hidden="1" customHeight="1" x14ac:dyDescent="0.2">
      <c r="CD122" s="63"/>
      <c r="CE122" s="63"/>
      <c r="CF122" s="582"/>
      <c r="CG122" s="583"/>
    </row>
    <row r="123" spans="82:85" ht="13.5" hidden="1" customHeight="1" x14ac:dyDescent="0.2">
      <c r="CD123" s="79"/>
      <c r="CE123" s="79"/>
      <c r="CF123" s="584"/>
      <c r="CG123" s="585"/>
    </row>
    <row r="124" spans="82:85" ht="12.75" hidden="1" customHeight="1" x14ac:dyDescent="0.2">
      <c r="CD124" s="49"/>
      <c r="CE124" s="49"/>
      <c r="CF124" s="594"/>
      <c r="CG124" s="595"/>
    </row>
    <row r="125" spans="82:85" ht="12.75" hidden="1" customHeight="1" x14ac:dyDescent="0.2">
      <c r="CD125" s="63"/>
      <c r="CE125" s="63"/>
      <c r="CF125" s="582"/>
      <c r="CG125" s="583"/>
    </row>
    <row r="126" spans="82:85" ht="12.75" hidden="1" customHeight="1" x14ac:dyDescent="0.2">
      <c r="CD126" s="63"/>
      <c r="CE126" s="63"/>
      <c r="CF126" s="582"/>
      <c r="CG126" s="583"/>
    </row>
    <row r="127" spans="82:85" ht="12.75" hidden="1" customHeight="1" x14ac:dyDescent="0.2">
      <c r="CD127" s="63"/>
      <c r="CE127" s="63"/>
      <c r="CF127" s="582"/>
      <c r="CG127" s="583"/>
    </row>
    <row r="128" spans="82:85" ht="13.5" hidden="1" customHeight="1" x14ac:dyDescent="0.2">
      <c r="CD128" s="79"/>
      <c r="CE128" s="79"/>
      <c r="CF128" s="584"/>
      <c r="CG128" s="585"/>
    </row>
    <row r="129" spans="82:85" ht="12.75" hidden="1" customHeight="1" x14ac:dyDescent="0.2">
      <c r="CD129" s="49"/>
      <c r="CE129" s="49"/>
      <c r="CF129" s="594"/>
      <c r="CG129" s="595"/>
    </row>
    <row r="130" spans="82:85" ht="12.75" hidden="1" customHeight="1" x14ac:dyDescent="0.2">
      <c r="CD130" s="63"/>
      <c r="CE130" s="63"/>
      <c r="CF130" s="582"/>
      <c r="CG130" s="583"/>
    </row>
    <row r="131" spans="82:85" ht="12.75" hidden="1" customHeight="1" x14ac:dyDescent="0.2">
      <c r="CD131" s="63"/>
      <c r="CE131" s="63"/>
      <c r="CF131" s="582"/>
      <c r="CG131" s="583"/>
    </row>
    <row r="132" spans="82:85" ht="12.75" hidden="1" customHeight="1" x14ac:dyDescent="0.2">
      <c r="CD132" s="63"/>
      <c r="CE132" s="63"/>
      <c r="CF132" s="582"/>
      <c r="CG132" s="583"/>
    </row>
    <row r="133" spans="82:85" ht="13.5" hidden="1" customHeight="1" x14ac:dyDescent="0.2">
      <c r="CD133" s="79"/>
      <c r="CE133" s="79"/>
      <c r="CF133" s="584"/>
      <c r="CG133" s="585"/>
    </row>
    <row r="134" spans="82:85" ht="13.5" hidden="1" customHeight="1" x14ac:dyDescent="0.2">
      <c r="CD134" s="97"/>
      <c r="CE134" s="97"/>
      <c r="CF134" s="604"/>
      <c r="CG134" s="605"/>
    </row>
    <row r="135" spans="82:85" ht="18.75" hidden="1" customHeight="1" x14ac:dyDescent="0.2">
      <c r="CF135" s="113" t="e">
        <f>#REF!</f>
        <v>#REF!</v>
      </c>
      <c r="CG135" s="122">
        <f ca="1">NOW()</f>
        <v>42422.488199652777</v>
      </c>
    </row>
  </sheetData>
  <mergeCells count="243">
    <mergeCell ref="CF133:CG133"/>
    <mergeCell ref="CF134:CG134"/>
    <mergeCell ref="CF127:CG127"/>
    <mergeCell ref="CF128:CG128"/>
    <mergeCell ref="CF129:CG129"/>
    <mergeCell ref="CF130:CG130"/>
    <mergeCell ref="CF131:CG131"/>
    <mergeCell ref="CF132:CG132"/>
    <mergeCell ref="CF121:CG121"/>
    <mergeCell ref="CF122:CG122"/>
    <mergeCell ref="CF123:CG123"/>
    <mergeCell ref="CF124:CG124"/>
    <mergeCell ref="CF125:CG125"/>
    <mergeCell ref="CF126:CG126"/>
    <mergeCell ref="CF115:CG115"/>
    <mergeCell ref="CF116:CG116"/>
    <mergeCell ref="CF117:CG117"/>
    <mergeCell ref="CF118:CG118"/>
    <mergeCell ref="CF119:CG119"/>
    <mergeCell ref="CF120:CG120"/>
    <mergeCell ref="CF109:CG109"/>
    <mergeCell ref="CF110:CG110"/>
    <mergeCell ref="CF111:CG111"/>
    <mergeCell ref="CF112:CG112"/>
    <mergeCell ref="CF113:CG113"/>
    <mergeCell ref="CF114:CG114"/>
    <mergeCell ref="CF103:CG103"/>
    <mergeCell ref="CF104:CG104"/>
    <mergeCell ref="CF105:CG105"/>
    <mergeCell ref="CF106:CG106"/>
    <mergeCell ref="CF107:CG107"/>
    <mergeCell ref="CF108:CG108"/>
    <mergeCell ref="CF97:CG97"/>
    <mergeCell ref="CF98:CG98"/>
    <mergeCell ref="CF99:CG99"/>
    <mergeCell ref="CF100:CG100"/>
    <mergeCell ref="CF101:CG101"/>
    <mergeCell ref="CF102:CG102"/>
    <mergeCell ref="CF91:CG91"/>
    <mergeCell ref="CF92:CG92"/>
    <mergeCell ref="CF93:CG93"/>
    <mergeCell ref="CF94:CG94"/>
    <mergeCell ref="CF95:CG95"/>
    <mergeCell ref="CF96:CG96"/>
    <mergeCell ref="CF85:CG85"/>
    <mergeCell ref="CF86:CG86"/>
    <mergeCell ref="CF87:CG87"/>
    <mergeCell ref="CF88:CG88"/>
    <mergeCell ref="CF89:CG89"/>
    <mergeCell ref="CF90:CG90"/>
    <mergeCell ref="CD76:CD83"/>
    <mergeCell ref="CE76:CE83"/>
    <mergeCell ref="CF77:CF82"/>
    <mergeCell ref="CG77:CG82"/>
    <mergeCell ref="CF83:CG83"/>
    <mergeCell ref="CF84:CG84"/>
    <mergeCell ref="CF62:CG62"/>
    <mergeCell ref="CF63:CG63"/>
    <mergeCell ref="CF64:CG64"/>
    <mergeCell ref="CF65:CG65"/>
    <mergeCell ref="CD70:CF70"/>
    <mergeCell ref="CD71:CF71"/>
    <mergeCell ref="CF56:CG56"/>
    <mergeCell ref="CF57:CG57"/>
    <mergeCell ref="CF58:CG58"/>
    <mergeCell ref="CF59:CG59"/>
    <mergeCell ref="CF60:CG60"/>
    <mergeCell ref="CF61:CG61"/>
    <mergeCell ref="CF50:CG50"/>
    <mergeCell ref="CF51:CG51"/>
    <mergeCell ref="CF52:CG52"/>
    <mergeCell ref="CF53:CG53"/>
    <mergeCell ref="CF54:CG54"/>
    <mergeCell ref="CF55:CG55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</mergeCells>
  <pageMargins left="2.2000000000000002" right="0.2" top="1.5" bottom="0.25" header="0.3" footer="0.3"/>
  <pageSetup paperSize="12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Props1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0243F01-CBB7-4C12-8C20-4A1D9CB35D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DDB734A-C057-4755-AEB4-6F4F26A8E718}">
  <ds:schemaRefs>
    <ds:schemaRef ds:uri="http://purl.org/dc/elements/1.1/"/>
    <ds:schemaRef ds:uri="http://purl.org/dc/terms/"/>
    <ds:schemaRef ds:uri="http://schemas.microsoft.com/office/2006/documentManagement/types"/>
    <ds:schemaRef ds:uri="16f00c2e-ac5c-418b-9f13-a0771dbd417d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6b132437-1b39-41f2-912f-8071e1a1e90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Plan Sheet</vt:lpstr>
      <vt:lpstr>48" &amp; under Regional </vt:lpstr>
      <vt:lpstr>'Plan Sheet'!Print_Area</vt:lpstr>
    </vt:vector>
  </TitlesOfParts>
  <Company>N.C. Dept. of Transportation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Smallwood, Stephen</cp:lastModifiedBy>
  <cp:lastPrinted>2016-02-22T16:42:32Z</cp:lastPrinted>
  <dcterms:created xsi:type="dcterms:W3CDTF">2012-08-30T18:50:28Z</dcterms:created>
  <dcterms:modified xsi:type="dcterms:W3CDTF">2016-02-22T16:44:01Z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