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oject\2013\2013058.02\CLIENT\Roadway\Proj\"/>
    </mc:Choice>
  </mc:AlternateContent>
  <bookViews>
    <workbookView xWindow="888" yWindow="180" windowWidth="18192" windowHeight="12336" tabRatio="723"/>
  </bookViews>
  <sheets>
    <sheet name="Plan Sheet" sheetId="3" r:id="rId1"/>
  </sheets>
  <definedNames>
    <definedName name="_xlnm.Print_Area" localSheetId="0">'Plan Sheet'!$B$1:$AD$65</definedName>
  </definedNames>
  <calcPr calcId="152511"/>
</workbook>
</file>

<file path=xl/calcChain.xml><?xml version="1.0" encoding="utf-8"?>
<calcChain xmlns="http://schemas.openxmlformats.org/spreadsheetml/2006/main">
  <c r="Q21" i="3" l="1"/>
  <c r="Q20" i="3"/>
  <c r="Q18" i="3"/>
  <c r="Q19" i="3"/>
  <c r="G17" i="3" l="1"/>
  <c r="G25" i="3" s="1"/>
  <c r="J17" i="3"/>
  <c r="J25" i="3" s="1"/>
  <c r="J29" i="3" s="1"/>
  <c r="J30" i="3" s="1"/>
  <c r="Z17" i="3" l="1"/>
  <c r="Y17" i="3"/>
  <c r="X17" i="3"/>
  <c r="W17" i="3"/>
  <c r="W18" i="3" s="1"/>
  <c r="AB13" i="3"/>
  <c r="AB17" i="3" s="1"/>
  <c r="AB18" i="3" s="1"/>
  <c r="AA13" i="3"/>
  <c r="AA17" i="3" s="1"/>
  <c r="AA18" i="3" s="1"/>
  <c r="Q46" i="3"/>
  <c r="O48" i="3" s="1"/>
  <c r="P48" i="3" s="1"/>
  <c r="P44" i="3"/>
  <c r="P43" i="3"/>
  <c r="W32" i="3"/>
  <c r="W31" i="3"/>
  <c r="W30" i="3"/>
  <c r="W29" i="3"/>
  <c r="Q32" i="3"/>
  <c r="Q31" i="3"/>
  <c r="Q17" i="3"/>
  <c r="Q22" i="3" s="1"/>
  <c r="Q16" i="3"/>
  <c r="Q15" i="3"/>
  <c r="Q14" i="3"/>
  <c r="F40" i="3"/>
  <c r="F34" i="3"/>
  <c r="F17" i="3"/>
  <c r="F25" i="3" l="1"/>
  <c r="F29" i="3" s="1"/>
  <c r="F30" i="3" s="1"/>
  <c r="P46" i="3"/>
  <c r="P50" i="3" s="1"/>
  <c r="P52" i="3" s="1"/>
  <c r="Q34" i="3"/>
  <c r="Q35" i="3" s="1"/>
  <c r="I17" i="3"/>
  <c r="W34" i="3"/>
  <c r="W35" i="3" s="1"/>
  <c r="H17" i="3"/>
  <c r="H25" i="3" s="1"/>
  <c r="I25" i="3" l="1"/>
  <c r="I27" i="3" s="1"/>
  <c r="I29" i="3" s="1"/>
  <c r="I30" i="3" s="1"/>
</calcChain>
</file>

<file path=xl/sharedStrings.xml><?xml version="1.0" encoding="utf-8"?>
<sst xmlns="http://schemas.openxmlformats.org/spreadsheetml/2006/main" count="160" uniqueCount="104">
  <si>
    <t>PROJECT NO.</t>
  </si>
  <si>
    <t>SHEET NO.</t>
  </si>
  <si>
    <t>DIVISION OF HIGHWAYS</t>
  </si>
  <si>
    <t>STATE OF NORTH CAROLINA</t>
  </si>
  <si>
    <t>LINE</t>
  </si>
  <si>
    <t>Station</t>
  </si>
  <si>
    <t>LENGTH</t>
  </si>
  <si>
    <t>SAY:</t>
  </si>
  <si>
    <t>LOCATION</t>
  </si>
  <si>
    <t>SUMMARY OF EARTHWORK</t>
  </si>
  <si>
    <t>Uncl.</t>
  </si>
  <si>
    <t>Embank.</t>
  </si>
  <si>
    <t>Borrow</t>
  </si>
  <si>
    <t>Waste</t>
  </si>
  <si>
    <t>Excav.</t>
  </si>
  <si>
    <t>+%</t>
  </si>
  <si>
    <t>PROJECT TOTALS:</t>
  </si>
  <si>
    <t>GRAND TOTALS:</t>
  </si>
  <si>
    <t>SHOULDER BERM GUTTER SUMMARY</t>
  </si>
  <si>
    <t>LF</t>
  </si>
  <si>
    <t>-L-</t>
  </si>
  <si>
    <t>Est. 5% to replace topsoil on Borrow Pits</t>
  </si>
  <si>
    <t>W-5518</t>
  </si>
  <si>
    <t>Earthwork</t>
  </si>
  <si>
    <t>NEED SUMMARIES FOR:</t>
  </si>
  <si>
    <t>Guiderail</t>
  </si>
  <si>
    <t>WW Fence</t>
  </si>
  <si>
    <t>SBG</t>
  </si>
  <si>
    <t>Pavement Breaking</t>
  </si>
  <si>
    <t>Pavement Removal</t>
  </si>
  <si>
    <t>Line</t>
  </si>
  <si>
    <t>-BRIDGE-</t>
  </si>
  <si>
    <t>TOTALS:</t>
  </si>
  <si>
    <t>Shoulder Material</t>
  </si>
  <si>
    <t>Placement of Surcharge</t>
  </si>
  <si>
    <t>Removal of Surcharge</t>
  </si>
  <si>
    <t>Est. Undercut Contingency:</t>
  </si>
  <si>
    <t>Est. Undercut by Stations:</t>
  </si>
  <si>
    <t>Total Undercut Excavation:</t>
  </si>
  <si>
    <t>Est. Shallow Undercut Contingency:</t>
  </si>
  <si>
    <r>
      <t>Yd</t>
    </r>
    <r>
      <rPr>
        <vertAlign val="superscript"/>
        <sz val="12"/>
        <rFont val="Arial"/>
        <family val="2"/>
      </rPr>
      <t>3</t>
    </r>
  </si>
  <si>
    <t>Select Granular Material - Backfill Undercut:</t>
  </si>
  <si>
    <t>Select Granular Material - Contingency:</t>
  </si>
  <si>
    <t>Total Select Granular Material:</t>
  </si>
  <si>
    <t>Class IV Subgrade Stabilization Mat'l:</t>
  </si>
  <si>
    <t>Tons</t>
  </si>
  <si>
    <t>DDE:</t>
  </si>
  <si>
    <t>Pavement Structure Volume:</t>
  </si>
  <si>
    <t>ASPHALT PAVEMENT REMOVAL SUMMARY</t>
  </si>
  <si>
    <t>STATION</t>
  </si>
  <si>
    <t>-Y-</t>
  </si>
  <si>
    <t>MED RT</t>
  </si>
  <si>
    <t>MED LT</t>
  </si>
  <si>
    <t>MED</t>
  </si>
  <si>
    <t>CL</t>
  </si>
  <si>
    <t>TOTAL</t>
  </si>
  <si>
    <t>SAY</t>
  </si>
  <si>
    <t>LOC</t>
  </si>
  <si>
    <r>
      <t>AREA
FT</t>
    </r>
    <r>
      <rPr>
        <b/>
        <vertAlign val="superscript"/>
        <sz val="12"/>
        <rFont val="Arial"/>
        <family val="2"/>
      </rPr>
      <t>2</t>
    </r>
  </si>
  <si>
    <r>
      <t>AREA
Yd</t>
    </r>
    <r>
      <rPr>
        <b/>
        <vertAlign val="superscript"/>
        <sz val="12"/>
        <rFont val="Arial"/>
        <family val="2"/>
      </rPr>
      <t>2</t>
    </r>
  </si>
  <si>
    <t>STA</t>
  </si>
  <si>
    <t>ASPHALT PAVEMENT BREAKING SUMMARY</t>
  </si>
  <si>
    <t>14+50+/-</t>
  </si>
  <si>
    <t>23+00+/-</t>
  </si>
  <si>
    <t>25+14+/-</t>
  </si>
  <si>
    <t>34+50+/-</t>
  </si>
  <si>
    <t>BEG. STA.</t>
  </si>
  <si>
    <t>END STA.</t>
  </si>
  <si>
    <t>LT</t>
  </si>
  <si>
    <t>RT</t>
  </si>
  <si>
    <t>BEGIN
STA</t>
  </si>
  <si>
    <t>END
STA</t>
  </si>
  <si>
    <t>ANCHORS</t>
  </si>
  <si>
    <t>Deductions for Anchor Units</t>
  </si>
  <si>
    <t xml:space="preserve">GUARDRAIL TOTAL: </t>
  </si>
  <si>
    <t>WOVEN WIRE FENCE SUMMARY</t>
  </si>
  <si>
    <t>LT.</t>
  </si>
  <si>
    <t>A</t>
  </si>
  <si>
    <t>B</t>
  </si>
  <si>
    <t>C</t>
  </si>
  <si>
    <t>D</t>
  </si>
  <si>
    <t>E</t>
  </si>
  <si>
    <t>F</t>
  </si>
  <si>
    <t>OR</t>
  </si>
  <si>
    <t>FABRIC L.F.</t>
  </si>
  <si>
    <t>END BRACE</t>
  </si>
  <si>
    <t>CORNER BRACE</t>
  </si>
  <si>
    <t>LINE BRACE</t>
  </si>
  <si>
    <t>4"     POSTS</t>
  </si>
  <si>
    <t>5"     POSTS</t>
  </si>
  <si>
    <t>RT.</t>
  </si>
  <si>
    <t>3B-1</t>
  </si>
  <si>
    <t>Select Granular Material to Replace Borrow</t>
  </si>
  <si>
    <t>Additional Undercut - Contingency</t>
  </si>
  <si>
    <t>Undercut</t>
  </si>
  <si>
    <t xml:space="preserve">      CHECKED BY: ________________    DATE:  ______________</t>
  </si>
  <si>
    <r>
      <t xml:space="preserve">      COMPUTED BY: </t>
    </r>
    <r>
      <rPr>
        <b/>
        <u/>
        <sz val="14"/>
        <rFont val="Arial Narrow"/>
        <family val="2"/>
      </rPr>
      <t xml:space="preserve">W.C. Parker, PE      </t>
    </r>
    <r>
      <rPr>
        <b/>
        <sz val="14"/>
        <rFont val="Arial Narrow"/>
        <family val="2"/>
      </rPr>
      <t xml:space="preserve">    DATE:  </t>
    </r>
    <r>
      <rPr>
        <b/>
        <u/>
        <sz val="14"/>
        <rFont val="Arial Narrow"/>
        <family val="2"/>
      </rPr>
      <t xml:space="preserve">    11-3-2015    </t>
    </r>
  </si>
  <si>
    <t>Additional Guiderail Posts = 11</t>
  </si>
  <si>
    <t>In Cubic Yards</t>
  </si>
  <si>
    <t>Note: Earthwork quantities are calculated by the NCDOT Division 6. These earthwork quantities are based in part on subsurface data provided by the Geotechnical Engineering Unit.</t>
  </si>
  <si>
    <t>Additional Barbed Wire = 50'</t>
  </si>
  <si>
    <t>Guiderail Totals:</t>
  </si>
  <si>
    <t>DOUBLE FACED CABLE GUIDERAIL SUMMARY</t>
  </si>
  <si>
    <t>Note: Approximate quantities only. Unclassified excavation, fine grading, clearing and grubbing, breaking of existing pavement and removal of exiting pavement will be paid for at the lump sum price for "Grading".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</si>
</sst>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\+00.00"/>
    <numFmt numFmtId="165" formatCode="0\+00"/>
    <numFmt numFmtId="166" formatCode="0.0"/>
    <numFmt numFmtId="167" formatCode="0\+00.0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24"/>
      <name val="Colonna MT"/>
      <family val="5"/>
    </font>
    <font>
      <b/>
      <sz val="12"/>
      <name val="Arial"/>
      <family val="2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vertAlign val="superscript"/>
      <sz val="12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vertAlign val="superscript"/>
      <sz val="12"/>
      <name val="Arial"/>
      <family val="2"/>
    </font>
    <font>
      <b/>
      <sz val="24"/>
      <color theme="1"/>
      <name val="Colonna MT"/>
      <family val="5"/>
    </font>
    <font>
      <sz val="12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" fillId="0" borderId="0"/>
    <xf numFmtId="0" fontId="1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Protection="1"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2" fillId="0" borderId="9" xfId="0" applyFont="1" applyBorder="1" applyAlignment="1" applyProtection="1">
      <alignment horizontal="left"/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2" fillId="0" borderId="9" xfId="0" applyFont="1" applyBorder="1" applyAlignment="1" applyProtection="1">
      <alignment horizontal="centerContinuous"/>
      <protection locked="0"/>
    </xf>
    <xf numFmtId="0" fontId="2" fillId="0" borderId="19" xfId="0" applyFont="1" applyBorder="1" applyAlignment="1" applyProtection="1">
      <alignment horizontal="centerContinuous"/>
      <protection locked="0"/>
    </xf>
    <xf numFmtId="0" fontId="2" fillId="0" borderId="21" xfId="0" applyFont="1" applyBorder="1" applyAlignment="1" applyProtection="1">
      <alignment horizontal="centerContinuous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18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2" xfId="0" applyBorder="1" applyProtection="1">
      <protection locked="0"/>
    </xf>
    <xf numFmtId="0" fontId="5" fillId="0" borderId="0" xfId="0" applyFont="1" applyAlignment="1" applyProtection="1">
      <alignment horizontal="right" vertical="center" textRotation="90"/>
      <protection locked="0"/>
    </xf>
    <xf numFmtId="0" fontId="0" fillId="0" borderId="18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textRotation="90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18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0" fillId="0" borderId="0" xfId="0" applyFont="1" applyFill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 textRotation="90"/>
      <protection locked="0"/>
    </xf>
    <xf numFmtId="0" fontId="12" fillId="0" borderId="0" xfId="0" quotePrefix="1" applyFont="1" applyFill="1" applyBorder="1" applyAlignment="1" applyProtection="1">
      <alignment horizontal="center"/>
    </xf>
    <xf numFmtId="0" fontId="0" fillId="0" borderId="18" xfId="0" applyBorder="1" applyAlignment="1" applyProtection="1">
      <protection locked="0"/>
    </xf>
    <xf numFmtId="0" fontId="0" fillId="0" borderId="18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right"/>
      <protection locked="0"/>
    </xf>
    <xf numFmtId="0" fontId="12" fillId="0" borderId="2" xfId="0" applyFont="1" applyBorder="1" applyAlignment="1" applyProtection="1">
      <alignment horizontal="center"/>
      <protection locked="0"/>
    </xf>
    <xf numFmtId="0" fontId="0" fillId="0" borderId="18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7" xfId="0" applyBorder="1" applyProtection="1">
      <protection locked="0"/>
    </xf>
    <xf numFmtId="0" fontId="0" fillId="0" borderId="0" xfId="0" applyAlignment="1" applyProtection="1"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protection locked="0"/>
    </xf>
    <xf numFmtId="0" fontId="8" fillId="0" borderId="0" xfId="0" applyFont="1" applyFill="1" applyBorder="1" applyAlignment="1" applyProtection="1">
      <alignment vertical="top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/>
    </xf>
    <xf numFmtId="0" fontId="18" fillId="0" borderId="0" xfId="0" applyFont="1" applyProtection="1">
      <protection locked="0"/>
    </xf>
    <xf numFmtId="1" fontId="13" fillId="0" borderId="10" xfId="0" applyNumberFormat="1" applyFont="1" applyBorder="1" applyAlignment="1" applyProtection="1">
      <alignment horizontal="center" vertical="center"/>
    </xf>
    <xf numFmtId="3" fontId="13" fillId="0" borderId="10" xfId="0" applyNumberFormat="1" applyFont="1" applyBorder="1" applyAlignment="1" applyProtection="1">
      <alignment horizontal="center" vertical="center"/>
    </xf>
    <xf numFmtId="0" fontId="14" fillId="0" borderId="14" xfId="0" applyFont="1" applyBorder="1" applyAlignment="1" applyProtection="1">
      <alignment horizontal="center" vertical="center"/>
    </xf>
    <xf numFmtId="0" fontId="14" fillId="0" borderId="24" xfId="0" applyFont="1" applyBorder="1" applyAlignment="1" applyProtection="1">
      <alignment horizontal="center" vertical="center"/>
    </xf>
    <xf numFmtId="0" fontId="14" fillId="0" borderId="20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2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/>
    </xf>
    <xf numFmtId="0" fontId="10" fillId="0" borderId="26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0" fontId="10" fillId="0" borderId="15" xfId="0" quotePrefix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15" fillId="0" borderId="15" xfId="0" applyFont="1" applyBorder="1" applyAlignment="1" applyProtection="1">
      <alignment horizontal="center" vertical="center"/>
    </xf>
    <xf numFmtId="0" fontId="13" fillId="0" borderId="35" xfId="5" applyFont="1" applyBorder="1" applyAlignment="1">
      <alignment horizontal="left" vertical="center"/>
    </xf>
    <xf numFmtId="0" fontId="13" fillId="0" borderId="32" xfId="5" quotePrefix="1" applyFont="1" applyBorder="1" applyAlignment="1">
      <alignment horizontal="center" vertical="center"/>
    </xf>
    <xf numFmtId="164" fontId="13" fillId="0" borderId="33" xfId="5" applyNumberFormat="1" applyFont="1" applyBorder="1" applyAlignment="1">
      <alignment horizontal="center" vertical="center"/>
    </xf>
    <xf numFmtId="164" fontId="13" fillId="0" borderId="34" xfId="5" applyNumberFormat="1" applyFont="1" applyBorder="1" applyAlignment="1">
      <alignment horizontal="center" vertical="center"/>
    </xf>
    <xf numFmtId="49" fontId="13" fillId="0" borderId="35" xfId="5" quotePrefix="1" applyNumberFormat="1" applyFont="1" applyBorder="1" applyAlignment="1">
      <alignment horizontal="center" vertical="center"/>
    </xf>
    <xf numFmtId="164" fontId="13" fillId="0" borderId="36" xfId="5" applyNumberFormat="1" applyFont="1" applyBorder="1" applyAlignment="1">
      <alignment horizontal="center" vertical="center"/>
    </xf>
    <xf numFmtId="164" fontId="13" fillId="0" borderId="37" xfId="5" applyNumberFormat="1" applyFont="1" applyBorder="1" applyAlignment="1">
      <alignment horizontal="center" vertical="center"/>
    </xf>
    <xf numFmtId="0" fontId="13" fillId="0" borderId="35" xfId="5" applyFont="1" applyBorder="1" applyAlignment="1">
      <alignment horizontal="center" vertical="center"/>
    </xf>
    <xf numFmtId="164" fontId="13" fillId="0" borderId="38" xfId="5" applyNumberFormat="1" applyFont="1" applyBorder="1" applyAlignment="1">
      <alignment horizontal="center" vertical="center"/>
    </xf>
    <xf numFmtId="164" fontId="13" fillId="0" borderId="39" xfId="5" applyNumberFormat="1" applyFont="1" applyBorder="1" applyAlignment="1">
      <alignment horizontal="center" vertical="center"/>
    </xf>
    <xf numFmtId="0" fontId="13" fillId="0" borderId="18" xfId="5" applyFont="1" applyBorder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3" fontId="13" fillId="0" borderId="41" xfId="5" applyNumberFormat="1" applyFont="1" applyBorder="1" applyAlignment="1">
      <alignment horizontal="right" vertical="center" indent="2"/>
    </xf>
    <xf numFmtId="3" fontId="21" fillId="0" borderId="42" xfId="5" applyNumberFormat="1" applyFont="1" applyBorder="1" applyAlignment="1">
      <alignment horizontal="right" vertical="center" indent="2"/>
    </xf>
    <xf numFmtId="3" fontId="21" fillId="0" borderId="43" xfId="5" applyNumberFormat="1" applyFont="1" applyBorder="1" applyAlignment="1">
      <alignment horizontal="right" vertical="center" indent="2"/>
    </xf>
    <xf numFmtId="3" fontId="13" fillId="0" borderId="43" xfId="5" applyNumberFormat="1" applyFont="1" applyBorder="1" applyAlignment="1">
      <alignment horizontal="right" vertical="center" indent="2"/>
    </xf>
    <xf numFmtId="3" fontId="13" fillId="0" borderId="29" xfId="5" applyNumberFormat="1" applyFont="1" applyBorder="1" applyAlignment="1">
      <alignment horizontal="right" vertical="center" indent="2"/>
    </xf>
    <xf numFmtId="3" fontId="21" fillId="0" borderId="2" xfId="5" applyNumberFormat="1" applyFont="1" applyBorder="1" applyAlignment="1">
      <alignment horizontal="right" vertical="center" indent="2"/>
    </xf>
    <xf numFmtId="3" fontId="21" fillId="0" borderId="44" xfId="5" applyNumberFormat="1" applyFont="1" applyBorder="1" applyAlignment="1">
      <alignment horizontal="right" vertical="center" indent="2"/>
    </xf>
    <xf numFmtId="3" fontId="13" fillId="0" borderId="44" xfId="5" applyNumberFormat="1" applyFont="1" applyBorder="1" applyAlignment="1">
      <alignment horizontal="right" vertical="center" indent="2"/>
    </xf>
    <xf numFmtId="0" fontId="13" fillId="0" borderId="0" xfId="5" applyFont="1" applyBorder="1" applyAlignment="1">
      <alignment horizontal="right"/>
    </xf>
    <xf numFmtId="0" fontId="13" fillId="0" borderId="0" xfId="5" applyFont="1" applyBorder="1"/>
    <xf numFmtId="0" fontId="9" fillId="0" borderId="0" xfId="5" applyFont="1" applyBorder="1" applyAlignment="1">
      <alignment horizontal="right"/>
    </xf>
    <xf numFmtId="0" fontId="13" fillId="0" borderId="0" xfId="5" applyFont="1" applyBorder="1" applyAlignment="1">
      <alignment horizontal="left"/>
    </xf>
    <xf numFmtId="3" fontId="13" fillId="0" borderId="0" xfId="5" applyNumberFormat="1" applyFont="1" applyBorder="1" applyAlignment="1">
      <alignment horizontal="right" indent="2"/>
    </xf>
    <xf numFmtId="3" fontId="13" fillId="0" borderId="1" xfId="5" applyNumberFormat="1" applyFont="1" applyBorder="1" applyAlignment="1">
      <alignment horizontal="right" indent="2"/>
    </xf>
    <xf numFmtId="3" fontId="9" fillId="0" borderId="0" xfId="5" applyNumberFormat="1" applyFont="1" applyBorder="1" applyAlignment="1">
      <alignment horizontal="right" indent="2"/>
    </xf>
    <xf numFmtId="3" fontId="13" fillId="0" borderId="0" xfId="5" applyNumberFormat="1" applyFont="1" applyFill="1" applyBorder="1" applyAlignment="1">
      <alignment horizontal="right" indent="2"/>
    </xf>
    <xf numFmtId="3" fontId="13" fillId="0" borderId="1" xfId="5" applyNumberFormat="1" applyFont="1" applyFill="1" applyBorder="1" applyAlignment="1">
      <alignment horizontal="right" indent="2"/>
    </xf>
    <xf numFmtId="3" fontId="9" fillId="0" borderId="0" xfId="5" applyNumberFormat="1" applyFont="1" applyFill="1" applyBorder="1" applyAlignment="1">
      <alignment horizontal="right" indent="2"/>
    </xf>
    <xf numFmtId="0" fontId="13" fillId="0" borderId="0" xfId="5" applyFont="1" applyBorder="1" applyAlignment="1">
      <alignment horizontal="right" indent="2"/>
    </xf>
    <xf numFmtId="0" fontId="13" fillId="0" borderId="0" xfId="5" applyFont="1" applyAlignment="1">
      <alignment horizontal="right"/>
    </xf>
    <xf numFmtId="0" fontId="13" fillId="0" borderId="0" xfId="5" applyFont="1"/>
    <xf numFmtId="0" fontId="21" fillId="0" borderId="0" xfId="5" applyFont="1" applyAlignment="1">
      <alignment horizontal="right"/>
    </xf>
    <xf numFmtId="0" fontId="21" fillId="0" borderId="0" xfId="5" applyFont="1" applyAlignment="1">
      <alignment horizontal="center"/>
    </xf>
    <xf numFmtId="0" fontId="21" fillId="0" borderId="0" xfId="5" applyFont="1"/>
    <xf numFmtId="0" fontId="13" fillId="0" borderId="23" xfId="0" applyFont="1" applyBorder="1" applyAlignment="1" applyProtection="1">
      <alignment horizontal="center" vertical="center"/>
      <protection locked="0"/>
    </xf>
    <xf numFmtId="4" fontId="13" fillId="0" borderId="10" xfId="0" applyNumberFormat="1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  <protection locked="0"/>
    </xf>
    <xf numFmtId="3" fontId="9" fillId="0" borderId="10" xfId="0" applyNumberFormat="1" applyFont="1" applyBorder="1" applyAlignment="1" applyProtection="1">
      <alignment horizontal="center" vertical="center"/>
    </xf>
    <xf numFmtId="0" fontId="25" fillId="0" borderId="0" xfId="0" applyFont="1" applyProtection="1">
      <protection locked="0"/>
    </xf>
    <xf numFmtId="166" fontId="13" fillId="0" borderId="10" xfId="0" applyNumberFormat="1" applyFont="1" applyBorder="1" applyAlignment="1" applyProtection="1">
      <alignment horizontal="center" vertical="center"/>
      <protection locked="0"/>
    </xf>
    <xf numFmtId="1" fontId="9" fillId="0" borderId="10" xfId="0" applyNumberFormat="1" applyFont="1" applyBorder="1" applyAlignment="1" applyProtection="1">
      <alignment horizontal="center" vertical="center"/>
      <protection locked="0"/>
    </xf>
    <xf numFmtId="49" fontId="20" fillId="0" borderId="16" xfId="0" quotePrefix="1" applyNumberFormat="1" applyFont="1" applyBorder="1" applyAlignment="1">
      <alignment horizontal="center"/>
    </xf>
    <xf numFmtId="165" fontId="20" fillId="0" borderId="16" xfId="0" applyNumberFormat="1" applyFont="1" applyBorder="1" applyAlignment="1">
      <alignment horizontal="center"/>
    </xf>
    <xf numFmtId="49" fontId="20" fillId="0" borderId="16" xfId="0" applyNumberFormat="1" applyFont="1" applyBorder="1" applyAlignment="1">
      <alignment horizontal="center"/>
    </xf>
    <xf numFmtId="2" fontId="20" fillId="0" borderId="16" xfId="0" applyNumberFormat="1" applyFont="1" applyBorder="1" applyAlignment="1">
      <alignment horizontal="center" wrapText="1"/>
    </xf>
    <xf numFmtId="49" fontId="20" fillId="0" borderId="5" xfId="0" quotePrefix="1" applyNumberFormat="1" applyFont="1" applyBorder="1" applyAlignment="1">
      <alignment horizontal="center"/>
    </xf>
    <xf numFmtId="165" fontId="20" fillId="0" borderId="5" xfId="0" applyNumberFormat="1" applyFont="1" applyBorder="1" applyAlignment="1">
      <alignment horizontal="center"/>
    </xf>
    <xf numFmtId="49" fontId="13" fillId="0" borderId="5" xfId="0" applyNumberFormat="1" applyFont="1" applyBorder="1" applyAlignment="1" applyProtection="1">
      <alignment horizontal="center" vertical="center"/>
      <protection locked="0"/>
    </xf>
    <xf numFmtId="2" fontId="20" fillId="0" borderId="5" xfId="0" applyNumberFormat="1" applyFont="1" applyBorder="1" applyAlignment="1">
      <alignment horizontal="center" wrapText="1"/>
    </xf>
    <xf numFmtId="49" fontId="20" fillId="0" borderId="45" xfId="0" quotePrefix="1" applyNumberFormat="1" applyFont="1" applyBorder="1" applyAlignment="1">
      <alignment horizontal="center"/>
    </xf>
    <xf numFmtId="165" fontId="20" fillId="0" borderId="45" xfId="0" applyNumberFormat="1" applyFont="1" applyBorder="1" applyAlignment="1">
      <alignment horizontal="center"/>
    </xf>
    <xf numFmtId="49" fontId="13" fillId="0" borderId="45" xfId="0" applyNumberFormat="1" applyFont="1" applyBorder="1" applyAlignment="1" applyProtection="1">
      <alignment horizontal="center" vertical="center"/>
      <protection locked="0"/>
    </xf>
    <xf numFmtId="2" fontId="20" fillId="0" borderId="45" xfId="0" applyNumberFormat="1" applyFont="1" applyBorder="1" applyAlignment="1">
      <alignment horizontal="center" wrapText="1"/>
    </xf>
    <xf numFmtId="4" fontId="20" fillId="0" borderId="45" xfId="0" applyNumberFormat="1" applyFont="1" applyBorder="1" applyAlignment="1">
      <alignment horizontal="center" wrapText="1"/>
    </xf>
    <xf numFmtId="4" fontId="20" fillId="0" borderId="16" xfId="0" applyNumberFormat="1" applyFont="1" applyBorder="1" applyAlignment="1">
      <alignment horizontal="center" wrapText="1"/>
    </xf>
    <xf numFmtId="4" fontId="20" fillId="0" borderId="5" xfId="0" applyNumberFormat="1" applyFont="1" applyBorder="1" applyAlignment="1">
      <alignment horizontal="center" wrapText="1"/>
    </xf>
    <xf numFmtId="165" fontId="13" fillId="0" borderId="17" xfId="1" applyNumberFormat="1" applyFont="1" applyFill="1" applyBorder="1" applyAlignment="1" applyProtection="1">
      <alignment horizontal="center" vertical="center"/>
      <protection locked="0"/>
    </xf>
    <xf numFmtId="166" fontId="13" fillId="0" borderId="16" xfId="0" applyNumberFormat="1" applyFont="1" applyBorder="1" applyAlignment="1" applyProtection="1">
      <alignment horizontal="center" vertical="center"/>
      <protection locked="0"/>
    </xf>
    <xf numFmtId="0" fontId="13" fillId="0" borderId="45" xfId="0" quotePrefix="1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165" fontId="13" fillId="0" borderId="45" xfId="1" applyNumberFormat="1" applyFont="1" applyFill="1" applyBorder="1" applyAlignment="1" applyProtection="1">
      <alignment horizontal="center" vertical="center"/>
      <protection locked="0"/>
    </xf>
    <xf numFmtId="166" fontId="13" fillId="0" borderId="45" xfId="0" applyNumberFormat="1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>
      <alignment horizontal="center" vertical="center"/>
    </xf>
    <xf numFmtId="167" fontId="13" fillId="0" borderId="46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9" fillId="0" borderId="16" xfId="1" applyFont="1" applyBorder="1" applyAlignment="1" applyProtection="1">
      <alignment horizontal="center" vertical="center" wrapText="1"/>
      <protection locked="0"/>
    </xf>
    <xf numFmtId="0" fontId="9" fillId="0" borderId="5" xfId="1" applyFont="1" applyBorder="1" applyAlignment="1" applyProtection="1">
      <alignment horizontal="center" vertical="center" wrapText="1"/>
      <protection locked="0"/>
    </xf>
    <xf numFmtId="0" fontId="13" fillId="0" borderId="10" xfId="1" quotePrefix="1" applyFont="1" applyBorder="1" applyAlignment="1" applyProtection="1">
      <alignment horizontal="center" vertical="center"/>
      <protection locked="0"/>
    </xf>
    <xf numFmtId="167" fontId="13" fillId="0" borderId="10" xfId="3" applyNumberFormat="1" applyFont="1" applyFill="1" applyBorder="1" applyAlignment="1" applyProtection="1">
      <alignment horizontal="center" vertical="center"/>
      <protection locked="0"/>
    </xf>
    <xf numFmtId="0" fontId="13" fillId="0" borderId="10" xfId="1" applyFont="1" applyBorder="1" applyAlignment="1" applyProtection="1">
      <alignment horizontal="center" vertical="center"/>
      <protection locked="0"/>
    </xf>
    <xf numFmtId="4" fontId="13" fillId="0" borderId="10" xfId="1" applyNumberFormat="1" applyFont="1" applyBorder="1" applyAlignment="1" applyProtection="1">
      <alignment horizontal="center" vertical="center"/>
      <protection locked="0"/>
    </xf>
    <xf numFmtId="0" fontId="13" fillId="0" borderId="10" xfId="1" applyFont="1" applyBorder="1" applyAlignment="1">
      <alignment horizontal="center" vertical="center"/>
    </xf>
    <xf numFmtId="0" fontId="13" fillId="0" borderId="11" xfId="1" quotePrefix="1" applyFont="1" applyBorder="1" applyAlignment="1" applyProtection="1">
      <alignment horizontal="center" vertical="center"/>
      <protection locked="0"/>
    </xf>
    <xf numFmtId="167" fontId="20" fillId="0" borderId="11" xfId="0" applyNumberFormat="1" applyFont="1" applyBorder="1" applyAlignment="1">
      <alignment horizontal="center" vertical="center"/>
    </xf>
    <xf numFmtId="0" fontId="13" fillId="0" borderId="11" xfId="1" applyFont="1" applyBorder="1" applyAlignment="1" applyProtection="1">
      <alignment horizontal="center" vertical="center"/>
      <protection locked="0"/>
    </xf>
    <xf numFmtId="0" fontId="20" fillId="0" borderId="11" xfId="0" applyFont="1" applyBorder="1" applyAlignment="1">
      <alignment horizontal="center" vertical="center"/>
    </xf>
    <xf numFmtId="0" fontId="9" fillId="0" borderId="5" xfId="1" quotePrefix="1" applyFont="1" applyBorder="1" applyAlignment="1" applyProtection="1">
      <alignment horizontal="left" vertical="center"/>
      <protection locked="0"/>
    </xf>
    <xf numFmtId="165" fontId="13" fillId="0" borderId="5" xfId="1" applyNumberFormat="1" applyFont="1" applyFill="1" applyBorder="1" applyAlignment="1" applyProtection="1">
      <alignment horizontal="center" vertical="center"/>
      <protection locked="0"/>
    </xf>
    <xf numFmtId="0" fontId="13" fillId="0" borderId="5" xfId="1" applyFont="1" applyBorder="1" applyAlignment="1" applyProtection="1">
      <alignment horizontal="center" vertical="center"/>
      <protection locked="0"/>
    </xf>
    <xf numFmtId="3" fontId="9" fillId="0" borderId="5" xfId="1" applyNumberFormat="1" applyFont="1" applyBorder="1" applyAlignment="1" applyProtection="1">
      <alignment horizontal="center" vertical="center"/>
      <protection locked="0"/>
    </xf>
    <xf numFmtId="0" fontId="9" fillId="0" borderId="5" xfId="1" applyFont="1" applyBorder="1" applyAlignment="1">
      <alignment horizontal="center" vertical="center"/>
    </xf>
    <xf numFmtId="165" fontId="13" fillId="0" borderId="10" xfId="1" applyNumberFormat="1" applyFont="1" applyBorder="1" applyAlignment="1" applyProtection="1">
      <alignment horizontal="center" vertical="center"/>
      <protection locked="0"/>
    </xf>
    <xf numFmtId="3" fontId="13" fillId="0" borderId="10" xfId="1" applyNumberFormat="1" applyFont="1" applyBorder="1" applyAlignment="1" applyProtection="1">
      <alignment horizontal="center" vertical="center"/>
      <protection locked="0"/>
    </xf>
    <xf numFmtId="0" fontId="9" fillId="0" borderId="10" xfId="1" quotePrefix="1" applyFont="1" applyBorder="1" applyAlignment="1" applyProtection="1">
      <alignment horizontal="left" vertical="center"/>
      <protection locked="0"/>
    </xf>
    <xf numFmtId="0" fontId="9" fillId="0" borderId="10" xfId="1" applyFont="1" applyBorder="1" applyAlignment="1" applyProtection="1">
      <alignment horizontal="center" vertical="center"/>
      <protection locked="0"/>
    </xf>
    <xf numFmtId="3" fontId="9" fillId="0" borderId="10" xfId="1" applyNumberFormat="1" applyFont="1" applyBorder="1" applyAlignment="1" applyProtection="1">
      <alignment horizontal="center" vertical="center"/>
      <protection locked="0"/>
    </xf>
    <xf numFmtId="0" fontId="9" fillId="0" borderId="10" xfId="1" applyFont="1" applyBorder="1" applyAlignment="1" applyProtection="1">
      <alignment horizontal="right" vertical="center"/>
      <protection locked="0"/>
    </xf>
    <xf numFmtId="0" fontId="13" fillId="0" borderId="13" xfId="1" applyFont="1" applyBorder="1" applyAlignment="1" applyProtection="1">
      <alignment horizontal="center" vertical="center"/>
      <protection locked="0"/>
    </xf>
    <xf numFmtId="0" fontId="9" fillId="0" borderId="13" xfId="1" applyFont="1" applyBorder="1" applyAlignment="1">
      <alignment horizontal="center" vertical="center"/>
    </xf>
    <xf numFmtId="3" fontId="13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25" fillId="0" borderId="0" xfId="0" applyFont="1" applyAlignment="1" applyProtection="1">
      <alignment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165" fontId="13" fillId="0" borderId="10" xfId="0" applyNumberFormat="1" applyFont="1" applyBorder="1" applyAlignment="1" applyProtection="1">
      <alignment horizontal="center" vertical="center"/>
      <protection locked="0"/>
    </xf>
    <xf numFmtId="165" fontId="13" fillId="0" borderId="0" xfId="0" applyNumberFormat="1" applyFont="1" applyAlignment="1">
      <alignment horizontal="center" vertical="center"/>
    </xf>
    <xf numFmtId="4" fontId="13" fillId="0" borderId="10" xfId="0" applyNumberFormat="1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vertical="center"/>
      <protection locked="0"/>
    </xf>
    <xf numFmtId="0" fontId="13" fillId="0" borderId="23" xfId="0" applyFont="1" applyBorder="1" applyAlignment="1" applyProtection="1">
      <alignment vertical="center"/>
      <protection locked="0"/>
    </xf>
    <xf numFmtId="0" fontId="13" fillId="0" borderId="0" xfId="0" applyFont="1" applyBorder="1" applyAlignment="1" applyProtection="1">
      <alignment vertical="center"/>
      <protection locked="0"/>
    </xf>
    <xf numFmtId="0" fontId="9" fillId="0" borderId="10" xfId="0" applyFont="1" applyBorder="1" applyAlignment="1" applyProtection="1">
      <alignment horizontal="center" vertical="center"/>
    </xf>
    <xf numFmtId="0" fontId="13" fillId="0" borderId="10" xfId="0" quotePrefix="1" applyFont="1" applyBorder="1" applyAlignment="1" applyProtection="1">
      <alignment horizontal="center" vertical="center"/>
      <protection locked="0"/>
    </xf>
    <xf numFmtId="0" fontId="13" fillId="0" borderId="17" xfId="0" quotePrefix="1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0" fillId="0" borderId="8" xfId="0" applyBorder="1" applyProtection="1">
      <protection locked="0"/>
    </xf>
    <xf numFmtId="0" fontId="9" fillId="0" borderId="15" xfId="0" applyFont="1" applyBorder="1" applyAlignment="1" applyProtection="1">
      <alignment horizontal="center" vertical="center"/>
    </xf>
    <xf numFmtId="3" fontId="13" fillId="0" borderId="47" xfId="5" applyNumberFormat="1" applyFont="1" applyBorder="1" applyAlignment="1">
      <alignment horizontal="right" vertical="center" indent="2"/>
    </xf>
    <xf numFmtId="3" fontId="13" fillId="0" borderId="48" xfId="5" applyNumberFormat="1" applyFont="1" applyBorder="1" applyAlignment="1">
      <alignment horizontal="right" vertical="center" indent="2"/>
    </xf>
    <xf numFmtId="3" fontId="13" fillId="0" borderId="50" xfId="5" applyNumberFormat="1" applyFont="1" applyBorder="1" applyAlignment="1">
      <alignment horizontal="right" vertical="center" indent="2"/>
    </xf>
    <xf numFmtId="3" fontId="13" fillId="0" borderId="51" xfId="5" applyNumberFormat="1" applyFont="1" applyBorder="1" applyAlignment="1">
      <alignment horizontal="right" vertical="center" indent="2"/>
    </xf>
    <xf numFmtId="3" fontId="13" fillId="0" borderId="53" xfId="5" applyNumberFormat="1" applyFont="1" applyBorder="1" applyAlignment="1">
      <alignment horizontal="right" vertical="center" indent="2"/>
    </xf>
    <xf numFmtId="3" fontId="13" fillId="0" borderId="54" xfId="5" applyNumberFormat="1" applyFont="1" applyBorder="1" applyAlignment="1">
      <alignment horizontal="right" vertical="center" indent="2"/>
    </xf>
    <xf numFmtId="3" fontId="13" fillId="0" borderId="45" xfId="5" applyNumberFormat="1" applyFont="1" applyBorder="1" applyAlignment="1">
      <alignment horizontal="right" vertical="center" indent="2"/>
    </xf>
    <xf numFmtId="3" fontId="13" fillId="0" borderId="55" xfId="5" applyNumberFormat="1" applyFont="1" applyBorder="1" applyAlignment="1">
      <alignment horizontal="right" vertical="center" indent="2"/>
    </xf>
    <xf numFmtId="3" fontId="13" fillId="0" borderId="45" xfId="5" applyNumberFormat="1" applyFont="1" applyFill="1" applyBorder="1" applyAlignment="1">
      <alignment horizontal="right" vertical="center" indent="2"/>
    </xf>
    <xf numFmtId="3" fontId="21" fillId="0" borderId="17" xfId="5" applyNumberFormat="1" applyFont="1" applyBorder="1" applyAlignment="1">
      <alignment horizontal="right" vertical="center" indent="2"/>
    </xf>
    <xf numFmtId="3" fontId="21" fillId="0" borderId="45" xfId="5" applyNumberFormat="1" applyFont="1" applyBorder="1" applyAlignment="1">
      <alignment horizontal="right" vertical="center" indent="2"/>
    </xf>
    <xf numFmtId="3" fontId="9" fillId="0" borderId="49" xfId="5" applyNumberFormat="1" applyFont="1" applyBorder="1" applyAlignment="1">
      <alignment horizontal="right" vertical="center" indent="2"/>
    </xf>
    <xf numFmtId="3" fontId="9" fillId="0" borderId="56" xfId="5" applyNumberFormat="1" applyFont="1" applyBorder="1" applyAlignment="1">
      <alignment horizontal="right" vertical="center" indent="2"/>
    </xf>
    <xf numFmtId="3" fontId="13" fillId="0" borderId="56" xfId="5" applyNumberFormat="1" applyFont="1" applyBorder="1" applyAlignment="1">
      <alignment horizontal="right" vertical="center" indent="2"/>
    </xf>
    <xf numFmtId="3" fontId="9" fillId="0" borderId="52" xfId="5" applyNumberFormat="1" applyFont="1" applyBorder="1" applyAlignment="1">
      <alignment horizontal="right" vertical="center" indent="2"/>
    </xf>
    <xf numFmtId="4" fontId="13" fillId="0" borderId="1" xfId="5" applyNumberFormat="1" applyFont="1" applyBorder="1" applyAlignment="1">
      <alignment horizontal="right" indent="2"/>
    </xf>
    <xf numFmtId="0" fontId="9" fillId="0" borderId="10" xfId="0" applyFont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 applyProtection="1">
      <alignment horizontal="center" vertical="center" wrapText="1"/>
      <protection locked="0"/>
    </xf>
    <xf numFmtId="0" fontId="0" fillId="2" borderId="20" xfId="0" applyFill="1" applyBorder="1" applyAlignment="1" applyProtection="1">
      <alignment horizontal="center" vertical="center" wrapText="1"/>
      <protection locked="0"/>
    </xf>
    <xf numFmtId="0" fontId="0" fillId="2" borderId="18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top" wrapText="1"/>
      <protection locked="0"/>
    </xf>
    <xf numFmtId="0" fontId="20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7" xfId="0" applyFont="1" applyBorder="1" applyAlignment="1">
      <alignment vertical="center" wrapText="1"/>
    </xf>
    <xf numFmtId="0" fontId="13" fillId="0" borderId="17" xfId="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24" fillId="0" borderId="17" xfId="0" applyFont="1" applyBorder="1" applyAlignment="1">
      <alignment horizontal="center" vertical="center"/>
    </xf>
    <xf numFmtId="0" fontId="9" fillId="0" borderId="16" xfId="1" applyFont="1" applyBorder="1" applyAlignment="1" applyProtection="1">
      <alignment horizontal="center" vertical="center"/>
      <protection locked="0"/>
    </xf>
    <xf numFmtId="0" fontId="9" fillId="0" borderId="5" xfId="1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center" vertical="center" wrapText="1"/>
      <protection locked="0"/>
    </xf>
    <xf numFmtId="0" fontId="13" fillId="0" borderId="27" xfId="5" applyFont="1" applyBorder="1" applyAlignment="1">
      <alignment horizontal="center" vertical="center"/>
    </xf>
    <xf numFmtId="0" fontId="13" fillId="0" borderId="28" xfId="5" applyFont="1" applyBorder="1" applyAlignment="1">
      <alignment horizontal="center" vertical="center"/>
    </xf>
    <xf numFmtId="0" fontId="9" fillId="0" borderId="30" xfId="5" applyFont="1" applyBorder="1" applyAlignment="1">
      <alignment horizontal="center" vertical="center"/>
    </xf>
    <xf numFmtId="0" fontId="9" fillId="0" borderId="31" xfId="5" applyFont="1" applyBorder="1" applyAlignment="1">
      <alignment horizontal="center" vertical="center"/>
    </xf>
    <xf numFmtId="0" fontId="9" fillId="0" borderId="40" xfId="5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3" fillId="0" borderId="35" xfId="5" quotePrefix="1" applyFont="1" applyBorder="1" applyAlignment="1">
      <alignment horizontal="center" vertical="center"/>
    </xf>
    <xf numFmtId="0" fontId="13" fillId="0" borderId="38" xfId="5" quotePrefix="1" applyFont="1" applyBorder="1" applyAlignment="1">
      <alignment horizontal="center" vertical="center"/>
    </xf>
    <xf numFmtId="0" fontId="13" fillId="0" borderId="39" xfId="5" quotePrefix="1" applyFont="1" applyBorder="1" applyAlignment="1">
      <alignment horizontal="center" vertical="center"/>
    </xf>
    <xf numFmtId="0" fontId="9" fillId="0" borderId="3" xfId="0" applyFont="1" applyFill="1" applyBorder="1" applyAlignment="1" applyProtection="1">
      <alignment horizontal="center"/>
    </xf>
  </cellXfs>
  <cellStyles count="10">
    <cellStyle name="Normal" xfId="0" builtinId="0"/>
    <cellStyle name="Normal 2" xfId="1"/>
    <cellStyle name="Normal 2 2" xfId="3"/>
    <cellStyle name="Normal 3" xfId="4"/>
    <cellStyle name="Normal 4" xfId="5"/>
    <cellStyle name="Normal 5" xfId="6"/>
    <cellStyle name="Normal 6" xfId="7"/>
    <cellStyle name="Normal 7" xfId="8"/>
    <cellStyle name="Normal 8" xfId="2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G66"/>
  <sheetViews>
    <sheetView tabSelected="1" zoomScaleNormal="100" workbookViewId="0">
      <selection activeCell="J34" sqref="J34"/>
    </sheetView>
  </sheetViews>
  <sheetFormatPr defaultRowHeight="14.4" x14ac:dyDescent="0.3"/>
  <cols>
    <col min="1" max="1" width="5.33203125" style="1" customWidth="1"/>
    <col min="2" max="2" width="14.44140625" style="1" customWidth="1"/>
    <col min="3" max="10" width="15.6640625" style="1" customWidth="1"/>
    <col min="11" max="11" width="15.6640625" style="41" customWidth="1"/>
    <col min="12" max="17" width="12.6640625" style="1" customWidth="1"/>
    <col min="18" max="18" width="15.6640625" style="41" customWidth="1"/>
    <col min="19" max="22" width="9.6640625" style="41" customWidth="1"/>
    <col min="23" max="23" width="10.44140625" style="41" customWidth="1"/>
    <col min="24" max="24" width="9.6640625" style="41" customWidth="1"/>
    <col min="25" max="25" width="11.33203125" style="1" customWidth="1"/>
    <col min="26" max="28" width="9.6640625" style="1" customWidth="1"/>
    <col min="29" max="254" width="9.109375" style="1"/>
    <col min="255" max="255" width="5.33203125" style="1" customWidth="1"/>
    <col min="256" max="256" width="14.44140625" style="1" customWidth="1"/>
    <col min="257" max="258" width="21.33203125" style="1" customWidth="1"/>
    <col min="259" max="263" width="14.44140625" style="1" customWidth="1"/>
    <col min="264" max="264" width="16.6640625" style="1" customWidth="1"/>
    <col min="265" max="270" width="9.88671875" style="1" customWidth="1"/>
    <col min="271" max="271" width="12.44140625" style="1" customWidth="1"/>
    <col min="272" max="277" width="9.88671875" style="1" customWidth="1"/>
    <col min="278" max="280" width="6.44140625" style="1" customWidth="1"/>
    <col min="281" max="284" width="14.44140625" style="1" customWidth="1"/>
    <col min="285" max="510" width="9.109375" style="1"/>
    <col min="511" max="511" width="5.33203125" style="1" customWidth="1"/>
    <col min="512" max="512" width="14.44140625" style="1" customWidth="1"/>
    <col min="513" max="514" width="21.33203125" style="1" customWidth="1"/>
    <col min="515" max="519" width="14.44140625" style="1" customWidth="1"/>
    <col min="520" max="520" width="16.6640625" style="1" customWidth="1"/>
    <col min="521" max="526" width="9.88671875" style="1" customWidth="1"/>
    <col min="527" max="527" width="12.44140625" style="1" customWidth="1"/>
    <col min="528" max="533" width="9.88671875" style="1" customWidth="1"/>
    <col min="534" max="536" width="6.44140625" style="1" customWidth="1"/>
    <col min="537" max="540" width="14.44140625" style="1" customWidth="1"/>
    <col min="541" max="766" width="9.109375" style="1"/>
    <col min="767" max="767" width="5.33203125" style="1" customWidth="1"/>
    <col min="768" max="768" width="14.44140625" style="1" customWidth="1"/>
    <col min="769" max="770" width="21.33203125" style="1" customWidth="1"/>
    <col min="771" max="775" width="14.44140625" style="1" customWidth="1"/>
    <col min="776" max="776" width="16.6640625" style="1" customWidth="1"/>
    <col min="777" max="782" width="9.88671875" style="1" customWidth="1"/>
    <col min="783" max="783" width="12.44140625" style="1" customWidth="1"/>
    <col min="784" max="789" width="9.88671875" style="1" customWidth="1"/>
    <col min="790" max="792" width="6.44140625" style="1" customWidth="1"/>
    <col min="793" max="796" width="14.44140625" style="1" customWidth="1"/>
    <col min="797" max="1022" width="9.109375" style="1"/>
    <col min="1023" max="1023" width="5.33203125" style="1" customWidth="1"/>
    <col min="1024" max="1024" width="14.44140625" style="1" customWidth="1"/>
    <col min="1025" max="1026" width="21.33203125" style="1" customWidth="1"/>
    <col min="1027" max="1031" width="14.44140625" style="1" customWidth="1"/>
    <col min="1032" max="1032" width="16.6640625" style="1" customWidth="1"/>
    <col min="1033" max="1038" width="9.88671875" style="1" customWidth="1"/>
    <col min="1039" max="1039" width="12.44140625" style="1" customWidth="1"/>
    <col min="1040" max="1045" width="9.88671875" style="1" customWidth="1"/>
    <col min="1046" max="1048" width="6.44140625" style="1" customWidth="1"/>
    <col min="1049" max="1052" width="14.44140625" style="1" customWidth="1"/>
    <col min="1053" max="1278" width="9.109375" style="1"/>
    <col min="1279" max="1279" width="5.33203125" style="1" customWidth="1"/>
    <col min="1280" max="1280" width="14.44140625" style="1" customWidth="1"/>
    <col min="1281" max="1282" width="21.33203125" style="1" customWidth="1"/>
    <col min="1283" max="1287" width="14.44140625" style="1" customWidth="1"/>
    <col min="1288" max="1288" width="16.6640625" style="1" customWidth="1"/>
    <col min="1289" max="1294" width="9.88671875" style="1" customWidth="1"/>
    <col min="1295" max="1295" width="12.44140625" style="1" customWidth="1"/>
    <col min="1296" max="1301" width="9.88671875" style="1" customWidth="1"/>
    <col min="1302" max="1304" width="6.44140625" style="1" customWidth="1"/>
    <col min="1305" max="1308" width="14.44140625" style="1" customWidth="1"/>
    <col min="1309" max="1534" width="9.109375" style="1"/>
    <col min="1535" max="1535" width="5.33203125" style="1" customWidth="1"/>
    <col min="1536" max="1536" width="14.44140625" style="1" customWidth="1"/>
    <col min="1537" max="1538" width="21.33203125" style="1" customWidth="1"/>
    <col min="1539" max="1543" width="14.44140625" style="1" customWidth="1"/>
    <col min="1544" max="1544" width="16.6640625" style="1" customWidth="1"/>
    <col min="1545" max="1550" width="9.88671875" style="1" customWidth="1"/>
    <col min="1551" max="1551" width="12.44140625" style="1" customWidth="1"/>
    <col min="1552" max="1557" width="9.88671875" style="1" customWidth="1"/>
    <col min="1558" max="1560" width="6.44140625" style="1" customWidth="1"/>
    <col min="1561" max="1564" width="14.44140625" style="1" customWidth="1"/>
    <col min="1565" max="1790" width="9.109375" style="1"/>
    <col min="1791" max="1791" width="5.33203125" style="1" customWidth="1"/>
    <col min="1792" max="1792" width="14.44140625" style="1" customWidth="1"/>
    <col min="1793" max="1794" width="21.33203125" style="1" customWidth="1"/>
    <col min="1795" max="1799" width="14.44140625" style="1" customWidth="1"/>
    <col min="1800" max="1800" width="16.6640625" style="1" customWidth="1"/>
    <col min="1801" max="1806" width="9.88671875" style="1" customWidth="1"/>
    <col min="1807" max="1807" width="12.44140625" style="1" customWidth="1"/>
    <col min="1808" max="1813" width="9.88671875" style="1" customWidth="1"/>
    <col min="1814" max="1816" width="6.44140625" style="1" customWidth="1"/>
    <col min="1817" max="1820" width="14.44140625" style="1" customWidth="1"/>
    <col min="1821" max="2046" width="9.109375" style="1"/>
    <col min="2047" max="2047" width="5.33203125" style="1" customWidth="1"/>
    <col min="2048" max="2048" width="14.44140625" style="1" customWidth="1"/>
    <col min="2049" max="2050" width="21.33203125" style="1" customWidth="1"/>
    <col min="2051" max="2055" width="14.44140625" style="1" customWidth="1"/>
    <col min="2056" max="2056" width="16.6640625" style="1" customWidth="1"/>
    <col min="2057" max="2062" width="9.88671875" style="1" customWidth="1"/>
    <col min="2063" max="2063" width="12.44140625" style="1" customWidth="1"/>
    <col min="2064" max="2069" width="9.88671875" style="1" customWidth="1"/>
    <col min="2070" max="2072" width="6.44140625" style="1" customWidth="1"/>
    <col min="2073" max="2076" width="14.44140625" style="1" customWidth="1"/>
    <col min="2077" max="2302" width="9.109375" style="1"/>
    <col min="2303" max="2303" width="5.33203125" style="1" customWidth="1"/>
    <col min="2304" max="2304" width="14.44140625" style="1" customWidth="1"/>
    <col min="2305" max="2306" width="21.33203125" style="1" customWidth="1"/>
    <col min="2307" max="2311" width="14.44140625" style="1" customWidth="1"/>
    <col min="2312" max="2312" width="16.6640625" style="1" customWidth="1"/>
    <col min="2313" max="2318" width="9.88671875" style="1" customWidth="1"/>
    <col min="2319" max="2319" width="12.44140625" style="1" customWidth="1"/>
    <col min="2320" max="2325" width="9.88671875" style="1" customWidth="1"/>
    <col min="2326" max="2328" width="6.44140625" style="1" customWidth="1"/>
    <col min="2329" max="2332" width="14.44140625" style="1" customWidth="1"/>
    <col min="2333" max="2558" width="9.109375" style="1"/>
    <col min="2559" max="2559" width="5.33203125" style="1" customWidth="1"/>
    <col min="2560" max="2560" width="14.44140625" style="1" customWidth="1"/>
    <col min="2561" max="2562" width="21.33203125" style="1" customWidth="1"/>
    <col min="2563" max="2567" width="14.44140625" style="1" customWidth="1"/>
    <col min="2568" max="2568" width="16.6640625" style="1" customWidth="1"/>
    <col min="2569" max="2574" width="9.88671875" style="1" customWidth="1"/>
    <col min="2575" max="2575" width="12.44140625" style="1" customWidth="1"/>
    <col min="2576" max="2581" width="9.88671875" style="1" customWidth="1"/>
    <col min="2582" max="2584" width="6.44140625" style="1" customWidth="1"/>
    <col min="2585" max="2588" width="14.44140625" style="1" customWidth="1"/>
    <col min="2589" max="2814" width="9.109375" style="1"/>
    <col min="2815" max="2815" width="5.33203125" style="1" customWidth="1"/>
    <col min="2816" max="2816" width="14.44140625" style="1" customWidth="1"/>
    <col min="2817" max="2818" width="21.33203125" style="1" customWidth="1"/>
    <col min="2819" max="2823" width="14.44140625" style="1" customWidth="1"/>
    <col min="2824" max="2824" width="16.6640625" style="1" customWidth="1"/>
    <col min="2825" max="2830" width="9.88671875" style="1" customWidth="1"/>
    <col min="2831" max="2831" width="12.44140625" style="1" customWidth="1"/>
    <col min="2832" max="2837" width="9.88671875" style="1" customWidth="1"/>
    <col min="2838" max="2840" width="6.44140625" style="1" customWidth="1"/>
    <col min="2841" max="2844" width="14.44140625" style="1" customWidth="1"/>
    <col min="2845" max="3070" width="9.109375" style="1"/>
    <col min="3071" max="3071" width="5.33203125" style="1" customWidth="1"/>
    <col min="3072" max="3072" width="14.44140625" style="1" customWidth="1"/>
    <col min="3073" max="3074" width="21.33203125" style="1" customWidth="1"/>
    <col min="3075" max="3079" width="14.44140625" style="1" customWidth="1"/>
    <col min="3080" max="3080" width="16.6640625" style="1" customWidth="1"/>
    <col min="3081" max="3086" width="9.88671875" style="1" customWidth="1"/>
    <col min="3087" max="3087" width="12.44140625" style="1" customWidth="1"/>
    <col min="3088" max="3093" width="9.88671875" style="1" customWidth="1"/>
    <col min="3094" max="3096" width="6.44140625" style="1" customWidth="1"/>
    <col min="3097" max="3100" width="14.44140625" style="1" customWidth="1"/>
    <col min="3101" max="3326" width="9.109375" style="1"/>
    <col min="3327" max="3327" width="5.33203125" style="1" customWidth="1"/>
    <col min="3328" max="3328" width="14.44140625" style="1" customWidth="1"/>
    <col min="3329" max="3330" width="21.33203125" style="1" customWidth="1"/>
    <col min="3331" max="3335" width="14.44140625" style="1" customWidth="1"/>
    <col min="3336" max="3336" width="16.6640625" style="1" customWidth="1"/>
    <col min="3337" max="3342" width="9.88671875" style="1" customWidth="1"/>
    <col min="3343" max="3343" width="12.44140625" style="1" customWidth="1"/>
    <col min="3344" max="3349" width="9.88671875" style="1" customWidth="1"/>
    <col min="3350" max="3352" width="6.44140625" style="1" customWidth="1"/>
    <col min="3353" max="3356" width="14.44140625" style="1" customWidth="1"/>
    <col min="3357" max="3582" width="9.109375" style="1"/>
    <col min="3583" max="3583" width="5.33203125" style="1" customWidth="1"/>
    <col min="3584" max="3584" width="14.44140625" style="1" customWidth="1"/>
    <col min="3585" max="3586" width="21.33203125" style="1" customWidth="1"/>
    <col min="3587" max="3591" width="14.44140625" style="1" customWidth="1"/>
    <col min="3592" max="3592" width="16.6640625" style="1" customWidth="1"/>
    <col min="3593" max="3598" width="9.88671875" style="1" customWidth="1"/>
    <col min="3599" max="3599" width="12.44140625" style="1" customWidth="1"/>
    <col min="3600" max="3605" width="9.88671875" style="1" customWidth="1"/>
    <col min="3606" max="3608" width="6.44140625" style="1" customWidth="1"/>
    <col min="3609" max="3612" width="14.44140625" style="1" customWidth="1"/>
    <col min="3613" max="3838" width="9.109375" style="1"/>
    <col min="3839" max="3839" width="5.33203125" style="1" customWidth="1"/>
    <col min="3840" max="3840" width="14.44140625" style="1" customWidth="1"/>
    <col min="3841" max="3842" width="21.33203125" style="1" customWidth="1"/>
    <col min="3843" max="3847" width="14.44140625" style="1" customWidth="1"/>
    <col min="3848" max="3848" width="16.6640625" style="1" customWidth="1"/>
    <col min="3849" max="3854" width="9.88671875" style="1" customWidth="1"/>
    <col min="3855" max="3855" width="12.44140625" style="1" customWidth="1"/>
    <col min="3856" max="3861" width="9.88671875" style="1" customWidth="1"/>
    <col min="3862" max="3864" width="6.44140625" style="1" customWidth="1"/>
    <col min="3865" max="3868" width="14.44140625" style="1" customWidth="1"/>
    <col min="3869" max="4094" width="9.109375" style="1"/>
    <col min="4095" max="4095" width="5.33203125" style="1" customWidth="1"/>
    <col min="4096" max="4096" width="14.44140625" style="1" customWidth="1"/>
    <col min="4097" max="4098" width="21.33203125" style="1" customWidth="1"/>
    <col min="4099" max="4103" width="14.44140625" style="1" customWidth="1"/>
    <col min="4104" max="4104" width="16.6640625" style="1" customWidth="1"/>
    <col min="4105" max="4110" width="9.88671875" style="1" customWidth="1"/>
    <col min="4111" max="4111" width="12.44140625" style="1" customWidth="1"/>
    <col min="4112" max="4117" width="9.88671875" style="1" customWidth="1"/>
    <col min="4118" max="4120" width="6.44140625" style="1" customWidth="1"/>
    <col min="4121" max="4124" width="14.44140625" style="1" customWidth="1"/>
    <col min="4125" max="4350" width="9.109375" style="1"/>
    <col min="4351" max="4351" width="5.33203125" style="1" customWidth="1"/>
    <col min="4352" max="4352" width="14.44140625" style="1" customWidth="1"/>
    <col min="4353" max="4354" width="21.33203125" style="1" customWidth="1"/>
    <col min="4355" max="4359" width="14.44140625" style="1" customWidth="1"/>
    <col min="4360" max="4360" width="16.6640625" style="1" customWidth="1"/>
    <col min="4361" max="4366" width="9.88671875" style="1" customWidth="1"/>
    <col min="4367" max="4367" width="12.44140625" style="1" customWidth="1"/>
    <col min="4368" max="4373" width="9.88671875" style="1" customWidth="1"/>
    <col min="4374" max="4376" width="6.44140625" style="1" customWidth="1"/>
    <col min="4377" max="4380" width="14.44140625" style="1" customWidth="1"/>
    <col min="4381" max="4606" width="9.109375" style="1"/>
    <col min="4607" max="4607" width="5.33203125" style="1" customWidth="1"/>
    <col min="4608" max="4608" width="14.44140625" style="1" customWidth="1"/>
    <col min="4609" max="4610" width="21.33203125" style="1" customWidth="1"/>
    <col min="4611" max="4615" width="14.44140625" style="1" customWidth="1"/>
    <col min="4616" max="4616" width="16.6640625" style="1" customWidth="1"/>
    <col min="4617" max="4622" width="9.88671875" style="1" customWidth="1"/>
    <col min="4623" max="4623" width="12.44140625" style="1" customWidth="1"/>
    <col min="4624" max="4629" width="9.88671875" style="1" customWidth="1"/>
    <col min="4630" max="4632" width="6.44140625" style="1" customWidth="1"/>
    <col min="4633" max="4636" width="14.44140625" style="1" customWidth="1"/>
    <col min="4637" max="4862" width="9.109375" style="1"/>
    <col min="4863" max="4863" width="5.33203125" style="1" customWidth="1"/>
    <col min="4864" max="4864" width="14.44140625" style="1" customWidth="1"/>
    <col min="4865" max="4866" width="21.33203125" style="1" customWidth="1"/>
    <col min="4867" max="4871" width="14.44140625" style="1" customWidth="1"/>
    <col min="4872" max="4872" width="16.6640625" style="1" customWidth="1"/>
    <col min="4873" max="4878" width="9.88671875" style="1" customWidth="1"/>
    <col min="4879" max="4879" width="12.44140625" style="1" customWidth="1"/>
    <col min="4880" max="4885" width="9.88671875" style="1" customWidth="1"/>
    <col min="4886" max="4888" width="6.44140625" style="1" customWidth="1"/>
    <col min="4889" max="4892" width="14.44140625" style="1" customWidth="1"/>
    <col min="4893" max="5118" width="9.109375" style="1"/>
    <col min="5119" max="5119" width="5.33203125" style="1" customWidth="1"/>
    <col min="5120" max="5120" width="14.44140625" style="1" customWidth="1"/>
    <col min="5121" max="5122" width="21.33203125" style="1" customWidth="1"/>
    <col min="5123" max="5127" width="14.44140625" style="1" customWidth="1"/>
    <col min="5128" max="5128" width="16.6640625" style="1" customWidth="1"/>
    <col min="5129" max="5134" width="9.88671875" style="1" customWidth="1"/>
    <col min="5135" max="5135" width="12.44140625" style="1" customWidth="1"/>
    <col min="5136" max="5141" width="9.88671875" style="1" customWidth="1"/>
    <col min="5142" max="5144" width="6.44140625" style="1" customWidth="1"/>
    <col min="5145" max="5148" width="14.44140625" style="1" customWidth="1"/>
    <col min="5149" max="5374" width="9.109375" style="1"/>
    <col min="5375" max="5375" width="5.33203125" style="1" customWidth="1"/>
    <col min="5376" max="5376" width="14.44140625" style="1" customWidth="1"/>
    <col min="5377" max="5378" width="21.33203125" style="1" customWidth="1"/>
    <col min="5379" max="5383" width="14.44140625" style="1" customWidth="1"/>
    <col min="5384" max="5384" width="16.6640625" style="1" customWidth="1"/>
    <col min="5385" max="5390" width="9.88671875" style="1" customWidth="1"/>
    <col min="5391" max="5391" width="12.44140625" style="1" customWidth="1"/>
    <col min="5392" max="5397" width="9.88671875" style="1" customWidth="1"/>
    <col min="5398" max="5400" width="6.44140625" style="1" customWidth="1"/>
    <col min="5401" max="5404" width="14.44140625" style="1" customWidth="1"/>
    <col min="5405" max="5630" width="9.109375" style="1"/>
    <col min="5631" max="5631" width="5.33203125" style="1" customWidth="1"/>
    <col min="5632" max="5632" width="14.44140625" style="1" customWidth="1"/>
    <col min="5633" max="5634" width="21.33203125" style="1" customWidth="1"/>
    <col min="5635" max="5639" width="14.44140625" style="1" customWidth="1"/>
    <col min="5640" max="5640" width="16.6640625" style="1" customWidth="1"/>
    <col min="5641" max="5646" width="9.88671875" style="1" customWidth="1"/>
    <col min="5647" max="5647" width="12.44140625" style="1" customWidth="1"/>
    <col min="5648" max="5653" width="9.88671875" style="1" customWidth="1"/>
    <col min="5654" max="5656" width="6.44140625" style="1" customWidth="1"/>
    <col min="5657" max="5660" width="14.44140625" style="1" customWidth="1"/>
    <col min="5661" max="5886" width="9.109375" style="1"/>
    <col min="5887" max="5887" width="5.33203125" style="1" customWidth="1"/>
    <col min="5888" max="5888" width="14.44140625" style="1" customWidth="1"/>
    <col min="5889" max="5890" width="21.33203125" style="1" customWidth="1"/>
    <col min="5891" max="5895" width="14.44140625" style="1" customWidth="1"/>
    <col min="5896" max="5896" width="16.6640625" style="1" customWidth="1"/>
    <col min="5897" max="5902" width="9.88671875" style="1" customWidth="1"/>
    <col min="5903" max="5903" width="12.44140625" style="1" customWidth="1"/>
    <col min="5904" max="5909" width="9.88671875" style="1" customWidth="1"/>
    <col min="5910" max="5912" width="6.44140625" style="1" customWidth="1"/>
    <col min="5913" max="5916" width="14.44140625" style="1" customWidth="1"/>
    <col min="5917" max="6142" width="9.109375" style="1"/>
    <col min="6143" max="6143" width="5.33203125" style="1" customWidth="1"/>
    <col min="6144" max="6144" width="14.44140625" style="1" customWidth="1"/>
    <col min="6145" max="6146" width="21.33203125" style="1" customWidth="1"/>
    <col min="6147" max="6151" width="14.44140625" style="1" customWidth="1"/>
    <col min="6152" max="6152" width="16.6640625" style="1" customWidth="1"/>
    <col min="6153" max="6158" width="9.88671875" style="1" customWidth="1"/>
    <col min="6159" max="6159" width="12.44140625" style="1" customWidth="1"/>
    <col min="6160" max="6165" width="9.88671875" style="1" customWidth="1"/>
    <col min="6166" max="6168" width="6.44140625" style="1" customWidth="1"/>
    <col min="6169" max="6172" width="14.44140625" style="1" customWidth="1"/>
    <col min="6173" max="6398" width="9.109375" style="1"/>
    <col min="6399" max="6399" width="5.33203125" style="1" customWidth="1"/>
    <col min="6400" max="6400" width="14.44140625" style="1" customWidth="1"/>
    <col min="6401" max="6402" width="21.33203125" style="1" customWidth="1"/>
    <col min="6403" max="6407" width="14.44140625" style="1" customWidth="1"/>
    <col min="6408" max="6408" width="16.6640625" style="1" customWidth="1"/>
    <col min="6409" max="6414" width="9.88671875" style="1" customWidth="1"/>
    <col min="6415" max="6415" width="12.44140625" style="1" customWidth="1"/>
    <col min="6416" max="6421" width="9.88671875" style="1" customWidth="1"/>
    <col min="6422" max="6424" width="6.44140625" style="1" customWidth="1"/>
    <col min="6425" max="6428" width="14.44140625" style="1" customWidth="1"/>
    <col min="6429" max="6654" width="9.109375" style="1"/>
    <col min="6655" max="6655" width="5.33203125" style="1" customWidth="1"/>
    <col min="6656" max="6656" width="14.44140625" style="1" customWidth="1"/>
    <col min="6657" max="6658" width="21.33203125" style="1" customWidth="1"/>
    <col min="6659" max="6663" width="14.44140625" style="1" customWidth="1"/>
    <col min="6664" max="6664" width="16.6640625" style="1" customWidth="1"/>
    <col min="6665" max="6670" width="9.88671875" style="1" customWidth="1"/>
    <col min="6671" max="6671" width="12.44140625" style="1" customWidth="1"/>
    <col min="6672" max="6677" width="9.88671875" style="1" customWidth="1"/>
    <col min="6678" max="6680" width="6.44140625" style="1" customWidth="1"/>
    <col min="6681" max="6684" width="14.44140625" style="1" customWidth="1"/>
    <col min="6685" max="6910" width="9.109375" style="1"/>
    <col min="6911" max="6911" width="5.33203125" style="1" customWidth="1"/>
    <col min="6912" max="6912" width="14.44140625" style="1" customWidth="1"/>
    <col min="6913" max="6914" width="21.33203125" style="1" customWidth="1"/>
    <col min="6915" max="6919" width="14.44140625" style="1" customWidth="1"/>
    <col min="6920" max="6920" width="16.6640625" style="1" customWidth="1"/>
    <col min="6921" max="6926" width="9.88671875" style="1" customWidth="1"/>
    <col min="6927" max="6927" width="12.44140625" style="1" customWidth="1"/>
    <col min="6928" max="6933" width="9.88671875" style="1" customWidth="1"/>
    <col min="6934" max="6936" width="6.44140625" style="1" customWidth="1"/>
    <col min="6937" max="6940" width="14.44140625" style="1" customWidth="1"/>
    <col min="6941" max="7166" width="9.109375" style="1"/>
    <col min="7167" max="7167" width="5.33203125" style="1" customWidth="1"/>
    <col min="7168" max="7168" width="14.44140625" style="1" customWidth="1"/>
    <col min="7169" max="7170" width="21.33203125" style="1" customWidth="1"/>
    <col min="7171" max="7175" width="14.44140625" style="1" customWidth="1"/>
    <col min="7176" max="7176" width="16.6640625" style="1" customWidth="1"/>
    <col min="7177" max="7182" width="9.88671875" style="1" customWidth="1"/>
    <col min="7183" max="7183" width="12.44140625" style="1" customWidth="1"/>
    <col min="7184" max="7189" width="9.88671875" style="1" customWidth="1"/>
    <col min="7190" max="7192" width="6.44140625" style="1" customWidth="1"/>
    <col min="7193" max="7196" width="14.44140625" style="1" customWidth="1"/>
    <col min="7197" max="7422" width="9.109375" style="1"/>
    <col min="7423" max="7423" width="5.33203125" style="1" customWidth="1"/>
    <col min="7424" max="7424" width="14.44140625" style="1" customWidth="1"/>
    <col min="7425" max="7426" width="21.33203125" style="1" customWidth="1"/>
    <col min="7427" max="7431" width="14.44140625" style="1" customWidth="1"/>
    <col min="7432" max="7432" width="16.6640625" style="1" customWidth="1"/>
    <col min="7433" max="7438" width="9.88671875" style="1" customWidth="1"/>
    <col min="7439" max="7439" width="12.44140625" style="1" customWidth="1"/>
    <col min="7440" max="7445" width="9.88671875" style="1" customWidth="1"/>
    <col min="7446" max="7448" width="6.44140625" style="1" customWidth="1"/>
    <col min="7449" max="7452" width="14.44140625" style="1" customWidth="1"/>
    <col min="7453" max="7678" width="9.109375" style="1"/>
    <col min="7679" max="7679" width="5.33203125" style="1" customWidth="1"/>
    <col min="7680" max="7680" width="14.44140625" style="1" customWidth="1"/>
    <col min="7681" max="7682" width="21.33203125" style="1" customWidth="1"/>
    <col min="7683" max="7687" width="14.44140625" style="1" customWidth="1"/>
    <col min="7688" max="7688" width="16.6640625" style="1" customWidth="1"/>
    <col min="7689" max="7694" width="9.88671875" style="1" customWidth="1"/>
    <col min="7695" max="7695" width="12.44140625" style="1" customWidth="1"/>
    <col min="7696" max="7701" width="9.88671875" style="1" customWidth="1"/>
    <col min="7702" max="7704" width="6.44140625" style="1" customWidth="1"/>
    <col min="7705" max="7708" width="14.44140625" style="1" customWidth="1"/>
    <col min="7709" max="7934" width="9.109375" style="1"/>
    <col min="7935" max="7935" width="5.33203125" style="1" customWidth="1"/>
    <col min="7936" max="7936" width="14.44140625" style="1" customWidth="1"/>
    <col min="7937" max="7938" width="21.33203125" style="1" customWidth="1"/>
    <col min="7939" max="7943" width="14.44140625" style="1" customWidth="1"/>
    <col min="7944" max="7944" width="16.6640625" style="1" customWidth="1"/>
    <col min="7945" max="7950" width="9.88671875" style="1" customWidth="1"/>
    <col min="7951" max="7951" width="12.44140625" style="1" customWidth="1"/>
    <col min="7952" max="7957" width="9.88671875" style="1" customWidth="1"/>
    <col min="7958" max="7960" width="6.44140625" style="1" customWidth="1"/>
    <col min="7961" max="7964" width="14.44140625" style="1" customWidth="1"/>
    <col min="7965" max="8190" width="9.109375" style="1"/>
    <col min="8191" max="8191" width="5.33203125" style="1" customWidth="1"/>
    <col min="8192" max="8192" width="14.44140625" style="1" customWidth="1"/>
    <col min="8193" max="8194" width="21.33203125" style="1" customWidth="1"/>
    <col min="8195" max="8199" width="14.44140625" style="1" customWidth="1"/>
    <col min="8200" max="8200" width="16.6640625" style="1" customWidth="1"/>
    <col min="8201" max="8206" width="9.88671875" style="1" customWidth="1"/>
    <col min="8207" max="8207" width="12.44140625" style="1" customWidth="1"/>
    <col min="8208" max="8213" width="9.88671875" style="1" customWidth="1"/>
    <col min="8214" max="8216" width="6.44140625" style="1" customWidth="1"/>
    <col min="8217" max="8220" width="14.44140625" style="1" customWidth="1"/>
    <col min="8221" max="8446" width="9.109375" style="1"/>
    <col min="8447" max="8447" width="5.33203125" style="1" customWidth="1"/>
    <col min="8448" max="8448" width="14.44140625" style="1" customWidth="1"/>
    <col min="8449" max="8450" width="21.33203125" style="1" customWidth="1"/>
    <col min="8451" max="8455" width="14.44140625" style="1" customWidth="1"/>
    <col min="8456" max="8456" width="16.6640625" style="1" customWidth="1"/>
    <col min="8457" max="8462" width="9.88671875" style="1" customWidth="1"/>
    <col min="8463" max="8463" width="12.44140625" style="1" customWidth="1"/>
    <col min="8464" max="8469" width="9.88671875" style="1" customWidth="1"/>
    <col min="8470" max="8472" width="6.44140625" style="1" customWidth="1"/>
    <col min="8473" max="8476" width="14.44140625" style="1" customWidth="1"/>
    <col min="8477" max="8702" width="9.109375" style="1"/>
    <col min="8703" max="8703" width="5.33203125" style="1" customWidth="1"/>
    <col min="8704" max="8704" width="14.44140625" style="1" customWidth="1"/>
    <col min="8705" max="8706" width="21.33203125" style="1" customWidth="1"/>
    <col min="8707" max="8711" width="14.44140625" style="1" customWidth="1"/>
    <col min="8712" max="8712" width="16.6640625" style="1" customWidth="1"/>
    <col min="8713" max="8718" width="9.88671875" style="1" customWidth="1"/>
    <col min="8719" max="8719" width="12.44140625" style="1" customWidth="1"/>
    <col min="8720" max="8725" width="9.88671875" style="1" customWidth="1"/>
    <col min="8726" max="8728" width="6.44140625" style="1" customWidth="1"/>
    <col min="8729" max="8732" width="14.44140625" style="1" customWidth="1"/>
    <col min="8733" max="8958" width="9.109375" style="1"/>
    <col min="8959" max="8959" width="5.33203125" style="1" customWidth="1"/>
    <col min="8960" max="8960" width="14.44140625" style="1" customWidth="1"/>
    <col min="8961" max="8962" width="21.33203125" style="1" customWidth="1"/>
    <col min="8963" max="8967" width="14.44140625" style="1" customWidth="1"/>
    <col min="8968" max="8968" width="16.6640625" style="1" customWidth="1"/>
    <col min="8969" max="8974" width="9.88671875" style="1" customWidth="1"/>
    <col min="8975" max="8975" width="12.44140625" style="1" customWidth="1"/>
    <col min="8976" max="8981" width="9.88671875" style="1" customWidth="1"/>
    <col min="8982" max="8984" width="6.44140625" style="1" customWidth="1"/>
    <col min="8985" max="8988" width="14.44140625" style="1" customWidth="1"/>
    <col min="8989" max="9214" width="9.109375" style="1"/>
    <col min="9215" max="9215" width="5.33203125" style="1" customWidth="1"/>
    <col min="9216" max="9216" width="14.44140625" style="1" customWidth="1"/>
    <col min="9217" max="9218" width="21.33203125" style="1" customWidth="1"/>
    <col min="9219" max="9223" width="14.44140625" style="1" customWidth="1"/>
    <col min="9224" max="9224" width="16.6640625" style="1" customWidth="1"/>
    <col min="9225" max="9230" width="9.88671875" style="1" customWidth="1"/>
    <col min="9231" max="9231" width="12.44140625" style="1" customWidth="1"/>
    <col min="9232" max="9237" width="9.88671875" style="1" customWidth="1"/>
    <col min="9238" max="9240" width="6.44140625" style="1" customWidth="1"/>
    <col min="9241" max="9244" width="14.44140625" style="1" customWidth="1"/>
    <col min="9245" max="9470" width="9.109375" style="1"/>
    <col min="9471" max="9471" width="5.33203125" style="1" customWidth="1"/>
    <col min="9472" max="9472" width="14.44140625" style="1" customWidth="1"/>
    <col min="9473" max="9474" width="21.33203125" style="1" customWidth="1"/>
    <col min="9475" max="9479" width="14.44140625" style="1" customWidth="1"/>
    <col min="9480" max="9480" width="16.6640625" style="1" customWidth="1"/>
    <col min="9481" max="9486" width="9.88671875" style="1" customWidth="1"/>
    <col min="9487" max="9487" width="12.44140625" style="1" customWidth="1"/>
    <col min="9488" max="9493" width="9.88671875" style="1" customWidth="1"/>
    <col min="9494" max="9496" width="6.44140625" style="1" customWidth="1"/>
    <col min="9497" max="9500" width="14.44140625" style="1" customWidth="1"/>
    <col min="9501" max="9726" width="9.109375" style="1"/>
    <col min="9727" max="9727" width="5.33203125" style="1" customWidth="1"/>
    <col min="9728" max="9728" width="14.44140625" style="1" customWidth="1"/>
    <col min="9729" max="9730" width="21.33203125" style="1" customWidth="1"/>
    <col min="9731" max="9735" width="14.44140625" style="1" customWidth="1"/>
    <col min="9736" max="9736" width="16.6640625" style="1" customWidth="1"/>
    <col min="9737" max="9742" width="9.88671875" style="1" customWidth="1"/>
    <col min="9743" max="9743" width="12.44140625" style="1" customWidth="1"/>
    <col min="9744" max="9749" width="9.88671875" style="1" customWidth="1"/>
    <col min="9750" max="9752" width="6.44140625" style="1" customWidth="1"/>
    <col min="9753" max="9756" width="14.44140625" style="1" customWidth="1"/>
    <col min="9757" max="9982" width="9.109375" style="1"/>
    <col min="9983" max="9983" width="5.33203125" style="1" customWidth="1"/>
    <col min="9984" max="9984" width="14.44140625" style="1" customWidth="1"/>
    <col min="9985" max="9986" width="21.33203125" style="1" customWidth="1"/>
    <col min="9987" max="9991" width="14.44140625" style="1" customWidth="1"/>
    <col min="9992" max="9992" width="16.6640625" style="1" customWidth="1"/>
    <col min="9993" max="9998" width="9.88671875" style="1" customWidth="1"/>
    <col min="9999" max="9999" width="12.44140625" style="1" customWidth="1"/>
    <col min="10000" max="10005" width="9.88671875" style="1" customWidth="1"/>
    <col min="10006" max="10008" width="6.44140625" style="1" customWidth="1"/>
    <col min="10009" max="10012" width="14.44140625" style="1" customWidth="1"/>
    <col min="10013" max="10238" width="9.109375" style="1"/>
    <col min="10239" max="10239" width="5.33203125" style="1" customWidth="1"/>
    <col min="10240" max="10240" width="14.44140625" style="1" customWidth="1"/>
    <col min="10241" max="10242" width="21.33203125" style="1" customWidth="1"/>
    <col min="10243" max="10247" width="14.44140625" style="1" customWidth="1"/>
    <col min="10248" max="10248" width="16.6640625" style="1" customWidth="1"/>
    <col min="10249" max="10254" width="9.88671875" style="1" customWidth="1"/>
    <col min="10255" max="10255" width="12.44140625" style="1" customWidth="1"/>
    <col min="10256" max="10261" width="9.88671875" style="1" customWidth="1"/>
    <col min="10262" max="10264" width="6.44140625" style="1" customWidth="1"/>
    <col min="10265" max="10268" width="14.44140625" style="1" customWidth="1"/>
    <col min="10269" max="10494" width="9.109375" style="1"/>
    <col min="10495" max="10495" width="5.33203125" style="1" customWidth="1"/>
    <col min="10496" max="10496" width="14.44140625" style="1" customWidth="1"/>
    <col min="10497" max="10498" width="21.33203125" style="1" customWidth="1"/>
    <col min="10499" max="10503" width="14.44140625" style="1" customWidth="1"/>
    <col min="10504" max="10504" width="16.6640625" style="1" customWidth="1"/>
    <col min="10505" max="10510" width="9.88671875" style="1" customWidth="1"/>
    <col min="10511" max="10511" width="12.44140625" style="1" customWidth="1"/>
    <col min="10512" max="10517" width="9.88671875" style="1" customWidth="1"/>
    <col min="10518" max="10520" width="6.44140625" style="1" customWidth="1"/>
    <col min="10521" max="10524" width="14.44140625" style="1" customWidth="1"/>
    <col min="10525" max="10750" width="9.109375" style="1"/>
    <col min="10751" max="10751" width="5.33203125" style="1" customWidth="1"/>
    <col min="10752" max="10752" width="14.44140625" style="1" customWidth="1"/>
    <col min="10753" max="10754" width="21.33203125" style="1" customWidth="1"/>
    <col min="10755" max="10759" width="14.44140625" style="1" customWidth="1"/>
    <col min="10760" max="10760" width="16.6640625" style="1" customWidth="1"/>
    <col min="10761" max="10766" width="9.88671875" style="1" customWidth="1"/>
    <col min="10767" max="10767" width="12.44140625" style="1" customWidth="1"/>
    <col min="10768" max="10773" width="9.88671875" style="1" customWidth="1"/>
    <col min="10774" max="10776" width="6.44140625" style="1" customWidth="1"/>
    <col min="10777" max="10780" width="14.44140625" style="1" customWidth="1"/>
    <col min="10781" max="11006" width="9.109375" style="1"/>
    <col min="11007" max="11007" width="5.33203125" style="1" customWidth="1"/>
    <col min="11008" max="11008" width="14.44140625" style="1" customWidth="1"/>
    <col min="11009" max="11010" width="21.33203125" style="1" customWidth="1"/>
    <col min="11011" max="11015" width="14.44140625" style="1" customWidth="1"/>
    <col min="11016" max="11016" width="16.6640625" style="1" customWidth="1"/>
    <col min="11017" max="11022" width="9.88671875" style="1" customWidth="1"/>
    <col min="11023" max="11023" width="12.44140625" style="1" customWidth="1"/>
    <col min="11024" max="11029" width="9.88671875" style="1" customWidth="1"/>
    <col min="11030" max="11032" width="6.44140625" style="1" customWidth="1"/>
    <col min="11033" max="11036" width="14.44140625" style="1" customWidth="1"/>
    <col min="11037" max="11262" width="9.109375" style="1"/>
    <col min="11263" max="11263" width="5.33203125" style="1" customWidth="1"/>
    <col min="11264" max="11264" width="14.44140625" style="1" customWidth="1"/>
    <col min="11265" max="11266" width="21.33203125" style="1" customWidth="1"/>
    <col min="11267" max="11271" width="14.44140625" style="1" customWidth="1"/>
    <col min="11272" max="11272" width="16.6640625" style="1" customWidth="1"/>
    <col min="11273" max="11278" width="9.88671875" style="1" customWidth="1"/>
    <col min="11279" max="11279" width="12.44140625" style="1" customWidth="1"/>
    <col min="11280" max="11285" width="9.88671875" style="1" customWidth="1"/>
    <col min="11286" max="11288" width="6.44140625" style="1" customWidth="1"/>
    <col min="11289" max="11292" width="14.44140625" style="1" customWidth="1"/>
    <col min="11293" max="11518" width="9.109375" style="1"/>
    <col min="11519" max="11519" width="5.33203125" style="1" customWidth="1"/>
    <col min="11520" max="11520" width="14.44140625" style="1" customWidth="1"/>
    <col min="11521" max="11522" width="21.33203125" style="1" customWidth="1"/>
    <col min="11523" max="11527" width="14.44140625" style="1" customWidth="1"/>
    <col min="11528" max="11528" width="16.6640625" style="1" customWidth="1"/>
    <col min="11529" max="11534" width="9.88671875" style="1" customWidth="1"/>
    <col min="11535" max="11535" width="12.44140625" style="1" customWidth="1"/>
    <col min="11536" max="11541" width="9.88671875" style="1" customWidth="1"/>
    <col min="11542" max="11544" width="6.44140625" style="1" customWidth="1"/>
    <col min="11545" max="11548" width="14.44140625" style="1" customWidth="1"/>
    <col min="11549" max="11774" width="9.109375" style="1"/>
    <col min="11775" max="11775" width="5.33203125" style="1" customWidth="1"/>
    <col min="11776" max="11776" width="14.44140625" style="1" customWidth="1"/>
    <col min="11777" max="11778" width="21.33203125" style="1" customWidth="1"/>
    <col min="11779" max="11783" width="14.44140625" style="1" customWidth="1"/>
    <col min="11784" max="11784" width="16.6640625" style="1" customWidth="1"/>
    <col min="11785" max="11790" width="9.88671875" style="1" customWidth="1"/>
    <col min="11791" max="11791" width="12.44140625" style="1" customWidth="1"/>
    <col min="11792" max="11797" width="9.88671875" style="1" customWidth="1"/>
    <col min="11798" max="11800" width="6.44140625" style="1" customWidth="1"/>
    <col min="11801" max="11804" width="14.44140625" style="1" customWidth="1"/>
    <col min="11805" max="12030" width="9.109375" style="1"/>
    <col min="12031" max="12031" width="5.33203125" style="1" customWidth="1"/>
    <col min="12032" max="12032" width="14.44140625" style="1" customWidth="1"/>
    <col min="12033" max="12034" width="21.33203125" style="1" customWidth="1"/>
    <col min="12035" max="12039" width="14.44140625" style="1" customWidth="1"/>
    <col min="12040" max="12040" width="16.6640625" style="1" customWidth="1"/>
    <col min="12041" max="12046" width="9.88671875" style="1" customWidth="1"/>
    <col min="12047" max="12047" width="12.44140625" style="1" customWidth="1"/>
    <col min="12048" max="12053" width="9.88671875" style="1" customWidth="1"/>
    <col min="12054" max="12056" width="6.44140625" style="1" customWidth="1"/>
    <col min="12057" max="12060" width="14.44140625" style="1" customWidth="1"/>
    <col min="12061" max="12286" width="9.109375" style="1"/>
    <col min="12287" max="12287" width="5.33203125" style="1" customWidth="1"/>
    <col min="12288" max="12288" width="14.44140625" style="1" customWidth="1"/>
    <col min="12289" max="12290" width="21.33203125" style="1" customWidth="1"/>
    <col min="12291" max="12295" width="14.44140625" style="1" customWidth="1"/>
    <col min="12296" max="12296" width="16.6640625" style="1" customWidth="1"/>
    <col min="12297" max="12302" width="9.88671875" style="1" customWidth="1"/>
    <col min="12303" max="12303" width="12.44140625" style="1" customWidth="1"/>
    <col min="12304" max="12309" width="9.88671875" style="1" customWidth="1"/>
    <col min="12310" max="12312" width="6.44140625" style="1" customWidth="1"/>
    <col min="12313" max="12316" width="14.44140625" style="1" customWidth="1"/>
    <col min="12317" max="12542" width="9.109375" style="1"/>
    <col min="12543" max="12543" width="5.33203125" style="1" customWidth="1"/>
    <col min="12544" max="12544" width="14.44140625" style="1" customWidth="1"/>
    <col min="12545" max="12546" width="21.33203125" style="1" customWidth="1"/>
    <col min="12547" max="12551" width="14.44140625" style="1" customWidth="1"/>
    <col min="12552" max="12552" width="16.6640625" style="1" customWidth="1"/>
    <col min="12553" max="12558" width="9.88671875" style="1" customWidth="1"/>
    <col min="12559" max="12559" width="12.44140625" style="1" customWidth="1"/>
    <col min="12560" max="12565" width="9.88671875" style="1" customWidth="1"/>
    <col min="12566" max="12568" width="6.44140625" style="1" customWidth="1"/>
    <col min="12569" max="12572" width="14.44140625" style="1" customWidth="1"/>
    <col min="12573" max="12798" width="9.109375" style="1"/>
    <col min="12799" max="12799" width="5.33203125" style="1" customWidth="1"/>
    <col min="12800" max="12800" width="14.44140625" style="1" customWidth="1"/>
    <col min="12801" max="12802" width="21.33203125" style="1" customWidth="1"/>
    <col min="12803" max="12807" width="14.44140625" style="1" customWidth="1"/>
    <col min="12808" max="12808" width="16.6640625" style="1" customWidth="1"/>
    <col min="12809" max="12814" width="9.88671875" style="1" customWidth="1"/>
    <col min="12815" max="12815" width="12.44140625" style="1" customWidth="1"/>
    <col min="12816" max="12821" width="9.88671875" style="1" customWidth="1"/>
    <col min="12822" max="12824" width="6.44140625" style="1" customWidth="1"/>
    <col min="12825" max="12828" width="14.44140625" style="1" customWidth="1"/>
    <col min="12829" max="13054" width="9.109375" style="1"/>
    <col min="13055" max="13055" width="5.33203125" style="1" customWidth="1"/>
    <col min="13056" max="13056" width="14.44140625" style="1" customWidth="1"/>
    <col min="13057" max="13058" width="21.33203125" style="1" customWidth="1"/>
    <col min="13059" max="13063" width="14.44140625" style="1" customWidth="1"/>
    <col min="13064" max="13064" width="16.6640625" style="1" customWidth="1"/>
    <col min="13065" max="13070" width="9.88671875" style="1" customWidth="1"/>
    <col min="13071" max="13071" width="12.44140625" style="1" customWidth="1"/>
    <col min="13072" max="13077" width="9.88671875" style="1" customWidth="1"/>
    <col min="13078" max="13080" width="6.44140625" style="1" customWidth="1"/>
    <col min="13081" max="13084" width="14.44140625" style="1" customWidth="1"/>
    <col min="13085" max="13310" width="9.109375" style="1"/>
    <col min="13311" max="13311" width="5.33203125" style="1" customWidth="1"/>
    <col min="13312" max="13312" width="14.44140625" style="1" customWidth="1"/>
    <col min="13313" max="13314" width="21.33203125" style="1" customWidth="1"/>
    <col min="13315" max="13319" width="14.44140625" style="1" customWidth="1"/>
    <col min="13320" max="13320" width="16.6640625" style="1" customWidth="1"/>
    <col min="13321" max="13326" width="9.88671875" style="1" customWidth="1"/>
    <col min="13327" max="13327" width="12.44140625" style="1" customWidth="1"/>
    <col min="13328" max="13333" width="9.88671875" style="1" customWidth="1"/>
    <col min="13334" max="13336" width="6.44140625" style="1" customWidth="1"/>
    <col min="13337" max="13340" width="14.44140625" style="1" customWidth="1"/>
    <col min="13341" max="13566" width="9.109375" style="1"/>
    <col min="13567" max="13567" width="5.33203125" style="1" customWidth="1"/>
    <col min="13568" max="13568" width="14.44140625" style="1" customWidth="1"/>
    <col min="13569" max="13570" width="21.33203125" style="1" customWidth="1"/>
    <col min="13571" max="13575" width="14.44140625" style="1" customWidth="1"/>
    <col min="13576" max="13576" width="16.6640625" style="1" customWidth="1"/>
    <col min="13577" max="13582" width="9.88671875" style="1" customWidth="1"/>
    <col min="13583" max="13583" width="12.44140625" style="1" customWidth="1"/>
    <col min="13584" max="13589" width="9.88671875" style="1" customWidth="1"/>
    <col min="13590" max="13592" width="6.44140625" style="1" customWidth="1"/>
    <col min="13593" max="13596" width="14.44140625" style="1" customWidth="1"/>
    <col min="13597" max="13822" width="9.109375" style="1"/>
    <col min="13823" max="13823" width="5.33203125" style="1" customWidth="1"/>
    <col min="13824" max="13824" width="14.44140625" style="1" customWidth="1"/>
    <col min="13825" max="13826" width="21.33203125" style="1" customWidth="1"/>
    <col min="13827" max="13831" width="14.44140625" style="1" customWidth="1"/>
    <col min="13832" max="13832" width="16.6640625" style="1" customWidth="1"/>
    <col min="13833" max="13838" width="9.88671875" style="1" customWidth="1"/>
    <col min="13839" max="13839" width="12.44140625" style="1" customWidth="1"/>
    <col min="13840" max="13845" width="9.88671875" style="1" customWidth="1"/>
    <col min="13846" max="13848" width="6.44140625" style="1" customWidth="1"/>
    <col min="13849" max="13852" width="14.44140625" style="1" customWidth="1"/>
    <col min="13853" max="14078" width="9.109375" style="1"/>
    <col min="14079" max="14079" width="5.33203125" style="1" customWidth="1"/>
    <col min="14080" max="14080" width="14.44140625" style="1" customWidth="1"/>
    <col min="14081" max="14082" width="21.33203125" style="1" customWidth="1"/>
    <col min="14083" max="14087" width="14.44140625" style="1" customWidth="1"/>
    <col min="14088" max="14088" width="16.6640625" style="1" customWidth="1"/>
    <col min="14089" max="14094" width="9.88671875" style="1" customWidth="1"/>
    <col min="14095" max="14095" width="12.44140625" style="1" customWidth="1"/>
    <col min="14096" max="14101" width="9.88671875" style="1" customWidth="1"/>
    <col min="14102" max="14104" width="6.44140625" style="1" customWidth="1"/>
    <col min="14105" max="14108" width="14.44140625" style="1" customWidth="1"/>
    <col min="14109" max="14334" width="9.109375" style="1"/>
    <col min="14335" max="14335" width="5.33203125" style="1" customWidth="1"/>
    <col min="14336" max="14336" width="14.44140625" style="1" customWidth="1"/>
    <col min="14337" max="14338" width="21.33203125" style="1" customWidth="1"/>
    <col min="14339" max="14343" width="14.44140625" style="1" customWidth="1"/>
    <col min="14344" max="14344" width="16.6640625" style="1" customWidth="1"/>
    <col min="14345" max="14350" width="9.88671875" style="1" customWidth="1"/>
    <col min="14351" max="14351" width="12.44140625" style="1" customWidth="1"/>
    <col min="14352" max="14357" width="9.88671875" style="1" customWidth="1"/>
    <col min="14358" max="14360" width="6.44140625" style="1" customWidth="1"/>
    <col min="14361" max="14364" width="14.44140625" style="1" customWidth="1"/>
    <col min="14365" max="14590" width="9.109375" style="1"/>
    <col min="14591" max="14591" width="5.33203125" style="1" customWidth="1"/>
    <col min="14592" max="14592" width="14.44140625" style="1" customWidth="1"/>
    <col min="14593" max="14594" width="21.33203125" style="1" customWidth="1"/>
    <col min="14595" max="14599" width="14.44140625" style="1" customWidth="1"/>
    <col min="14600" max="14600" width="16.6640625" style="1" customWidth="1"/>
    <col min="14601" max="14606" width="9.88671875" style="1" customWidth="1"/>
    <col min="14607" max="14607" width="12.44140625" style="1" customWidth="1"/>
    <col min="14608" max="14613" width="9.88671875" style="1" customWidth="1"/>
    <col min="14614" max="14616" width="6.44140625" style="1" customWidth="1"/>
    <col min="14617" max="14620" width="14.44140625" style="1" customWidth="1"/>
    <col min="14621" max="14846" width="9.109375" style="1"/>
    <col min="14847" max="14847" width="5.33203125" style="1" customWidth="1"/>
    <col min="14848" max="14848" width="14.44140625" style="1" customWidth="1"/>
    <col min="14849" max="14850" width="21.33203125" style="1" customWidth="1"/>
    <col min="14851" max="14855" width="14.44140625" style="1" customWidth="1"/>
    <col min="14856" max="14856" width="16.6640625" style="1" customWidth="1"/>
    <col min="14857" max="14862" width="9.88671875" style="1" customWidth="1"/>
    <col min="14863" max="14863" width="12.44140625" style="1" customWidth="1"/>
    <col min="14864" max="14869" width="9.88671875" style="1" customWidth="1"/>
    <col min="14870" max="14872" width="6.44140625" style="1" customWidth="1"/>
    <col min="14873" max="14876" width="14.44140625" style="1" customWidth="1"/>
    <col min="14877" max="15102" width="9.109375" style="1"/>
    <col min="15103" max="15103" width="5.33203125" style="1" customWidth="1"/>
    <col min="15104" max="15104" width="14.44140625" style="1" customWidth="1"/>
    <col min="15105" max="15106" width="21.33203125" style="1" customWidth="1"/>
    <col min="15107" max="15111" width="14.44140625" style="1" customWidth="1"/>
    <col min="15112" max="15112" width="16.6640625" style="1" customWidth="1"/>
    <col min="15113" max="15118" width="9.88671875" style="1" customWidth="1"/>
    <col min="15119" max="15119" width="12.44140625" style="1" customWidth="1"/>
    <col min="15120" max="15125" width="9.88671875" style="1" customWidth="1"/>
    <col min="15126" max="15128" width="6.44140625" style="1" customWidth="1"/>
    <col min="15129" max="15132" width="14.44140625" style="1" customWidth="1"/>
    <col min="15133" max="15358" width="9.109375" style="1"/>
    <col min="15359" max="15359" width="5.33203125" style="1" customWidth="1"/>
    <col min="15360" max="15360" width="14.44140625" style="1" customWidth="1"/>
    <col min="15361" max="15362" width="21.33203125" style="1" customWidth="1"/>
    <col min="15363" max="15367" width="14.44140625" style="1" customWidth="1"/>
    <col min="15368" max="15368" width="16.6640625" style="1" customWidth="1"/>
    <col min="15369" max="15374" width="9.88671875" style="1" customWidth="1"/>
    <col min="15375" max="15375" width="12.44140625" style="1" customWidth="1"/>
    <col min="15376" max="15381" width="9.88671875" style="1" customWidth="1"/>
    <col min="15382" max="15384" width="6.44140625" style="1" customWidth="1"/>
    <col min="15385" max="15388" width="14.44140625" style="1" customWidth="1"/>
    <col min="15389" max="15614" width="9.109375" style="1"/>
    <col min="15615" max="15615" width="5.33203125" style="1" customWidth="1"/>
    <col min="15616" max="15616" width="14.44140625" style="1" customWidth="1"/>
    <col min="15617" max="15618" width="21.33203125" style="1" customWidth="1"/>
    <col min="15619" max="15623" width="14.44140625" style="1" customWidth="1"/>
    <col min="15624" max="15624" width="16.6640625" style="1" customWidth="1"/>
    <col min="15625" max="15630" width="9.88671875" style="1" customWidth="1"/>
    <col min="15631" max="15631" width="12.44140625" style="1" customWidth="1"/>
    <col min="15632" max="15637" width="9.88671875" style="1" customWidth="1"/>
    <col min="15638" max="15640" width="6.44140625" style="1" customWidth="1"/>
    <col min="15641" max="15644" width="14.44140625" style="1" customWidth="1"/>
    <col min="15645" max="15870" width="9.109375" style="1"/>
    <col min="15871" max="15871" width="5.33203125" style="1" customWidth="1"/>
    <col min="15872" max="15872" width="14.44140625" style="1" customWidth="1"/>
    <col min="15873" max="15874" width="21.33203125" style="1" customWidth="1"/>
    <col min="15875" max="15879" width="14.44140625" style="1" customWidth="1"/>
    <col min="15880" max="15880" width="16.6640625" style="1" customWidth="1"/>
    <col min="15881" max="15886" width="9.88671875" style="1" customWidth="1"/>
    <col min="15887" max="15887" width="12.44140625" style="1" customWidth="1"/>
    <col min="15888" max="15893" width="9.88671875" style="1" customWidth="1"/>
    <col min="15894" max="15896" width="6.44140625" style="1" customWidth="1"/>
    <col min="15897" max="15900" width="14.44140625" style="1" customWidth="1"/>
    <col min="15901" max="16126" width="9.109375" style="1"/>
    <col min="16127" max="16127" width="5.33203125" style="1" customWidth="1"/>
    <col min="16128" max="16128" width="14.44140625" style="1" customWidth="1"/>
    <col min="16129" max="16130" width="21.33203125" style="1" customWidth="1"/>
    <col min="16131" max="16135" width="14.44140625" style="1" customWidth="1"/>
    <col min="16136" max="16136" width="16.6640625" style="1" customWidth="1"/>
    <col min="16137" max="16142" width="9.88671875" style="1" customWidth="1"/>
    <col min="16143" max="16143" width="12.44140625" style="1" customWidth="1"/>
    <col min="16144" max="16149" width="9.88671875" style="1" customWidth="1"/>
    <col min="16150" max="16152" width="6.44140625" style="1" customWidth="1"/>
    <col min="16153" max="16156" width="14.44140625" style="1" customWidth="1"/>
    <col min="16157" max="16384" width="9.109375" style="1"/>
  </cols>
  <sheetData>
    <row r="1" spans="1:33" ht="20.100000000000001" customHeight="1" thickBot="1" x14ac:dyDescent="0.4">
      <c r="B1" s="2" t="s">
        <v>96</v>
      </c>
      <c r="C1" s="3"/>
      <c r="D1" s="3"/>
      <c r="E1" s="4"/>
      <c r="F1" s="4"/>
      <c r="G1" s="4"/>
      <c r="H1" s="182"/>
      <c r="I1" s="4"/>
      <c r="J1" s="4"/>
      <c r="K1" s="5"/>
      <c r="L1" s="4"/>
      <c r="M1" s="4"/>
      <c r="N1" s="4"/>
      <c r="O1" s="4"/>
      <c r="P1" s="4"/>
      <c r="Q1" s="4"/>
      <c r="R1" s="6"/>
      <c r="S1" s="6"/>
      <c r="T1" s="6"/>
      <c r="U1" s="6"/>
      <c r="V1" s="6"/>
      <c r="W1" s="6"/>
      <c r="X1" s="6"/>
      <c r="Y1" s="6"/>
      <c r="Z1" s="211" t="s">
        <v>0</v>
      </c>
      <c r="AA1" s="212"/>
      <c r="AB1" s="213"/>
      <c r="AC1" s="7" t="s">
        <v>1</v>
      </c>
      <c r="AD1" s="8"/>
    </row>
    <row r="2" spans="1:33" ht="20.100000000000001" customHeight="1" thickBot="1" x14ac:dyDescent="0.4">
      <c r="B2" s="9" t="s">
        <v>95</v>
      </c>
      <c r="C2" s="10"/>
      <c r="D2" s="10"/>
      <c r="E2" s="11"/>
      <c r="F2" s="11"/>
      <c r="G2" s="11"/>
      <c r="H2" s="38"/>
      <c r="I2" s="13"/>
      <c r="J2" s="13"/>
      <c r="K2" s="14"/>
      <c r="L2" s="13"/>
      <c r="M2" s="13"/>
      <c r="N2" s="13"/>
      <c r="O2" s="13"/>
      <c r="P2" s="13"/>
      <c r="Q2" s="13"/>
      <c r="R2" s="15"/>
      <c r="S2" s="15"/>
      <c r="T2" s="15"/>
      <c r="U2" s="15"/>
      <c r="V2" s="15"/>
      <c r="W2" s="15"/>
      <c r="X2" s="15"/>
      <c r="Y2" s="15"/>
      <c r="Z2" s="214" t="s">
        <v>22</v>
      </c>
      <c r="AA2" s="215"/>
      <c r="AB2" s="216"/>
      <c r="AC2" s="7" t="s">
        <v>91</v>
      </c>
      <c r="AD2" s="8"/>
    </row>
    <row r="3" spans="1:33" ht="18" customHeight="1" x14ac:dyDescent="0.35">
      <c r="B3" s="16"/>
      <c r="C3" s="17"/>
      <c r="D3" s="17"/>
      <c r="E3" s="13"/>
      <c r="F3" s="13"/>
      <c r="G3" s="13"/>
      <c r="H3" s="13"/>
      <c r="I3" s="13"/>
      <c r="J3" s="13"/>
      <c r="K3" s="14"/>
      <c r="L3" s="13"/>
      <c r="M3" s="13"/>
      <c r="N3" s="13"/>
      <c r="O3" s="13"/>
      <c r="P3" s="13"/>
      <c r="Q3" s="13"/>
      <c r="R3" s="14"/>
      <c r="S3" s="14"/>
      <c r="T3" s="14"/>
      <c r="U3" s="14"/>
      <c r="V3" s="14"/>
      <c r="W3" s="14"/>
      <c r="X3" s="14"/>
      <c r="Y3" s="13"/>
      <c r="Z3" s="13"/>
      <c r="AA3" s="13"/>
      <c r="AB3" s="13"/>
      <c r="AC3" s="13"/>
      <c r="AD3" s="18"/>
    </row>
    <row r="4" spans="1:33" ht="35.4" x14ac:dyDescent="0.6">
      <c r="A4" s="19"/>
      <c r="B4" s="20"/>
      <c r="C4" s="13"/>
      <c r="D4" s="21"/>
      <c r="E4" s="21"/>
      <c r="F4" s="21"/>
      <c r="G4" s="21"/>
      <c r="H4" s="21"/>
      <c r="I4" s="21"/>
      <c r="J4" s="21"/>
      <c r="K4" s="21"/>
      <c r="L4" s="21"/>
      <c r="M4" s="21"/>
      <c r="N4" s="22" t="s">
        <v>3</v>
      </c>
      <c r="P4" s="21"/>
      <c r="Q4" s="21"/>
      <c r="T4" s="21"/>
      <c r="V4" s="21"/>
      <c r="W4" s="21"/>
      <c r="X4" s="21"/>
      <c r="Y4" s="21"/>
      <c r="Z4" s="13"/>
      <c r="AA4" s="13"/>
      <c r="AB4" s="13"/>
      <c r="AC4" s="13"/>
      <c r="AD4" s="18"/>
    </row>
    <row r="5" spans="1:33" ht="35.4" x14ac:dyDescent="0.6">
      <c r="A5" s="23"/>
      <c r="B5" s="20"/>
      <c r="C5" s="13"/>
      <c r="D5" s="21"/>
      <c r="E5" s="21"/>
      <c r="F5" s="21"/>
      <c r="G5" s="21"/>
      <c r="H5" s="21"/>
      <c r="I5" s="21"/>
      <c r="J5" s="21"/>
      <c r="K5" s="21"/>
      <c r="L5" s="21"/>
      <c r="M5" s="21"/>
      <c r="N5" s="22" t="s">
        <v>2</v>
      </c>
      <c r="P5" s="21"/>
      <c r="Q5" s="21"/>
      <c r="T5" s="21"/>
      <c r="V5" s="21"/>
      <c r="W5" s="21"/>
      <c r="X5" s="21"/>
      <c r="Y5" s="21"/>
      <c r="Z5" s="13"/>
      <c r="AA5" s="13"/>
      <c r="AB5" s="13"/>
      <c r="AC5" s="13"/>
      <c r="AD5" s="18"/>
    </row>
    <row r="6" spans="1:33" ht="20.100000000000001" customHeight="1" x14ac:dyDescent="0.3">
      <c r="A6" s="23"/>
      <c r="B6" s="26"/>
      <c r="C6" s="28"/>
      <c r="D6" s="44"/>
      <c r="E6" s="45"/>
      <c r="F6" s="45"/>
      <c r="G6" s="45"/>
      <c r="H6" s="45"/>
      <c r="I6" s="45"/>
      <c r="J6" s="24"/>
      <c r="K6" s="25"/>
      <c r="L6" s="13"/>
      <c r="M6" s="13"/>
      <c r="N6" s="13"/>
      <c r="O6" s="13"/>
      <c r="P6" s="13"/>
      <c r="Q6" s="14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8"/>
      <c r="AG6" s="54" t="s">
        <v>24</v>
      </c>
    </row>
    <row r="7" spans="1:33" ht="20.100000000000001" customHeight="1" x14ac:dyDescent="0.75">
      <c r="A7" s="23"/>
      <c r="B7" s="26"/>
      <c r="C7" s="247" t="s">
        <v>9</v>
      </c>
      <c r="D7" s="247"/>
      <c r="E7" s="247"/>
      <c r="F7" s="247"/>
      <c r="G7" s="247"/>
      <c r="H7" s="247"/>
      <c r="I7" s="247"/>
      <c r="J7" s="247"/>
      <c r="K7" s="25"/>
      <c r="L7" s="240" t="s">
        <v>48</v>
      </c>
      <c r="M7" s="240"/>
      <c r="N7" s="240"/>
      <c r="O7" s="240"/>
      <c r="P7" s="240"/>
      <c r="Q7" s="240"/>
      <c r="R7" s="47"/>
      <c r="S7" s="224" t="s">
        <v>75</v>
      </c>
      <c r="T7" s="224"/>
      <c r="U7" s="224"/>
      <c r="V7" s="224"/>
      <c r="W7" s="224"/>
      <c r="X7" s="224"/>
      <c r="Y7" s="224"/>
      <c r="Z7" s="224"/>
      <c r="AA7" s="224"/>
      <c r="AB7" s="224"/>
      <c r="AC7" s="24"/>
      <c r="AD7" s="18"/>
      <c r="AG7" s="167" t="s">
        <v>23</v>
      </c>
    </row>
    <row r="8" spans="1:33" ht="20.100000000000001" customHeight="1" x14ac:dyDescent="0.3">
      <c r="B8" s="26"/>
      <c r="C8" s="247"/>
      <c r="D8" s="247"/>
      <c r="E8" s="247"/>
      <c r="F8" s="247"/>
      <c r="G8" s="247"/>
      <c r="H8" s="247"/>
      <c r="I8" s="247"/>
      <c r="J8" s="247"/>
      <c r="K8" s="25"/>
      <c r="L8" s="240"/>
      <c r="M8" s="240"/>
      <c r="N8" s="240"/>
      <c r="O8" s="240"/>
      <c r="P8" s="240"/>
      <c r="Q8" s="240"/>
      <c r="R8" s="49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49"/>
      <c r="AD8" s="18"/>
      <c r="AG8" s="111" t="s">
        <v>25</v>
      </c>
    </row>
    <row r="9" spans="1:33" ht="20.100000000000001" customHeight="1" thickBot="1" x14ac:dyDescent="0.35">
      <c r="B9" s="26"/>
      <c r="C9" s="251" t="s">
        <v>98</v>
      </c>
      <c r="D9" s="251"/>
      <c r="E9" s="251"/>
      <c r="F9" s="251"/>
      <c r="G9" s="251"/>
      <c r="H9" s="251"/>
      <c r="I9" s="251"/>
      <c r="J9" s="251"/>
      <c r="K9" s="25"/>
      <c r="L9" s="240"/>
      <c r="M9" s="240"/>
      <c r="N9" s="240"/>
      <c r="O9" s="240"/>
      <c r="P9" s="240"/>
      <c r="Q9" s="240"/>
      <c r="R9" s="27"/>
      <c r="X9" s="27"/>
      <c r="Y9" s="27"/>
      <c r="Z9" s="24"/>
      <c r="AA9" s="24"/>
      <c r="AB9" s="24"/>
      <c r="AC9" s="24"/>
      <c r="AD9" s="18"/>
      <c r="AG9" s="111" t="s">
        <v>26</v>
      </c>
    </row>
    <row r="10" spans="1:33" ht="20.100000000000001" customHeight="1" x14ac:dyDescent="0.3">
      <c r="B10" s="26"/>
      <c r="C10" s="57"/>
      <c r="D10" s="57"/>
      <c r="E10" s="58"/>
      <c r="F10" s="68"/>
      <c r="G10" s="57"/>
      <c r="H10" s="57"/>
      <c r="I10" s="57"/>
      <c r="J10" s="59"/>
      <c r="K10" s="25"/>
      <c r="L10" s="240"/>
      <c r="M10" s="240"/>
      <c r="N10" s="240"/>
      <c r="O10" s="240"/>
      <c r="P10" s="240"/>
      <c r="Q10" s="240"/>
      <c r="R10" s="25"/>
      <c r="S10" s="225" t="s">
        <v>4</v>
      </c>
      <c r="T10" s="228" t="s">
        <v>60</v>
      </c>
      <c r="U10" s="228" t="s">
        <v>60</v>
      </c>
      <c r="V10" s="168" t="s">
        <v>76</v>
      </c>
      <c r="W10" s="169" t="s">
        <v>77</v>
      </c>
      <c r="X10" s="169" t="s">
        <v>78</v>
      </c>
      <c r="Y10" s="169" t="s">
        <v>79</v>
      </c>
      <c r="Z10" s="169" t="s">
        <v>80</v>
      </c>
      <c r="AA10" s="169" t="s">
        <v>81</v>
      </c>
      <c r="AB10" s="169" t="s">
        <v>82</v>
      </c>
      <c r="AC10" s="24"/>
      <c r="AD10" s="18"/>
      <c r="AG10" s="111" t="s">
        <v>27</v>
      </c>
    </row>
    <row r="11" spans="1:33" ht="20.100000000000001" customHeight="1" x14ac:dyDescent="0.3">
      <c r="B11" s="26"/>
      <c r="C11" s="60" t="s">
        <v>30</v>
      </c>
      <c r="D11" s="61" t="s">
        <v>5</v>
      </c>
      <c r="E11" s="62" t="s">
        <v>5</v>
      </c>
      <c r="F11" s="53" t="s">
        <v>10</v>
      </c>
      <c r="G11" s="60" t="s">
        <v>94</v>
      </c>
      <c r="H11" s="61" t="s">
        <v>11</v>
      </c>
      <c r="I11" s="61" t="s">
        <v>12</v>
      </c>
      <c r="J11" s="63" t="s">
        <v>13</v>
      </c>
      <c r="K11" s="25"/>
      <c r="R11" s="25"/>
      <c r="S11" s="226"/>
      <c r="T11" s="229"/>
      <c r="U11" s="229"/>
      <c r="V11" s="170" t="s">
        <v>83</v>
      </c>
      <c r="W11" s="231" t="s">
        <v>84</v>
      </c>
      <c r="X11" s="231" t="s">
        <v>85</v>
      </c>
      <c r="Y11" s="231" t="s">
        <v>86</v>
      </c>
      <c r="Z11" s="231" t="s">
        <v>87</v>
      </c>
      <c r="AA11" s="231" t="s">
        <v>88</v>
      </c>
      <c r="AB11" s="231" t="s">
        <v>89</v>
      </c>
      <c r="AC11" s="24"/>
      <c r="AD11" s="18"/>
      <c r="AG11" s="111" t="s">
        <v>29</v>
      </c>
    </row>
    <row r="12" spans="1:33" ht="20.100000000000001" customHeight="1" thickBot="1" x14ac:dyDescent="0.35">
      <c r="B12" s="26"/>
      <c r="C12" s="64"/>
      <c r="D12" s="64"/>
      <c r="E12" s="65"/>
      <c r="F12" s="66" t="s">
        <v>14</v>
      </c>
      <c r="G12" s="183" t="s">
        <v>14</v>
      </c>
      <c r="H12" s="67" t="s">
        <v>15</v>
      </c>
      <c r="I12" s="64"/>
      <c r="J12" s="69"/>
      <c r="K12" s="25"/>
      <c r="L12" s="225" t="s">
        <v>4</v>
      </c>
      <c r="M12" s="228" t="s">
        <v>70</v>
      </c>
      <c r="N12" s="228" t="s">
        <v>71</v>
      </c>
      <c r="O12" s="225" t="s">
        <v>57</v>
      </c>
      <c r="P12" s="228" t="s">
        <v>58</v>
      </c>
      <c r="Q12" s="228" t="s">
        <v>59</v>
      </c>
      <c r="R12" s="25"/>
      <c r="S12" s="227"/>
      <c r="T12" s="230"/>
      <c r="U12" s="230"/>
      <c r="V12" s="171" t="s">
        <v>90</v>
      </c>
      <c r="W12" s="232"/>
      <c r="X12" s="232"/>
      <c r="Y12" s="232"/>
      <c r="Z12" s="232"/>
      <c r="AA12" s="233"/>
      <c r="AB12" s="233"/>
      <c r="AC12" s="24"/>
      <c r="AD12" s="18"/>
      <c r="AG12" s="111" t="s">
        <v>28</v>
      </c>
    </row>
    <row r="13" spans="1:33" ht="20.100000000000001" customHeight="1" x14ac:dyDescent="0.3">
      <c r="B13" s="26"/>
      <c r="C13" s="71" t="s">
        <v>20</v>
      </c>
      <c r="D13" s="72">
        <v>1220</v>
      </c>
      <c r="E13" s="73">
        <v>2298.27</v>
      </c>
      <c r="F13" s="184">
        <v>439</v>
      </c>
      <c r="G13" s="188">
        <v>251</v>
      </c>
      <c r="H13" s="188">
        <v>57990</v>
      </c>
      <c r="I13" s="188">
        <v>57598</v>
      </c>
      <c r="J13" s="186">
        <v>298</v>
      </c>
      <c r="K13" s="25"/>
      <c r="L13" s="237"/>
      <c r="M13" s="246"/>
      <c r="N13" s="246"/>
      <c r="O13" s="237"/>
      <c r="P13" s="234"/>
      <c r="Q13" s="235"/>
      <c r="R13" s="25"/>
      <c r="S13" s="179" t="s">
        <v>20</v>
      </c>
      <c r="T13" s="172">
        <v>3294</v>
      </c>
      <c r="U13" s="173">
        <v>3500</v>
      </c>
      <c r="V13" s="42" t="s">
        <v>68</v>
      </c>
      <c r="W13" s="174">
        <v>207.983</v>
      </c>
      <c r="X13" s="42">
        <v>1</v>
      </c>
      <c r="Y13" s="42">
        <v>1</v>
      </c>
      <c r="Z13" s="42">
        <v>0</v>
      </c>
      <c r="AA13" s="55">
        <f>SUM((W13-((8*X13)+(16*Y13)+(16*Z13)))/14)-((X13+Y13+Z13)/2)</f>
        <v>12.141642857142857</v>
      </c>
      <c r="AB13" s="43">
        <f>SUM(2*X13+3*Y13+3*Z13)</f>
        <v>5</v>
      </c>
      <c r="AC13" s="24"/>
      <c r="AD13" s="18"/>
    </row>
    <row r="14" spans="1:33" ht="20.100000000000001" customHeight="1" x14ac:dyDescent="0.3">
      <c r="B14" s="26"/>
      <c r="C14" s="248" t="s">
        <v>31</v>
      </c>
      <c r="D14" s="249"/>
      <c r="E14" s="250"/>
      <c r="F14" s="185"/>
      <c r="G14" s="189"/>
      <c r="H14" s="189"/>
      <c r="I14" s="189"/>
      <c r="J14" s="187"/>
      <c r="K14" s="25"/>
      <c r="L14" s="114" t="s">
        <v>50</v>
      </c>
      <c r="M14" s="115">
        <v>2326</v>
      </c>
      <c r="N14" s="115">
        <v>2412.34</v>
      </c>
      <c r="O14" s="116" t="s">
        <v>51</v>
      </c>
      <c r="P14" s="117">
        <v>401.68310000000002</v>
      </c>
      <c r="Q14" s="117">
        <f>P14/9</f>
        <v>44.631455555555561</v>
      </c>
      <c r="R14" s="25"/>
      <c r="S14" s="175"/>
      <c r="T14" s="172"/>
      <c r="U14" s="172"/>
      <c r="V14" s="42"/>
      <c r="W14" s="174"/>
      <c r="X14" s="42"/>
      <c r="Y14" s="42"/>
      <c r="Z14" s="42"/>
      <c r="AA14" s="55"/>
      <c r="AB14" s="43"/>
      <c r="AC14" s="24"/>
      <c r="AD14" s="18"/>
    </row>
    <row r="15" spans="1:33" ht="20.100000000000001" customHeight="1" x14ac:dyDescent="0.3">
      <c r="B15" s="26"/>
      <c r="C15" s="74" t="s">
        <v>20</v>
      </c>
      <c r="D15" s="75">
        <v>2514.46</v>
      </c>
      <c r="E15" s="76">
        <v>3650</v>
      </c>
      <c r="F15" s="86">
        <v>362</v>
      </c>
      <c r="G15" s="190">
        <v>165</v>
      </c>
      <c r="H15" s="190">
        <v>69654</v>
      </c>
      <c r="I15" s="190">
        <v>69332</v>
      </c>
      <c r="J15" s="90">
        <v>205</v>
      </c>
      <c r="K15" s="25"/>
      <c r="L15" s="122" t="s">
        <v>50</v>
      </c>
      <c r="M15" s="123">
        <v>2350</v>
      </c>
      <c r="N15" s="123">
        <v>2412</v>
      </c>
      <c r="O15" s="124" t="s">
        <v>52</v>
      </c>
      <c r="P15" s="125">
        <v>309.67399999999998</v>
      </c>
      <c r="Q15" s="125">
        <f>P15/9</f>
        <v>34.408222222222221</v>
      </c>
      <c r="R15" s="25"/>
      <c r="S15" s="175"/>
      <c r="T15" s="172"/>
      <c r="U15" s="172"/>
      <c r="V15" s="42"/>
      <c r="W15" s="174"/>
      <c r="X15" s="42"/>
      <c r="Y15" s="42"/>
      <c r="Z15" s="42"/>
      <c r="AA15" s="55"/>
      <c r="AB15" s="43"/>
      <c r="AC15" s="24"/>
      <c r="AD15" s="18"/>
    </row>
    <row r="16" spans="1:33" ht="20.100000000000001" customHeight="1" thickBot="1" x14ac:dyDescent="0.35">
      <c r="B16" s="26"/>
      <c r="C16" s="77"/>
      <c r="D16" s="75"/>
      <c r="E16" s="76"/>
      <c r="F16" s="86"/>
      <c r="G16" s="190"/>
      <c r="H16" s="190"/>
      <c r="I16" s="190"/>
      <c r="J16" s="90"/>
      <c r="K16" s="25"/>
      <c r="L16" s="122" t="s">
        <v>50</v>
      </c>
      <c r="M16" s="123">
        <v>2496</v>
      </c>
      <c r="N16" s="123">
        <v>2582</v>
      </c>
      <c r="O16" s="124" t="s">
        <v>53</v>
      </c>
      <c r="P16" s="126">
        <v>1008.7397</v>
      </c>
      <c r="Q16" s="125">
        <f>P16/9</f>
        <v>112.08218888888888</v>
      </c>
      <c r="R16" s="25"/>
      <c r="S16" s="175"/>
      <c r="T16" s="175"/>
      <c r="U16" s="42"/>
      <c r="V16" s="42"/>
      <c r="W16" s="174"/>
      <c r="X16" s="42"/>
      <c r="Y16" s="42"/>
      <c r="Z16" s="42"/>
      <c r="AA16" s="55"/>
      <c r="AB16" s="43"/>
      <c r="AC16" s="24"/>
      <c r="AD16" s="18"/>
    </row>
    <row r="17" spans="2:30" ht="20.100000000000001" customHeight="1" thickTop="1" x14ac:dyDescent="0.3">
      <c r="B17" s="26"/>
      <c r="C17" s="241" t="s">
        <v>32</v>
      </c>
      <c r="D17" s="242"/>
      <c r="E17" s="242"/>
      <c r="F17" s="83">
        <f>SUM(F13:F16)</f>
        <v>801</v>
      </c>
      <c r="G17" s="191">
        <f>SUM(G13:G16)</f>
        <v>416</v>
      </c>
      <c r="H17" s="191">
        <f>SUM(H13:H16)</f>
        <v>127644</v>
      </c>
      <c r="I17" s="191">
        <f>SUM(I13:I16)</f>
        <v>126930</v>
      </c>
      <c r="J17" s="87">
        <f>SUM(J13:J15)</f>
        <v>503</v>
      </c>
      <c r="K17" s="25"/>
      <c r="L17" s="122" t="s">
        <v>20</v>
      </c>
      <c r="M17" s="123">
        <v>1350</v>
      </c>
      <c r="N17" s="123">
        <v>1450</v>
      </c>
      <c r="O17" s="124" t="s">
        <v>54</v>
      </c>
      <c r="P17" s="126">
        <v>1818.51</v>
      </c>
      <c r="Q17" s="125">
        <f t="shared" ref="Q17" si="0">P17/9</f>
        <v>202.05666666666667</v>
      </c>
      <c r="R17" s="25"/>
      <c r="S17" s="176"/>
      <c r="T17" s="176"/>
      <c r="U17" s="220" t="s">
        <v>55</v>
      </c>
      <c r="V17" s="221"/>
      <c r="W17" s="108">
        <f>SUM(W13:W16)</f>
        <v>207.983</v>
      </c>
      <c r="X17" s="56">
        <f t="shared" ref="X17:AB17" si="1">SUM(X13:X16)</f>
        <v>1</v>
      </c>
      <c r="Y17" s="56">
        <f t="shared" si="1"/>
        <v>1</v>
      </c>
      <c r="Z17" s="56">
        <f t="shared" si="1"/>
        <v>0</v>
      </c>
      <c r="AA17" s="56">
        <f t="shared" si="1"/>
        <v>12.141642857142857</v>
      </c>
      <c r="AB17" s="56">
        <f t="shared" si="1"/>
        <v>5</v>
      </c>
      <c r="AC17" s="24"/>
      <c r="AD17" s="18"/>
    </row>
    <row r="18" spans="2:30" ht="20.100000000000001" customHeight="1" x14ac:dyDescent="0.3">
      <c r="B18" s="26"/>
      <c r="C18" s="77"/>
      <c r="D18" s="78"/>
      <c r="E18" s="79"/>
      <c r="F18" s="86"/>
      <c r="G18" s="190"/>
      <c r="H18" s="190"/>
      <c r="I18" s="190"/>
      <c r="J18" s="90"/>
      <c r="K18" s="25"/>
      <c r="L18" s="122" t="s">
        <v>20</v>
      </c>
      <c r="M18" s="123">
        <v>2298</v>
      </c>
      <c r="N18" s="123">
        <v>2333</v>
      </c>
      <c r="O18" s="124" t="s">
        <v>54</v>
      </c>
      <c r="P18" s="126">
        <v>3854.2343000000001</v>
      </c>
      <c r="Q18" s="125">
        <f t="shared" ref="Q18:Q20" si="2">P18/9</f>
        <v>428.24825555555555</v>
      </c>
      <c r="R18" s="25"/>
      <c r="S18" s="177"/>
      <c r="T18" s="177"/>
      <c r="U18" s="222" t="s">
        <v>56</v>
      </c>
      <c r="V18" s="223"/>
      <c r="W18" s="110">
        <f>ROUNDUP(W17/10,0)*10</f>
        <v>210</v>
      </c>
      <c r="X18" s="178"/>
      <c r="Y18" s="178"/>
      <c r="Z18" s="178"/>
      <c r="AA18" s="178">
        <f>ROUNDUP(AA17*1.01,0)</f>
        <v>13</v>
      </c>
      <c r="AB18" s="178">
        <f>ROUNDUP(AB17*1.01,0)</f>
        <v>6</v>
      </c>
      <c r="AC18" s="24"/>
      <c r="AD18" s="18"/>
    </row>
    <row r="19" spans="2:30" ht="20.100000000000001" customHeight="1" x14ac:dyDescent="0.3">
      <c r="B19" s="26"/>
      <c r="C19" s="70" t="s">
        <v>34</v>
      </c>
      <c r="D19" s="78"/>
      <c r="E19" s="79"/>
      <c r="F19" s="86"/>
      <c r="G19" s="190"/>
      <c r="H19" s="192">
        <v>563</v>
      </c>
      <c r="I19" s="192">
        <v>563</v>
      </c>
      <c r="J19" s="90"/>
      <c r="K19" s="25"/>
      <c r="L19" s="122" t="s">
        <v>20</v>
      </c>
      <c r="M19" s="123">
        <v>2479</v>
      </c>
      <c r="N19" s="123">
        <v>2514</v>
      </c>
      <c r="O19" s="124" t="s">
        <v>54</v>
      </c>
      <c r="P19" s="126">
        <v>3242.7374</v>
      </c>
      <c r="Q19" s="125">
        <f t="shared" si="2"/>
        <v>360.30415555555555</v>
      </c>
      <c r="R19" s="25"/>
      <c r="X19" s="164" t="s">
        <v>100</v>
      </c>
      <c r="Y19" s="24"/>
      <c r="Z19" s="24"/>
      <c r="AA19" s="24"/>
      <c r="AB19" s="24"/>
      <c r="AC19" s="24"/>
      <c r="AD19" s="18"/>
    </row>
    <row r="20" spans="2:30" ht="20.100000000000001" customHeight="1" x14ac:dyDescent="0.3">
      <c r="B20" s="26"/>
      <c r="C20" s="70" t="s">
        <v>35</v>
      </c>
      <c r="D20" s="78"/>
      <c r="E20" s="79"/>
      <c r="F20" s="86">
        <v>450</v>
      </c>
      <c r="G20" s="190"/>
      <c r="H20" s="192"/>
      <c r="I20" s="192"/>
      <c r="J20" s="90">
        <v>450</v>
      </c>
      <c r="K20" s="25"/>
      <c r="L20" s="122" t="s">
        <v>20</v>
      </c>
      <c r="M20" s="123">
        <v>3450</v>
      </c>
      <c r="N20" s="123">
        <v>3550</v>
      </c>
      <c r="O20" s="124" t="s">
        <v>54</v>
      </c>
      <c r="P20" s="126">
        <v>1770.41</v>
      </c>
      <c r="Q20" s="125">
        <f t="shared" si="2"/>
        <v>196.71222222222224</v>
      </c>
      <c r="R20" s="25"/>
      <c r="S20" s="25"/>
      <c r="T20" s="25"/>
      <c r="U20" s="25"/>
      <c r="V20" s="25"/>
      <c r="W20" s="25"/>
      <c r="X20" s="24"/>
      <c r="Y20" s="24"/>
      <c r="Z20" s="24"/>
      <c r="AA20" s="24"/>
      <c r="AB20" s="24"/>
      <c r="AC20" s="24"/>
      <c r="AD20" s="18"/>
    </row>
    <row r="21" spans="2:30" ht="20.100000000000001" customHeight="1" x14ac:dyDescent="0.3">
      <c r="B21" s="26"/>
      <c r="C21" s="70" t="s">
        <v>33</v>
      </c>
      <c r="D21" s="78"/>
      <c r="E21" s="79"/>
      <c r="F21" s="86"/>
      <c r="G21" s="190"/>
      <c r="H21" s="192">
        <v>1058</v>
      </c>
      <c r="I21" s="192">
        <v>1058</v>
      </c>
      <c r="J21" s="90"/>
      <c r="K21" s="25"/>
      <c r="L21" s="107"/>
      <c r="M21" s="107"/>
      <c r="N21" s="107"/>
      <c r="O21" s="107"/>
      <c r="P21" s="42" t="s">
        <v>55</v>
      </c>
      <c r="Q21" s="108">
        <f>SUM(Q14:Q20)</f>
        <v>1378.4431666666667</v>
      </c>
      <c r="R21" s="25"/>
      <c r="S21" s="25"/>
      <c r="T21" s="25"/>
      <c r="U21" s="25"/>
      <c r="V21" s="25"/>
      <c r="W21" s="25"/>
      <c r="X21" s="24"/>
      <c r="Y21" s="24"/>
      <c r="Z21" s="24"/>
      <c r="AA21" s="24"/>
      <c r="AB21" s="24"/>
      <c r="AC21" s="24"/>
      <c r="AD21" s="18"/>
    </row>
    <row r="22" spans="2:30" ht="20.100000000000001" customHeight="1" x14ac:dyDescent="0.3">
      <c r="B22" s="26"/>
      <c r="C22" s="70" t="s">
        <v>92</v>
      </c>
      <c r="D22" s="78"/>
      <c r="E22" s="79"/>
      <c r="F22" s="86"/>
      <c r="G22" s="190"/>
      <c r="H22" s="192">
        <v>-875</v>
      </c>
      <c r="I22" s="192">
        <v>-875</v>
      </c>
      <c r="J22" s="90"/>
      <c r="K22" s="25"/>
      <c r="L22" s="50"/>
      <c r="M22" s="50"/>
      <c r="N22" s="50"/>
      <c r="O22" s="50"/>
      <c r="P22" s="200" t="s">
        <v>56</v>
      </c>
      <c r="Q22" s="110">
        <f>ROUNDUP(Q21*1.05,-1)</f>
        <v>1450</v>
      </c>
      <c r="R22" s="25"/>
      <c r="S22" s="236" t="s">
        <v>18</v>
      </c>
      <c r="T22" s="236"/>
      <c r="U22" s="236"/>
      <c r="V22" s="236"/>
      <c r="W22" s="236"/>
      <c r="X22" s="24"/>
      <c r="Y22" s="24"/>
      <c r="Z22" s="24"/>
      <c r="AA22" s="24"/>
      <c r="AB22" s="24"/>
      <c r="AC22" s="24"/>
      <c r="AD22" s="18"/>
    </row>
    <row r="23" spans="2:30" ht="20.100000000000001" customHeight="1" x14ac:dyDescent="0.3">
      <c r="B23" s="26"/>
      <c r="C23" s="70" t="s">
        <v>93</v>
      </c>
      <c r="D23" s="78"/>
      <c r="E23" s="79"/>
      <c r="F23" s="86"/>
      <c r="G23" s="190">
        <v>3600</v>
      </c>
      <c r="H23" s="192">
        <v>4500</v>
      </c>
      <c r="I23" s="192">
        <v>4500</v>
      </c>
      <c r="J23" s="90">
        <v>3600</v>
      </c>
      <c r="K23" s="25"/>
      <c r="L23" s="13"/>
      <c r="M23" s="13"/>
      <c r="N23" s="13"/>
      <c r="O23" s="13"/>
      <c r="P23" s="13"/>
      <c r="Q23" s="25"/>
      <c r="R23" s="25"/>
      <c r="S23" s="236"/>
      <c r="T23" s="236"/>
      <c r="U23" s="236"/>
      <c r="V23" s="236"/>
      <c r="W23" s="236"/>
      <c r="X23" s="24"/>
      <c r="Y23" s="24"/>
      <c r="Z23" s="24"/>
      <c r="AA23" s="24"/>
      <c r="AB23" s="24"/>
      <c r="AC23" s="24"/>
      <c r="AD23" s="18"/>
    </row>
    <row r="24" spans="2:30" ht="20.100000000000001" customHeight="1" thickBot="1" x14ac:dyDescent="0.35">
      <c r="B24" s="26"/>
      <c r="C24" s="70"/>
      <c r="D24" s="78"/>
      <c r="E24" s="79"/>
      <c r="F24" s="86"/>
      <c r="G24" s="190"/>
      <c r="H24" s="190"/>
      <c r="I24" s="190"/>
      <c r="J24" s="90"/>
      <c r="K24" s="25"/>
      <c r="L24" s="240" t="s">
        <v>61</v>
      </c>
      <c r="M24" s="240"/>
      <c r="N24" s="240"/>
      <c r="O24" s="240"/>
      <c r="P24" s="240"/>
      <c r="Q24" s="240"/>
      <c r="R24" s="25"/>
      <c r="S24" s="236"/>
      <c r="T24" s="236"/>
      <c r="U24" s="236"/>
      <c r="V24" s="236"/>
      <c r="W24" s="236"/>
      <c r="X24" s="24"/>
      <c r="Y24" s="24"/>
      <c r="Z24" s="24"/>
      <c r="AA24" s="24"/>
      <c r="AB24" s="24"/>
      <c r="AC24" s="24"/>
      <c r="AD24" s="18"/>
    </row>
    <row r="25" spans="2:30" ht="20.100000000000001" customHeight="1" thickTop="1" x14ac:dyDescent="0.3">
      <c r="B25" s="26"/>
      <c r="C25" s="241" t="s">
        <v>16</v>
      </c>
      <c r="D25" s="242"/>
      <c r="E25" s="242"/>
      <c r="F25" s="83">
        <f>SUM(F17:F23)</f>
        <v>1251</v>
      </c>
      <c r="G25" s="191">
        <f>SUM(G17:G23)</f>
        <v>4016</v>
      </c>
      <c r="H25" s="191">
        <f>SUM(H17:H23)</f>
        <v>132890</v>
      </c>
      <c r="I25" s="191">
        <f>SUM(I17:I23)</f>
        <v>132176</v>
      </c>
      <c r="J25" s="87">
        <f>SUM(J17:J23)</f>
        <v>4553</v>
      </c>
      <c r="K25" s="25"/>
      <c r="L25" s="240"/>
      <c r="M25" s="240"/>
      <c r="N25" s="240"/>
      <c r="O25" s="240"/>
      <c r="P25" s="240"/>
      <c r="Q25" s="240"/>
      <c r="R25" s="25"/>
      <c r="S25" s="236"/>
      <c r="T25" s="236"/>
      <c r="U25" s="236"/>
      <c r="V25" s="236"/>
      <c r="W25" s="236"/>
      <c r="X25" s="24"/>
      <c r="Y25" s="24"/>
      <c r="Z25" s="24"/>
      <c r="AA25" s="24"/>
      <c r="AB25" s="24"/>
      <c r="AC25" s="24"/>
      <c r="AD25" s="18"/>
    </row>
    <row r="26" spans="2:30" ht="20.100000000000001" customHeight="1" x14ac:dyDescent="0.3">
      <c r="B26" s="26"/>
      <c r="C26" s="80"/>
      <c r="D26" s="81"/>
      <c r="E26" s="81"/>
      <c r="F26" s="84"/>
      <c r="G26" s="193"/>
      <c r="H26" s="193"/>
      <c r="I26" s="193"/>
      <c r="J26" s="88"/>
      <c r="K26" s="25"/>
      <c r="L26" s="240"/>
      <c r="M26" s="240"/>
      <c r="N26" s="240"/>
      <c r="O26" s="240"/>
      <c r="P26" s="240"/>
      <c r="Q26" s="240"/>
      <c r="R26" s="25"/>
      <c r="S26" s="25"/>
      <c r="T26" s="25"/>
      <c r="U26" s="25"/>
      <c r="V26" s="25"/>
      <c r="W26" s="25"/>
      <c r="X26" s="24"/>
      <c r="Y26" s="24"/>
      <c r="Z26" s="24"/>
      <c r="AA26" s="24"/>
      <c r="AB26" s="24"/>
      <c r="AC26" s="24"/>
      <c r="AD26" s="18"/>
    </row>
    <row r="27" spans="2:30" ht="20.100000000000001" customHeight="1" x14ac:dyDescent="0.3">
      <c r="B27" s="26"/>
      <c r="C27" s="70" t="s">
        <v>21</v>
      </c>
      <c r="D27" s="82"/>
      <c r="E27" s="82"/>
      <c r="F27" s="85"/>
      <c r="G27" s="194"/>
      <c r="H27" s="194"/>
      <c r="I27" s="190">
        <f>ROUND(I25*0.05,0)</f>
        <v>6609</v>
      </c>
      <c r="J27" s="89"/>
      <c r="K27" s="25"/>
      <c r="L27" s="240"/>
      <c r="M27" s="240"/>
      <c r="N27" s="240"/>
      <c r="O27" s="240"/>
      <c r="P27" s="240"/>
      <c r="Q27" s="240"/>
      <c r="R27" s="25"/>
      <c r="S27" s="217" t="s">
        <v>4</v>
      </c>
      <c r="T27" s="218" t="s">
        <v>57</v>
      </c>
      <c r="U27" s="219" t="s">
        <v>66</v>
      </c>
      <c r="V27" s="219" t="s">
        <v>67</v>
      </c>
      <c r="W27" s="217" t="s">
        <v>6</v>
      </c>
      <c r="X27" s="24"/>
      <c r="Y27" s="24"/>
      <c r="Z27" s="24"/>
      <c r="AA27" s="24"/>
      <c r="AB27" s="48"/>
      <c r="AC27" s="48"/>
      <c r="AD27" s="18"/>
    </row>
    <row r="28" spans="2:30" ht="20.100000000000001" customHeight="1" thickBot="1" x14ac:dyDescent="0.35">
      <c r="B28" s="26"/>
      <c r="C28" s="80"/>
      <c r="D28" s="81"/>
      <c r="E28" s="81"/>
      <c r="F28" s="84"/>
      <c r="G28" s="193"/>
      <c r="H28" s="193"/>
      <c r="I28" s="193"/>
      <c r="J28" s="88"/>
      <c r="K28" s="25"/>
      <c r="L28" s="13"/>
      <c r="M28" s="13"/>
      <c r="N28" s="13"/>
      <c r="O28" s="13"/>
      <c r="P28" s="13"/>
      <c r="Q28" s="25"/>
      <c r="R28" s="25"/>
      <c r="S28" s="217"/>
      <c r="T28" s="218"/>
      <c r="U28" s="219"/>
      <c r="V28" s="219"/>
      <c r="W28" s="217"/>
      <c r="X28" s="24"/>
      <c r="Y28" s="24"/>
      <c r="Z28" s="24"/>
      <c r="AA28" s="24"/>
      <c r="AB28" s="48"/>
      <c r="AC28" s="48"/>
      <c r="AD28" s="18"/>
    </row>
    <row r="29" spans="2:30" ht="20.100000000000001" customHeight="1" thickTop="1" x14ac:dyDescent="0.3">
      <c r="B29" s="26"/>
      <c r="C29" s="241" t="s">
        <v>17</v>
      </c>
      <c r="D29" s="242"/>
      <c r="E29" s="242"/>
      <c r="F29" s="83">
        <f>SUM(F24:F27)</f>
        <v>1251</v>
      </c>
      <c r="G29" s="191"/>
      <c r="H29" s="191"/>
      <c r="I29" s="191">
        <f>SUM(I25:I28)</f>
        <v>138785</v>
      </c>
      <c r="J29" s="87">
        <f>J25</f>
        <v>4553</v>
      </c>
      <c r="K29" s="25"/>
      <c r="L29" s="225" t="s">
        <v>4</v>
      </c>
      <c r="M29" s="228" t="s">
        <v>70</v>
      </c>
      <c r="N29" s="228" t="s">
        <v>71</v>
      </c>
      <c r="O29" s="225" t="s">
        <v>57</v>
      </c>
      <c r="P29" s="228" t="s">
        <v>58</v>
      </c>
      <c r="Q29" s="228" t="s">
        <v>59</v>
      </c>
      <c r="R29" s="25"/>
      <c r="S29" s="180" t="s">
        <v>20</v>
      </c>
      <c r="T29" s="181" t="s">
        <v>68</v>
      </c>
      <c r="U29" s="129">
        <v>2259</v>
      </c>
      <c r="V29" s="129">
        <v>2293</v>
      </c>
      <c r="W29" s="130">
        <f>V29-U29</f>
        <v>34</v>
      </c>
      <c r="X29" s="24"/>
      <c r="Y29" s="24"/>
      <c r="Z29" s="24"/>
      <c r="AA29" s="24"/>
      <c r="AB29" s="24"/>
      <c r="AC29" s="24"/>
      <c r="AD29" s="18"/>
    </row>
    <row r="30" spans="2:30" ht="20.100000000000001" customHeight="1" thickBot="1" x14ac:dyDescent="0.35">
      <c r="B30" s="26"/>
      <c r="C30" s="243" t="s">
        <v>7</v>
      </c>
      <c r="D30" s="244"/>
      <c r="E30" s="245"/>
      <c r="F30" s="195">
        <f>ROUNDUP(F29*1.05,-2)</f>
        <v>1400</v>
      </c>
      <c r="G30" s="196"/>
      <c r="H30" s="197"/>
      <c r="I30" s="196">
        <f>ROUNDUP(I29*1.05,-2)</f>
        <v>145800</v>
      </c>
      <c r="J30" s="198">
        <f>J29</f>
        <v>4553</v>
      </c>
      <c r="K30" s="25"/>
      <c r="L30" s="237"/>
      <c r="M30" s="246"/>
      <c r="N30" s="246"/>
      <c r="O30" s="237"/>
      <c r="P30" s="234"/>
      <c r="Q30" s="235"/>
      <c r="R30" s="25"/>
      <c r="S30" s="131" t="s">
        <v>20</v>
      </c>
      <c r="T30" s="132" t="s">
        <v>69</v>
      </c>
      <c r="U30" s="133">
        <v>2259</v>
      </c>
      <c r="V30" s="133">
        <v>2276</v>
      </c>
      <c r="W30" s="134">
        <f>V30-U30</f>
        <v>17</v>
      </c>
      <c r="X30" s="24"/>
      <c r="Y30" s="24"/>
      <c r="Z30" s="24"/>
      <c r="AA30" s="24"/>
      <c r="AB30" s="24"/>
      <c r="AC30" s="24"/>
      <c r="AD30" s="18"/>
    </row>
    <row r="31" spans="2:30" ht="20.100000000000001" customHeight="1" thickTop="1" x14ac:dyDescent="0.3">
      <c r="B31" s="26"/>
      <c r="C31" s="28"/>
      <c r="D31" s="44"/>
      <c r="E31" s="45"/>
      <c r="F31" s="45"/>
      <c r="G31" s="45"/>
      <c r="H31" s="45"/>
      <c r="I31" s="45"/>
      <c r="J31" s="24"/>
      <c r="K31" s="25"/>
      <c r="L31" s="114" t="s">
        <v>20</v>
      </c>
      <c r="M31" s="115" t="s">
        <v>62</v>
      </c>
      <c r="N31" s="115" t="s">
        <v>63</v>
      </c>
      <c r="O31" s="116" t="s">
        <v>54</v>
      </c>
      <c r="P31" s="127">
        <v>18630.4483</v>
      </c>
      <c r="Q31" s="127">
        <f>P31/9</f>
        <v>2070.049811111111</v>
      </c>
      <c r="R31" s="25"/>
      <c r="S31" s="131" t="s">
        <v>20</v>
      </c>
      <c r="T31" s="132" t="s">
        <v>68</v>
      </c>
      <c r="U31" s="133">
        <v>2537</v>
      </c>
      <c r="V31" s="133">
        <v>2554</v>
      </c>
      <c r="W31" s="134">
        <f t="shared" ref="W31:W32" si="3">V31-U31</f>
        <v>17</v>
      </c>
      <c r="X31" s="24"/>
      <c r="Y31" s="24"/>
      <c r="Z31" s="24"/>
      <c r="AA31" s="24"/>
      <c r="AB31" s="24"/>
      <c r="AC31" s="24"/>
      <c r="AD31" s="18"/>
    </row>
    <row r="32" spans="2:30" ht="20.100000000000001" customHeight="1" x14ac:dyDescent="0.3">
      <c r="B32" s="26"/>
      <c r="C32" s="28"/>
      <c r="D32" s="44"/>
      <c r="E32" s="91" t="s">
        <v>36</v>
      </c>
      <c r="F32" s="95">
        <v>3600</v>
      </c>
      <c r="G32" s="92" t="s">
        <v>40</v>
      </c>
      <c r="I32" s="45"/>
      <c r="J32" s="24"/>
      <c r="K32" s="25"/>
      <c r="L32" s="122" t="s">
        <v>20</v>
      </c>
      <c r="M32" s="123" t="s">
        <v>64</v>
      </c>
      <c r="N32" s="123" t="s">
        <v>65</v>
      </c>
      <c r="O32" s="124" t="s">
        <v>54</v>
      </c>
      <c r="P32" s="126">
        <v>19746.035199999998</v>
      </c>
      <c r="Q32" s="126">
        <f>P32/9</f>
        <v>2194.0039111111109</v>
      </c>
      <c r="R32" s="25"/>
      <c r="S32" s="131" t="s">
        <v>20</v>
      </c>
      <c r="T32" s="132" t="s">
        <v>69</v>
      </c>
      <c r="U32" s="133">
        <v>2520</v>
      </c>
      <c r="V32" s="133">
        <v>2554</v>
      </c>
      <c r="W32" s="134">
        <f t="shared" si="3"/>
        <v>34</v>
      </c>
      <c r="X32" s="24"/>
      <c r="Y32" s="24"/>
      <c r="Z32" s="24"/>
      <c r="AA32" s="24"/>
      <c r="AB32" s="24"/>
      <c r="AC32" s="24"/>
      <c r="AD32" s="18"/>
    </row>
    <row r="33" spans="1:30" ht="20.100000000000001" customHeight="1" x14ac:dyDescent="0.3">
      <c r="B33" s="26"/>
      <c r="C33" s="28"/>
      <c r="D33" s="44"/>
      <c r="E33" s="91" t="s">
        <v>37</v>
      </c>
      <c r="F33" s="96">
        <v>416</v>
      </c>
      <c r="G33" s="92" t="s">
        <v>40</v>
      </c>
      <c r="I33" s="45"/>
      <c r="J33" s="24"/>
      <c r="K33" s="25"/>
      <c r="L33" s="118"/>
      <c r="M33" s="119"/>
      <c r="N33" s="119"/>
      <c r="O33" s="120"/>
      <c r="P33" s="128"/>
      <c r="Q33" s="121"/>
      <c r="R33" s="25"/>
      <c r="S33" s="135"/>
      <c r="T33" s="135"/>
      <c r="U33" s="136"/>
      <c r="V33" s="136"/>
      <c r="W33" s="137"/>
      <c r="X33" s="24"/>
      <c r="Y33" s="24"/>
      <c r="Z33" s="24"/>
      <c r="AA33" s="24"/>
      <c r="AB33" s="24"/>
      <c r="AC33" s="24"/>
      <c r="AD33" s="18"/>
    </row>
    <row r="34" spans="1:30" ht="20.100000000000001" customHeight="1" x14ac:dyDescent="0.3">
      <c r="B34" s="26"/>
      <c r="C34" s="28"/>
      <c r="D34" s="44"/>
      <c r="E34" s="93" t="s">
        <v>38</v>
      </c>
      <c r="F34" s="97">
        <f>SUM(F32:F33)</f>
        <v>4016</v>
      </c>
      <c r="G34" s="92" t="s">
        <v>40</v>
      </c>
      <c r="I34" s="45"/>
      <c r="J34" s="104"/>
      <c r="K34" s="25"/>
      <c r="L34" s="13"/>
      <c r="M34" s="13"/>
      <c r="N34" s="13"/>
      <c r="O34" s="13"/>
      <c r="P34" s="42" t="s">
        <v>55</v>
      </c>
      <c r="Q34" s="108">
        <f>SUM(Q28:Q33)</f>
        <v>4264.0537222222219</v>
      </c>
      <c r="R34" s="25"/>
      <c r="S34" s="138"/>
      <c r="T34" s="138"/>
      <c r="U34" s="138"/>
      <c r="V34" s="42" t="s">
        <v>55</v>
      </c>
      <c r="W34" s="112">
        <f>SUM(W29:W33)</f>
        <v>102</v>
      </c>
      <c r="X34" s="24"/>
      <c r="Y34" s="24"/>
      <c r="Z34" s="24"/>
      <c r="AA34" s="24"/>
      <c r="AB34" s="24"/>
      <c r="AC34" s="24"/>
      <c r="AD34" s="18"/>
    </row>
    <row r="35" spans="1:30" ht="20.100000000000001" customHeight="1" x14ac:dyDescent="0.3">
      <c r="B35" s="26"/>
      <c r="C35" s="28"/>
      <c r="D35" s="44"/>
      <c r="E35" s="94"/>
      <c r="F35" s="92"/>
      <c r="G35" s="92"/>
      <c r="I35" s="45"/>
      <c r="J35" s="104"/>
      <c r="K35" s="105"/>
      <c r="L35" s="106"/>
      <c r="M35" s="13"/>
      <c r="N35" s="13"/>
      <c r="O35" s="13"/>
      <c r="P35" s="109" t="s">
        <v>56</v>
      </c>
      <c r="Q35" s="110">
        <f>ROUNDUP(Q34*1.05,-1)</f>
        <v>4480</v>
      </c>
      <c r="R35" s="25"/>
      <c r="S35" s="138"/>
      <c r="T35" s="138"/>
      <c r="U35" s="138"/>
      <c r="V35" s="109" t="s">
        <v>56</v>
      </c>
      <c r="W35" s="113">
        <f>ROUNDUP(W34*1.02,0)</f>
        <v>105</v>
      </c>
      <c r="X35" s="24"/>
      <c r="Y35" s="24"/>
      <c r="Z35" s="24"/>
      <c r="AA35" s="24"/>
      <c r="AB35" s="24"/>
      <c r="AC35" s="24"/>
      <c r="AD35" s="18"/>
    </row>
    <row r="36" spans="1:30" ht="20.100000000000001" customHeight="1" x14ac:dyDescent="0.3">
      <c r="B36" s="26"/>
      <c r="C36" s="28"/>
      <c r="D36" s="44"/>
      <c r="E36" s="91" t="s">
        <v>39</v>
      </c>
      <c r="F36" s="95">
        <v>1000</v>
      </c>
      <c r="G36" s="92" t="s">
        <v>40</v>
      </c>
      <c r="I36" s="45"/>
      <c r="J36" s="24"/>
      <c r="K36" s="105"/>
      <c r="L36" s="106"/>
      <c r="M36" s="13"/>
      <c r="N36" s="13"/>
      <c r="O36" s="13"/>
      <c r="P36" s="13"/>
      <c r="Q36" s="25"/>
      <c r="R36" s="25"/>
      <c r="S36" s="25"/>
      <c r="T36" s="25"/>
      <c r="U36" s="25"/>
      <c r="V36" s="25"/>
      <c r="W36" s="25"/>
      <c r="X36" s="24"/>
      <c r="Y36" s="24"/>
      <c r="Z36" s="24"/>
      <c r="AA36" s="24"/>
      <c r="AB36" s="24"/>
      <c r="AC36" s="24"/>
      <c r="AD36" s="18"/>
    </row>
    <row r="37" spans="1:30" ht="20.100000000000001" customHeight="1" x14ac:dyDescent="0.3">
      <c r="B37" s="26"/>
      <c r="C37" s="28"/>
      <c r="D37" s="44"/>
      <c r="E37" s="45"/>
      <c r="F37" s="45"/>
      <c r="G37" s="45"/>
      <c r="I37" s="45"/>
      <c r="J37" s="24"/>
      <c r="K37" s="25"/>
      <c r="L37" s="13"/>
      <c r="M37" s="13"/>
      <c r="N37" s="13"/>
      <c r="O37" s="13"/>
      <c r="P37" s="13"/>
      <c r="Q37" s="25"/>
      <c r="R37" s="25"/>
      <c r="S37" s="25"/>
      <c r="T37" s="25"/>
      <c r="U37" s="25"/>
      <c r="V37" s="25"/>
      <c r="W37" s="25"/>
      <c r="X37" s="24"/>
      <c r="Y37" s="24"/>
      <c r="Z37" s="24"/>
      <c r="AA37" s="24"/>
      <c r="AB37" s="24"/>
      <c r="AC37" s="24"/>
      <c r="AD37" s="18"/>
    </row>
    <row r="38" spans="1:30" ht="20.100000000000001" customHeight="1" x14ac:dyDescent="0.3">
      <c r="B38" s="26"/>
      <c r="C38" s="28"/>
      <c r="D38" s="44"/>
      <c r="E38" s="91" t="s">
        <v>41</v>
      </c>
      <c r="F38" s="98">
        <v>700</v>
      </c>
      <c r="G38" s="92" t="s">
        <v>40</v>
      </c>
      <c r="I38" s="45"/>
      <c r="J38" s="24"/>
      <c r="K38" s="210" t="s">
        <v>102</v>
      </c>
      <c r="L38" s="210"/>
      <c r="M38" s="210"/>
      <c r="N38" s="210"/>
      <c r="O38" s="210"/>
      <c r="P38" s="210"/>
      <c r="Q38" s="210"/>
      <c r="R38" s="210"/>
      <c r="S38" s="25"/>
      <c r="T38" s="25"/>
      <c r="U38" s="25"/>
      <c r="V38" s="25"/>
      <c r="W38" s="25"/>
      <c r="X38" s="24"/>
      <c r="Y38" s="24"/>
      <c r="Z38" s="24"/>
      <c r="AA38" s="24"/>
      <c r="AB38" s="24"/>
      <c r="AC38" s="24"/>
      <c r="AD38" s="18"/>
    </row>
    <row r="39" spans="1:30" ht="20.100000000000001" customHeight="1" x14ac:dyDescent="0.3">
      <c r="B39" s="26"/>
      <c r="C39" s="28"/>
      <c r="D39" s="44"/>
      <c r="E39" s="91" t="s">
        <v>42</v>
      </c>
      <c r="F39" s="99">
        <v>1000</v>
      </c>
      <c r="G39" s="92" t="s">
        <v>40</v>
      </c>
      <c r="I39" s="45"/>
      <c r="J39" s="24"/>
      <c r="K39" s="210"/>
      <c r="L39" s="210"/>
      <c r="M39" s="210"/>
      <c r="N39" s="210"/>
      <c r="O39" s="210"/>
      <c r="P39" s="210"/>
      <c r="Q39" s="210"/>
      <c r="R39" s="210"/>
      <c r="S39" s="25"/>
      <c r="T39" s="25"/>
      <c r="U39" s="25"/>
      <c r="V39" s="25"/>
      <c r="W39" s="25"/>
      <c r="X39" s="24"/>
      <c r="Y39" s="24"/>
      <c r="Z39" s="24"/>
      <c r="AA39" s="24"/>
      <c r="AB39" s="24"/>
      <c r="AC39" s="24"/>
      <c r="AD39" s="18"/>
    </row>
    <row r="40" spans="1:30" ht="20.100000000000001" customHeight="1" x14ac:dyDescent="0.3">
      <c r="B40" s="26"/>
      <c r="C40" s="44"/>
      <c r="D40" s="44"/>
      <c r="E40" s="93" t="s">
        <v>43</v>
      </c>
      <c r="F40" s="100">
        <f>SUM(F38:F39)</f>
        <v>1700</v>
      </c>
      <c r="G40" s="92" t="s">
        <v>40</v>
      </c>
      <c r="I40" s="44"/>
      <c r="J40" s="24"/>
      <c r="K40" s="25"/>
      <c r="L40" s="13"/>
      <c r="M40" s="13"/>
      <c r="N40" s="13"/>
      <c r="O40" s="13"/>
      <c r="P40" s="13"/>
      <c r="Q40" s="25"/>
      <c r="R40" s="25"/>
      <c r="S40" s="25"/>
      <c r="T40" s="25"/>
      <c r="U40" s="25"/>
      <c r="V40" s="25"/>
      <c r="W40" s="25"/>
      <c r="X40" s="24"/>
      <c r="Y40" s="24"/>
      <c r="Z40" s="24"/>
      <c r="AA40" s="24"/>
      <c r="AB40" s="24"/>
      <c r="AC40" s="24"/>
      <c r="AD40" s="18"/>
    </row>
    <row r="41" spans="1:30" ht="20.100000000000001" customHeight="1" x14ac:dyDescent="0.3">
      <c r="A41" s="29"/>
      <c r="B41" s="26"/>
      <c r="C41" s="30"/>
      <c r="D41" s="30"/>
      <c r="E41" s="92"/>
      <c r="F41" s="101"/>
      <c r="G41" s="92"/>
      <c r="I41" s="44"/>
      <c r="J41" s="24"/>
      <c r="K41" s="25"/>
      <c r="L41" s="238" t="s">
        <v>4</v>
      </c>
      <c r="M41" s="238" t="s">
        <v>49</v>
      </c>
      <c r="N41" s="238" t="s">
        <v>49</v>
      </c>
      <c r="O41" s="238" t="s">
        <v>8</v>
      </c>
      <c r="P41" s="139" t="s">
        <v>6</v>
      </c>
      <c r="Q41" s="238" t="s">
        <v>72</v>
      </c>
      <c r="R41" s="25"/>
      <c r="S41" s="25"/>
      <c r="T41" s="25"/>
      <c r="U41" s="25"/>
      <c r="V41" s="25"/>
      <c r="W41" s="25"/>
      <c r="X41" s="24"/>
      <c r="Y41" s="24"/>
      <c r="Z41" s="24"/>
      <c r="AA41" s="24"/>
      <c r="AB41" s="24"/>
      <c r="AC41" s="24"/>
      <c r="AD41" s="18"/>
    </row>
    <row r="42" spans="1:30" ht="20.100000000000001" customHeight="1" x14ac:dyDescent="0.3">
      <c r="A42" s="29"/>
      <c r="B42" s="26"/>
      <c r="C42" s="30"/>
      <c r="D42" s="30"/>
      <c r="E42" s="91" t="s">
        <v>44</v>
      </c>
      <c r="F42" s="98">
        <v>1900</v>
      </c>
      <c r="G42" s="92" t="s">
        <v>45</v>
      </c>
      <c r="I42" s="44"/>
      <c r="J42" s="24"/>
      <c r="K42" s="25"/>
      <c r="L42" s="239"/>
      <c r="M42" s="239"/>
      <c r="N42" s="239"/>
      <c r="O42" s="239"/>
      <c r="P42" s="140" t="s">
        <v>19</v>
      </c>
      <c r="Q42" s="239"/>
      <c r="R42" s="25"/>
      <c r="S42" s="25"/>
      <c r="T42" s="25"/>
      <c r="U42" s="25"/>
      <c r="V42" s="25"/>
      <c r="W42" s="25"/>
      <c r="X42" s="24"/>
      <c r="Y42" s="24"/>
      <c r="Z42" s="24"/>
      <c r="AA42" s="24"/>
      <c r="AB42" s="24"/>
      <c r="AC42" s="24"/>
      <c r="AD42" s="18"/>
    </row>
    <row r="43" spans="1:30" ht="20.100000000000001" customHeight="1" x14ac:dyDescent="0.3">
      <c r="A43" s="29"/>
      <c r="B43" s="26"/>
      <c r="C43" s="30"/>
      <c r="D43" s="30"/>
      <c r="E43" s="44"/>
      <c r="F43" s="44"/>
      <c r="G43" s="44"/>
      <c r="I43" s="44"/>
      <c r="J43" s="24"/>
      <c r="K43" s="25"/>
      <c r="L43" s="141" t="s">
        <v>50</v>
      </c>
      <c r="M43" s="142">
        <v>1324.9</v>
      </c>
      <c r="N43" s="142">
        <v>2355.0100000000002</v>
      </c>
      <c r="O43" s="143" t="s">
        <v>69</v>
      </c>
      <c r="P43" s="144">
        <f>N43-M43</f>
        <v>1030.1100000000001</v>
      </c>
      <c r="Q43" s="143">
        <v>2</v>
      </c>
      <c r="R43" s="25"/>
      <c r="S43" s="25"/>
      <c r="T43" s="25"/>
      <c r="U43" s="25"/>
      <c r="V43" s="25"/>
      <c r="W43" s="25"/>
      <c r="X43" s="24"/>
      <c r="Y43" s="24"/>
      <c r="Z43" s="24"/>
      <c r="AA43" s="24"/>
      <c r="AB43" s="24"/>
      <c r="AC43" s="24"/>
      <c r="AD43" s="18"/>
    </row>
    <row r="44" spans="1:30" ht="20.100000000000001" customHeight="1" x14ac:dyDescent="0.3">
      <c r="A44" s="29"/>
      <c r="B44" s="26"/>
      <c r="C44" s="30"/>
      <c r="D44" s="30"/>
      <c r="E44" s="102" t="s">
        <v>46</v>
      </c>
      <c r="F44" s="96">
        <v>4524</v>
      </c>
      <c r="G44" s="103" t="s">
        <v>40</v>
      </c>
      <c r="I44" s="44"/>
      <c r="J44" s="24"/>
      <c r="K44" s="25"/>
      <c r="L44" s="141" t="s">
        <v>50</v>
      </c>
      <c r="M44" s="142">
        <v>2553.09</v>
      </c>
      <c r="N44" s="142">
        <v>3585.03</v>
      </c>
      <c r="O44" s="143" t="s">
        <v>68</v>
      </c>
      <c r="P44" s="144">
        <f>N44-M44</f>
        <v>1031.94</v>
      </c>
      <c r="Q44" s="145">
        <v>2</v>
      </c>
      <c r="R44" s="25"/>
      <c r="S44" s="25"/>
      <c r="T44" s="25"/>
      <c r="U44" s="25"/>
      <c r="V44" s="25"/>
      <c r="W44" s="25"/>
      <c r="X44" s="24"/>
      <c r="Y44" s="24"/>
      <c r="Z44" s="24"/>
      <c r="AA44" s="24"/>
      <c r="AB44" s="24"/>
      <c r="AC44" s="24"/>
      <c r="AD44" s="18"/>
    </row>
    <row r="45" spans="1:30" ht="20.100000000000001" customHeight="1" thickBot="1" x14ac:dyDescent="0.35">
      <c r="A45" s="29"/>
      <c r="B45" s="26"/>
      <c r="C45" s="30"/>
      <c r="D45" s="30"/>
      <c r="E45" s="92"/>
      <c r="F45" s="101"/>
      <c r="G45" s="92"/>
      <c r="I45" s="44"/>
      <c r="J45" s="24"/>
      <c r="K45" s="25"/>
      <c r="L45" s="146"/>
      <c r="M45" s="147"/>
      <c r="N45" s="147"/>
      <c r="O45" s="148"/>
      <c r="P45" s="149"/>
      <c r="Q45" s="165"/>
      <c r="R45" s="13"/>
      <c r="S45" s="13"/>
      <c r="T45" s="13"/>
      <c r="U45" s="13"/>
      <c r="V45" s="13"/>
      <c r="W45" s="25"/>
      <c r="X45" s="25"/>
      <c r="Y45" s="25"/>
      <c r="Z45" s="25"/>
      <c r="AA45" s="24"/>
      <c r="AB45" s="24"/>
      <c r="AC45" s="24"/>
      <c r="AD45" s="18"/>
    </row>
    <row r="46" spans="1:30" ht="20.100000000000001" customHeight="1" x14ac:dyDescent="0.3">
      <c r="A46" s="29"/>
      <c r="B46" s="26"/>
      <c r="C46" s="30"/>
      <c r="D46" s="30"/>
      <c r="E46" s="91" t="s">
        <v>47</v>
      </c>
      <c r="F46" s="199">
        <v>149.63</v>
      </c>
      <c r="G46" s="103" t="s">
        <v>40</v>
      </c>
      <c r="I46" s="44"/>
      <c r="J46" s="24"/>
      <c r="K46" s="25"/>
      <c r="L46" s="150" t="s">
        <v>101</v>
      </c>
      <c r="M46" s="151"/>
      <c r="N46" s="151"/>
      <c r="O46" s="152"/>
      <c r="P46" s="153">
        <f>SUM(P43:P45)</f>
        <v>2062.0500000000002</v>
      </c>
      <c r="Q46" s="154">
        <f>SUM(Q43:Q45)</f>
        <v>4</v>
      </c>
      <c r="R46" s="13"/>
      <c r="S46" s="13"/>
      <c r="T46" s="13"/>
      <c r="U46" s="13"/>
      <c r="V46" s="13"/>
      <c r="W46" s="25"/>
      <c r="X46" s="25"/>
      <c r="Y46" s="25"/>
      <c r="Z46" s="25"/>
      <c r="AA46" s="24"/>
      <c r="AB46" s="24"/>
      <c r="AC46" s="24"/>
      <c r="AD46" s="18"/>
    </row>
    <row r="47" spans="1:30" ht="20.100000000000001" customHeight="1" x14ac:dyDescent="0.3">
      <c r="A47" s="29"/>
      <c r="B47" s="26"/>
      <c r="C47" s="30"/>
      <c r="D47" s="30"/>
      <c r="E47" s="44"/>
      <c r="F47" s="44"/>
      <c r="G47" s="44"/>
      <c r="H47" s="44"/>
      <c r="I47" s="44"/>
      <c r="J47" s="24"/>
      <c r="K47" s="25"/>
      <c r="L47" s="141"/>
      <c r="M47" s="155"/>
      <c r="N47" s="155"/>
      <c r="O47" s="143"/>
      <c r="P47" s="156"/>
      <c r="Q47" s="143"/>
      <c r="R47" s="13"/>
      <c r="S47" s="13"/>
      <c r="T47" s="13"/>
      <c r="U47" s="13"/>
      <c r="V47" s="13"/>
      <c r="W47" s="25"/>
      <c r="X47" s="25"/>
      <c r="Y47" s="25"/>
      <c r="Z47" s="25"/>
      <c r="AA47" s="24"/>
      <c r="AB47" s="24"/>
      <c r="AC47" s="24"/>
      <c r="AD47" s="18"/>
    </row>
    <row r="48" spans="1:30" ht="20.100000000000001" customHeight="1" x14ac:dyDescent="0.3">
      <c r="A48" s="29"/>
      <c r="B48" s="26"/>
      <c r="C48" s="30"/>
      <c r="D48" s="30"/>
      <c r="E48" s="44"/>
      <c r="F48" s="44"/>
      <c r="G48" s="44"/>
      <c r="H48" s="44"/>
      <c r="I48" s="44"/>
      <c r="J48" s="24"/>
      <c r="K48" s="25"/>
      <c r="L48" s="157" t="s">
        <v>73</v>
      </c>
      <c r="M48" s="155"/>
      <c r="N48" s="155"/>
      <c r="O48" s="158">
        <f>Q46</f>
        <v>4</v>
      </c>
      <c r="P48" s="159">
        <f>O48*25</f>
        <v>100</v>
      </c>
      <c r="Q48" s="143"/>
      <c r="R48" s="13"/>
      <c r="S48" s="13"/>
      <c r="T48" s="13"/>
      <c r="U48" s="13"/>
      <c r="V48" s="13"/>
      <c r="W48" s="25"/>
      <c r="X48" s="25"/>
      <c r="Y48" s="25"/>
      <c r="Z48" s="25"/>
      <c r="AA48" s="24"/>
      <c r="AB48" s="24"/>
      <c r="AC48" s="24"/>
      <c r="AD48" s="18"/>
    </row>
    <row r="49" spans="1:30" ht="20.100000000000001" customHeight="1" thickBot="1" x14ac:dyDescent="0.35">
      <c r="A49" s="29"/>
      <c r="B49" s="26"/>
      <c r="C49" s="30"/>
      <c r="D49" s="30"/>
      <c r="E49" s="44"/>
      <c r="F49" s="44"/>
      <c r="G49" s="44"/>
      <c r="H49" s="44"/>
      <c r="I49" s="44"/>
      <c r="J49" s="24"/>
      <c r="K49" s="25"/>
      <c r="L49" s="141"/>
      <c r="M49" s="155"/>
      <c r="N49" s="155"/>
      <c r="O49" s="143"/>
      <c r="P49" s="156"/>
      <c r="Q49" s="143"/>
      <c r="R49" s="13"/>
      <c r="S49" s="13"/>
      <c r="T49" s="13"/>
      <c r="U49" s="13"/>
      <c r="V49" s="13"/>
      <c r="W49" s="25"/>
      <c r="X49" s="25"/>
      <c r="Y49" s="25"/>
      <c r="Z49" s="25"/>
      <c r="AA49" s="24"/>
      <c r="AB49" s="24"/>
      <c r="AC49" s="24"/>
      <c r="AD49" s="18"/>
    </row>
    <row r="50" spans="1:30" ht="20.100000000000001" customHeight="1" x14ac:dyDescent="0.3">
      <c r="A50" s="29"/>
      <c r="B50" s="26"/>
      <c r="C50" s="30"/>
      <c r="D50" s="201" t="s">
        <v>99</v>
      </c>
      <c r="E50" s="202"/>
      <c r="F50" s="202"/>
      <c r="G50" s="203"/>
      <c r="H50" s="138"/>
      <c r="I50" s="44"/>
      <c r="J50" s="24"/>
      <c r="K50" s="25"/>
      <c r="L50" s="141"/>
      <c r="M50" s="155"/>
      <c r="N50" s="155"/>
      <c r="O50" s="160" t="s">
        <v>74</v>
      </c>
      <c r="P50" s="159">
        <f>P46-P48</f>
        <v>1962.0500000000002</v>
      </c>
      <c r="Q50" s="143"/>
      <c r="R50" s="13"/>
      <c r="S50" s="13"/>
      <c r="T50" s="13"/>
      <c r="U50" s="13"/>
      <c r="V50" s="13"/>
      <c r="W50" s="25"/>
      <c r="X50" s="25"/>
      <c r="Y50" s="25"/>
      <c r="Z50" s="25"/>
      <c r="AA50" s="24"/>
      <c r="AB50" s="24"/>
      <c r="AC50" s="24"/>
      <c r="AD50" s="18"/>
    </row>
    <row r="51" spans="1:30" ht="20.100000000000001" customHeight="1" x14ac:dyDescent="0.3">
      <c r="A51" s="29"/>
      <c r="B51" s="26"/>
      <c r="C51" s="30"/>
      <c r="D51" s="204"/>
      <c r="E51" s="205"/>
      <c r="F51" s="205"/>
      <c r="G51" s="206"/>
      <c r="H51" s="138"/>
      <c r="I51" s="44"/>
      <c r="J51" s="24"/>
      <c r="K51" s="25"/>
      <c r="L51" s="141"/>
      <c r="M51" s="155"/>
      <c r="N51" s="155"/>
      <c r="O51" s="161"/>
      <c r="P51" s="156"/>
      <c r="Q51" s="143"/>
      <c r="R51" s="13"/>
      <c r="S51" s="13"/>
      <c r="T51" s="13"/>
      <c r="U51" s="13"/>
      <c r="V51" s="13"/>
      <c r="W51" s="25"/>
      <c r="X51" s="25"/>
      <c r="Y51" s="25"/>
      <c r="Z51" s="25"/>
      <c r="AA51" s="24"/>
      <c r="AB51" s="24"/>
      <c r="AC51" s="24"/>
      <c r="AD51" s="18"/>
    </row>
    <row r="52" spans="1:30" ht="20.100000000000001" customHeight="1" thickBot="1" x14ac:dyDescent="0.35">
      <c r="A52" s="29"/>
      <c r="B52" s="26"/>
      <c r="C52" s="44"/>
      <c r="D52" s="207"/>
      <c r="E52" s="208"/>
      <c r="F52" s="208"/>
      <c r="G52" s="209"/>
      <c r="H52" s="138"/>
      <c r="I52" s="44"/>
      <c r="J52" s="24"/>
      <c r="K52" s="25"/>
      <c r="L52" s="143"/>
      <c r="M52" s="145"/>
      <c r="N52" s="145"/>
      <c r="O52" s="162" t="s">
        <v>56</v>
      </c>
      <c r="P52" s="159">
        <f>ROUNDUP(P50*1.01,-1)</f>
        <v>1990</v>
      </c>
      <c r="Q52" s="145"/>
      <c r="R52" s="13"/>
      <c r="S52" s="13"/>
      <c r="T52" s="13"/>
      <c r="U52" s="13"/>
      <c r="V52" s="13"/>
      <c r="W52" s="25"/>
      <c r="X52" s="25"/>
      <c r="Y52" s="25"/>
      <c r="Z52" s="25"/>
      <c r="AA52" s="24"/>
      <c r="AB52" s="24"/>
      <c r="AC52" s="24"/>
      <c r="AD52" s="18"/>
    </row>
    <row r="53" spans="1:30" ht="20.100000000000001" customHeight="1" thickBot="1" x14ac:dyDescent="0.35">
      <c r="A53" s="29"/>
      <c r="B53" s="26"/>
      <c r="C53" s="28"/>
      <c r="D53" s="44"/>
      <c r="E53" s="45"/>
      <c r="F53" s="45"/>
      <c r="G53" s="45"/>
      <c r="H53" s="45"/>
      <c r="I53" s="44"/>
      <c r="J53" s="24"/>
      <c r="K53" s="25"/>
      <c r="L53" s="166"/>
      <c r="M53" s="166"/>
      <c r="N53" s="166"/>
      <c r="O53" s="166"/>
      <c r="P53" s="166"/>
      <c r="Q53" s="163"/>
      <c r="R53" s="13"/>
      <c r="S53" s="13"/>
      <c r="T53" s="13"/>
      <c r="U53" s="13"/>
      <c r="V53" s="13"/>
      <c r="W53" s="25"/>
      <c r="X53" s="25"/>
      <c r="Y53" s="25"/>
      <c r="Z53" s="25"/>
      <c r="AA53" s="24"/>
      <c r="AB53" s="24"/>
      <c r="AC53" s="24"/>
      <c r="AD53" s="18"/>
    </row>
    <row r="54" spans="1:30" ht="20.100000000000001" customHeight="1" x14ac:dyDescent="0.3">
      <c r="A54" s="29"/>
      <c r="B54" s="26"/>
      <c r="C54" s="28"/>
      <c r="D54" s="201" t="s">
        <v>103</v>
      </c>
      <c r="E54" s="202"/>
      <c r="F54" s="202"/>
      <c r="G54" s="203"/>
      <c r="H54" s="45"/>
      <c r="I54" s="45"/>
      <c r="J54" s="24"/>
      <c r="K54" s="25"/>
      <c r="L54" s="166"/>
      <c r="M54" s="166"/>
      <c r="N54" s="166"/>
      <c r="O54" s="164" t="s">
        <v>97</v>
      </c>
      <c r="P54" s="166"/>
      <c r="Q54" s="166"/>
      <c r="R54" s="13"/>
      <c r="S54" s="13"/>
      <c r="T54" s="13"/>
      <c r="U54" s="13"/>
      <c r="V54" s="13"/>
      <c r="W54" s="25"/>
      <c r="X54" s="25"/>
      <c r="Y54" s="25"/>
      <c r="Z54" s="25"/>
      <c r="AA54" s="24"/>
      <c r="AB54" s="24"/>
      <c r="AC54" s="24"/>
      <c r="AD54" s="18"/>
    </row>
    <row r="55" spans="1:30" ht="20.100000000000001" customHeight="1" x14ac:dyDescent="0.3">
      <c r="A55" s="29"/>
      <c r="B55" s="26"/>
      <c r="C55" s="28"/>
      <c r="D55" s="204"/>
      <c r="E55" s="205"/>
      <c r="F55" s="205"/>
      <c r="G55" s="206"/>
      <c r="H55" s="45"/>
      <c r="I55" s="45"/>
      <c r="J55" s="24"/>
      <c r="K55" s="25"/>
      <c r="L55" s="13"/>
      <c r="M55" s="13"/>
      <c r="N55" s="13"/>
      <c r="O55" s="13"/>
      <c r="P55" s="24"/>
      <c r="Q55" s="25"/>
      <c r="R55" s="13"/>
      <c r="S55" s="13"/>
      <c r="T55" s="13"/>
      <c r="U55" s="13"/>
      <c r="V55" s="13"/>
      <c r="W55" s="25"/>
      <c r="X55" s="25"/>
      <c r="Y55" s="25"/>
      <c r="Z55" s="25"/>
      <c r="AA55" s="24"/>
      <c r="AB55" s="24"/>
      <c r="AC55" s="24"/>
      <c r="AD55" s="18"/>
    </row>
    <row r="56" spans="1:30" ht="20.100000000000001" customHeight="1" thickBot="1" x14ac:dyDescent="0.35">
      <c r="A56" s="29"/>
      <c r="B56" s="26"/>
      <c r="C56" s="44"/>
      <c r="D56" s="207"/>
      <c r="E56" s="208"/>
      <c r="F56" s="208"/>
      <c r="G56" s="209"/>
      <c r="H56" s="44"/>
      <c r="I56" s="44"/>
      <c r="J56" s="24"/>
      <c r="K56" s="44"/>
      <c r="L56" s="44"/>
      <c r="M56" s="44"/>
      <c r="N56" s="44"/>
      <c r="O56" s="46"/>
      <c r="P56" s="24"/>
      <c r="Q56" s="25"/>
      <c r="R56" s="13"/>
      <c r="S56" s="13"/>
      <c r="T56" s="13"/>
      <c r="U56" s="13"/>
      <c r="V56" s="13"/>
      <c r="W56" s="25"/>
      <c r="X56" s="25"/>
      <c r="Y56" s="25"/>
      <c r="Z56" s="25"/>
      <c r="AA56" s="24"/>
      <c r="AB56" s="24"/>
      <c r="AC56" s="24"/>
      <c r="AD56" s="18"/>
    </row>
    <row r="57" spans="1:30" ht="20.100000000000001" customHeight="1" x14ac:dyDescent="0.3">
      <c r="A57" s="29"/>
      <c r="B57" s="26"/>
      <c r="C57" s="44"/>
      <c r="D57" s="44"/>
      <c r="E57" s="44"/>
      <c r="F57" s="44"/>
      <c r="G57" s="44"/>
      <c r="H57" s="45"/>
      <c r="I57" s="45"/>
      <c r="J57" s="24"/>
      <c r="K57" s="44"/>
      <c r="L57" s="44"/>
      <c r="M57" s="44"/>
      <c r="N57" s="44"/>
      <c r="O57" s="46"/>
      <c r="P57" s="24"/>
      <c r="Q57" s="25"/>
      <c r="R57" s="13"/>
      <c r="S57" s="13"/>
      <c r="T57" s="13"/>
      <c r="U57" s="13"/>
      <c r="V57" s="13"/>
      <c r="W57" s="25"/>
      <c r="X57" s="25"/>
      <c r="Y57" s="25"/>
      <c r="Z57" s="25"/>
      <c r="AA57" s="24"/>
      <c r="AB57" s="24"/>
      <c r="AC57" s="24"/>
      <c r="AD57" s="18"/>
    </row>
    <row r="58" spans="1:30" ht="20.100000000000001" customHeight="1" x14ac:dyDescent="0.3">
      <c r="A58" s="29"/>
      <c r="B58" s="26"/>
      <c r="C58" s="13"/>
      <c r="D58" s="13"/>
      <c r="E58" s="14"/>
      <c r="F58" s="13"/>
      <c r="G58" s="13"/>
      <c r="H58" s="13"/>
      <c r="I58" s="13"/>
      <c r="J58" s="13"/>
      <c r="K58" s="44"/>
      <c r="L58" s="44"/>
      <c r="M58" s="44"/>
      <c r="N58" s="44"/>
      <c r="O58" s="46"/>
      <c r="P58" s="24"/>
      <c r="Q58" s="25"/>
      <c r="R58" s="13"/>
      <c r="S58" s="13"/>
      <c r="T58" s="13"/>
      <c r="U58" s="13"/>
      <c r="V58" s="13"/>
      <c r="W58" s="25"/>
      <c r="X58" s="25"/>
      <c r="Y58" s="25"/>
      <c r="Z58" s="25"/>
      <c r="AA58" s="24"/>
      <c r="AB58" s="24"/>
      <c r="AC58" s="24"/>
      <c r="AD58" s="18"/>
    </row>
    <row r="59" spans="1:30" ht="20.100000000000001" customHeight="1" x14ac:dyDescent="0.3">
      <c r="A59" s="29"/>
      <c r="B59" s="31"/>
      <c r="C59" s="51"/>
      <c r="D59" s="51"/>
      <c r="E59" s="33"/>
      <c r="F59" s="51"/>
      <c r="G59" s="51"/>
      <c r="H59" s="51"/>
      <c r="I59" s="51"/>
      <c r="J59" s="51"/>
      <c r="K59" s="33"/>
      <c r="L59" s="13"/>
      <c r="M59" s="13"/>
      <c r="N59" s="13"/>
      <c r="O59" s="13"/>
      <c r="P59" s="24"/>
      <c r="Q59" s="25"/>
      <c r="R59" s="13"/>
      <c r="S59" s="13"/>
      <c r="T59" s="13"/>
      <c r="U59" s="13"/>
      <c r="V59" s="13"/>
      <c r="W59" s="25"/>
      <c r="X59" s="25"/>
      <c r="Y59" s="25"/>
      <c r="Z59" s="25"/>
      <c r="AA59" s="13"/>
      <c r="AB59" s="14"/>
      <c r="AC59" s="13"/>
      <c r="AD59" s="18"/>
    </row>
    <row r="60" spans="1:30" ht="20.100000000000001" customHeight="1" x14ac:dyDescent="0.3">
      <c r="A60" s="29"/>
      <c r="B60" s="32"/>
      <c r="C60" s="13"/>
      <c r="D60" s="13"/>
      <c r="E60" s="14"/>
      <c r="F60" s="35"/>
      <c r="G60" s="35"/>
      <c r="H60" s="35"/>
      <c r="I60" s="35"/>
      <c r="J60" s="35"/>
      <c r="K60" s="14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34"/>
    </row>
    <row r="61" spans="1:30" ht="20.100000000000001" customHeight="1" x14ac:dyDescent="0.3">
      <c r="A61" s="29"/>
      <c r="B61" s="31"/>
      <c r="C61" s="39"/>
      <c r="D61" s="52"/>
      <c r="E61" s="52"/>
      <c r="F61" s="52"/>
      <c r="G61" s="52"/>
      <c r="H61" s="52"/>
      <c r="I61" s="52"/>
      <c r="J61" s="13"/>
      <c r="K61" s="14"/>
      <c r="L61" s="13"/>
      <c r="M61" s="13"/>
      <c r="N61" s="36"/>
      <c r="O61" s="35"/>
      <c r="P61" s="35"/>
      <c r="Q61" s="13"/>
      <c r="R61" s="14"/>
      <c r="S61" s="35"/>
      <c r="T61" s="35"/>
      <c r="U61" s="35"/>
      <c r="V61" s="35"/>
      <c r="W61" s="35"/>
      <c r="X61" s="35"/>
      <c r="Y61" s="35"/>
      <c r="Z61" s="35"/>
      <c r="AA61" s="35"/>
      <c r="AB61" s="14"/>
      <c r="AC61" s="35"/>
      <c r="AD61" s="37"/>
    </row>
    <row r="62" spans="1:30" ht="20.100000000000001" customHeight="1" x14ac:dyDescent="0.3">
      <c r="A62" s="29"/>
      <c r="B62" s="38"/>
      <c r="C62" s="39"/>
      <c r="D62" s="52"/>
      <c r="E62" s="52"/>
      <c r="F62" s="52"/>
      <c r="G62" s="52"/>
      <c r="H62" s="52"/>
      <c r="I62" s="52"/>
      <c r="J62" s="13"/>
      <c r="K62" s="14"/>
      <c r="L62" s="13"/>
      <c r="M62" s="13"/>
      <c r="N62" s="13"/>
      <c r="O62" s="13"/>
      <c r="P62" s="13"/>
      <c r="Q62" s="13"/>
      <c r="R62" s="14"/>
      <c r="S62" s="14"/>
      <c r="T62" s="14"/>
      <c r="U62" s="14"/>
      <c r="V62" s="14"/>
      <c r="W62" s="14"/>
      <c r="X62" s="14"/>
      <c r="Y62" s="13"/>
      <c r="Z62" s="13"/>
      <c r="AA62" s="13"/>
      <c r="AB62" s="13"/>
      <c r="AC62" s="13"/>
      <c r="AD62" s="18"/>
    </row>
    <row r="63" spans="1:30" ht="20.100000000000001" customHeight="1" x14ac:dyDescent="0.3">
      <c r="A63" s="29"/>
      <c r="B63" s="38"/>
      <c r="C63" s="39"/>
      <c r="D63" s="52"/>
      <c r="E63" s="52"/>
      <c r="F63" s="52"/>
      <c r="G63" s="52"/>
      <c r="H63" s="52"/>
      <c r="I63" s="52"/>
      <c r="J63" s="13"/>
      <c r="K63" s="14"/>
      <c r="L63" s="13"/>
      <c r="M63" s="13"/>
      <c r="N63" s="13"/>
      <c r="O63" s="13"/>
      <c r="P63" s="13"/>
      <c r="Q63" s="13"/>
      <c r="R63" s="14"/>
      <c r="S63" s="14"/>
      <c r="T63" s="14"/>
      <c r="U63" s="14"/>
      <c r="V63" s="14"/>
      <c r="W63" s="14"/>
      <c r="X63" s="14"/>
      <c r="Y63" s="13"/>
      <c r="Z63" s="13"/>
      <c r="AA63" s="13"/>
      <c r="AB63" s="13"/>
      <c r="AC63" s="13"/>
      <c r="AD63" s="18"/>
    </row>
    <row r="64" spans="1:30" ht="20.100000000000001" customHeight="1" x14ac:dyDescent="0.3">
      <c r="A64" s="29"/>
      <c r="B64" s="38"/>
      <c r="C64" s="13"/>
      <c r="D64" s="13"/>
      <c r="E64" s="13"/>
      <c r="F64" s="13"/>
      <c r="G64" s="13"/>
      <c r="H64" s="13"/>
      <c r="I64" s="13"/>
      <c r="J64" s="13"/>
      <c r="K64" s="14"/>
      <c r="L64" s="13"/>
      <c r="M64" s="13"/>
      <c r="N64" s="13"/>
      <c r="O64" s="13"/>
      <c r="P64" s="13"/>
      <c r="Q64" s="13"/>
      <c r="R64" s="14"/>
      <c r="S64" s="14"/>
      <c r="T64" s="14"/>
      <c r="U64" s="14"/>
      <c r="V64" s="14"/>
      <c r="W64" s="14"/>
      <c r="X64" s="14"/>
      <c r="Y64" s="13"/>
      <c r="Z64" s="13"/>
      <c r="AA64" s="13"/>
      <c r="AB64" s="13"/>
      <c r="AC64" s="13"/>
      <c r="AD64" s="18"/>
    </row>
    <row r="65" spans="1:30" ht="20.100000000000001" customHeight="1" thickBot="1" x14ac:dyDescent="0.35">
      <c r="A65" s="29"/>
      <c r="B65" s="40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2"/>
    </row>
    <row r="66" spans="1:30" ht="16.5" customHeight="1" x14ac:dyDescent="0.3">
      <c r="B66" s="13"/>
      <c r="L66" s="13"/>
      <c r="M66" s="13"/>
      <c r="N66" s="13"/>
      <c r="O66" s="13"/>
      <c r="P66" s="13"/>
      <c r="Q66" s="13"/>
      <c r="R66" s="14"/>
      <c r="S66" s="14"/>
      <c r="T66" s="14"/>
      <c r="U66" s="14"/>
      <c r="V66" s="14"/>
      <c r="W66" s="14"/>
      <c r="X66" s="14"/>
      <c r="Y66" s="13"/>
      <c r="Z66" s="13"/>
      <c r="AA66" s="13"/>
      <c r="AB66" s="13"/>
      <c r="AC66" s="13"/>
      <c r="AD66" s="13"/>
    </row>
  </sheetData>
  <mergeCells count="49">
    <mergeCell ref="L7:Q10"/>
    <mergeCell ref="L24:Q27"/>
    <mergeCell ref="C29:E29"/>
    <mergeCell ref="C30:E30"/>
    <mergeCell ref="L12:L13"/>
    <mergeCell ref="M12:M13"/>
    <mergeCell ref="N12:N13"/>
    <mergeCell ref="L29:L30"/>
    <mergeCell ref="M29:M30"/>
    <mergeCell ref="N29:N30"/>
    <mergeCell ref="C7:J8"/>
    <mergeCell ref="C14:E14"/>
    <mergeCell ref="C17:E17"/>
    <mergeCell ref="C25:E25"/>
    <mergeCell ref="C9:J9"/>
    <mergeCell ref="O29:O30"/>
    <mergeCell ref="L41:L42"/>
    <mergeCell ref="M41:M42"/>
    <mergeCell ref="N41:N42"/>
    <mergeCell ref="O41:O42"/>
    <mergeCell ref="Q41:Q42"/>
    <mergeCell ref="AB11:AB12"/>
    <mergeCell ref="P29:P30"/>
    <mergeCell ref="Q29:Q30"/>
    <mergeCell ref="S22:W25"/>
    <mergeCell ref="O12:O13"/>
    <mergeCell ref="P12:P13"/>
    <mergeCell ref="Q12:Q13"/>
    <mergeCell ref="W11:W12"/>
    <mergeCell ref="X11:X12"/>
    <mergeCell ref="Y11:Y12"/>
    <mergeCell ref="Z11:Z12"/>
    <mergeCell ref="AA11:AA12"/>
    <mergeCell ref="D54:G56"/>
    <mergeCell ref="K38:R39"/>
    <mergeCell ref="D50:G52"/>
    <mergeCell ref="Z1:AB1"/>
    <mergeCell ref="Z2:AB2"/>
    <mergeCell ref="S27:S28"/>
    <mergeCell ref="T27:T28"/>
    <mergeCell ref="U27:U28"/>
    <mergeCell ref="V27:V28"/>
    <mergeCell ref="W27:W28"/>
    <mergeCell ref="U17:V17"/>
    <mergeCell ref="U18:V18"/>
    <mergeCell ref="S7:AB8"/>
    <mergeCell ref="S10:S12"/>
    <mergeCell ref="U10:U12"/>
    <mergeCell ref="T10:T12"/>
  </mergeCells>
  <printOptions verticalCentered="1"/>
  <pageMargins left="3" right="0.75" top="0.75" bottom="0.75" header="0.3" footer="0.3"/>
  <pageSetup paperSize="3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DB734A-C057-4755-AEB4-6F4F26A8E718}">
  <ds:schemaRefs>
    <ds:schemaRef ds:uri="http://schemas.openxmlformats.org/package/2006/metadata/core-properties"/>
    <ds:schemaRef ds:uri="http://purl.org/dc/dcmitype/"/>
    <ds:schemaRef ds:uri="http://purl.org/dc/terms/"/>
    <ds:schemaRef ds:uri="6b132437-1b39-41f2-912f-8071e1a1e908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16f00c2e-ac5c-418b-9f13-a0771dbd417d"/>
  </ds:schemaRefs>
</ds:datastoreItem>
</file>

<file path=customXml/itemProps4.xml><?xml version="1.0" encoding="utf-8"?>
<ds:datastoreItem xmlns:ds="http://schemas.openxmlformats.org/officeDocument/2006/customXml" ds:itemID="{BF35390A-6E73-4498-8748-A326EDE15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Plan Sheet</vt:lpstr>
      <vt:lpstr>'Plan Sheet'!Print_Area</vt:lpstr>
    </vt:vector>
  </TitlesOfParts>
  <Company>N.C.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Wes Allen</cp:lastModifiedBy>
  <cp:lastPrinted>2015-12-02T16:42:31Z</cp:lastPrinted>
  <dcterms:created xsi:type="dcterms:W3CDTF">2012-08-30T18:50:28Z</dcterms:created>
  <dcterms:modified xsi:type="dcterms:W3CDTF">2015-12-02T16:54:30Z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