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Project\2013\2013058.02\CLIENT\Roadway\Proj\"/>
    </mc:Choice>
  </mc:AlternateContent>
  <bookViews>
    <workbookView xWindow="885" yWindow="180" windowWidth="18195" windowHeight="12330" tabRatio="723"/>
  </bookViews>
  <sheets>
    <sheet name="Guardrail" sheetId="9" r:id="rId1"/>
  </sheets>
  <definedNames>
    <definedName name="_xlnm.Print_Area" localSheetId="0">Guardrail!$A$1:$AH$98</definedName>
  </definedNames>
  <calcPr calcId="152511" iterate="1" iterateCount="1"/>
</workbook>
</file>

<file path=xl/calcChain.xml><?xml version="1.0" encoding="utf-8"?>
<calcChain xmlns="http://schemas.openxmlformats.org/spreadsheetml/2006/main">
  <c r="F91" i="9" l="1"/>
  <c r="U95" i="9"/>
  <c r="U18" i="9" l="1"/>
  <c r="AB95" i="9" l="1"/>
  <c r="Z95" i="9"/>
  <c r="F87" i="9"/>
  <c r="AB18" i="9"/>
  <c r="Z18" i="9"/>
  <c r="S18" i="9"/>
  <c r="F90" i="9" s="1"/>
  <c r="Q18" i="9"/>
  <c r="F89" i="9" s="1"/>
  <c r="F18" i="9"/>
  <c r="F13" i="9"/>
  <c r="F11" i="9"/>
  <c r="F10" i="9"/>
  <c r="Q95" i="9" l="1"/>
  <c r="F92" i="9"/>
  <c r="F93" i="9" s="1"/>
  <c r="F95" i="9" s="1"/>
  <c r="S95" i="9"/>
</calcChain>
</file>

<file path=xl/sharedStrings.xml><?xml version="1.0" encoding="utf-8"?>
<sst xmlns="http://schemas.openxmlformats.org/spreadsheetml/2006/main" count="102" uniqueCount="73">
  <si>
    <t>COMPUTED BY:</t>
  </si>
  <si>
    <t>DATE:</t>
  </si>
  <si>
    <t>SHEET NO.</t>
  </si>
  <si>
    <t>CHECKED BY:</t>
  </si>
  <si>
    <t>DIVISION OF HIGHWAYS</t>
  </si>
  <si>
    <t>G</t>
  </si>
  <si>
    <t>REMARKS</t>
  </si>
  <si>
    <t>STATE OF NORTH CAROLINA</t>
  </si>
  <si>
    <t>LENGTH</t>
  </si>
  <si>
    <t>LOCATION</t>
  </si>
  <si>
    <t>PROJECT REFERENCE NO.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</si>
  <si>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</si>
  <si>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</si>
  <si>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</si>
  <si>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</si>
  <si>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</si>
  <si>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</si>
  <si>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</si>
  <si>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</si>
  <si>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</si>
  <si>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</si>
  <si>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</si>
  <si>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</si>
  <si>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</si>
  <si>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</si>
  <si>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</si>
  <si>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</si>
  <si>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</si>
  <si>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</si>
  <si>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</si>
  <si>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</si>
  <si>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</si>
  <si>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</t>
  </si>
  <si>
    <t>GRAU
350</t>
  </si>
  <si>
    <t>M-350</t>
  </si>
  <si>
    <t>CAT-1</t>
  </si>
  <si>
    <t>VI
MOD</t>
  </si>
  <si>
    <t>BIC</t>
  </si>
  <si>
    <t>NG</t>
  </si>
  <si>
    <t>-L-</t>
  </si>
  <si>
    <t>LT</t>
  </si>
  <si>
    <t>RT</t>
  </si>
  <si>
    <t>W-5518</t>
  </si>
  <si>
    <t>W.C. Parker, PE</t>
  </si>
  <si>
    <t>2/10/2015</t>
  </si>
  <si>
    <t>B-77</t>
  </si>
  <si>
    <t>8'</t>
  </si>
  <si>
    <t>11'</t>
  </si>
  <si>
    <t>17+00</t>
  </si>
  <si>
    <t>17+50</t>
  </si>
  <si>
    <t>31+50</t>
  </si>
  <si>
    <t>2'</t>
  </si>
  <si>
    <t>100'</t>
  </si>
  <si>
    <t>-Y-</t>
  </si>
  <si>
    <t>MEDIAN</t>
  </si>
  <si>
    <t>24+31.09</t>
  </si>
  <si>
    <t>27'-8"</t>
  </si>
  <si>
    <t>30'</t>
  </si>
  <si>
    <t>25'</t>
  </si>
  <si>
    <t>~1'</t>
  </si>
  <si>
    <t>24+77.01</t>
  </si>
  <si>
    <t xml:space="preserve">GUARDRAIL SUBTOTALS: </t>
  </si>
  <si>
    <t xml:space="preserve">ANCHOR DEDUCTIONS: </t>
  </si>
  <si>
    <t xml:space="preserve">ANCHOR TOTALS: </t>
  </si>
  <si>
    <t xml:space="preserve">GUARDRAIL GRAND TOTALS: </t>
  </si>
  <si>
    <t xml:space="preserve">SAY: </t>
  </si>
  <si>
    <t>ADDITIONAL GUARDRAIL POSTS = 5</t>
  </si>
  <si>
    <t>GRAU-350: 4 @ 50.0' EA</t>
  </si>
  <si>
    <t>GUARDRAIL SUBTOTALS:</t>
  </si>
  <si>
    <t>TYPE B-77: 4 @ 18.75' EA</t>
  </si>
  <si>
    <t>3B-2</t>
  </si>
  <si>
    <t>III</t>
  </si>
  <si>
    <t>TYPE III: 4 @ 18.75' 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</si>
</sst>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\+00.0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24"/>
      <name val="Algerian"/>
      <family val="5"/>
    </font>
    <font>
      <sz val="12"/>
      <name val="Times New Roman"/>
      <family val="1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1"/>
      <name val="Times New Roman"/>
      <family val="1"/>
    </font>
    <font>
      <sz val="11"/>
      <name val="Times New Roman"/>
      <family val="1"/>
    </font>
    <font>
      <b/>
      <sz val="11"/>
      <color theme="1"/>
      <name val="Calibri"/>
      <family val="2"/>
      <scheme val="minor"/>
    </font>
    <font>
      <b/>
      <i/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5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3" fillId="0" borderId="0"/>
    <xf numFmtId="0" fontId="1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10" xfId="0" applyBorder="1"/>
    <xf numFmtId="0" fontId="2" fillId="0" borderId="2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0" fillId="0" borderId="2" xfId="0" applyBorder="1"/>
    <xf numFmtId="0" fontId="0" fillId="0" borderId="46" xfId="0" applyBorder="1"/>
    <xf numFmtId="0" fontId="2" fillId="0" borderId="0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0" fillId="0" borderId="13" xfId="0" applyBorder="1"/>
    <xf numFmtId="0" fontId="0" fillId="0" borderId="5" xfId="0" applyBorder="1"/>
    <xf numFmtId="0" fontId="0" fillId="0" borderId="49" xfId="0" applyBorder="1"/>
    <xf numFmtId="0" fontId="0" fillId="0" borderId="0" xfId="0" applyBorder="1" applyAlignment="1"/>
    <xf numFmtId="0" fontId="0" fillId="0" borderId="10" xfId="0" applyBorder="1" applyAlignment="1"/>
    <xf numFmtId="0" fontId="0" fillId="0" borderId="4" xfId="0" applyBorder="1" applyAlignment="1"/>
    <xf numFmtId="0" fontId="0" fillId="0" borderId="4" xfId="0" applyBorder="1"/>
    <xf numFmtId="0" fontId="0" fillId="0" borderId="0" xfId="0" applyBorder="1" applyAlignment="1">
      <alignment horizontal="right" textRotation="90"/>
    </xf>
    <xf numFmtId="0" fontId="8" fillId="0" borderId="9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50" xfId="0" applyBorder="1"/>
    <xf numFmtId="0" fontId="0" fillId="0" borderId="11" xfId="0" applyBorder="1"/>
    <xf numFmtId="0" fontId="0" fillId="0" borderId="28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5" xfId="0" applyBorder="1"/>
    <xf numFmtId="0" fontId="0" fillId="0" borderId="23" xfId="0" applyBorder="1"/>
    <xf numFmtId="0" fontId="0" fillId="0" borderId="29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36" xfId="0" applyBorder="1"/>
    <xf numFmtId="0" fontId="0" fillId="0" borderId="26" xfId="0" applyBorder="1"/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54" xfId="0" applyBorder="1"/>
    <xf numFmtId="0" fontId="0" fillId="0" borderId="37" xfId="0" applyBorder="1"/>
    <xf numFmtId="0" fontId="0" fillId="0" borderId="42" xfId="0" applyBorder="1" applyAlignment="1">
      <alignment horizontal="center"/>
    </xf>
    <xf numFmtId="0" fontId="0" fillId="0" borderId="55" xfId="0" applyBorder="1" applyAlignment="1">
      <alignment horizontal="center"/>
    </xf>
    <xf numFmtId="0" fontId="0" fillId="0" borderId="56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6" xfId="0" applyFont="1" applyBorder="1" applyAlignment="1">
      <alignment horizontal="center" wrapText="1"/>
    </xf>
    <xf numFmtId="0" fontId="4" fillId="0" borderId="26" xfId="0" applyFont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right" vertical="center"/>
    </xf>
    <xf numFmtId="0" fontId="0" fillId="0" borderId="50" xfId="0" quotePrefix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23" xfId="0" applyNumberFormat="1" applyBorder="1" applyAlignment="1">
      <alignment horizontal="center"/>
    </xf>
    <xf numFmtId="164" fontId="0" fillId="0" borderId="26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35" xfId="0" quotePrefix="1" applyBorder="1" applyAlignment="1">
      <alignment horizontal="center"/>
    </xf>
    <xf numFmtId="0" fontId="4" fillId="0" borderId="2" xfId="0" applyFont="1" applyBorder="1" applyAlignment="1">
      <alignment horizontal="right" vertical="center"/>
    </xf>
    <xf numFmtId="0" fontId="0" fillId="0" borderId="47" xfId="0" applyBorder="1" applyAlignment="1">
      <alignment vertical="center"/>
    </xf>
    <xf numFmtId="2" fontId="0" fillId="0" borderId="23" xfId="0" applyNumberFormat="1" applyBorder="1" applyAlignment="1">
      <alignment horizontal="center"/>
    </xf>
    <xf numFmtId="0" fontId="12" fillId="0" borderId="50" xfId="0" applyFont="1" applyBorder="1" applyAlignment="1">
      <alignment horizontal="left"/>
    </xf>
    <xf numFmtId="4" fontId="12" fillId="0" borderId="11" xfId="0" applyNumberFormat="1" applyFont="1" applyBorder="1" applyAlignment="1">
      <alignment horizontal="center"/>
    </xf>
    <xf numFmtId="3" fontId="12" fillId="0" borderId="11" xfId="0" applyNumberFormat="1" applyFon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1" fillId="0" borderId="23" xfId="1" applyBorder="1"/>
    <xf numFmtId="0" fontId="1" fillId="0" borderId="11" xfId="1" applyBorder="1"/>
    <xf numFmtId="0" fontId="1" fillId="0" borderId="29" xfId="1" applyBorder="1" applyAlignment="1">
      <alignment horizontal="center"/>
    </xf>
    <xf numFmtId="0" fontId="1" fillId="0" borderId="37" xfId="1" applyBorder="1"/>
    <xf numFmtId="0" fontId="14" fillId="0" borderId="21" xfId="1" applyFont="1" applyBorder="1" applyAlignment="1" applyProtection="1">
      <alignment horizontal="right" vertical="center"/>
      <protection locked="0"/>
    </xf>
    <xf numFmtId="4" fontId="14" fillId="0" borderId="22" xfId="1" applyNumberFormat="1" applyFont="1" applyBorder="1" applyAlignment="1" applyProtection="1">
      <alignment horizontal="center" vertical="center"/>
      <protection locked="0"/>
    </xf>
    <xf numFmtId="0" fontId="14" fillId="0" borderId="43" xfId="1" applyFont="1" applyBorder="1" applyAlignment="1" applyProtection="1">
      <alignment vertical="center"/>
      <protection locked="0"/>
    </xf>
    <xf numFmtId="0" fontId="15" fillId="0" borderId="24" xfId="1" quotePrefix="1" applyFont="1" applyBorder="1" applyAlignment="1" applyProtection="1">
      <alignment horizontal="right" vertical="center"/>
      <protection locked="0"/>
    </xf>
    <xf numFmtId="0" fontId="15" fillId="0" borderId="23" xfId="1" applyFont="1" applyBorder="1" applyAlignment="1" applyProtection="1">
      <alignment horizontal="center" vertical="center"/>
      <protection locked="0"/>
    </xf>
    <xf numFmtId="0" fontId="15" fillId="0" borderId="25" xfId="1" applyFont="1" applyBorder="1" applyAlignment="1" applyProtection="1">
      <alignment vertical="center"/>
      <protection locked="0"/>
    </xf>
    <xf numFmtId="0" fontId="15" fillId="0" borderId="26" xfId="1" applyFont="1" applyBorder="1" applyAlignment="1" applyProtection="1">
      <alignment horizontal="center" vertical="center"/>
    </xf>
    <xf numFmtId="0" fontId="15" fillId="0" borderId="27" xfId="1" applyFont="1" applyBorder="1" applyAlignment="1" applyProtection="1">
      <alignment horizontal="center" vertical="center"/>
    </xf>
    <xf numFmtId="0" fontId="14" fillId="0" borderId="16" xfId="1" applyFont="1" applyBorder="1" applyAlignment="1" applyProtection="1">
      <alignment horizontal="right" vertical="center"/>
      <protection locked="0"/>
    </xf>
    <xf numFmtId="0" fontId="14" fillId="0" borderId="38" xfId="1" applyFont="1" applyBorder="1" applyAlignment="1" applyProtection="1">
      <alignment horizontal="center" vertical="center"/>
      <protection locked="0"/>
    </xf>
    <xf numFmtId="0" fontId="15" fillId="0" borderId="18" xfId="1" applyFont="1" applyBorder="1" applyAlignment="1" applyProtection="1">
      <alignment vertical="center"/>
      <protection locked="0"/>
    </xf>
    <xf numFmtId="0" fontId="15" fillId="0" borderId="11" xfId="1" applyFont="1" applyBorder="1" applyAlignment="1" applyProtection="1">
      <alignment vertical="center"/>
      <protection locked="0"/>
    </xf>
    <xf numFmtId="0" fontId="14" fillId="0" borderId="11" xfId="1" applyFont="1" applyBorder="1" applyAlignment="1" applyProtection="1">
      <alignment horizontal="right" vertical="center"/>
      <protection locked="0"/>
    </xf>
    <xf numFmtId="4" fontId="14" fillId="0" borderId="11" xfId="1" applyNumberFormat="1" applyFont="1" applyBorder="1" applyAlignment="1" applyProtection="1">
      <alignment horizontal="center" vertical="center"/>
      <protection locked="0"/>
    </xf>
    <xf numFmtId="0" fontId="14" fillId="0" borderId="11" xfId="1" applyFont="1" applyBorder="1" applyAlignment="1" applyProtection="1">
      <alignment horizontal="center" vertical="center"/>
      <protection locked="0"/>
    </xf>
    <xf numFmtId="0" fontId="15" fillId="0" borderId="23" xfId="1" applyFont="1" applyBorder="1" applyAlignment="1" applyProtection="1">
      <alignment vertical="center"/>
      <protection locked="0"/>
    </xf>
    <xf numFmtId="0" fontId="14" fillId="0" borderId="23" xfId="1" applyFont="1" applyBorder="1" applyAlignment="1" applyProtection="1">
      <alignment horizontal="right" vertical="center"/>
      <protection locked="0"/>
    </xf>
    <xf numFmtId="165" fontId="14" fillId="0" borderId="23" xfId="1" applyNumberFormat="1" applyFont="1" applyBorder="1" applyAlignment="1" applyProtection="1">
      <alignment horizontal="center" vertical="center"/>
      <protection locked="0"/>
    </xf>
    <xf numFmtId="0" fontId="15" fillId="0" borderId="57" xfId="1" applyFont="1" applyBorder="1" applyAlignment="1" applyProtection="1">
      <alignment vertical="center"/>
      <protection locked="0"/>
    </xf>
    <xf numFmtId="0" fontId="15" fillId="0" borderId="19" xfId="1" applyFont="1" applyBorder="1" applyAlignment="1" applyProtection="1">
      <alignment vertical="center"/>
      <protection locked="0"/>
    </xf>
    <xf numFmtId="0" fontId="0" fillId="0" borderId="58" xfId="0" applyBorder="1"/>
    <xf numFmtId="0" fontId="0" fillId="0" borderId="59" xfId="0" applyBorder="1"/>
    <xf numFmtId="0" fontId="14" fillId="0" borderId="44" xfId="1" applyFont="1" applyBorder="1" applyAlignment="1" applyProtection="1">
      <alignment vertical="center"/>
      <protection locked="0"/>
    </xf>
    <xf numFmtId="0" fontId="15" fillId="0" borderId="32" xfId="1" applyFont="1" applyBorder="1" applyAlignment="1" applyProtection="1">
      <alignment vertical="center"/>
      <protection locked="0"/>
    </xf>
    <xf numFmtId="0" fontId="15" fillId="0" borderId="9" xfId="1" applyFont="1" applyBorder="1" applyAlignment="1" applyProtection="1">
      <alignment vertical="center"/>
      <protection locked="0"/>
    </xf>
    <xf numFmtId="0" fontId="1" fillId="0" borderId="25" xfId="1" applyBorder="1"/>
    <xf numFmtId="0" fontId="1" fillId="0" borderId="27" xfId="1" applyBorder="1"/>
    <xf numFmtId="0" fontId="1" fillId="0" borderId="12" xfId="1" applyBorder="1"/>
    <xf numFmtId="3" fontId="14" fillId="0" borderId="23" xfId="1" applyNumberFormat="1" applyFont="1" applyBorder="1" applyAlignment="1" applyProtection="1">
      <alignment horizontal="center" vertical="center"/>
      <protection locked="0"/>
    </xf>
    <xf numFmtId="0" fontId="15" fillId="0" borderId="49" xfId="1" applyFont="1" applyBorder="1" applyAlignment="1" applyProtection="1">
      <alignment horizontal="center" vertical="center"/>
      <protection locked="0"/>
    </xf>
    <xf numFmtId="0" fontId="15" fillId="0" borderId="60" xfId="1" quotePrefix="1" applyFont="1" applyBorder="1" applyAlignment="1" applyProtection="1">
      <alignment horizontal="right" vertical="center"/>
      <protection locked="0"/>
    </xf>
    <xf numFmtId="0" fontId="15" fillId="0" borderId="11" xfId="1" applyFont="1" applyBorder="1" applyAlignment="1" applyProtection="1">
      <alignment horizontal="center" vertical="center"/>
      <protection locked="0"/>
    </xf>
    <xf numFmtId="0" fontId="15" fillId="0" borderId="12" xfId="1" applyFont="1" applyBorder="1" applyAlignment="1" applyProtection="1">
      <alignment horizontal="center" vertical="center"/>
      <protection locked="0"/>
    </xf>
    <xf numFmtId="0" fontId="14" fillId="0" borderId="61" xfId="1" applyFont="1" applyBorder="1" applyAlignment="1" applyProtection="1">
      <alignment vertical="center"/>
      <protection locked="0"/>
    </xf>
    <xf numFmtId="0" fontId="14" fillId="0" borderId="61" xfId="1" applyFont="1" applyBorder="1" applyAlignment="1" applyProtection="1">
      <alignment horizontal="right" vertical="center"/>
      <protection locked="0"/>
    </xf>
    <xf numFmtId="4" fontId="14" fillId="0" borderId="62" xfId="1" applyNumberFormat="1" applyFont="1" applyBorder="1" applyAlignment="1" applyProtection="1">
      <alignment horizontal="center" vertical="center"/>
      <protection locked="0"/>
    </xf>
    <xf numFmtId="0" fontId="14" fillId="0" borderId="63" xfId="1" applyFont="1" applyBorder="1" applyAlignment="1" applyProtection="1">
      <alignment vertical="center"/>
      <protection locked="0"/>
    </xf>
    <xf numFmtId="3" fontId="12" fillId="0" borderId="2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15" fillId="0" borderId="64" xfId="1" applyFont="1" applyBorder="1" applyAlignment="1" applyProtection="1">
      <alignment horizontal="center" vertical="center"/>
      <protection locked="0"/>
    </xf>
    <xf numFmtId="0" fontId="15" fillId="0" borderId="64" xfId="1" quotePrefix="1" applyFont="1" applyBorder="1" applyAlignment="1" applyProtection="1">
      <alignment horizontal="right" vertical="center"/>
      <protection locked="0"/>
    </xf>
    <xf numFmtId="0" fontId="15" fillId="0" borderId="26" xfId="1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6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49" fontId="13" fillId="0" borderId="3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5" xfId="0" applyFont="1" applyBorder="1" applyAlignment="1">
      <alignment horizontal="center"/>
    </xf>
    <xf numFmtId="0" fontId="4" fillId="0" borderId="4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49" fontId="5" fillId="0" borderId="6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0">
    <cellStyle name="Normal" xfId="0" builtinId="0"/>
    <cellStyle name="Normal 2" xfId="1"/>
    <cellStyle name="Normal 2 2" xfId="3"/>
    <cellStyle name="Normal 3" xfId="4"/>
    <cellStyle name="Normal 4" xfId="5"/>
    <cellStyle name="Normal 5" xfId="6"/>
    <cellStyle name="Normal 6" xfId="7"/>
    <cellStyle name="Normal 7" xfId="8"/>
    <cellStyle name="Normal 8" xfId="2"/>
    <cellStyle name="Percent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WWP179"/>
  <sheetViews>
    <sheetView tabSelected="1" topLeftCell="B4" zoomScale="47" zoomScaleNormal="47" workbookViewId="0">
      <selection activeCell="H60" sqref="H60"/>
    </sheetView>
  </sheetViews>
  <sheetFormatPr defaultColWidth="0" defaultRowHeight="12.75" customHeight="1" zeroHeight="1" x14ac:dyDescent="0.25"/>
  <cols>
    <col min="1" max="1" width="4" style="2" customWidth="1"/>
    <col min="2" max="2" width="8.42578125" style="2" bestFit="1" customWidth="1"/>
    <col min="3" max="3" width="14.42578125" style="2" bestFit="1" customWidth="1"/>
    <col min="4" max="4" width="13.5703125" style="2" bestFit="1" customWidth="1"/>
    <col min="5" max="6" width="14.7109375" style="2" bestFit="1" customWidth="1"/>
    <col min="7" max="8" width="12.140625" style="2" bestFit="1" customWidth="1"/>
    <col min="9" max="9" width="16.42578125" style="2" bestFit="1" customWidth="1"/>
    <col min="10" max="10" width="13.85546875" style="2" bestFit="1" customWidth="1"/>
    <col min="11" max="11" width="9.5703125" style="2" bestFit="1" customWidth="1"/>
    <col min="12" max="12" width="10.7109375" style="2" bestFit="1" customWidth="1"/>
    <col min="13" max="13" width="11.42578125" style="2" bestFit="1" customWidth="1"/>
    <col min="14" max="14" width="9.7109375" style="2" bestFit="1" customWidth="1"/>
    <col min="15" max="15" width="16.42578125" style="2" bestFit="1" customWidth="1"/>
    <col min="16" max="16" width="13.85546875" style="2" bestFit="1" customWidth="1"/>
    <col min="17" max="17" width="7.85546875" style="2" bestFit="1" customWidth="1"/>
    <col min="18" max="21" width="7.7109375" style="2" customWidth="1"/>
    <col min="22" max="22" width="9.5703125" style="2" bestFit="1" customWidth="1"/>
    <col min="23" max="23" width="7.85546875" style="2" bestFit="1" customWidth="1"/>
    <col min="24" max="25" width="7.7109375" style="2" customWidth="1"/>
    <col min="26" max="26" width="6.42578125" style="2" customWidth="1"/>
    <col min="27" max="27" width="6.28515625" style="2" customWidth="1"/>
    <col min="28" max="28" width="15.28515625" style="2" bestFit="1" customWidth="1"/>
    <col min="29" max="30" width="17" style="2" bestFit="1" customWidth="1"/>
    <col min="31" max="31" width="13.85546875" style="14" customWidth="1"/>
    <col min="32" max="32" width="24.85546875" style="14" bestFit="1" customWidth="1"/>
    <col min="33" max="33" width="11.140625" style="14" customWidth="1"/>
    <col min="34" max="34" width="2.5703125" style="14" customWidth="1"/>
    <col min="35" max="256" width="9.140625" style="2" hidden="1"/>
    <col min="257" max="257" width="4" style="2" customWidth="1"/>
    <col min="258" max="258" width="8.42578125" style="2" bestFit="1" customWidth="1"/>
    <col min="259" max="259" width="10.28515625" style="2" bestFit="1" customWidth="1"/>
    <col min="260" max="260" width="9.5703125" style="2" bestFit="1" customWidth="1"/>
    <col min="261" max="261" width="10.5703125" style="2" bestFit="1" customWidth="1"/>
    <col min="262" max="262" width="10.42578125" style="2" bestFit="1" customWidth="1"/>
    <col min="263" max="264" width="8.5703125" style="2" bestFit="1" customWidth="1"/>
    <col min="265" max="265" width="11.42578125" style="2" bestFit="1" customWidth="1"/>
    <col min="266" max="266" width="9.7109375" style="2" bestFit="1" customWidth="1"/>
    <col min="267" max="267" width="6.42578125" style="2" bestFit="1" customWidth="1"/>
    <col min="268" max="268" width="7.42578125" style="2" bestFit="1" customWidth="1"/>
    <col min="269" max="269" width="11.42578125" style="2" bestFit="1" customWidth="1"/>
    <col min="270" max="270" width="9.7109375" style="2" bestFit="1" customWidth="1"/>
    <col min="271" max="271" width="11.42578125" style="2" bestFit="1" customWidth="1"/>
    <col min="272" max="272" width="9.7109375" style="2" bestFit="1" customWidth="1"/>
    <col min="273" max="281" width="7.7109375" style="2" customWidth="1"/>
    <col min="282" max="282" width="6.42578125" style="2" customWidth="1"/>
    <col min="283" max="283" width="6.28515625" style="2" customWidth="1"/>
    <col min="284" max="284" width="11.85546875" style="2" bestFit="1" customWidth="1"/>
    <col min="285" max="285" width="13.42578125" style="2" customWidth="1"/>
    <col min="286" max="286" width="13.140625" style="2" customWidth="1"/>
    <col min="287" max="287" width="13.85546875" style="2" customWidth="1"/>
    <col min="288" max="288" width="24.85546875" style="2" bestFit="1" customWidth="1"/>
    <col min="289" max="289" width="11.140625" style="2" customWidth="1"/>
    <col min="290" max="290" width="2.5703125" style="2" customWidth="1"/>
    <col min="291" max="512" width="9.140625" style="2" hidden="1"/>
    <col min="513" max="513" width="4" style="2" customWidth="1"/>
    <col min="514" max="514" width="8.42578125" style="2" bestFit="1" customWidth="1"/>
    <col min="515" max="515" width="10.28515625" style="2" bestFit="1" customWidth="1"/>
    <col min="516" max="516" width="9.5703125" style="2" bestFit="1" customWidth="1"/>
    <col min="517" max="517" width="10.5703125" style="2" bestFit="1" customWidth="1"/>
    <col min="518" max="518" width="10.42578125" style="2" bestFit="1" customWidth="1"/>
    <col min="519" max="520" width="8.5703125" style="2" bestFit="1" customWidth="1"/>
    <col min="521" max="521" width="11.42578125" style="2" bestFit="1" customWidth="1"/>
    <col min="522" max="522" width="9.7109375" style="2" bestFit="1" customWidth="1"/>
    <col min="523" max="523" width="6.42578125" style="2" bestFit="1" customWidth="1"/>
    <col min="524" max="524" width="7.42578125" style="2" bestFit="1" customWidth="1"/>
    <col min="525" max="525" width="11.42578125" style="2" bestFit="1" customWidth="1"/>
    <col min="526" max="526" width="9.7109375" style="2" bestFit="1" customWidth="1"/>
    <col min="527" max="527" width="11.42578125" style="2" bestFit="1" customWidth="1"/>
    <col min="528" max="528" width="9.7109375" style="2" bestFit="1" customWidth="1"/>
    <col min="529" max="537" width="7.7109375" style="2" customWidth="1"/>
    <col min="538" max="538" width="6.42578125" style="2" customWidth="1"/>
    <col min="539" max="539" width="6.28515625" style="2" customWidth="1"/>
    <col min="540" max="540" width="11.85546875" style="2" bestFit="1" customWidth="1"/>
    <col min="541" max="541" width="13.42578125" style="2" customWidth="1"/>
    <col min="542" max="542" width="13.140625" style="2" customWidth="1"/>
    <col min="543" max="543" width="13.85546875" style="2" customWidth="1"/>
    <col min="544" max="544" width="24.85546875" style="2" bestFit="1" customWidth="1"/>
    <col min="545" max="545" width="11.140625" style="2" customWidth="1"/>
    <col min="546" max="546" width="2.5703125" style="2" customWidth="1"/>
    <col min="547" max="768" width="9.140625" style="2" hidden="1"/>
    <col min="769" max="769" width="4" style="2" customWidth="1"/>
    <col min="770" max="770" width="8.42578125" style="2" bestFit="1" customWidth="1"/>
    <col min="771" max="771" width="10.28515625" style="2" bestFit="1" customWidth="1"/>
    <col min="772" max="772" width="9.5703125" style="2" bestFit="1" customWidth="1"/>
    <col min="773" max="773" width="10.5703125" style="2" bestFit="1" customWidth="1"/>
    <col min="774" max="774" width="10.42578125" style="2" bestFit="1" customWidth="1"/>
    <col min="775" max="776" width="8.5703125" style="2" bestFit="1" customWidth="1"/>
    <col min="777" max="777" width="11.42578125" style="2" bestFit="1" customWidth="1"/>
    <col min="778" max="778" width="9.7109375" style="2" bestFit="1" customWidth="1"/>
    <col min="779" max="779" width="6.42578125" style="2" bestFit="1" customWidth="1"/>
    <col min="780" max="780" width="7.42578125" style="2" bestFit="1" customWidth="1"/>
    <col min="781" max="781" width="11.42578125" style="2" bestFit="1" customWidth="1"/>
    <col min="782" max="782" width="9.7109375" style="2" bestFit="1" customWidth="1"/>
    <col min="783" max="783" width="11.42578125" style="2" bestFit="1" customWidth="1"/>
    <col min="784" max="784" width="9.7109375" style="2" bestFit="1" customWidth="1"/>
    <col min="785" max="793" width="7.7109375" style="2" customWidth="1"/>
    <col min="794" max="794" width="6.42578125" style="2" customWidth="1"/>
    <col min="795" max="795" width="6.28515625" style="2" customWidth="1"/>
    <col min="796" max="796" width="11.85546875" style="2" bestFit="1" customWidth="1"/>
    <col min="797" max="797" width="13.42578125" style="2" customWidth="1"/>
    <col min="798" max="798" width="13.140625" style="2" customWidth="1"/>
    <col min="799" max="799" width="13.85546875" style="2" customWidth="1"/>
    <col min="800" max="800" width="24.85546875" style="2" bestFit="1" customWidth="1"/>
    <col min="801" max="801" width="11.140625" style="2" customWidth="1"/>
    <col min="802" max="802" width="2.5703125" style="2" customWidth="1"/>
    <col min="803" max="1024" width="9.140625" style="2" hidden="1"/>
    <col min="1025" max="1025" width="4" style="2" customWidth="1"/>
    <col min="1026" max="1026" width="8.42578125" style="2" bestFit="1" customWidth="1"/>
    <col min="1027" max="1027" width="10.28515625" style="2" bestFit="1" customWidth="1"/>
    <col min="1028" max="1028" width="9.5703125" style="2" bestFit="1" customWidth="1"/>
    <col min="1029" max="1029" width="10.5703125" style="2" bestFit="1" customWidth="1"/>
    <col min="1030" max="1030" width="10.42578125" style="2" bestFit="1" customWidth="1"/>
    <col min="1031" max="1032" width="8.5703125" style="2" bestFit="1" customWidth="1"/>
    <col min="1033" max="1033" width="11.42578125" style="2" bestFit="1" customWidth="1"/>
    <col min="1034" max="1034" width="9.7109375" style="2" bestFit="1" customWidth="1"/>
    <col min="1035" max="1035" width="6.42578125" style="2" bestFit="1" customWidth="1"/>
    <col min="1036" max="1036" width="7.42578125" style="2" bestFit="1" customWidth="1"/>
    <col min="1037" max="1037" width="11.42578125" style="2" bestFit="1" customWidth="1"/>
    <col min="1038" max="1038" width="9.7109375" style="2" bestFit="1" customWidth="1"/>
    <col min="1039" max="1039" width="11.42578125" style="2" bestFit="1" customWidth="1"/>
    <col min="1040" max="1040" width="9.7109375" style="2" bestFit="1" customWidth="1"/>
    <col min="1041" max="1049" width="7.7109375" style="2" customWidth="1"/>
    <col min="1050" max="1050" width="6.42578125" style="2" customWidth="1"/>
    <col min="1051" max="1051" width="6.28515625" style="2" customWidth="1"/>
    <col min="1052" max="1052" width="11.85546875" style="2" bestFit="1" customWidth="1"/>
    <col min="1053" max="1053" width="13.42578125" style="2" customWidth="1"/>
    <col min="1054" max="1054" width="13.140625" style="2" customWidth="1"/>
    <col min="1055" max="1055" width="13.85546875" style="2" customWidth="1"/>
    <col min="1056" max="1056" width="24.85546875" style="2" bestFit="1" customWidth="1"/>
    <col min="1057" max="1057" width="11.140625" style="2" customWidth="1"/>
    <col min="1058" max="1058" width="2.5703125" style="2" customWidth="1"/>
    <col min="1059" max="1280" width="9.140625" style="2" hidden="1"/>
    <col min="1281" max="1281" width="4" style="2" customWidth="1"/>
    <col min="1282" max="1282" width="8.42578125" style="2" bestFit="1" customWidth="1"/>
    <col min="1283" max="1283" width="10.28515625" style="2" bestFit="1" customWidth="1"/>
    <col min="1284" max="1284" width="9.5703125" style="2" bestFit="1" customWidth="1"/>
    <col min="1285" max="1285" width="10.5703125" style="2" bestFit="1" customWidth="1"/>
    <col min="1286" max="1286" width="10.42578125" style="2" bestFit="1" customWidth="1"/>
    <col min="1287" max="1288" width="8.5703125" style="2" bestFit="1" customWidth="1"/>
    <col min="1289" max="1289" width="11.42578125" style="2" bestFit="1" customWidth="1"/>
    <col min="1290" max="1290" width="9.7109375" style="2" bestFit="1" customWidth="1"/>
    <col min="1291" max="1291" width="6.42578125" style="2" bestFit="1" customWidth="1"/>
    <col min="1292" max="1292" width="7.42578125" style="2" bestFit="1" customWidth="1"/>
    <col min="1293" max="1293" width="11.42578125" style="2" bestFit="1" customWidth="1"/>
    <col min="1294" max="1294" width="9.7109375" style="2" bestFit="1" customWidth="1"/>
    <col min="1295" max="1295" width="11.42578125" style="2" bestFit="1" customWidth="1"/>
    <col min="1296" max="1296" width="9.7109375" style="2" bestFit="1" customWidth="1"/>
    <col min="1297" max="1305" width="7.7109375" style="2" customWidth="1"/>
    <col min="1306" max="1306" width="6.42578125" style="2" customWidth="1"/>
    <col min="1307" max="1307" width="6.28515625" style="2" customWidth="1"/>
    <col min="1308" max="1308" width="11.85546875" style="2" bestFit="1" customWidth="1"/>
    <col min="1309" max="1309" width="13.42578125" style="2" customWidth="1"/>
    <col min="1310" max="1310" width="13.140625" style="2" customWidth="1"/>
    <col min="1311" max="1311" width="13.85546875" style="2" customWidth="1"/>
    <col min="1312" max="1312" width="24.85546875" style="2" bestFit="1" customWidth="1"/>
    <col min="1313" max="1313" width="11.140625" style="2" customWidth="1"/>
    <col min="1314" max="1314" width="2.5703125" style="2" customWidth="1"/>
    <col min="1315" max="1536" width="9.140625" style="2" hidden="1"/>
    <col min="1537" max="1537" width="4" style="2" customWidth="1"/>
    <col min="1538" max="1538" width="8.42578125" style="2" bestFit="1" customWidth="1"/>
    <col min="1539" max="1539" width="10.28515625" style="2" bestFit="1" customWidth="1"/>
    <col min="1540" max="1540" width="9.5703125" style="2" bestFit="1" customWidth="1"/>
    <col min="1541" max="1541" width="10.5703125" style="2" bestFit="1" customWidth="1"/>
    <col min="1542" max="1542" width="10.42578125" style="2" bestFit="1" customWidth="1"/>
    <col min="1543" max="1544" width="8.5703125" style="2" bestFit="1" customWidth="1"/>
    <col min="1545" max="1545" width="11.42578125" style="2" bestFit="1" customWidth="1"/>
    <col min="1546" max="1546" width="9.7109375" style="2" bestFit="1" customWidth="1"/>
    <col min="1547" max="1547" width="6.42578125" style="2" bestFit="1" customWidth="1"/>
    <col min="1548" max="1548" width="7.42578125" style="2" bestFit="1" customWidth="1"/>
    <col min="1549" max="1549" width="11.42578125" style="2" bestFit="1" customWidth="1"/>
    <col min="1550" max="1550" width="9.7109375" style="2" bestFit="1" customWidth="1"/>
    <col min="1551" max="1551" width="11.42578125" style="2" bestFit="1" customWidth="1"/>
    <col min="1552" max="1552" width="9.7109375" style="2" bestFit="1" customWidth="1"/>
    <col min="1553" max="1561" width="7.7109375" style="2" customWidth="1"/>
    <col min="1562" max="1562" width="6.42578125" style="2" customWidth="1"/>
    <col min="1563" max="1563" width="6.28515625" style="2" customWidth="1"/>
    <col min="1564" max="1564" width="11.85546875" style="2" bestFit="1" customWidth="1"/>
    <col min="1565" max="1565" width="13.42578125" style="2" customWidth="1"/>
    <col min="1566" max="1566" width="13.140625" style="2" customWidth="1"/>
    <col min="1567" max="1567" width="13.85546875" style="2" customWidth="1"/>
    <col min="1568" max="1568" width="24.85546875" style="2" bestFit="1" customWidth="1"/>
    <col min="1569" max="1569" width="11.140625" style="2" customWidth="1"/>
    <col min="1570" max="1570" width="2.5703125" style="2" customWidth="1"/>
    <col min="1571" max="1792" width="9.140625" style="2" hidden="1"/>
    <col min="1793" max="1793" width="4" style="2" customWidth="1"/>
    <col min="1794" max="1794" width="8.42578125" style="2" bestFit="1" customWidth="1"/>
    <col min="1795" max="1795" width="10.28515625" style="2" bestFit="1" customWidth="1"/>
    <col min="1796" max="1796" width="9.5703125" style="2" bestFit="1" customWidth="1"/>
    <col min="1797" max="1797" width="10.5703125" style="2" bestFit="1" customWidth="1"/>
    <col min="1798" max="1798" width="10.42578125" style="2" bestFit="1" customWidth="1"/>
    <col min="1799" max="1800" width="8.5703125" style="2" bestFit="1" customWidth="1"/>
    <col min="1801" max="1801" width="11.42578125" style="2" bestFit="1" customWidth="1"/>
    <col min="1802" max="1802" width="9.7109375" style="2" bestFit="1" customWidth="1"/>
    <col min="1803" max="1803" width="6.42578125" style="2" bestFit="1" customWidth="1"/>
    <col min="1804" max="1804" width="7.42578125" style="2" bestFit="1" customWidth="1"/>
    <col min="1805" max="1805" width="11.42578125" style="2" bestFit="1" customWidth="1"/>
    <col min="1806" max="1806" width="9.7109375" style="2" bestFit="1" customWidth="1"/>
    <col min="1807" max="1807" width="11.42578125" style="2" bestFit="1" customWidth="1"/>
    <col min="1808" max="1808" width="9.7109375" style="2" bestFit="1" customWidth="1"/>
    <col min="1809" max="1817" width="7.7109375" style="2" customWidth="1"/>
    <col min="1818" max="1818" width="6.42578125" style="2" customWidth="1"/>
    <col min="1819" max="1819" width="6.28515625" style="2" customWidth="1"/>
    <col min="1820" max="1820" width="11.85546875" style="2" bestFit="1" customWidth="1"/>
    <col min="1821" max="1821" width="13.42578125" style="2" customWidth="1"/>
    <col min="1822" max="1822" width="13.140625" style="2" customWidth="1"/>
    <col min="1823" max="1823" width="13.85546875" style="2" customWidth="1"/>
    <col min="1824" max="1824" width="24.85546875" style="2" bestFit="1" customWidth="1"/>
    <col min="1825" max="1825" width="11.140625" style="2" customWidth="1"/>
    <col min="1826" max="1826" width="2.5703125" style="2" customWidth="1"/>
    <col min="1827" max="2048" width="9.140625" style="2" hidden="1"/>
    <col min="2049" max="2049" width="4" style="2" customWidth="1"/>
    <col min="2050" max="2050" width="8.42578125" style="2" bestFit="1" customWidth="1"/>
    <col min="2051" max="2051" width="10.28515625" style="2" bestFit="1" customWidth="1"/>
    <col min="2052" max="2052" width="9.5703125" style="2" bestFit="1" customWidth="1"/>
    <col min="2053" max="2053" width="10.5703125" style="2" bestFit="1" customWidth="1"/>
    <col min="2054" max="2054" width="10.42578125" style="2" bestFit="1" customWidth="1"/>
    <col min="2055" max="2056" width="8.5703125" style="2" bestFit="1" customWidth="1"/>
    <col min="2057" max="2057" width="11.42578125" style="2" bestFit="1" customWidth="1"/>
    <col min="2058" max="2058" width="9.7109375" style="2" bestFit="1" customWidth="1"/>
    <col min="2059" max="2059" width="6.42578125" style="2" bestFit="1" customWidth="1"/>
    <col min="2060" max="2060" width="7.42578125" style="2" bestFit="1" customWidth="1"/>
    <col min="2061" max="2061" width="11.42578125" style="2" bestFit="1" customWidth="1"/>
    <col min="2062" max="2062" width="9.7109375" style="2" bestFit="1" customWidth="1"/>
    <col min="2063" max="2063" width="11.42578125" style="2" bestFit="1" customWidth="1"/>
    <col min="2064" max="2064" width="9.7109375" style="2" bestFit="1" customWidth="1"/>
    <col min="2065" max="2073" width="7.7109375" style="2" customWidth="1"/>
    <col min="2074" max="2074" width="6.42578125" style="2" customWidth="1"/>
    <col min="2075" max="2075" width="6.28515625" style="2" customWidth="1"/>
    <col min="2076" max="2076" width="11.85546875" style="2" bestFit="1" customWidth="1"/>
    <col min="2077" max="2077" width="13.42578125" style="2" customWidth="1"/>
    <col min="2078" max="2078" width="13.140625" style="2" customWidth="1"/>
    <col min="2079" max="2079" width="13.85546875" style="2" customWidth="1"/>
    <col min="2080" max="2080" width="24.85546875" style="2" bestFit="1" customWidth="1"/>
    <col min="2081" max="2081" width="11.140625" style="2" customWidth="1"/>
    <col min="2082" max="2082" width="2.5703125" style="2" customWidth="1"/>
    <col min="2083" max="2304" width="9.140625" style="2" hidden="1"/>
    <col min="2305" max="2305" width="4" style="2" customWidth="1"/>
    <col min="2306" max="2306" width="8.42578125" style="2" bestFit="1" customWidth="1"/>
    <col min="2307" max="2307" width="10.28515625" style="2" bestFit="1" customWidth="1"/>
    <col min="2308" max="2308" width="9.5703125" style="2" bestFit="1" customWidth="1"/>
    <col min="2309" max="2309" width="10.5703125" style="2" bestFit="1" customWidth="1"/>
    <col min="2310" max="2310" width="10.42578125" style="2" bestFit="1" customWidth="1"/>
    <col min="2311" max="2312" width="8.5703125" style="2" bestFit="1" customWidth="1"/>
    <col min="2313" max="2313" width="11.42578125" style="2" bestFit="1" customWidth="1"/>
    <col min="2314" max="2314" width="9.7109375" style="2" bestFit="1" customWidth="1"/>
    <col min="2315" max="2315" width="6.42578125" style="2" bestFit="1" customWidth="1"/>
    <col min="2316" max="2316" width="7.42578125" style="2" bestFit="1" customWidth="1"/>
    <col min="2317" max="2317" width="11.42578125" style="2" bestFit="1" customWidth="1"/>
    <col min="2318" max="2318" width="9.7109375" style="2" bestFit="1" customWidth="1"/>
    <col min="2319" max="2319" width="11.42578125" style="2" bestFit="1" customWidth="1"/>
    <col min="2320" max="2320" width="9.7109375" style="2" bestFit="1" customWidth="1"/>
    <col min="2321" max="2329" width="7.7109375" style="2" customWidth="1"/>
    <col min="2330" max="2330" width="6.42578125" style="2" customWidth="1"/>
    <col min="2331" max="2331" width="6.28515625" style="2" customWidth="1"/>
    <col min="2332" max="2332" width="11.85546875" style="2" bestFit="1" customWidth="1"/>
    <col min="2333" max="2333" width="13.42578125" style="2" customWidth="1"/>
    <col min="2334" max="2334" width="13.140625" style="2" customWidth="1"/>
    <col min="2335" max="2335" width="13.85546875" style="2" customWidth="1"/>
    <col min="2336" max="2336" width="24.85546875" style="2" bestFit="1" customWidth="1"/>
    <col min="2337" max="2337" width="11.140625" style="2" customWidth="1"/>
    <col min="2338" max="2338" width="2.5703125" style="2" customWidth="1"/>
    <col min="2339" max="2560" width="9.140625" style="2" hidden="1"/>
    <col min="2561" max="2561" width="4" style="2" customWidth="1"/>
    <col min="2562" max="2562" width="8.42578125" style="2" bestFit="1" customWidth="1"/>
    <col min="2563" max="2563" width="10.28515625" style="2" bestFit="1" customWidth="1"/>
    <col min="2564" max="2564" width="9.5703125" style="2" bestFit="1" customWidth="1"/>
    <col min="2565" max="2565" width="10.5703125" style="2" bestFit="1" customWidth="1"/>
    <col min="2566" max="2566" width="10.42578125" style="2" bestFit="1" customWidth="1"/>
    <col min="2567" max="2568" width="8.5703125" style="2" bestFit="1" customWidth="1"/>
    <col min="2569" max="2569" width="11.42578125" style="2" bestFit="1" customWidth="1"/>
    <col min="2570" max="2570" width="9.7109375" style="2" bestFit="1" customWidth="1"/>
    <col min="2571" max="2571" width="6.42578125" style="2" bestFit="1" customWidth="1"/>
    <col min="2572" max="2572" width="7.42578125" style="2" bestFit="1" customWidth="1"/>
    <col min="2573" max="2573" width="11.42578125" style="2" bestFit="1" customWidth="1"/>
    <col min="2574" max="2574" width="9.7109375" style="2" bestFit="1" customWidth="1"/>
    <col min="2575" max="2575" width="11.42578125" style="2" bestFit="1" customWidth="1"/>
    <col min="2576" max="2576" width="9.7109375" style="2" bestFit="1" customWidth="1"/>
    <col min="2577" max="2585" width="7.7109375" style="2" customWidth="1"/>
    <col min="2586" max="2586" width="6.42578125" style="2" customWidth="1"/>
    <col min="2587" max="2587" width="6.28515625" style="2" customWidth="1"/>
    <col min="2588" max="2588" width="11.85546875" style="2" bestFit="1" customWidth="1"/>
    <col min="2589" max="2589" width="13.42578125" style="2" customWidth="1"/>
    <col min="2590" max="2590" width="13.140625" style="2" customWidth="1"/>
    <col min="2591" max="2591" width="13.85546875" style="2" customWidth="1"/>
    <col min="2592" max="2592" width="24.85546875" style="2" bestFit="1" customWidth="1"/>
    <col min="2593" max="2593" width="11.140625" style="2" customWidth="1"/>
    <col min="2594" max="2594" width="2.5703125" style="2" customWidth="1"/>
    <col min="2595" max="2816" width="9.140625" style="2" hidden="1"/>
    <col min="2817" max="2817" width="4" style="2" customWidth="1"/>
    <col min="2818" max="2818" width="8.42578125" style="2" bestFit="1" customWidth="1"/>
    <col min="2819" max="2819" width="10.28515625" style="2" bestFit="1" customWidth="1"/>
    <col min="2820" max="2820" width="9.5703125" style="2" bestFit="1" customWidth="1"/>
    <col min="2821" max="2821" width="10.5703125" style="2" bestFit="1" customWidth="1"/>
    <col min="2822" max="2822" width="10.42578125" style="2" bestFit="1" customWidth="1"/>
    <col min="2823" max="2824" width="8.5703125" style="2" bestFit="1" customWidth="1"/>
    <col min="2825" max="2825" width="11.42578125" style="2" bestFit="1" customWidth="1"/>
    <col min="2826" max="2826" width="9.7109375" style="2" bestFit="1" customWidth="1"/>
    <col min="2827" max="2827" width="6.42578125" style="2" bestFit="1" customWidth="1"/>
    <col min="2828" max="2828" width="7.42578125" style="2" bestFit="1" customWidth="1"/>
    <col min="2829" max="2829" width="11.42578125" style="2" bestFit="1" customWidth="1"/>
    <col min="2830" max="2830" width="9.7109375" style="2" bestFit="1" customWidth="1"/>
    <col min="2831" max="2831" width="11.42578125" style="2" bestFit="1" customWidth="1"/>
    <col min="2832" max="2832" width="9.7109375" style="2" bestFit="1" customWidth="1"/>
    <col min="2833" max="2841" width="7.7109375" style="2" customWidth="1"/>
    <col min="2842" max="2842" width="6.42578125" style="2" customWidth="1"/>
    <col min="2843" max="2843" width="6.28515625" style="2" customWidth="1"/>
    <col min="2844" max="2844" width="11.85546875" style="2" bestFit="1" customWidth="1"/>
    <col min="2845" max="2845" width="13.42578125" style="2" customWidth="1"/>
    <col min="2846" max="2846" width="13.140625" style="2" customWidth="1"/>
    <col min="2847" max="2847" width="13.85546875" style="2" customWidth="1"/>
    <col min="2848" max="2848" width="24.85546875" style="2" bestFit="1" customWidth="1"/>
    <col min="2849" max="2849" width="11.140625" style="2" customWidth="1"/>
    <col min="2850" max="2850" width="2.5703125" style="2" customWidth="1"/>
    <col min="2851" max="3072" width="9.140625" style="2" hidden="1"/>
    <col min="3073" max="3073" width="4" style="2" customWidth="1"/>
    <col min="3074" max="3074" width="8.42578125" style="2" bestFit="1" customWidth="1"/>
    <col min="3075" max="3075" width="10.28515625" style="2" bestFit="1" customWidth="1"/>
    <col min="3076" max="3076" width="9.5703125" style="2" bestFit="1" customWidth="1"/>
    <col min="3077" max="3077" width="10.5703125" style="2" bestFit="1" customWidth="1"/>
    <col min="3078" max="3078" width="10.42578125" style="2" bestFit="1" customWidth="1"/>
    <col min="3079" max="3080" width="8.5703125" style="2" bestFit="1" customWidth="1"/>
    <col min="3081" max="3081" width="11.42578125" style="2" bestFit="1" customWidth="1"/>
    <col min="3082" max="3082" width="9.7109375" style="2" bestFit="1" customWidth="1"/>
    <col min="3083" max="3083" width="6.42578125" style="2" bestFit="1" customWidth="1"/>
    <col min="3084" max="3084" width="7.42578125" style="2" bestFit="1" customWidth="1"/>
    <col min="3085" max="3085" width="11.42578125" style="2" bestFit="1" customWidth="1"/>
    <col min="3086" max="3086" width="9.7109375" style="2" bestFit="1" customWidth="1"/>
    <col min="3087" max="3087" width="11.42578125" style="2" bestFit="1" customWidth="1"/>
    <col min="3088" max="3088" width="9.7109375" style="2" bestFit="1" customWidth="1"/>
    <col min="3089" max="3097" width="7.7109375" style="2" customWidth="1"/>
    <col min="3098" max="3098" width="6.42578125" style="2" customWidth="1"/>
    <col min="3099" max="3099" width="6.28515625" style="2" customWidth="1"/>
    <col min="3100" max="3100" width="11.85546875" style="2" bestFit="1" customWidth="1"/>
    <col min="3101" max="3101" width="13.42578125" style="2" customWidth="1"/>
    <col min="3102" max="3102" width="13.140625" style="2" customWidth="1"/>
    <col min="3103" max="3103" width="13.85546875" style="2" customWidth="1"/>
    <col min="3104" max="3104" width="24.85546875" style="2" bestFit="1" customWidth="1"/>
    <col min="3105" max="3105" width="11.140625" style="2" customWidth="1"/>
    <col min="3106" max="3106" width="2.5703125" style="2" customWidth="1"/>
    <col min="3107" max="3328" width="9.140625" style="2" hidden="1"/>
    <col min="3329" max="3329" width="4" style="2" customWidth="1"/>
    <col min="3330" max="3330" width="8.42578125" style="2" bestFit="1" customWidth="1"/>
    <col min="3331" max="3331" width="10.28515625" style="2" bestFit="1" customWidth="1"/>
    <col min="3332" max="3332" width="9.5703125" style="2" bestFit="1" customWidth="1"/>
    <col min="3333" max="3333" width="10.5703125" style="2" bestFit="1" customWidth="1"/>
    <col min="3334" max="3334" width="10.42578125" style="2" bestFit="1" customWidth="1"/>
    <col min="3335" max="3336" width="8.5703125" style="2" bestFit="1" customWidth="1"/>
    <col min="3337" max="3337" width="11.42578125" style="2" bestFit="1" customWidth="1"/>
    <col min="3338" max="3338" width="9.7109375" style="2" bestFit="1" customWidth="1"/>
    <col min="3339" max="3339" width="6.42578125" style="2" bestFit="1" customWidth="1"/>
    <col min="3340" max="3340" width="7.42578125" style="2" bestFit="1" customWidth="1"/>
    <col min="3341" max="3341" width="11.42578125" style="2" bestFit="1" customWidth="1"/>
    <col min="3342" max="3342" width="9.7109375" style="2" bestFit="1" customWidth="1"/>
    <col min="3343" max="3343" width="11.42578125" style="2" bestFit="1" customWidth="1"/>
    <col min="3344" max="3344" width="9.7109375" style="2" bestFit="1" customWidth="1"/>
    <col min="3345" max="3353" width="7.7109375" style="2" customWidth="1"/>
    <col min="3354" max="3354" width="6.42578125" style="2" customWidth="1"/>
    <col min="3355" max="3355" width="6.28515625" style="2" customWidth="1"/>
    <col min="3356" max="3356" width="11.85546875" style="2" bestFit="1" customWidth="1"/>
    <col min="3357" max="3357" width="13.42578125" style="2" customWidth="1"/>
    <col min="3358" max="3358" width="13.140625" style="2" customWidth="1"/>
    <col min="3359" max="3359" width="13.85546875" style="2" customWidth="1"/>
    <col min="3360" max="3360" width="24.85546875" style="2" bestFit="1" customWidth="1"/>
    <col min="3361" max="3361" width="11.140625" style="2" customWidth="1"/>
    <col min="3362" max="3362" width="2.5703125" style="2" customWidth="1"/>
    <col min="3363" max="3584" width="9.140625" style="2" hidden="1"/>
    <col min="3585" max="3585" width="4" style="2" customWidth="1"/>
    <col min="3586" max="3586" width="8.42578125" style="2" bestFit="1" customWidth="1"/>
    <col min="3587" max="3587" width="10.28515625" style="2" bestFit="1" customWidth="1"/>
    <col min="3588" max="3588" width="9.5703125" style="2" bestFit="1" customWidth="1"/>
    <col min="3589" max="3589" width="10.5703125" style="2" bestFit="1" customWidth="1"/>
    <col min="3590" max="3590" width="10.42578125" style="2" bestFit="1" customWidth="1"/>
    <col min="3591" max="3592" width="8.5703125" style="2" bestFit="1" customWidth="1"/>
    <col min="3593" max="3593" width="11.42578125" style="2" bestFit="1" customWidth="1"/>
    <col min="3594" max="3594" width="9.7109375" style="2" bestFit="1" customWidth="1"/>
    <col min="3595" max="3595" width="6.42578125" style="2" bestFit="1" customWidth="1"/>
    <col min="3596" max="3596" width="7.42578125" style="2" bestFit="1" customWidth="1"/>
    <col min="3597" max="3597" width="11.42578125" style="2" bestFit="1" customWidth="1"/>
    <col min="3598" max="3598" width="9.7109375" style="2" bestFit="1" customWidth="1"/>
    <col min="3599" max="3599" width="11.42578125" style="2" bestFit="1" customWidth="1"/>
    <col min="3600" max="3600" width="9.7109375" style="2" bestFit="1" customWidth="1"/>
    <col min="3601" max="3609" width="7.7109375" style="2" customWidth="1"/>
    <col min="3610" max="3610" width="6.42578125" style="2" customWidth="1"/>
    <col min="3611" max="3611" width="6.28515625" style="2" customWidth="1"/>
    <col min="3612" max="3612" width="11.85546875" style="2" bestFit="1" customWidth="1"/>
    <col min="3613" max="3613" width="13.42578125" style="2" customWidth="1"/>
    <col min="3614" max="3614" width="13.140625" style="2" customWidth="1"/>
    <col min="3615" max="3615" width="13.85546875" style="2" customWidth="1"/>
    <col min="3616" max="3616" width="24.85546875" style="2" bestFit="1" customWidth="1"/>
    <col min="3617" max="3617" width="11.140625" style="2" customWidth="1"/>
    <col min="3618" max="3618" width="2.5703125" style="2" customWidth="1"/>
    <col min="3619" max="3840" width="9.140625" style="2" hidden="1"/>
    <col min="3841" max="3841" width="4" style="2" customWidth="1"/>
    <col min="3842" max="3842" width="8.42578125" style="2" bestFit="1" customWidth="1"/>
    <col min="3843" max="3843" width="10.28515625" style="2" bestFit="1" customWidth="1"/>
    <col min="3844" max="3844" width="9.5703125" style="2" bestFit="1" customWidth="1"/>
    <col min="3845" max="3845" width="10.5703125" style="2" bestFit="1" customWidth="1"/>
    <col min="3846" max="3846" width="10.42578125" style="2" bestFit="1" customWidth="1"/>
    <col min="3847" max="3848" width="8.5703125" style="2" bestFit="1" customWidth="1"/>
    <col min="3849" max="3849" width="11.42578125" style="2" bestFit="1" customWidth="1"/>
    <col min="3850" max="3850" width="9.7109375" style="2" bestFit="1" customWidth="1"/>
    <col min="3851" max="3851" width="6.42578125" style="2" bestFit="1" customWidth="1"/>
    <col min="3852" max="3852" width="7.42578125" style="2" bestFit="1" customWidth="1"/>
    <col min="3853" max="3853" width="11.42578125" style="2" bestFit="1" customWidth="1"/>
    <col min="3854" max="3854" width="9.7109375" style="2" bestFit="1" customWidth="1"/>
    <col min="3855" max="3855" width="11.42578125" style="2" bestFit="1" customWidth="1"/>
    <col min="3856" max="3856" width="9.7109375" style="2" bestFit="1" customWidth="1"/>
    <col min="3857" max="3865" width="7.7109375" style="2" customWidth="1"/>
    <col min="3866" max="3866" width="6.42578125" style="2" customWidth="1"/>
    <col min="3867" max="3867" width="6.28515625" style="2" customWidth="1"/>
    <col min="3868" max="3868" width="11.85546875" style="2" bestFit="1" customWidth="1"/>
    <col min="3869" max="3869" width="13.42578125" style="2" customWidth="1"/>
    <col min="3870" max="3870" width="13.140625" style="2" customWidth="1"/>
    <col min="3871" max="3871" width="13.85546875" style="2" customWidth="1"/>
    <col min="3872" max="3872" width="24.85546875" style="2" bestFit="1" customWidth="1"/>
    <col min="3873" max="3873" width="11.140625" style="2" customWidth="1"/>
    <col min="3874" max="3874" width="2.5703125" style="2" customWidth="1"/>
    <col min="3875" max="4096" width="9.140625" style="2" hidden="1"/>
    <col min="4097" max="4097" width="4" style="2" customWidth="1"/>
    <col min="4098" max="4098" width="8.42578125" style="2" bestFit="1" customWidth="1"/>
    <col min="4099" max="4099" width="10.28515625" style="2" bestFit="1" customWidth="1"/>
    <col min="4100" max="4100" width="9.5703125" style="2" bestFit="1" customWidth="1"/>
    <col min="4101" max="4101" width="10.5703125" style="2" bestFit="1" customWidth="1"/>
    <col min="4102" max="4102" width="10.42578125" style="2" bestFit="1" customWidth="1"/>
    <col min="4103" max="4104" width="8.5703125" style="2" bestFit="1" customWidth="1"/>
    <col min="4105" max="4105" width="11.42578125" style="2" bestFit="1" customWidth="1"/>
    <col min="4106" max="4106" width="9.7109375" style="2" bestFit="1" customWidth="1"/>
    <col min="4107" max="4107" width="6.42578125" style="2" bestFit="1" customWidth="1"/>
    <col min="4108" max="4108" width="7.42578125" style="2" bestFit="1" customWidth="1"/>
    <col min="4109" max="4109" width="11.42578125" style="2" bestFit="1" customWidth="1"/>
    <col min="4110" max="4110" width="9.7109375" style="2" bestFit="1" customWidth="1"/>
    <col min="4111" max="4111" width="11.42578125" style="2" bestFit="1" customWidth="1"/>
    <col min="4112" max="4112" width="9.7109375" style="2" bestFit="1" customWidth="1"/>
    <col min="4113" max="4121" width="7.7109375" style="2" customWidth="1"/>
    <col min="4122" max="4122" width="6.42578125" style="2" customWidth="1"/>
    <col min="4123" max="4123" width="6.28515625" style="2" customWidth="1"/>
    <col min="4124" max="4124" width="11.85546875" style="2" bestFit="1" customWidth="1"/>
    <col min="4125" max="4125" width="13.42578125" style="2" customWidth="1"/>
    <col min="4126" max="4126" width="13.140625" style="2" customWidth="1"/>
    <col min="4127" max="4127" width="13.85546875" style="2" customWidth="1"/>
    <col min="4128" max="4128" width="24.85546875" style="2" bestFit="1" customWidth="1"/>
    <col min="4129" max="4129" width="11.140625" style="2" customWidth="1"/>
    <col min="4130" max="4130" width="2.5703125" style="2" customWidth="1"/>
    <col min="4131" max="4352" width="9.140625" style="2" hidden="1"/>
    <col min="4353" max="4353" width="4" style="2" customWidth="1"/>
    <col min="4354" max="4354" width="8.42578125" style="2" bestFit="1" customWidth="1"/>
    <col min="4355" max="4355" width="10.28515625" style="2" bestFit="1" customWidth="1"/>
    <col min="4356" max="4356" width="9.5703125" style="2" bestFit="1" customWidth="1"/>
    <col min="4357" max="4357" width="10.5703125" style="2" bestFit="1" customWidth="1"/>
    <col min="4358" max="4358" width="10.42578125" style="2" bestFit="1" customWidth="1"/>
    <col min="4359" max="4360" width="8.5703125" style="2" bestFit="1" customWidth="1"/>
    <col min="4361" max="4361" width="11.42578125" style="2" bestFit="1" customWidth="1"/>
    <col min="4362" max="4362" width="9.7109375" style="2" bestFit="1" customWidth="1"/>
    <col min="4363" max="4363" width="6.42578125" style="2" bestFit="1" customWidth="1"/>
    <col min="4364" max="4364" width="7.42578125" style="2" bestFit="1" customWidth="1"/>
    <col min="4365" max="4365" width="11.42578125" style="2" bestFit="1" customWidth="1"/>
    <col min="4366" max="4366" width="9.7109375" style="2" bestFit="1" customWidth="1"/>
    <col min="4367" max="4367" width="11.42578125" style="2" bestFit="1" customWidth="1"/>
    <col min="4368" max="4368" width="9.7109375" style="2" bestFit="1" customWidth="1"/>
    <col min="4369" max="4377" width="7.7109375" style="2" customWidth="1"/>
    <col min="4378" max="4378" width="6.42578125" style="2" customWidth="1"/>
    <col min="4379" max="4379" width="6.28515625" style="2" customWidth="1"/>
    <col min="4380" max="4380" width="11.85546875" style="2" bestFit="1" customWidth="1"/>
    <col min="4381" max="4381" width="13.42578125" style="2" customWidth="1"/>
    <col min="4382" max="4382" width="13.140625" style="2" customWidth="1"/>
    <col min="4383" max="4383" width="13.85546875" style="2" customWidth="1"/>
    <col min="4384" max="4384" width="24.85546875" style="2" bestFit="1" customWidth="1"/>
    <col min="4385" max="4385" width="11.140625" style="2" customWidth="1"/>
    <col min="4386" max="4386" width="2.5703125" style="2" customWidth="1"/>
    <col min="4387" max="4608" width="9.140625" style="2" hidden="1"/>
    <col min="4609" max="4609" width="4" style="2" customWidth="1"/>
    <col min="4610" max="4610" width="8.42578125" style="2" bestFit="1" customWidth="1"/>
    <col min="4611" max="4611" width="10.28515625" style="2" bestFit="1" customWidth="1"/>
    <col min="4612" max="4612" width="9.5703125" style="2" bestFit="1" customWidth="1"/>
    <col min="4613" max="4613" width="10.5703125" style="2" bestFit="1" customWidth="1"/>
    <col min="4614" max="4614" width="10.42578125" style="2" bestFit="1" customWidth="1"/>
    <col min="4615" max="4616" width="8.5703125" style="2" bestFit="1" customWidth="1"/>
    <col min="4617" max="4617" width="11.42578125" style="2" bestFit="1" customWidth="1"/>
    <col min="4618" max="4618" width="9.7109375" style="2" bestFit="1" customWidth="1"/>
    <col min="4619" max="4619" width="6.42578125" style="2" bestFit="1" customWidth="1"/>
    <col min="4620" max="4620" width="7.42578125" style="2" bestFit="1" customWidth="1"/>
    <col min="4621" max="4621" width="11.42578125" style="2" bestFit="1" customWidth="1"/>
    <col min="4622" max="4622" width="9.7109375" style="2" bestFit="1" customWidth="1"/>
    <col min="4623" max="4623" width="11.42578125" style="2" bestFit="1" customWidth="1"/>
    <col min="4624" max="4624" width="9.7109375" style="2" bestFit="1" customWidth="1"/>
    <col min="4625" max="4633" width="7.7109375" style="2" customWidth="1"/>
    <col min="4634" max="4634" width="6.42578125" style="2" customWidth="1"/>
    <col min="4635" max="4635" width="6.28515625" style="2" customWidth="1"/>
    <col min="4636" max="4636" width="11.85546875" style="2" bestFit="1" customWidth="1"/>
    <col min="4637" max="4637" width="13.42578125" style="2" customWidth="1"/>
    <col min="4638" max="4638" width="13.140625" style="2" customWidth="1"/>
    <col min="4639" max="4639" width="13.85546875" style="2" customWidth="1"/>
    <col min="4640" max="4640" width="24.85546875" style="2" bestFit="1" customWidth="1"/>
    <col min="4641" max="4641" width="11.140625" style="2" customWidth="1"/>
    <col min="4642" max="4642" width="2.5703125" style="2" customWidth="1"/>
    <col min="4643" max="4864" width="9.140625" style="2" hidden="1"/>
    <col min="4865" max="4865" width="4" style="2" customWidth="1"/>
    <col min="4866" max="4866" width="8.42578125" style="2" bestFit="1" customWidth="1"/>
    <col min="4867" max="4867" width="10.28515625" style="2" bestFit="1" customWidth="1"/>
    <col min="4868" max="4868" width="9.5703125" style="2" bestFit="1" customWidth="1"/>
    <col min="4869" max="4869" width="10.5703125" style="2" bestFit="1" customWidth="1"/>
    <col min="4870" max="4870" width="10.42578125" style="2" bestFit="1" customWidth="1"/>
    <col min="4871" max="4872" width="8.5703125" style="2" bestFit="1" customWidth="1"/>
    <col min="4873" max="4873" width="11.42578125" style="2" bestFit="1" customWidth="1"/>
    <col min="4874" max="4874" width="9.7109375" style="2" bestFit="1" customWidth="1"/>
    <col min="4875" max="4875" width="6.42578125" style="2" bestFit="1" customWidth="1"/>
    <col min="4876" max="4876" width="7.42578125" style="2" bestFit="1" customWidth="1"/>
    <col min="4877" max="4877" width="11.42578125" style="2" bestFit="1" customWidth="1"/>
    <col min="4878" max="4878" width="9.7109375" style="2" bestFit="1" customWidth="1"/>
    <col min="4879" max="4879" width="11.42578125" style="2" bestFit="1" customWidth="1"/>
    <col min="4880" max="4880" width="9.7109375" style="2" bestFit="1" customWidth="1"/>
    <col min="4881" max="4889" width="7.7109375" style="2" customWidth="1"/>
    <col min="4890" max="4890" width="6.42578125" style="2" customWidth="1"/>
    <col min="4891" max="4891" width="6.28515625" style="2" customWidth="1"/>
    <col min="4892" max="4892" width="11.85546875" style="2" bestFit="1" customWidth="1"/>
    <col min="4893" max="4893" width="13.42578125" style="2" customWidth="1"/>
    <col min="4894" max="4894" width="13.140625" style="2" customWidth="1"/>
    <col min="4895" max="4895" width="13.85546875" style="2" customWidth="1"/>
    <col min="4896" max="4896" width="24.85546875" style="2" bestFit="1" customWidth="1"/>
    <col min="4897" max="4897" width="11.140625" style="2" customWidth="1"/>
    <col min="4898" max="4898" width="2.5703125" style="2" customWidth="1"/>
    <col min="4899" max="5120" width="9.140625" style="2" hidden="1"/>
    <col min="5121" max="5121" width="4" style="2" customWidth="1"/>
    <col min="5122" max="5122" width="8.42578125" style="2" bestFit="1" customWidth="1"/>
    <col min="5123" max="5123" width="10.28515625" style="2" bestFit="1" customWidth="1"/>
    <col min="5124" max="5124" width="9.5703125" style="2" bestFit="1" customWidth="1"/>
    <col min="5125" max="5125" width="10.5703125" style="2" bestFit="1" customWidth="1"/>
    <col min="5126" max="5126" width="10.42578125" style="2" bestFit="1" customWidth="1"/>
    <col min="5127" max="5128" width="8.5703125" style="2" bestFit="1" customWidth="1"/>
    <col min="5129" max="5129" width="11.42578125" style="2" bestFit="1" customWidth="1"/>
    <col min="5130" max="5130" width="9.7109375" style="2" bestFit="1" customWidth="1"/>
    <col min="5131" max="5131" width="6.42578125" style="2" bestFit="1" customWidth="1"/>
    <col min="5132" max="5132" width="7.42578125" style="2" bestFit="1" customWidth="1"/>
    <col min="5133" max="5133" width="11.42578125" style="2" bestFit="1" customWidth="1"/>
    <col min="5134" max="5134" width="9.7109375" style="2" bestFit="1" customWidth="1"/>
    <col min="5135" max="5135" width="11.42578125" style="2" bestFit="1" customWidth="1"/>
    <col min="5136" max="5136" width="9.7109375" style="2" bestFit="1" customWidth="1"/>
    <col min="5137" max="5145" width="7.7109375" style="2" customWidth="1"/>
    <col min="5146" max="5146" width="6.42578125" style="2" customWidth="1"/>
    <col min="5147" max="5147" width="6.28515625" style="2" customWidth="1"/>
    <col min="5148" max="5148" width="11.85546875" style="2" bestFit="1" customWidth="1"/>
    <col min="5149" max="5149" width="13.42578125" style="2" customWidth="1"/>
    <col min="5150" max="5150" width="13.140625" style="2" customWidth="1"/>
    <col min="5151" max="5151" width="13.85546875" style="2" customWidth="1"/>
    <col min="5152" max="5152" width="24.85546875" style="2" bestFit="1" customWidth="1"/>
    <col min="5153" max="5153" width="11.140625" style="2" customWidth="1"/>
    <col min="5154" max="5154" width="2.5703125" style="2" customWidth="1"/>
    <col min="5155" max="5376" width="9.140625" style="2" hidden="1"/>
    <col min="5377" max="5377" width="4" style="2" customWidth="1"/>
    <col min="5378" max="5378" width="8.42578125" style="2" bestFit="1" customWidth="1"/>
    <col min="5379" max="5379" width="10.28515625" style="2" bestFit="1" customWidth="1"/>
    <col min="5380" max="5380" width="9.5703125" style="2" bestFit="1" customWidth="1"/>
    <col min="5381" max="5381" width="10.5703125" style="2" bestFit="1" customWidth="1"/>
    <col min="5382" max="5382" width="10.42578125" style="2" bestFit="1" customWidth="1"/>
    <col min="5383" max="5384" width="8.5703125" style="2" bestFit="1" customWidth="1"/>
    <col min="5385" max="5385" width="11.42578125" style="2" bestFit="1" customWidth="1"/>
    <col min="5386" max="5386" width="9.7109375" style="2" bestFit="1" customWidth="1"/>
    <col min="5387" max="5387" width="6.42578125" style="2" bestFit="1" customWidth="1"/>
    <col min="5388" max="5388" width="7.42578125" style="2" bestFit="1" customWidth="1"/>
    <col min="5389" max="5389" width="11.42578125" style="2" bestFit="1" customWidth="1"/>
    <col min="5390" max="5390" width="9.7109375" style="2" bestFit="1" customWidth="1"/>
    <col min="5391" max="5391" width="11.42578125" style="2" bestFit="1" customWidth="1"/>
    <col min="5392" max="5392" width="9.7109375" style="2" bestFit="1" customWidth="1"/>
    <col min="5393" max="5401" width="7.7109375" style="2" customWidth="1"/>
    <col min="5402" max="5402" width="6.42578125" style="2" customWidth="1"/>
    <col min="5403" max="5403" width="6.28515625" style="2" customWidth="1"/>
    <col min="5404" max="5404" width="11.85546875" style="2" bestFit="1" customWidth="1"/>
    <col min="5405" max="5405" width="13.42578125" style="2" customWidth="1"/>
    <col min="5406" max="5406" width="13.140625" style="2" customWidth="1"/>
    <col min="5407" max="5407" width="13.85546875" style="2" customWidth="1"/>
    <col min="5408" max="5408" width="24.85546875" style="2" bestFit="1" customWidth="1"/>
    <col min="5409" max="5409" width="11.140625" style="2" customWidth="1"/>
    <col min="5410" max="5410" width="2.5703125" style="2" customWidth="1"/>
    <col min="5411" max="5632" width="9.140625" style="2" hidden="1"/>
    <col min="5633" max="5633" width="4" style="2" customWidth="1"/>
    <col min="5634" max="5634" width="8.42578125" style="2" bestFit="1" customWidth="1"/>
    <col min="5635" max="5635" width="10.28515625" style="2" bestFit="1" customWidth="1"/>
    <col min="5636" max="5636" width="9.5703125" style="2" bestFit="1" customWidth="1"/>
    <col min="5637" max="5637" width="10.5703125" style="2" bestFit="1" customWidth="1"/>
    <col min="5638" max="5638" width="10.42578125" style="2" bestFit="1" customWidth="1"/>
    <col min="5639" max="5640" width="8.5703125" style="2" bestFit="1" customWidth="1"/>
    <col min="5641" max="5641" width="11.42578125" style="2" bestFit="1" customWidth="1"/>
    <col min="5642" max="5642" width="9.7109375" style="2" bestFit="1" customWidth="1"/>
    <col min="5643" max="5643" width="6.42578125" style="2" bestFit="1" customWidth="1"/>
    <col min="5644" max="5644" width="7.42578125" style="2" bestFit="1" customWidth="1"/>
    <col min="5645" max="5645" width="11.42578125" style="2" bestFit="1" customWidth="1"/>
    <col min="5646" max="5646" width="9.7109375" style="2" bestFit="1" customWidth="1"/>
    <col min="5647" max="5647" width="11.42578125" style="2" bestFit="1" customWidth="1"/>
    <col min="5648" max="5648" width="9.7109375" style="2" bestFit="1" customWidth="1"/>
    <col min="5649" max="5657" width="7.7109375" style="2" customWidth="1"/>
    <col min="5658" max="5658" width="6.42578125" style="2" customWidth="1"/>
    <col min="5659" max="5659" width="6.28515625" style="2" customWidth="1"/>
    <col min="5660" max="5660" width="11.85546875" style="2" bestFit="1" customWidth="1"/>
    <col min="5661" max="5661" width="13.42578125" style="2" customWidth="1"/>
    <col min="5662" max="5662" width="13.140625" style="2" customWidth="1"/>
    <col min="5663" max="5663" width="13.85546875" style="2" customWidth="1"/>
    <col min="5664" max="5664" width="24.85546875" style="2" bestFit="1" customWidth="1"/>
    <col min="5665" max="5665" width="11.140625" style="2" customWidth="1"/>
    <col min="5666" max="5666" width="2.5703125" style="2" customWidth="1"/>
    <col min="5667" max="5888" width="9.140625" style="2" hidden="1"/>
    <col min="5889" max="5889" width="4" style="2" customWidth="1"/>
    <col min="5890" max="5890" width="8.42578125" style="2" bestFit="1" customWidth="1"/>
    <col min="5891" max="5891" width="10.28515625" style="2" bestFit="1" customWidth="1"/>
    <col min="5892" max="5892" width="9.5703125" style="2" bestFit="1" customWidth="1"/>
    <col min="5893" max="5893" width="10.5703125" style="2" bestFit="1" customWidth="1"/>
    <col min="5894" max="5894" width="10.42578125" style="2" bestFit="1" customWidth="1"/>
    <col min="5895" max="5896" width="8.5703125" style="2" bestFit="1" customWidth="1"/>
    <col min="5897" max="5897" width="11.42578125" style="2" bestFit="1" customWidth="1"/>
    <col min="5898" max="5898" width="9.7109375" style="2" bestFit="1" customWidth="1"/>
    <col min="5899" max="5899" width="6.42578125" style="2" bestFit="1" customWidth="1"/>
    <col min="5900" max="5900" width="7.42578125" style="2" bestFit="1" customWidth="1"/>
    <col min="5901" max="5901" width="11.42578125" style="2" bestFit="1" customWidth="1"/>
    <col min="5902" max="5902" width="9.7109375" style="2" bestFit="1" customWidth="1"/>
    <col min="5903" max="5903" width="11.42578125" style="2" bestFit="1" customWidth="1"/>
    <col min="5904" max="5904" width="9.7109375" style="2" bestFit="1" customWidth="1"/>
    <col min="5905" max="5913" width="7.7109375" style="2" customWidth="1"/>
    <col min="5914" max="5914" width="6.42578125" style="2" customWidth="1"/>
    <col min="5915" max="5915" width="6.28515625" style="2" customWidth="1"/>
    <col min="5916" max="5916" width="11.85546875" style="2" bestFit="1" customWidth="1"/>
    <col min="5917" max="5917" width="13.42578125" style="2" customWidth="1"/>
    <col min="5918" max="5918" width="13.140625" style="2" customWidth="1"/>
    <col min="5919" max="5919" width="13.85546875" style="2" customWidth="1"/>
    <col min="5920" max="5920" width="24.85546875" style="2" bestFit="1" customWidth="1"/>
    <col min="5921" max="5921" width="11.140625" style="2" customWidth="1"/>
    <col min="5922" max="5922" width="2.5703125" style="2" customWidth="1"/>
    <col min="5923" max="6144" width="9.140625" style="2" hidden="1"/>
    <col min="6145" max="6145" width="4" style="2" customWidth="1"/>
    <col min="6146" max="6146" width="8.42578125" style="2" bestFit="1" customWidth="1"/>
    <col min="6147" max="6147" width="10.28515625" style="2" bestFit="1" customWidth="1"/>
    <col min="6148" max="6148" width="9.5703125" style="2" bestFit="1" customWidth="1"/>
    <col min="6149" max="6149" width="10.5703125" style="2" bestFit="1" customWidth="1"/>
    <col min="6150" max="6150" width="10.42578125" style="2" bestFit="1" customWidth="1"/>
    <col min="6151" max="6152" width="8.5703125" style="2" bestFit="1" customWidth="1"/>
    <col min="6153" max="6153" width="11.42578125" style="2" bestFit="1" customWidth="1"/>
    <col min="6154" max="6154" width="9.7109375" style="2" bestFit="1" customWidth="1"/>
    <col min="6155" max="6155" width="6.42578125" style="2" bestFit="1" customWidth="1"/>
    <col min="6156" max="6156" width="7.42578125" style="2" bestFit="1" customWidth="1"/>
    <col min="6157" max="6157" width="11.42578125" style="2" bestFit="1" customWidth="1"/>
    <col min="6158" max="6158" width="9.7109375" style="2" bestFit="1" customWidth="1"/>
    <col min="6159" max="6159" width="11.42578125" style="2" bestFit="1" customWidth="1"/>
    <col min="6160" max="6160" width="9.7109375" style="2" bestFit="1" customWidth="1"/>
    <col min="6161" max="6169" width="7.7109375" style="2" customWidth="1"/>
    <col min="6170" max="6170" width="6.42578125" style="2" customWidth="1"/>
    <col min="6171" max="6171" width="6.28515625" style="2" customWidth="1"/>
    <col min="6172" max="6172" width="11.85546875" style="2" bestFit="1" customWidth="1"/>
    <col min="6173" max="6173" width="13.42578125" style="2" customWidth="1"/>
    <col min="6174" max="6174" width="13.140625" style="2" customWidth="1"/>
    <col min="6175" max="6175" width="13.85546875" style="2" customWidth="1"/>
    <col min="6176" max="6176" width="24.85546875" style="2" bestFit="1" customWidth="1"/>
    <col min="6177" max="6177" width="11.140625" style="2" customWidth="1"/>
    <col min="6178" max="6178" width="2.5703125" style="2" customWidth="1"/>
    <col min="6179" max="6400" width="9.140625" style="2" hidden="1"/>
    <col min="6401" max="6401" width="4" style="2" customWidth="1"/>
    <col min="6402" max="6402" width="8.42578125" style="2" bestFit="1" customWidth="1"/>
    <col min="6403" max="6403" width="10.28515625" style="2" bestFit="1" customWidth="1"/>
    <col min="6404" max="6404" width="9.5703125" style="2" bestFit="1" customWidth="1"/>
    <col min="6405" max="6405" width="10.5703125" style="2" bestFit="1" customWidth="1"/>
    <col min="6406" max="6406" width="10.42578125" style="2" bestFit="1" customWidth="1"/>
    <col min="6407" max="6408" width="8.5703125" style="2" bestFit="1" customWidth="1"/>
    <col min="6409" max="6409" width="11.42578125" style="2" bestFit="1" customWidth="1"/>
    <col min="6410" max="6410" width="9.7109375" style="2" bestFit="1" customWidth="1"/>
    <col min="6411" max="6411" width="6.42578125" style="2" bestFit="1" customWidth="1"/>
    <col min="6412" max="6412" width="7.42578125" style="2" bestFit="1" customWidth="1"/>
    <col min="6413" max="6413" width="11.42578125" style="2" bestFit="1" customWidth="1"/>
    <col min="6414" max="6414" width="9.7109375" style="2" bestFit="1" customWidth="1"/>
    <col min="6415" max="6415" width="11.42578125" style="2" bestFit="1" customWidth="1"/>
    <col min="6416" max="6416" width="9.7109375" style="2" bestFit="1" customWidth="1"/>
    <col min="6417" max="6425" width="7.7109375" style="2" customWidth="1"/>
    <col min="6426" max="6426" width="6.42578125" style="2" customWidth="1"/>
    <col min="6427" max="6427" width="6.28515625" style="2" customWidth="1"/>
    <col min="6428" max="6428" width="11.85546875" style="2" bestFit="1" customWidth="1"/>
    <col min="6429" max="6429" width="13.42578125" style="2" customWidth="1"/>
    <col min="6430" max="6430" width="13.140625" style="2" customWidth="1"/>
    <col min="6431" max="6431" width="13.85546875" style="2" customWidth="1"/>
    <col min="6432" max="6432" width="24.85546875" style="2" bestFit="1" customWidth="1"/>
    <col min="6433" max="6433" width="11.140625" style="2" customWidth="1"/>
    <col min="6434" max="6434" width="2.5703125" style="2" customWidth="1"/>
    <col min="6435" max="6656" width="9.140625" style="2" hidden="1"/>
    <col min="6657" max="6657" width="4" style="2" customWidth="1"/>
    <col min="6658" max="6658" width="8.42578125" style="2" bestFit="1" customWidth="1"/>
    <col min="6659" max="6659" width="10.28515625" style="2" bestFit="1" customWidth="1"/>
    <col min="6660" max="6660" width="9.5703125" style="2" bestFit="1" customWidth="1"/>
    <col min="6661" max="6661" width="10.5703125" style="2" bestFit="1" customWidth="1"/>
    <col min="6662" max="6662" width="10.42578125" style="2" bestFit="1" customWidth="1"/>
    <col min="6663" max="6664" width="8.5703125" style="2" bestFit="1" customWidth="1"/>
    <col min="6665" max="6665" width="11.42578125" style="2" bestFit="1" customWidth="1"/>
    <col min="6666" max="6666" width="9.7109375" style="2" bestFit="1" customWidth="1"/>
    <col min="6667" max="6667" width="6.42578125" style="2" bestFit="1" customWidth="1"/>
    <col min="6668" max="6668" width="7.42578125" style="2" bestFit="1" customWidth="1"/>
    <col min="6669" max="6669" width="11.42578125" style="2" bestFit="1" customWidth="1"/>
    <col min="6670" max="6670" width="9.7109375" style="2" bestFit="1" customWidth="1"/>
    <col min="6671" max="6671" width="11.42578125" style="2" bestFit="1" customWidth="1"/>
    <col min="6672" max="6672" width="9.7109375" style="2" bestFit="1" customWidth="1"/>
    <col min="6673" max="6681" width="7.7109375" style="2" customWidth="1"/>
    <col min="6682" max="6682" width="6.42578125" style="2" customWidth="1"/>
    <col min="6683" max="6683" width="6.28515625" style="2" customWidth="1"/>
    <col min="6684" max="6684" width="11.85546875" style="2" bestFit="1" customWidth="1"/>
    <col min="6685" max="6685" width="13.42578125" style="2" customWidth="1"/>
    <col min="6686" max="6686" width="13.140625" style="2" customWidth="1"/>
    <col min="6687" max="6687" width="13.85546875" style="2" customWidth="1"/>
    <col min="6688" max="6688" width="24.85546875" style="2" bestFit="1" customWidth="1"/>
    <col min="6689" max="6689" width="11.140625" style="2" customWidth="1"/>
    <col min="6690" max="6690" width="2.5703125" style="2" customWidth="1"/>
    <col min="6691" max="6912" width="9.140625" style="2" hidden="1"/>
    <col min="6913" max="6913" width="4" style="2" customWidth="1"/>
    <col min="6914" max="6914" width="8.42578125" style="2" bestFit="1" customWidth="1"/>
    <col min="6915" max="6915" width="10.28515625" style="2" bestFit="1" customWidth="1"/>
    <col min="6916" max="6916" width="9.5703125" style="2" bestFit="1" customWidth="1"/>
    <col min="6917" max="6917" width="10.5703125" style="2" bestFit="1" customWidth="1"/>
    <col min="6918" max="6918" width="10.42578125" style="2" bestFit="1" customWidth="1"/>
    <col min="6919" max="6920" width="8.5703125" style="2" bestFit="1" customWidth="1"/>
    <col min="6921" max="6921" width="11.42578125" style="2" bestFit="1" customWidth="1"/>
    <col min="6922" max="6922" width="9.7109375" style="2" bestFit="1" customWidth="1"/>
    <col min="6923" max="6923" width="6.42578125" style="2" bestFit="1" customWidth="1"/>
    <col min="6924" max="6924" width="7.42578125" style="2" bestFit="1" customWidth="1"/>
    <col min="6925" max="6925" width="11.42578125" style="2" bestFit="1" customWidth="1"/>
    <col min="6926" max="6926" width="9.7109375" style="2" bestFit="1" customWidth="1"/>
    <col min="6927" max="6927" width="11.42578125" style="2" bestFit="1" customWidth="1"/>
    <col min="6928" max="6928" width="9.7109375" style="2" bestFit="1" customWidth="1"/>
    <col min="6929" max="6937" width="7.7109375" style="2" customWidth="1"/>
    <col min="6938" max="6938" width="6.42578125" style="2" customWidth="1"/>
    <col min="6939" max="6939" width="6.28515625" style="2" customWidth="1"/>
    <col min="6940" max="6940" width="11.85546875" style="2" bestFit="1" customWidth="1"/>
    <col min="6941" max="6941" width="13.42578125" style="2" customWidth="1"/>
    <col min="6942" max="6942" width="13.140625" style="2" customWidth="1"/>
    <col min="6943" max="6943" width="13.85546875" style="2" customWidth="1"/>
    <col min="6944" max="6944" width="24.85546875" style="2" bestFit="1" customWidth="1"/>
    <col min="6945" max="6945" width="11.140625" style="2" customWidth="1"/>
    <col min="6946" max="6946" width="2.5703125" style="2" customWidth="1"/>
    <col min="6947" max="7168" width="9.140625" style="2" hidden="1"/>
    <col min="7169" max="7169" width="4" style="2" customWidth="1"/>
    <col min="7170" max="7170" width="8.42578125" style="2" bestFit="1" customWidth="1"/>
    <col min="7171" max="7171" width="10.28515625" style="2" bestFit="1" customWidth="1"/>
    <col min="7172" max="7172" width="9.5703125" style="2" bestFit="1" customWidth="1"/>
    <col min="7173" max="7173" width="10.5703125" style="2" bestFit="1" customWidth="1"/>
    <col min="7174" max="7174" width="10.42578125" style="2" bestFit="1" customWidth="1"/>
    <col min="7175" max="7176" width="8.5703125" style="2" bestFit="1" customWidth="1"/>
    <col min="7177" max="7177" width="11.42578125" style="2" bestFit="1" customWidth="1"/>
    <col min="7178" max="7178" width="9.7109375" style="2" bestFit="1" customWidth="1"/>
    <col min="7179" max="7179" width="6.42578125" style="2" bestFit="1" customWidth="1"/>
    <col min="7180" max="7180" width="7.42578125" style="2" bestFit="1" customWidth="1"/>
    <col min="7181" max="7181" width="11.42578125" style="2" bestFit="1" customWidth="1"/>
    <col min="7182" max="7182" width="9.7109375" style="2" bestFit="1" customWidth="1"/>
    <col min="7183" max="7183" width="11.42578125" style="2" bestFit="1" customWidth="1"/>
    <col min="7184" max="7184" width="9.7109375" style="2" bestFit="1" customWidth="1"/>
    <col min="7185" max="7193" width="7.7109375" style="2" customWidth="1"/>
    <col min="7194" max="7194" width="6.42578125" style="2" customWidth="1"/>
    <col min="7195" max="7195" width="6.28515625" style="2" customWidth="1"/>
    <col min="7196" max="7196" width="11.85546875" style="2" bestFit="1" customWidth="1"/>
    <col min="7197" max="7197" width="13.42578125" style="2" customWidth="1"/>
    <col min="7198" max="7198" width="13.140625" style="2" customWidth="1"/>
    <col min="7199" max="7199" width="13.85546875" style="2" customWidth="1"/>
    <col min="7200" max="7200" width="24.85546875" style="2" bestFit="1" customWidth="1"/>
    <col min="7201" max="7201" width="11.140625" style="2" customWidth="1"/>
    <col min="7202" max="7202" width="2.5703125" style="2" customWidth="1"/>
    <col min="7203" max="7424" width="9.140625" style="2" hidden="1"/>
    <col min="7425" max="7425" width="4" style="2" customWidth="1"/>
    <col min="7426" max="7426" width="8.42578125" style="2" bestFit="1" customWidth="1"/>
    <col min="7427" max="7427" width="10.28515625" style="2" bestFit="1" customWidth="1"/>
    <col min="7428" max="7428" width="9.5703125" style="2" bestFit="1" customWidth="1"/>
    <col min="7429" max="7429" width="10.5703125" style="2" bestFit="1" customWidth="1"/>
    <col min="7430" max="7430" width="10.42578125" style="2" bestFit="1" customWidth="1"/>
    <col min="7431" max="7432" width="8.5703125" style="2" bestFit="1" customWidth="1"/>
    <col min="7433" max="7433" width="11.42578125" style="2" bestFit="1" customWidth="1"/>
    <col min="7434" max="7434" width="9.7109375" style="2" bestFit="1" customWidth="1"/>
    <col min="7435" max="7435" width="6.42578125" style="2" bestFit="1" customWidth="1"/>
    <col min="7436" max="7436" width="7.42578125" style="2" bestFit="1" customWidth="1"/>
    <col min="7437" max="7437" width="11.42578125" style="2" bestFit="1" customWidth="1"/>
    <col min="7438" max="7438" width="9.7109375" style="2" bestFit="1" customWidth="1"/>
    <col min="7439" max="7439" width="11.42578125" style="2" bestFit="1" customWidth="1"/>
    <col min="7440" max="7440" width="9.7109375" style="2" bestFit="1" customWidth="1"/>
    <col min="7441" max="7449" width="7.7109375" style="2" customWidth="1"/>
    <col min="7450" max="7450" width="6.42578125" style="2" customWidth="1"/>
    <col min="7451" max="7451" width="6.28515625" style="2" customWidth="1"/>
    <col min="7452" max="7452" width="11.85546875" style="2" bestFit="1" customWidth="1"/>
    <col min="7453" max="7453" width="13.42578125" style="2" customWidth="1"/>
    <col min="7454" max="7454" width="13.140625" style="2" customWidth="1"/>
    <col min="7455" max="7455" width="13.85546875" style="2" customWidth="1"/>
    <col min="7456" max="7456" width="24.85546875" style="2" bestFit="1" customWidth="1"/>
    <col min="7457" max="7457" width="11.140625" style="2" customWidth="1"/>
    <col min="7458" max="7458" width="2.5703125" style="2" customWidth="1"/>
    <col min="7459" max="7680" width="9.140625" style="2" hidden="1"/>
    <col min="7681" max="7681" width="4" style="2" customWidth="1"/>
    <col min="7682" max="7682" width="8.42578125" style="2" bestFit="1" customWidth="1"/>
    <col min="7683" max="7683" width="10.28515625" style="2" bestFit="1" customWidth="1"/>
    <col min="7684" max="7684" width="9.5703125" style="2" bestFit="1" customWidth="1"/>
    <col min="7685" max="7685" width="10.5703125" style="2" bestFit="1" customWidth="1"/>
    <col min="7686" max="7686" width="10.42578125" style="2" bestFit="1" customWidth="1"/>
    <col min="7687" max="7688" width="8.5703125" style="2" bestFit="1" customWidth="1"/>
    <col min="7689" max="7689" width="11.42578125" style="2" bestFit="1" customWidth="1"/>
    <col min="7690" max="7690" width="9.7109375" style="2" bestFit="1" customWidth="1"/>
    <col min="7691" max="7691" width="6.42578125" style="2" bestFit="1" customWidth="1"/>
    <col min="7692" max="7692" width="7.42578125" style="2" bestFit="1" customWidth="1"/>
    <col min="7693" max="7693" width="11.42578125" style="2" bestFit="1" customWidth="1"/>
    <col min="7694" max="7694" width="9.7109375" style="2" bestFit="1" customWidth="1"/>
    <col min="7695" max="7695" width="11.42578125" style="2" bestFit="1" customWidth="1"/>
    <col min="7696" max="7696" width="9.7109375" style="2" bestFit="1" customWidth="1"/>
    <col min="7697" max="7705" width="7.7109375" style="2" customWidth="1"/>
    <col min="7706" max="7706" width="6.42578125" style="2" customWidth="1"/>
    <col min="7707" max="7707" width="6.28515625" style="2" customWidth="1"/>
    <col min="7708" max="7708" width="11.85546875" style="2" bestFit="1" customWidth="1"/>
    <col min="7709" max="7709" width="13.42578125" style="2" customWidth="1"/>
    <col min="7710" max="7710" width="13.140625" style="2" customWidth="1"/>
    <col min="7711" max="7711" width="13.85546875" style="2" customWidth="1"/>
    <col min="7712" max="7712" width="24.85546875" style="2" bestFit="1" customWidth="1"/>
    <col min="7713" max="7713" width="11.140625" style="2" customWidth="1"/>
    <col min="7714" max="7714" width="2.5703125" style="2" customWidth="1"/>
    <col min="7715" max="7936" width="9.140625" style="2" hidden="1"/>
    <col min="7937" max="7937" width="4" style="2" customWidth="1"/>
    <col min="7938" max="7938" width="8.42578125" style="2" bestFit="1" customWidth="1"/>
    <col min="7939" max="7939" width="10.28515625" style="2" bestFit="1" customWidth="1"/>
    <col min="7940" max="7940" width="9.5703125" style="2" bestFit="1" customWidth="1"/>
    <col min="7941" max="7941" width="10.5703125" style="2" bestFit="1" customWidth="1"/>
    <col min="7942" max="7942" width="10.42578125" style="2" bestFit="1" customWidth="1"/>
    <col min="7943" max="7944" width="8.5703125" style="2" bestFit="1" customWidth="1"/>
    <col min="7945" max="7945" width="11.42578125" style="2" bestFit="1" customWidth="1"/>
    <col min="7946" max="7946" width="9.7109375" style="2" bestFit="1" customWidth="1"/>
    <col min="7947" max="7947" width="6.42578125" style="2" bestFit="1" customWidth="1"/>
    <col min="7948" max="7948" width="7.42578125" style="2" bestFit="1" customWidth="1"/>
    <col min="7949" max="7949" width="11.42578125" style="2" bestFit="1" customWidth="1"/>
    <col min="7950" max="7950" width="9.7109375" style="2" bestFit="1" customWidth="1"/>
    <col min="7951" max="7951" width="11.42578125" style="2" bestFit="1" customWidth="1"/>
    <col min="7952" max="7952" width="9.7109375" style="2" bestFit="1" customWidth="1"/>
    <col min="7953" max="7961" width="7.7109375" style="2" customWidth="1"/>
    <col min="7962" max="7962" width="6.42578125" style="2" customWidth="1"/>
    <col min="7963" max="7963" width="6.28515625" style="2" customWidth="1"/>
    <col min="7964" max="7964" width="11.85546875" style="2" bestFit="1" customWidth="1"/>
    <col min="7965" max="7965" width="13.42578125" style="2" customWidth="1"/>
    <col min="7966" max="7966" width="13.140625" style="2" customWidth="1"/>
    <col min="7967" max="7967" width="13.85546875" style="2" customWidth="1"/>
    <col min="7968" max="7968" width="24.85546875" style="2" bestFit="1" customWidth="1"/>
    <col min="7969" max="7969" width="11.140625" style="2" customWidth="1"/>
    <col min="7970" max="7970" width="2.5703125" style="2" customWidth="1"/>
    <col min="7971" max="8192" width="9.140625" style="2" hidden="1"/>
    <col min="8193" max="8193" width="4" style="2" customWidth="1"/>
    <col min="8194" max="8194" width="8.42578125" style="2" bestFit="1" customWidth="1"/>
    <col min="8195" max="8195" width="10.28515625" style="2" bestFit="1" customWidth="1"/>
    <col min="8196" max="8196" width="9.5703125" style="2" bestFit="1" customWidth="1"/>
    <col min="8197" max="8197" width="10.5703125" style="2" bestFit="1" customWidth="1"/>
    <col min="8198" max="8198" width="10.42578125" style="2" bestFit="1" customWidth="1"/>
    <col min="8199" max="8200" width="8.5703125" style="2" bestFit="1" customWidth="1"/>
    <col min="8201" max="8201" width="11.42578125" style="2" bestFit="1" customWidth="1"/>
    <col min="8202" max="8202" width="9.7109375" style="2" bestFit="1" customWidth="1"/>
    <col min="8203" max="8203" width="6.42578125" style="2" bestFit="1" customWidth="1"/>
    <col min="8204" max="8204" width="7.42578125" style="2" bestFit="1" customWidth="1"/>
    <col min="8205" max="8205" width="11.42578125" style="2" bestFit="1" customWidth="1"/>
    <col min="8206" max="8206" width="9.7109375" style="2" bestFit="1" customWidth="1"/>
    <col min="8207" max="8207" width="11.42578125" style="2" bestFit="1" customWidth="1"/>
    <col min="8208" max="8208" width="9.7109375" style="2" bestFit="1" customWidth="1"/>
    <col min="8209" max="8217" width="7.7109375" style="2" customWidth="1"/>
    <col min="8218" max="8218" width="6.42578125" style="2" customWidth="1"/>
    <col min="8219" max="8219" width="6.28515625" style="2" customWidth="1"/>
    <col min="8220" max="8220" width="11.85546875" style="2" bestFit="1" customWidth="1"/>
    <col min="8221" max="8221" width="13.42578125" style="2" customWidth="1"/>
    <col min="8222" max="8222" width="13.140625" style="2" customWidth="1"/>
    <col min="8223" max="8223" width="13.85546875" style="2" customWidth="1"/>
    <col min="8224" max="8224" width="24.85546875" style="2" bestFit="1" customWidth="1"/>
    <col min="8225" max="8225" width="11.140625" style="2" customWidth="1"/>
    <col min="8226" max="8226" width="2.5703125" style="2" customWidth="1"/>
    <col min="8227" max="8448" width="9.140625" style="2" hidden="1"/>
    <col min="8449" max="8449" width="4" style="2" customWidth="1"/>
    <col min="8450" max="8450" width="8.42578125" style="2" bestFit="1" customWidth="1"/>
    <col min="8451" max="8451" width="10.28515625" style="2" bestFit="1" customWidth="1"/>
    <col min="8452" max="8452" width="9.5703125" style="2" bestFit="1" customWidth="1"/>
    <col min="8453" max="8453" width="10.5703125" style="2" bestFit="1" customWidth="1"/>
    <col min="8454" max="8454" width="10.42578125" style="2" bestFit="1" customWidth="1"/>
    <col min="8455" max="8456" width="8.5703125" style="2" bestFit="1" customWidth="1"/>
    <col min="8457" max="8457" width="11.42578125" style="2" bestFit="1" customWidth="1"/>
    <col min="8458" max="8458" width="9.7109375" style="2" bestFit="1" customWidth="1"/>
    <col min="8459" max="8459" width="6.42578125" style="2" bestFit="1" customWidth="1"/>
    <col min="8460" max="8460" width="7.42578125" style="2" bestFit="1" customWidth="1"/>
    <col min="8461" max="8461" width="11.42578125" style="2" bestFit="1" customWidth="1"/>
    <col min="8462" max="8462" width="9.7109375" style="2" bestFit="1" customWidth="1"/>
    <col min="8463" max="8463" width="11.42578125" style="2" bestFit="1" customWidth="1"/>
    <col min="8464" max="8464" width="9.7109375" style="2" bestFit="1" customWidth="1"/>
    <col min="8465" max="8473" width="7.7109375" style="2" customWidth="1"/>
    <col min="8474" max="8474" width="6.42578125" style="2" customWidth="1"/>
    <col min="8475" max="8475" width="6.28515625" style="2" customWidth="1"/>
    <col min="8476" max="8476" width="11.85546875" style="2" bestFit="1" customWidth="1"/>
    <col min="8477" max="8477" width="13.42578125" style="2" customWidth="1"/>
    <col min="8478" max="8478" width="13.140625" style="2" customWidth="1"/>
    <col min="8479" max="8479" width="13.85546875" style="2" customWidth="1"/>
    <col min="8480" max="8480" width="24.85546875" style="2" bestFit="1" customWidth="1"/>
    <col min="8481" max="8481" width="11.140625" style="2" customWidth="1"/>
    <col min="8482" max="8482" width="2.5703125" style="2" customWidth="1"/>
    <col min="8483" max="8704" width="9.140625" style="2" hidden="1"/>
    <col min="8705" max="8705" width="4" style="2" customWidth="1"/>
    <col min="8706" max="8706" width="8.42578125" style="2" bestFit="1" customWidth="1"/>
    <col min="8707" max="8707" width="10.28515625" style="2" bestFit="1" customWidth="1"/>
    <col min="8708" max="8708" width="9.5703125" style="2" bestFit="1" customWidth="1"/>
    <col min="8709" max="8709" width="10.5703125" style="2" bestFit="1" customWidth="1"/>
    <col min="8710" max="8710" width="10.42578125" style="2" bestFit="1" customWidth="1"/>
    <col min="8711" max="8712" width="8.5703125" style="2" bestFit="1" customWidth="1"/>
    <col min="8713" max="8713" width="11.42578125" style="2" bestFit="1" customWidth="1"/>
    <col min="8714" max="8714" width="9.7109375" style="2" bestFit="1" customWidth="1"/>
    <col min="8715" max="8715" width="6.42578125" style="2" bestFit="1" customWidth="1"/>
    <col min="8716" max="8716" width="7.42578125" style="2" bestFit="1" customWidth="1"/>
    <col min="8717" max="8717" width="11.42578125" style="2" bestFit="1" customWidth="1"/>
    <col min="8718" max="8718" width="9.7109375" style="2" bestFit="1" customWidth="1"/>
    <col min="8719" max="8719" width="11.42578125" style="2" bestFit="1" customWidth="1"/>
    <col min="8720" max="8720" width="9.7109375" style="2" bestFit="1" customWidth="1"/>
    <col min="8721" max="8729" width="7.7109375" style="2" customWidth="1"/>
    <col min="8730" max="8730" width="6.42578125" style="2" customWidth="1"/>
    <col min="8731" max="8731" width="6.28515625" style="2" customWidth="1"/>
    <col min="8732" max="8732" width="11.85546875" style="2" bestFit="1" customWidth="1"/>
    <col min="8733" max="8733" width="13.42578125" style="2" customWidth="1"/>
    <col min="8734" max="8734" width="13.140625" style="2" customWidth="1"/>
    <col min="8735" max="8735" width="13.85546875" style="2" customWidth="1"/>
    <col min="8736" max="8736" width="24.85546875" style="2" bestFit="1" customWidth="1"/>
    <col min="8737" max="8737" width="11.140625" style="2" customWidth="1"/>
    <col min="8738" max="8738" width="2.5703125" style="2" customWidth="1"/>
    <col min="8739" max="8960" width="9.140625" style="2" hidden="1"/>
    <col min="8961" max="8961" width="4" style="2" customWidth="1"/>
    <col min="8962" max="8962" width="8.42578125" style="2" bestFit="1" customWidth="1"/>
    <col min="8963" max="8963" width="10.28515625" style="2" bestFit="1" customWidth="1"/>
    <col min="8964" max="8964" width="9.5703125" style="2" bestFit="1" customWidth="1"/>
    <col min="8965" max="8965" width="10.5703125" style="2" bestFit="1" customWidth="1"/>
    <col min="8966" max="8966" width="10.42578125" style="2" bestFit="1" customWidth="1"/>
    <col min="8967" max="8968" width="8.5703125" style="2" bestFit="1" customWidth="1"/>
    <col min="8969" max="8969" width="11.42578125" style="2" bestFit="1" customWidth="1"/>
    <col min="8970" max="8970" width="9.7109375" style="2" bestFit="1" customWidth="1"/>
    <col min="8971" max="8971" width="6.42578125" style="2" bestFit="1" customWidth="1"/>
    <col min="8972" max="8972" width="7.42578125" style="2" bestFit="1" customWidth="1"/>
    <col min="8973" max="8973" width="11.42578125" style="2" bestFit="1" customWidth="1"/>
    <col min="8974" max="8974" width="9.7109375" style="2" bestFit="1" customWidth="1"/>
    <col min="8975" max="8975" width="11.42578125" style="2" bestFit="1" customWidth="1"/>
    <col min="8976" max="8976" width="9.7109375" style="2" bestFit="1" customWidth="1"/>
    <col min="8977" max="8985" width="7.7109375" style="2" customWidth="1"/>
    <col min="8986" max="8986" width="6.42578125" style="2" customWidth="1"/>
    <col min="8987" max="8987" width="6.28515625" style="2" customWidth="1"/>
    <col min="8988" max="8988" width="11.85546875" style="2" bestFit="1" customWidth="1"/>
    <col min="8989" max="8989" width="13.42578125" style="2" customWidth="1"/>
    <col min="8990" max="8990" width="13.140625" style="2" customWidth="1"/>
    <col min="8991" max="8991" width="13.85546875" style="2" customWidth="1"/>
    <col min="8992" max="8992" width="24.85546875" style="2" bestFit="1" customWidth="1"/>
    <col min="8993" max="8993" width="11.140625" style="2" customWidth="1"/>
    <col min="8994" max="8994" width="2.5703125" style="2" customWidth="1"/>
    <col min="8995" max="9216" width="9.140625" style="2" hidden="1"/>
    <col min="9217" max="9217" width="4" style="2" customWidth="1"/>
    <col min="9218" max="9218" width="8.42578125" style="2" bestFit="1" customWidth="1"/>
    <col min="9219" max="9219" width="10.28515625" style="2" bestFit="1" customWidth="1"/>
    <col min="9220" max="9220" width="9.5703125" style="2" bestFit="1" customWidth="1"/>
    <col min="9221" max="9221" width="10.5703125" style="2" bestFit="1" customWidth="1"/>
    <col min="9222" max="9222" width="10.42578125" style="2" bestFit="1" customWidth="1"/>
    <col min="9223" max="9224" width="8.5703125" style="2" bestFit="1" customWidth="1"/>
    <col min="9225" max="9225" width="11.42578125" style="2" bestFit="1" customWidth="1"/>
    <col min="9226" max="9226" width="9.7109375" style="2" bestFit="1" customWidth="1"/>
    <col min="9227" max="9227" width="6.42578125" style="2" bestFit="1" customWidth="1"/>
    <col min="9228" max="9228" width="7.42578125" style="2" bestFit="1" customWidth="1"/>
    <col min="9229" max="9229" width="11.42578125" style="2" bestFit="1" customWidth="1"/>
    <col min="9230" max="9230" width="9.7109375" style="2" bestFit="1" customWidth="1"/>
    <col min="9231" max="9231" width="11.42578125" style="2" bestFit="1" customWidth="1"/>
    <col min="9232" max="9232" width="9.7109375" style="2" bestFit="1" customWidth="1"/>
    <col min="9233" max="9241" width="7.7109375" style="2" customWidth="1"/>
    <col min="9242" max="9242" width="6.42578125" style="2" customWidth="1"/>
    <col min="9243" max="9243" width="6.28515625" style="2" customWidth="1"/>
    <col min="9244" max="9244" width="11.85546875" style="2" bestFit="1" customWidth="1"/>
    <col min="9245" max="9245" width="13.42578125" style="2" customWidth="1"/>
    <col min="9246" max="9246" width="13.140625" style="2" customWidth="1"/>
    <col min="9247" max="9247" width="13.85546875" style="2" customWidth="1"/>
    <col min="9248" max="9248" width="24.85546875" style="2" bestFit="1" customWidth="1"/>
    <col min="9249" max="9249" width="11.140625" style="2" customWidth="1"/>
    <col min="9250" max="9250" width="2.5703125" style="2" customWidth="1"/>
    <col min="9251" max="9472" width="9.140625" style="2" hidden="1"/>
    <col min="9473" max="9473" width="4" style="2" customWidth="1"/>
    <col min="9474" max="9474" width="8.42578125" style="2" bestFit="1" customWidth="1"/>
    <col min="9475" max="9475" width="10.28515625" style="2" bestFit="1" customWidth="1"/>
    <col min="9476" max="9476" width="9.5703125" style="2" bestFit="1" customWidth="1"/>
    <col min="9477" max="9477" width="10.5703125" style="2" bestFit="1" customWidth="1"/>
    <col min="9478" max="9478" width="10.42578125" style="2" bestFit="1" customWidth="1"/>
    <col min="9479" max="9480" width="8.5703125" style="2" bestFit="1" customWidth="1"/>
    <col min="9481" max="9481" width="11.42578125" style="2" bestFit="1" customWidth="1"/>
    <col min="9482" max="9482" width="9.7109375" style="2" bestFit="1" customWidth="1"/>
    <col min="9483" max="9483" width="6.42578125" style="2" bestFit="1" customWidth="1"/>
    <col min="9484" max="9484" width="7.42578125" style="2" bestFit="1" customWidth="1"/>
    <col min="9485" max="9485" width="11.42578125" style="2" bestFit="1" customWidth="1"/>
    <col min="9486" max="9486" width="9.7109375" style="2" bestFit="1" customWidth="1"/>
    <col min="9487" max="9487" width="11.42578125" style="2" bestFit="1" customWidth="1"/>
    <col min="9488" max="9488" width="9.7109375" style="2" bestFit="1" customWidth="1"/>
    <col min="9489" max="9497" width="7.7109375" style="2" customWidth="1"/>
    <col min="9498" max="9498" width="6.42578125" style="2" customWidth="1"/>
    <col min="9499" max="9499" width="6.28515625" style="2" customWidth="1"/>
    <col min="9500" max="9500" width="11.85546875" style="2" bestFit="1" customWidth="1"/>
    <col min="9501" max="9501" width="13.42578125" style="2" customWidth="1"/>
    <col min="9502" max="9502" width="13.140625" style="2" customWidth="1"/>
    <col min="9503" max="9503" width="13.85546875" style="2" customWidth="1"/>
    <col min="9504" max="9504" width="24.85546875" style="2" bestFit="1" customWidth="1"/>
    <col min="9505" max="9505" width="11.140625" style="2" customWidth="1"/>
    <col min="9506" max="9506" width="2.5703125" style="2" customWidth="1"/>
    <col min="9507" max="9728" width="9.140625" style="2" hidden="1"/>
    <col min="9729" max="9729" width="4" style="2" customWidth="1"/>
    <col min="9730" max="9730" width="8.42578125" style="2" bestFit="1" customWidth="1"/>
    <col min="9731" max="9731" width="10.28515625" style="2" bestFit="1" customWidth="1"/>
    <col min="9732" max="9732" width="9.5703125" style="2" bestFit="1" customWidth="1"/>
    <col min="9733" max="9733" width="10.5703125" style="2" bestFit="1" customWidth="1"/>
    <col min="9734" max="9734" width="10.42578125" style="2" bestFit="1" customWidth="1"/>
    <col min="9735" max="9736" width="8.5703125" style="2" bestFit="1" customWidth="1"/>
    <col min="9737" max="9737" width="11.42578125" style="2" bestFit="1" customWidth="1"/>
    <col min="9738" max="9738" width="9.7109375" style="2" bestFit="1" customWidth="1"/>
    <col min="9739" max="9739" width="6.42578125" style="2" bestFit="1" customWidth="1"/>
    <col min="9740" max="9740" width="7.42578125" style="2" bestFit="1" customWidth="1"/>
    <col min="9741" max="9741" width="11.42578125" style="2" bestFit="1" customWidth="1"/>
    <col min="9742" max="9742" width="9.7109375" style="2" bestFit="1" customWidth="1"/>
    <col min="9743" max="9743" width="11.42578125" style="2" bestFit="1" customWidth="1"/>
    <col min="9744" max="9744" width="9.7109375" style="2" bestFit="1" customWidth="1"/>
    <col min="9745" max="9753" width="7.7109375" style="2" customWidth="1"/>
    <col min="9754" max="9754" width="6.42578125" style="2" customWidth="1"/>
    <col min="9755" max="9755" width="6.28515625" style="2" customWidth="1"/>
    <col min="9756" max="9756" width="11.85546875" style="2" bestFit="1" customWidth="1"/>
    <col min="9757" max="9757" width="13.42578125" style="2" customWidth="1"/>
    <col min="9758" max="9758" width="13.140625" style="2" customWidth="1"/>
    <col min="9759" max="9759" width="13.85546875" style="2" customWidth="1"/>
    <col min="9760" max="9760" width="24.85546875" style="2" bestFit="1" customWidth="1"/>
    <col min="9761" max="9761" width="11.140625" style="2" customWidth="1"/>
    <col min="9762" max="9762" width="2.5703125" style="2" customWidth="1"/>
    <col min="9763" max="9984" width="9.140625" style="2" hidden="1"/>
    <col min="9985" max="9985" width="4" style="2" customWidth="1"/>
    <col min="9986" max="9986" width="8.42578125" style="2" bestFit="1" customWidth="1"/>
    <col min="9987" max="9987" width="10.28515625" style="2" bestFit="1" customWidth="1"/>
    <col min="9988" max="9988" width="9.5703125" style="2" bestFit="1" customWidth="1"/>
    <col min="9989" max="9989" width="10.5703125" style="2" bestFit="1" customWidth="1"/>
    <col min="9990" max="9990" width="10.42578125" style="2" bestFit="1" customWidth="1"/>
    <col min="9991" max="9992" width="8.5703125" style="2" bestFit="1" customWidth="1"/>
    <col min="9993" max="9993" width="11.42578125" style="2" bestFit="1" customWidth="1"/>
    <col min="9994" max="9994" width="9.7109375" style="2" bestFit="1" customWidth="1"/>
    <col min="9995" max="9995" width="6.42578125" style="2" bestFit="1" customWidth="1"/>
    <col min="9996" max="9996" width="7.42578125" style="2" bestFit="1" customWidth="1"/>
    <col min="9997" max="9997" width="11.42578125" style="2" bestFit="1" customWidth="1"/>
    <col min="9998" max="9998" width="9.7109375" style="2" bestFit="1" customWidth="1"/>
    <col min="9999" max="9999" width="11.42578125" style="2" bestFit="1" customWidth="1"/>
    <col min="10000" max="10000" width="9.7109375" style="2" bestFit="1" customWidth="1"/>
    <col min="10001" max="10009" width="7.7109375" style="2" customWidth="1"/>
    <col min="10010" max="10010" width="6.42578125" style="2" customWidth="1"/>
    <col min="10011" max="10011" width="6.28515625" style="2" customWidth="1"/>
    <col min="10012" max="10012" width="11.85546875" style="2" bestFit="1" customWidth="1"/>
    <col min="10013" max="10013" width="13.42578125" style="2" customWidth="1"/>
    <col min="10014" max="10014" width="13.140625" style="2" customWidth="1"/>
    <col min="10015" max="10015" width="13.85546875" style="2" customWidth="1"/>
    <col min="10016" max="10016" width="24.85546875" style="2" bestFit="1" customWidth="1"/>
    <col min="10017" max="10017" width="11.140625" style="2" customWidth="1"/>
    <col min="10018" max="10018" width="2.5703125" style="2" customWidth="1"/>
    <col min="10019" max="10240" width="9.140625" style="2" hidden="1"/>
    <col min="10241" max="10241" width="4" style="2" customWidth="1"/>
    <col min="10242" max="10242" width="8.42578125" style="2" bestFit="1" customWidth="1"/>
    <col min="10243" max="10243" width="10.28515625" style="2" bestFit="1" customWidth="1"/>
    <col min="10244" max="10244" width="9.5703125" style="2" bestFit="1" customWidth="1"/>
    <col min="10245" max="10245" width="10.5703125" style="2" bestFit="1" customWidth="1"/>
    <col min="10246" max="10246" width="10.42578125" style="2" bestFit="1" customWidth="1"/>
    <col min="10247" max="10248" width="8.5703125" style="2" bestFit="1" customWidth="1"/>
    <col min="10249" max="10249" width="11.42578125" style="2" bestFit="1" customWidth="1"/>
    <col min="10250" max="10250" width="9.7109375" style="2" bestFit="1" customWidth="1"/>
    <col min="10251" max="10251" width="6.42578125" style="2" bestFit="1" customWidth="1"/>
    <col min="10252" max="10252" width="7.42578125" style="2" bestFit="1" customWidth="1"/>
    <col min="10253" max="10253" width="11.42578125" style="2" bestFit="1" customWidth="1"/>
    <col min="10254" max="10254" width="9.7109375" style="2" bestFit="1" customWidth="1"/>
    <col min="10255" max="10255" width="11.42578125" style="2" bestFit="1" customWidth="1"/>
    <col min="10256" max="10256" width="9.7109375" style="2" bestFit="1" customWidth="1"/>
    <col min="10257" max="10265" width="7.7109375" style="2" customWidth="1"/>
    <col min="10266" max="10266" width="6.42578125" style="2" customWidth="1"/>
    <col min="10267" max="10267" width="6.28515625" style="2" customWidth="1"/>
    <col min="10268" max="10268" width="11.85546875" style="2" bestFit="1" customWidth="1"/>
    <col min="10269" max="10269" width="13.42578125" style="2" customWidth="1"/>
    <col min="10270" max="10270" width="13.140625" style="2" customWidth="1"/>
    <col min="10271" max="10271" width="13.85546875" style="2" customWidth="1"/>
    <col min="10272" max="10272" width="24.85546875" style="2" bestFit="1" customWidth="1"/>
    <col min="10273" max="10273" width="11.140625" style="2" customWidth="1"/>
    <col min="10274" max="10274" width="2.5703125" style="2" customWidth="1"/>
    <col min="10275" max="10496" width="9.140625" style="2" hidden="1"/>
    <col min="10497" max="10497" width="4" style="2" customWidth="1"/>
    <col min="10498" max="10498" width="8.42578125" style="2" bestFit="1" customWidth="1"/>
    <col min="10499" max="10499" width="10.28515625" style="2" bestFit="1" customWidth="1"/>
    <col min="10500" max="10500" width="9.5703125" style="2" bestFit="1" customWidth="1"/>
    <col min="10501" max="10501" width="10.5703125" style="2" bestFit="1" customWidth="1"/>
    <col min="10502" max="10502" width="10.42578125" style="2" bestFit="1" customWidth="1"/>
    <col min="10503" max="10504" width="8.5703125" style="2" bestFit="1" customWidth="1"/>
    <col min="10505" max="10505" width="11.42578125" style="2" bestFit="1" customWidth="1"/>
    <col min="10506" max="10506" width="9.7109375" style="2" bestFit="1" customWidth="1"/>
    <col min="10507" max="10507" width="6.42578125" style="2" bestFit="1" customWidth="1"/>
    <col min="10508" max="10508" width="7.42578125" style="2" bestFit="1" customWidth="1"/>
    <col min="10509" max="10509" width="11.42578125" style="2" bestFit="1" customWidth="1"/>
    <col min="10510" max="10510" width="9.7109375" style="2" bestFit="1" customWidth="1"/>
    <col min="10511" max="10511" width="11.42578125" style="2" bestFit="1" customWidth="1"/>
    <col min="10512" max="10512" width="9.7109375" style="2" bestFit="1" customWidth="1"/>
    <col min="10513" max="10521" width="7.7109375" style="2" customWidth="1"/>
    <col min="10522" max="10522" width="6.42578125" style="2" customWidth="1"/>
    <col min="10523" max="10523" width="6.28515625" style="2" customWidth="1"/>
    <col min="10524" max="10524" width="11.85546875" style="2" bestFit="1" customWidth="1"/>
    <col min="10525" max="10525" width="13.42578125" style="2" customWidth="1"/>
    <col min="10526" max="10526" width="13.140625" style="2" customWidth="1"/>
    <col min="10527" max="10527" width="13.85546875" style="2" customWidth="1"/>
    <col min="10528" max="10528" width="24.85546875" style="2" bestFit="1" customWidth="1"/>
    <col min="10529" max="10529" width="11.140625" style="2" customWidth="1"/>
    <col min="10530" max="10530" width="2.5703125" style="2" customWidth="1"/>
    <col min="10531" max="10752" width="9.140625" style="2" hidden="1"/>
    <col min="10753" max="10753" width="4" style="2" customWidth="1"/>
    <col min="10754" max="10754" width="8.42578125" style="2" bestFit="1" customWidth="1"/>
    <col min="10755" max="10755" width="10.28515625" style="2" bestFit="1" customWidth="1"/>
    <col min="10756" max="10756" width="9.5703125" style="2" bestFit="1" customWidth="1"/>
    <col min="10757" max="10757" width="10.5703125" style="2" bestFit="1" customWidth="1"/>
    <col min="10758" max="10758" width="10.42578125" style="2" bestFit="1" customWidth="1"/>
    <col min="10759" max="10760" width="8.5703125" style="2" bestFit="1" customWidth="1"/>
    <col min="10761" max="10761" width="11.42578125" style="2" bestFit="1" customWidth="1"/>
    <col min="10762" max="10762" width="9.7109375" style="2" bestFit="1" customWidth="1"/>
    <col min="10763" max="10763" width="6.42578125" style="2" bestFit="1" customWidth="1"/>
    <col min="10764" max="10764" width="7.42578125" style="2" bestFit="1" customWidth="1"/>
    <col min="10765" max="10765" width="11.42578125" style="2" bestFit="1" customWidth="1"/>
    <col min="10766" max="10766" width="9.7109375" style="2" bestFit="1" customWidth="1"/>
    <col min="10767" max="10767" width="11.42578125" style="2" bestFit="1" customWidth="1"/>
    <col min="10768" max="10768" width="9.7109375" style="2" bestFit="1" customWidth="1"/>
    <col min="10769" max="10777" width="7.7109375" style="2" customWidth="1"/>
    <col min="10778" max="10778" width="6.42578125" style="2" customWidth="1"/>
    <col min="10779" max="10779" width="6.28515625" style="2" customWidth="1"/>
    <col min="10780" max="10780" width="11.85546875" style="2" bestFit="1" customWidth="1"/>
    <col min="10781" max="10781" width="13.42578125" style="2" customWidth="1"/>
    <col min="10782" max="10782" width="13.140625" style="2" customWidth="1"/>
    <col min="10783" max="10783" width="13.85546875" style="2" customWidth="1"/>
    <col min="10784" max="10784" width="24.85546875" style="2" bestFit="1" customWidth="1"/>
    <col min="10785" max="10785" width="11.140625" style="2" customWidth="1"/>
    <col min="10786" max="10786" width="2.5703125" style="2" customWidth="1"/>
    <col min="10787" max="11008" width="9.140625" style="2" hidden="1"/>
    <col min="11009" max="11009" width="4" style="2" customWidth="1"/>
    <col min="11010" max="11010" width="8.42578125" style="2" bestFit="1" customWidth="1"/>
    <col min="11011" max="11011" width="10.28515625" style="2" bestFit="1" customWidth="1"/>
    <col min="11012" max="11012" width="9.5703125" style="2" bestFit="1" customWidth="1"/>
    <col min="11013" max="11013" width="10.5703125" style="2" bestFit="1" customWidth="1"/>
    <col min="11014" max="11014" width="10.42578125" style="2" bestFit="1" customWidth="1"/>
    <col min="11015" max="11016" width="8.5703125" style="2" bestFit="1" customWidth="1"/>
    <col min="11017" max="11017" width="11.42578125" style="2" bestFit="1" customWidth="1"/>
    <col min="11018" max="11018" width="9.7109375" style="2" bestFit="1" customWidth="1"/>
    <col min="11019" max="11019" width="6.42578125" style="2" bestFit="1" customWidth="1"/>
    <col min="11020" max="11020" width="7.42578125" style="2" bestFit="1" customWidth="1"/>
    <col min="11021" max="11021" width="11.42578125" style="2" bestFit="1" customWidth="1"/>
    <col min="11022" max="11022" width="9.7109375" style="2" bestFit="1" customWidth="1"/>
    <col min="11023" max="11023" width="11.42578125" style="2" bestFit="1" customWidth="1"/>
    <col min="11024" max="11024" width="9.7109375" style="2" bestFit="1" customWidth="1"/>
    <col min="11025" max="11033" width="7.7109375" style="2" customWidth="1"/>
    <col min="11034" max="11034" width="6.42578125" style="2" customWidth="1"/>
    <col min="11035" max="11035" width="6.28515625" style="2" customWidth="1"/>
    <col min="11036" max="11036" width="11.85546875" style="2" bestFit="1" customWidth="1"/>
    <col min="11037" max="11037" width="13.42578125" style="2" customWidth="1"/>
    <col min="11038" max="11038" width="13.140625" style="2" customWidth="1"/>
    <col min="11039" max="11039" width="13.85546875" style="2" customWidth="1"/>
    <col min="11040" max="11040" width="24.85546875" style="2" bestFit="1" customWidth="1"/>
    <col min="11041" max="11041" width="11.140625" style="2" customWidth="1"/>
    <col min="11042" max="11042" width="2.5703125" style="2" customWidth="1"/>
    <col min="11043" max="11264" width="9.140625" style="2" hidden="1"/>
    <col min="11265" max="11265" width="4" style="2" customWidth="1"/>
    <col min="11266" max="11266" width="8.42578125" style="2" bestFit="1" customWidth="1"/>
    <col min="11267" max="11267" width="10.28515625" style="2" bestFit="1" customWidth="1"/>
    <col min="11268" max="11268" width="9.5703125" style="2" bestFit="1" customWidth="1"/>
    <col min="11269" max="11269" width="10.5703125" style="2" bestFit="1" customWidth="1"/>
    <col min="11270" max="11270" width="10.42578125" style="2" bestFit="1" customWidth="1"/>
    <col min="11271" max="11272" width="8.5703125" style="2" bestFit="1" customWidth="1"/>
    <col min="11273" max="11273" width="11.42578125" style="2" bestFit="1" customWidth="1"/>
    <col min="11274" max="11274" width="9.7109375" style="2" bestFit="1" customWidth="1"/>
    <col min="11275" max="11275" width="6.42578125" style="2" bestFit="1" customWidth="1"/>
    <col min="11276" max="11276" width="7.42578125" style="2" bestFit="1" customWidth="1"/>
    <col min="11277" max="11277" width="11.42578125" style="2" bestFit="1" customWidth="1"/>
    <col min="11278" max="11278" width="9.7109375" style="2" bestFit="1" customWidth="1"/>
    <col min="11279" max="11279" width="11.42578125" style="2" bestFit="1" customWidth="1"/>
    <col min="11280" max="11280" width="9.7109375" style="2" bestFit="1" customWidth="1"/>
    <col min="11281" max="11289" width="7.7109375" style="2" customWidth="1"/>
    <col min="11290" max="11290" width="6.42578125" style="2" customWidth="1"/>
    <col min="11291" max="11291" width="6.28515625" style="2" customWidth="1"/>
    <col min="11292" max="11292" width="11.85546875" style="2" bestFit="1" customWidth="1"/>
    <col min="11293" max="11293" width="13.42578125" style="2" customWidth="1"/>
    <col min="11294" max="11294" width="13.140625" style="2" customWidth="1"/>
    <col min="11295" max="11295" width="13.85546875" style="2" customWidth="1"/>
    <col min="11296" max="11296" width="24.85546875" style="2" bestFit="1" customWidth="1"/>
    <col min="11297" max="11297" width="11.140625" style="2" customWidth="1"/>
    <col min="11298" max="11298" width="2.5703125" style="2" customWidth="1"/>
    <col min="11299" max="11520" width="9.140625" style="2" hidden="1"/>
    <col min="11521" max="11521" width="4" style="2" customWidth="1"/>
    <col min="11522" max="11522" width="8.42578125" style="2" bestFit="1" customWidth="1"/>
    <col min="11523" max="11523" width="10.28515625" style="2" bestFit="1" customWidth="1"/>
    <col min="11524" max="11524" width="9.5703125" style="2" bestFit="1" customWidth="1"/>
    <col min="11525" max="11525" width="10.5703125" style="2" bestFit="1" customWidth="1"/>
    <col min="11526" max="11526" width="10.42578125" style="2" bestFit="1" customWidth="1"/>
    <col min="11527" max="11528" width="8.5703125" style="2" bestFit="1" customWidth="1"/>
    <col min="11529" max="11529" width="11.42578125" style="2" bestFit="1" customWidth="1"/>
    <col min="11530" max="11530" width="9.7109375" style="2" bestFit="1" customWidth="1"/>
    <col min="11531" max="11531" width="6.42578125" style="2" bestFit="1" customWidth="1"/>
    <col min="11532" max="11532" width="7.42578125" style="2" bestFit="1" customWidth="1"/>
    <col min="11533" max="11533" width="11.42578125" style="2" bestFit="1" customWidth="1"/>
    <col min="11534" max="11534" width="9.7109375" style="2" bestFit="1" customWidth="1"/>
    <col min="11535" max="11535" width="11.42578125" style="2" bestFit="1" customWidth="1"/>
    <col min="11536" max="11536" width="9.7109375" style="2" bestFit="1" customWidth="1"/>
    <col min="11537" max="11545" width="7.7109375" style="2" customWidth="1"/>
    <col min="11546" max="11546" width="6.42578125" style="2" customWidth="1"/>
    <col min="11547" max="11547" width="6.28515625" style="2" customWidth="1"/>
    <col min="11548" max="11548" width="11.85546875" style="2" bestFit="1" customWidth="1"/>
    <col min="11549" max="11549" width="13.42578125" style="2" customWidth="1"/>
    <col min="11550" max="11550" width="13.140625" style="2" customWidth="1"/>
    <col min="11551" max="11551" width="13.85546875" style="2" customWidth="1"/>
    <col min="11552" max="11552" width="24.85546875" style="2" bestFit="1" customWidth="1"/>
    <col min="11553" max="11553" width="11.140625" style="2" customWidth="1"/>
    <col min="11554" max="11554" width="2.5703125" style="2" customWidth="1"/>
    <col min="11555" max="11776" width="9.140625" style="2" hidden="1"/>
    <col min="11777" max="11777" width="4" style="2" customWidth="1"/>
    <col min="11778" max="11778" width="8.42578125" style="2" bestFit="1" customWidth="1"/>
    <col min="11779" max="11779" width="10.28515625" style="2" bestFit="1" customWidth="1"/>
    <col min="11780" max="11780" width="9.5703125" style="2" bestFit="1" customWidth="1"/>
    <col min="11781" max="11781" width="10.5703125" style="2" bestFit="1" customWidth="1"/>
    <col min="11782" max="11782" width="10.42578125" style="2" bestFit="1" customWidth="1"/>
    <col min="11783" max="11784" width="8.5703125" style="2" bestFit="1" customWidth="1"/>
    <col min="11785" max="11785" width="11.42578125" style="2" bestFit="1" customWidth="1"/>
    <col min="11786" max="11786" width="9.7109375" style="2" bestFit="1" customWidth="1"/>
    <col min="11787" max="11787" width="6.42578125" style="2" bestFit="1" customWidth="1"/>
    <col min="11788" max="11788" width="7.42578125" style="2" bestFit="1" customWidth="1"/>
    <col min="11789" max="11789" width="11.42578125" style="2" bestFit="1" customWidth="1"/>
    <col min="11790" max="11790" width="9.7109375" style="2" bestFit="1" customWidth="1"/>
    <col min="11791" max="11791" width="11.42578125" style="2" bestFit="1" customWidth="1"/>
    <col min="11792" max="11792" width="9.7109375" style="2" bestFit="1" customWidth="1"/>
    <col min="11793" max="11801" width="7.7109375" style="2" customWidth="1"/>
    <col min="11802" max="11802" width="6.42578125" style="2" customWidth="1"/>
    <col min="11803" max="11803" width="6.28515625" style="2" customWidth="1"/>
    <col min="11804" max="11804" width="11.85546875" style="2" bestFit="1" customWidth="1"/>
    <col min="11805" max="11805" width="13.42578125" style="2" customWidth="1"/>
    <col min="11806" max="11806" width="13.140625" style="2" customWidth="1"/>
    <col min="11807" max="11807" width="13.85546875" style="2" customWidth="1"/>
    <col min="11808" max="11808" width="24.85546875" style="2" bestFit="1" customWidth="1"/>
    <col min="11809" max="11809" width="11.140625" style="2" customWidth="1"/>
    <col min="11810" max="11810" width="2.5703125" style="2" customWidth="1"/>
    <col min="11811" max="12032" width="9.140625" style="2" hidden="1"/>
    <col min="12033" max="12033" width="4" style="2" customWidth="1"/>
    <col min="12034" max="12034" width="8.42578125" style="2" bestFit="1" customWidth="1"/>
    <col min="12035" max="12035" width="10.28515625" style="2" bestFit="1" customWidth="1"/>
    <col min="12036" max="12036" width="9.5703125" style="2" bestFit="1" customWidth="1"/>
    <col min="12037" max="12037" width="10.5703125" style="2" bestFit="1" customWidth="1"/>
    <col min="12038" max="12038" width="10.42578125" style="2" bestFit="1" customWidth="1"/>
    <col min="12039" max="12040" width="8.5703125" style="2" bestFit="1" customWidth="1"/>
    <col min="12041" max="12041" width="11.42578125" style="2" bestFit="1" customWidth="1"/>
    <col min="12042" max="12042" width="9.7109375" style="2" bestFit="1" customWidth="1"/>
    <col min="12043" max="12043" width="6.42578125" style="2" bestFit="1" customWidth="1"/>
    <col min="12044" max="12044" width="7.42578125" style="2" bestFit="1" customWidth="1"/>
    <col min="12045" max="12045" width="11.42578125" style="2" bestFit="1" customWidth="1"/>
    <col min="12046" max="12046" width="9.7109375" style="2" bestFit="1" customWidth="1"/>
    <col min="12047" max="12047" width="11.42578125" style="2" bestFit="1" customWidth="1"/>
    <col min="12048" max="12048" width="9.7109375" style="2" bestFit="1" customWidth="1"/>
    <col min="12049" max="12057" width="7.7109375" style="2" customWidth="1"/>
    <col min="12058" max="12058" width="6.42578125" style="2" customWidth="1"/>
    <col min="12059" max="12059" width="6.28515625" style="2" customWidth="1"/>
    <col min="12060" max="12060" width="11.85546875" style="2" bestFit="1" customWidth="1"/>
    <col min="12061" max="12061" width="13.42578125" style="2" customWidth="1"/>
    <col min="12062" max="12062" width="13.140625" style="2" customWidth="1"/>
    <col min="12063" max="12063" width="13.85546875" style="2" customWidth="1"/>
    <col min="12064" max="12064" width="24.85546875" style="2" bestFit="1" customWidth="1"/>
    <col min="12065" max="12065" width="11.140625" style="2" customWidth="1"/>
    <col min="12066" max="12066" width="2.5703125" style="2" customWidth="1"/>
    <col min="12067" max="12288" width="9.140625" style="2" hidden="1"/>
    <col min="12289" max="12289" width="4" style="2" customWidth="1"/>
    <col min="12290" max="12290" width="8.42578125" style="2" bestFit="1" customWidth="1"/>
    <col min="12291" max="12291" width="10.28515625" style="2" bestFit="1" customWidth="1"/>
    <col min="12292" max="12292" width="9.5703125" style="2" bestFit="1" customWidth="1"/>
    <col min="12293" max="12293" width="10.5703125" style="2" bestFit="1" customWidth="1"/>
    <col min="12294" max="12294" width="10.42578125" style="2" bestFit="1" customWidth="1"/>
    <col min="12295" max="12296" width="8.5703125" style="2" bestFit="1" customWidth="1"/>
    <col min="12297" max="12297" width="11.42578125" style="2" bestFit="1" customWidth="1"/>
    <col min="12298" max="12298" width="9.7109375" style="2" bestFit="1" customWidth="1"/>
    <col min="12299" max="12299" width="6.42578125" style="2" bestFit="1" customWidth="1"/>
    <col min="12300" max="12300" width="7.42578125" style="2" bestFit="1" customWidth="1"/>
    <col min="12301" max="12301" width="11.42578125" style="2" bestFit="1" customWidth="1"/>
    <col min="12302" max="12302" width="9.7109375" style="2" bestFit="1" customWidth="1"/>
    <col min="12303" max="12303" width="11.42578125" style="2" bestFit="1" customWidth="1"/>
    <col min="12304" max="12304" width="9.7109375" style="2" bestFit="1" customWidth="1"/>
    <col min="12305" max="12313" width="7.7109375" style="2" customWidth="1"/>
    <col min="12314" max="12314" width="6.42578125" style="2" customWidth="1"/>
    <col min="12315" max="12315" width="6.28515625" style="2" customWidth="1"/>
    <col min="12316" max="12316" width="11.85546875" style="2" bestFit="1" customWidth="1"/>
    <col min="12317" max="12317" width="13.42578125" style="2" customWidth="1"/>
    <col min="12318" max="12318" width="13.140625" style="2" customWidth="1"/>
    <col min="12319" max="12319" width="13.85546875" style="2" customWidth="1"/>
    <col min="12320" max="12320" width="24.85546875" style="2" bestFit="1" customWidth="1"/>
    <col min="12321" max="12321" width="11.140625" style="2" customWidth="1"/>
    <col min="12322" max="12322" width="2.5703125" style="2" customWidth="1"/>
    <col min="12323" max="12544" width="9.140625" style="2" hidden="1"/>
    <col min="12545" max="12545" width="4" style="2" customWidth="1"/>
    <col min="12546" max="12546" width="8.42578125" style="2" bestFit="1" customWidth="1"/>
    <col min="12547" max="12547" width="10.28515625" style="2" bestFit="1" customWidth="1"/>
    <col min="12548" max="12548" width="9.5703125" style="2" bestFit="1" customWidth="1"/>
    <col min="12549" max="12549" width="10.5703125" style="2" bestFit="1" customWidth="1"/>
    <col min="12550" max="12550" width="10.42578125" style="2" bestFit="1" customWidth="1"/>
    <col min="12551" max="12552" width="8.5703125" style="2" bestFit="1" customWidth="1"/>
    <col min="12553" max="12553" width="11.42578125" style="2" bestFit="1" customWidth="1"/>
    <col min="12554" max="12554" width="9.7109375" style="2" bestFit="1" customWidth="1"/>
    <col min="12555" max="12555" width="6.42578125" style="2" bestFit="1" customWidth="1"/>
    <col min="12556" max="12556" width="7.42578125" style="2" bestFit="1" customWidth="1"/>
    <col min="12557" max="12557" width="11.42578125" style="2" bestFit="1" customWidth="1"/>
    <col min="12558" max="12558" width="9.7109375" style="2" bestFit="1" customWidth="1"/>
    <col min="12559" max="12559" width="11.42578125" style="2" bestFit="1" customWidth="1"/>
    <col min="12560" max="12560" width="9.7109375" style="2" bestFit="1" customWidth="1"/>
    <col min="12561" max="12569" width="7.7109375" style="2" customWidth="1"/>
    <col min="12570" max="12570" width="6.42578125" style="2" customWidth="1"/>
    <col min="12571" max="12571" width="6.28515625" style="2" customWidth="1"/>
    <col min="12572" max="12572" width="11.85546875" style="2" bestFit="1" customWidth="1"/>
    <col min="12573" max="12573" width="13.42578125" style="2" customWidth="1"/>
    <col min="12574" max="12574" width="13.140625" style="2" customWidth="1"/>
    <col min="12575" max="12575" width="13.85546875" style="2" customWidth="1"/>
    <col min="12576" max="12576" width="24.85546875" style="2" bestFit="1" customWidth="1"/>
    <col min="12577" max="12577" width="11.140625" style="2" customWidth="1"/>
    <col min="12578" max="12578" width="2.5703125" style="2" customWidth="1"/>
    <col min="12579" max="12800" width="9.140625" style="2" hidden="1"/>
    <col min="12801" max="12801" width="4" style="2" customWidth="1"/>
    <col min="12802" max="12802" width="8.42578125" style="2" bestFit="1" customWidth="1"/>
    <col min="12803" max="12803" width="10.28515625" style="2" bestFit="1" customWidth="1"/>
    <col min="12804" max="12804" width="9.5703125" style="2" bestFit="1" customWidth="1"/>
    <col min="12805" max="12805" width="10.5703125" style="2" bestFit="1" customWidth="1"/>
    <col min="12806" max="12806" width="10.42578125" style="2" bestFit="1" customWidth="1"/>
    <col min="12807" max="12808" width="8.5703125" style="2" bestFit="1" customWidth="1"/>
    <col min="12809" max="12809" width="11.42578125" style="2" bestFit="1" customWidth="1"/>
    <col min="12810" max="12810" width="9.7109375" style="2" bestFit="1" customWidth="1"/>
    <col min="12811" max="12811" width="6.42578125" style="2" bestFit="1" customWidth="1"/>
    <col min="12812" max="12812" width="7.42578125" style="2" bestFit="1" customWidth="1"/>
    <col min="12813" max="12813" width="11.42578125" style="2" bestFit="1" customWidth="1"/>
    <col min="12814" max="12814" width="9.7109375" style="2" bestFit="1" customWidth="1"/>
    <col min="12815" max="12815" width="11.42578125" style="2" bestFit="1" customWidth="1"/>
    <col min="12816" max="12816" width="9.7109375" style="2" bestFit="1" customWidth="1"/>
    <col min="12817" max="12825" width="7.7109375" style="2" customWidth="1"/>
    <col min="12826" max="12826" width="6.42578125" style="2" customWidth="1"/>
    <col min="12827" max="12827" width="6.28515625" style="2" customWidth="1"/>
    <col min="12828" max="12828" width="11.85546875" style="2" bestFit="1" customWidth="1"/>
    <col min="12829" max="12829" width="13.42578125" style="2" customWidth="1"/>
    <col min="12830" max="12830" width="13.140625" style="2" customWidth="1"/>
    <col min="12831" max="12831" width="13.85546875" style="2" customWidth="1"/>
    <col min="12832" max="12832" width="24.85546875" style="2" bestFit="1" customWidth="1"/>
    <col min="12833" max="12833" width="11.140625" style="2" customWidth="1"/>
    <col min="12834" max="12834" width="2.5703125" style="2" customWidth="1"/>
    <col min="12835" max="13056" width="9.140625" style="2" hidden="1"/>
    <col min="13057" max="13057" width="4" style="2" customWidth="1"/>
    <col min="13058" max="13058" width="8.42578125" style="2" bestFit="1" customWidth="1"/>
    <col min="13059" max="13059" width="10.28515625" style="2" bestFit="1" customWidth="1"/>
    <col min="13060" max="13060" width="9.5703125" style="2" bestFit="1" customWidth="1"/>
    <col min="13061" max="13061" width="10.5703125" style="2" bestFit="1" customWidth="1"/>
    <col min="13062" max="13062" width="10.42578125" style="2" bestFit="1" customWidth="1"/>
    <col min="13063" max="13064" width="8.5703125" style="2" bestFit="1" customWidth="1"/>
    <col min="13065" max="13065" width="11.42578125" style="2" bestFit="1" customWidth="1"/>
    <col min="13066" max="13066" width="9.7109375" style="2" bestFit="1" customWidth="1"/>
    <col min="13067" max="13067" width="6.42578125" style="2" bestFit="1" customWidth="1"/>
    <col min="13068" max="13068" width="7.42578125" style="2" bestFit="1" customWidth="1"/>
    <col min="13069" max="13069" width="11.42578125" style="2" bestFit="1" customWidth="1"/>
    <col min="13070" max="13070" width="9.7109375" style="2" bestFit="1" customWidth="1"/>
    <col min="13071" max="13071" width="11.42578125" style="2" bestFit="1" customWidth="1"/>
    <col min="13072" max="13072" width="9.7109375" style="2" bestFit="1" customWidth="1"/>
    <col min="13073" max="13081" width="7.7109375" style="2" customWidth="1"/>
    <col min="13082" max="13082" width="6.42578125" style="2" customWidth="1"/>
    <col min="13083" max="13083" width="6.28515625" style="2" customWidth="1"/>
    <col min="13084" max="13084" width="11.85546875" style="2" bestFit="1" customWidth="1"/>
    <col min="13085" max="13085" width="13.42578125" style="2" customWidth="1"/>
    <col min="13086" max="13086" width="13.140625" style="2" customWidth="1"/>
    <col min="13087" max="13087" width="13.85546875" style="2" customWidth="1"/>
    <col min="13088" max="13088" width="24.85546875" style="2" bestFit="1" customWidth="1"/>
    <col min="13089" max="13089" width="11.140625" style="2" customWidth="1"/>
    <col min="13090" max="13090" width="2.5703125" style="2" customWidth="1"/>
    <col min="13091" max="13312" width="9.140625" style="2" hidden="1"/>
    <col min="13313" max="13313" width="4" style="2" customWidth="1"/>
    <col min="13314" max="13314" width="8.42578125" style="2" bestFit="1" customWidth="1"/>
    <col min="13315" max="13315" width="10.28515625" style="2" bestFit="1" customWidth="1"/>
    <col min="13316" max="13316" width="9.5703125" style="2" bestFit="1" customWidth="1"/>
    <col min="13317" max="13317" width="10.5703125" style="2" bestFit="1" customWidth="1"/>
    <col min="13318" max="13318" width="10.42578125" style="2" bestFit="1" customWidth="1"/>
    <col min="13319" max="13320" width="8.5703125" style="2" bestFit="1" customWidth="1"/>
    <col min="13321" max="13321" width="11.42578125" style="2" bestFit="1" customWidth="1"/>
    <col min="13322" max="13322" width="9.7109375" style="2" bestFit="1" customWidth="1"/>
    <col min="13323" max="13323" width="6.42578125" style="2" bestFit="1" customWidth="1"/>
    <col min="13324" max="13324" width="7.42578125" style="2" bestFit="1" customWidth="1"/>
    <col min="13325" max="13325" width="11.42578125" style="2" bestFit="1" customWidth="1"/>
    <col min="13326" max="13326" width="9.7109375" style="2" bestFit="1" customWidth="1"/>
    <col min="13327" max="13327" width="11.42578125" style="2" bestFit="1" customWidth="1"/>
    <col min="13328" max="13328" width="9.7109375" style="2" bestFit="1" customWidth="1"/>
    <col min="13329" max="13337" width="7.7109375" style="2" customWidth="1"/>
    <col min="13338" max="13338" width="6.42578125" style="2" customWidth="1"/>
    <col min="13339" max="13339" width="6.28515625" style="2" customWidth="1"/>
    <col min="13340" max="13340" width="11.85546875" style="2" bestFit="1" customWidth="1"/>
    <col min="13341" max="13341" width="13.42578125" style="2" customWidth="1"/>
    <col min="13342" max="13342" width="13.140625" style="2" customWidth="1"/>
    <col min="13343" max="13343" width="13.85546875" style="2" customWidth="1"/>
    <col min="13344" max="13344" width="24.85546875" style="2" bestFit="1" customWidth="1"/>
    <col min="13345" max="13345" width="11.140625" style="2" customWidth="1"/>
    <col min="13346" max="13346" width="2.5703125" style="2" customWidth="1"/>
    <col min="13347" max="13568" width="9.140625" style="2" hidden="1"/>
    <col min="13569" max="13569" width="4" style="2" customWidth="1"/>
    <col min="13570" max="13570" width="8.42578125" style="2" bestFit="1" customWidth="1"/>
    <col min="13571" max="13571" width="10.28515625" style="2" bestFit="1" customWidth="1"/>
    <col min="13572" max="13572" width="9.5703125" style="2" bestFit="1" customWidth="1"/>
    <col min="13573" max="13573" width="10.5703125" style="2" bestFit="1" customWidth="1"/>
    <col min="13574" max="13574" width="10.42578125" style="2" bestFit="1" customWidth="1"/>
    <col min="13575" max="13576" width="8.5703125" style="2" bestFit="1" customWidth="1"/>
    <col min="13577" max="13577" width="11.42578125" style="2" bestFit="1" customWidth="1"/>
    <col min="13578" max="13578" width="9.7109375" style="2" bestFit="1" customWidth="1"/>
    <col min="13579" max="13579" width="6.42578125" style="2" bestFit="1" customWidth="1"/>
    <col min="13580" max="13580" width="7.42578125" style="2" bestFit="1" customWidth="1"/>
    <col min="13581" max="13581" width="11.42578125" style="2" bestFit="1" customWidth="1"/>
    <col min="13582" max="13582" width="9.7109375" style="2" bestFit="1" customWidth="1"/>
    <col min="13583" max="13583" width="11.42578125" style="2" bestFit="1" customWidth="1"/>
    <col min="13584" max="13584" width="9.7109375" style="2" bestFit="1" customWidth="1"/>
    <col min="13585" max="13593" width="7.7109375" style="2" customWidth="1"/>
    <col min="13594" max="13594" width="6.42578125" style="2" customWidth="1"/>
    <col min="13595" max="13595" width="6.28515625" style="2" customWidth="1"/>
    <col min="13596" max="13596" width="11.85546875" style="2" bestFit="1" customWidth="1"/>
    <col min="13597" max="13597" width="13.42578125" style="2" customWidth="1"/>
    <col min="13598" max="13598" width="13.140625" style="2" customWidth="1"/>
    <col min="13599" max="13599" width="13.85546875" style="2" customWidth="1"/>
    <col min="13600" max="13600" width="24.85546875" style="2" bestFit="1" customWidth="1"/>
    <col min="13601" max="13601" width="11.140625" style="2" customWidth="1"/>
    <col min="13602" max="13602" width="2.5703125" style="2" customWidth="1"/>
    <col min="13603" max="13824" width="9.140625" style="2" hidden="1"/>
    <col min="13825" max="13825" width="4" style="2" customWidth="1"/>
    <col min="13826" max="13826" width="8.42578125" style="2" bestFit="1" customWidth="1"/>
    <col min="13827" max="13827" width="10.28515625" style="2" bestFit="1" customWidth="1"/>
    <col min="13828" max="13828" width="9.5703125" style="2" bestFit="1" customWidth="1"/>
    <col min="13829" max="13829" width="10.5703125" style="2" bestFit="1" customWidth="1"/>
    <col min="13830" max="13830" width="10.42578125" style="2" bestFit="1" customWidth="1"/>
    <col min="13831" max="13832" width="8.5703125" style="2" bestFit="1" customWidth="1"/>
    <col min="13833" max="13833" width="11.42578125" style="2" bestFit="1" customWidth="1"/>
    <col min="13834" max="13834" width="9.7109375" style="2" bestFit="1" customWidth="1"/>
    <col min="13835" max="13835" width="6.42578125" style="2" bestFit="1" customWidth="1"/>
    <col min="13836" max="13836" width="7.42578125" style="2" bestFit="1" customWidth="1"/>
    <col min="13837" max="13837" width="11.42578125" style="2" bestFit="1" customWidth="1"/>
    <col min="13838" max="13838" width="9.7109375" style="2" bestFit="1" customWidth="1"/>
    <col min="13839" max="13839" width="11.42578125" style="2" bestFit="1" customWidth="1"/>
    <col min="13840" max="13840" width="9.7109375" style="2" bestFit="1" customWidth="1"/>
    <col min="13841" max="13849" width="7.7109375" style="2" customWidth="1"/>
    <col min="13850" max="13850" width="6.42578125" style="2" customWidth="1"/>
    <col min="13851" max="13851" width="6.28515625" style="2" customWidth="1"/>
    <col min="13852" max="13852" width="11.85546875" style="2" bestFit="1" customWidth="1"/>
    <col min="13853" max="13853" width="13.42578125" style="2" customWidth="1"/>
    <col min="13854" max="13854" width="13.140625" style="2" customWidth="1"/>
    <col min="13855" max="13855" width="13.85546875" style="2" customWidth="1"/>
    <col min="13856" max="13856" width="24.85546875" style="2" bestFit="1" customWidth="1"/>
    <col min="13857" max="13857" width="11.140625" style="2" customWidth="1"/>
    <col min="13858" max="13858" width="2.5703125" style="2" customWidth="1"/>
    <col min="13859" max="14080" width="9.140625" style="2" hidden="1"/>
    <col min="14081" max="14081" width="4" style="2" customWidth="1"/>
    <col min="14082" max="14082" width="8.42578125" style="2" bestFit="1" customWidth="1"/>
    <col min="14083" max="14083" width="10.28515625" style="2" bestFit="1" customWidth="1"/>
    <col min="14084" max="14084" width="9.5703125" style="2" bestFit="1" customWidth="1"/>
    <col min="14085" max="14085" width="10.5703125" style="2" bestFit="1" customWidth="1"/>
    <col min="14086" max="14086" width="10.42578125" style="2" bestFit="1" customWidth="1"/>
    <col min="14087" max="14088" width="8.5703125" style="2" bestFit="1" customWidth="1"/>
    <col min="14089" max="14089" width="11.42578125" style="2" bestFit="1" customWidth="1"/>
    <col min="14090" max="14090" width="9.7109375" style="2" bestFit="1" customWidth="1"/>
    <col min="14091" max="14091" width="6.42578125" style="2" bestFit="1" customWidth="1"/>
    <col min="14092" max="14092" width="7.42578125" style="2" bestFit="1" customWidth="1"/>
    <col min="14093" max="14093" width="11.42578125" style="2" bestFit="1" customWidth="1"/>
    <col min="14094" max="14094" width="9.7109375" style="2" bestFit="1" customWidth="1"/>
    <col min="14095" max="14095" width="11.42578125" style="2" bestFit="1" customWidth="1"/>
    <col min="14096" max="14096" width="9.7109375" style="2" bestFit="1" customWidth="1"/>
    <col min="14097" max="14105" width="7.7109375" style="2" customWidth="1"/>
    <col min="14106" max="14106" width="6.42578125" style="2" customWidth="1"/>
    <col min="14107" max="14107" width="6.28515625" style="2" customWidth="1"/>
    <col min="14108" max="14108" width="11.85546875" style="2" bestFit="1" customWidth="1"/>
    <col min="14109" max="14109" width="13.42578125" style="2" customWidth="1"/>
    <col min="14110" max="14110" width="13.140625" style="2" customWidth="1"/>
    <col min="14111" max="14111" width="13.85546875" style="2" customWidth="1"/>
    <col min="14112" max="14112" width="24.85546875" style="2" bestFit="1" customWidth="1"/>
    <col min="14113" max="14113" width="11.140625" style="2" customWidth="1"/>
    <col min="14114" max="14114" width="2.5703125" style="2" customWidth="1"/>
    <col min="14115" max="14336" width="9.140625" style="2" hidden="1"/>
    <col min="14337" max="14337" width="4" style="2" customWidth="1"/>
    <col min="14338" max="14338" width="8.42578125" style="2" bestFit="1" customWidth="1"/>
    <col min="14339" max="14339" width="10.28515625" style="2" bestFit="1" customWidth="1"/>
    <col min="14340" max="14340" width="9.5703125" style="2" bestFit="1" customWidth="1"/>
    <col min="14341" max="14341" width="10.5703125" style="2" bestFit="1" customWidth="1"/>
    <col min="14342" max="14342" width="10.42578125" style="2" bestFit="1" customWidth="1"/>
    <col min="14343" max="14344" width="8.5703125" style="2" bestFit="1" customWidth="1"/>
    <col min="14345" max="14345" width="11.42578125" style="2" bestFit="1" customWidth="1"/>
    <col min="14346" max="14346" width="9.7109375" style="2" bestFit="1" customWidth="1"/>
    <col min="14347" max="14347" width="6.42578125" style="2" bestFit="1" customWidth="1"/>
    <col min="14348" max="14348" width="7.42578125" style="2" bestFit="1" customWidth="1"/>
    <col min="14349" max="14349" width="11.42578125" style="2" bestFit="1" customWidth="1"/>
    <col min="14350" max="14350" width="9.7109375" style="2" bestFit="1" customWidth="1"/>
    <col min="14351" max="14351" width="11.42578125" style="2" bestFit="1" customWidth="1"/>
    <col min="14352" max="14352" width="9.7109375" style="2" bestFit="1" customWidth="1"/>
    <col min="14353" max="14361" width="7.7109375" style="2" customWidth="1"/>
    <col min="14362" max="14362" width="6.42578125" style="2" customWidth="1"/>
    <col min="14363" max="14363" width="6.28515625" style="2" customWidth="1"/>
    <col min="14364" max="14364" width="11.85546875" style="2" bestFit="1" customWidth="1"/>
    <col min="14365" max="14365" width="13.42578125" style="2" customWidth="1"/>
    <col min="14366" max="14366" width="13.140625" style="2" customWidth="1"/>
    <col min="14367" max="14367" width="13.85546875" style="2" customWidth="1"/>
    <col min="14368" max="14368" width="24.85546875" style="2" bestFit="1" customWidth="1"/>
    <col min="14369" max="14369" width="11.140625" style="2" customWidth="1"/>
    <col min="14370" max="14370" width="2.5703125" style="2" customWidth="1"/>
    <col min="14371" max="14592" width="9.140625" style="2" hidden="1"/>
    <col min="14593" max="14593" width="4" style="2" customWidth="1"/>
    <col min="14594" max="14594" width="8.42578125" style="2" bestFit="1" customWidth="1"/>
    <col min="14595" max="14595" width="10.28515625" style="2" bestFit="1" customWidth="1"/>
    <col min="14596" max="14596" width="9.5703125" style="2" bestFit="1" customWidth="1"/>
    <col min="14597" max="14597" width="10.5703125" style="2" bestFit="1" customWidth="1"/>
    <col min="14598" max="14598" width="10.42578125" style="2" bestFit="1" customWidth="1"/>
    <col min="14599" max="14600" width="8.5703125" style="2" bestFit="1" customWidth="1"/>
    <col min="14601" max="14601" width="11.42578125" style="2" bestFit="1" customWidth="1"/>
    <col min="14602" max="14602" width="9.7109375" style="2" bestFit="1" customWidth="1"/>
    <col min="14603" max="14603" width="6.42578125" style="2" bestFit="1" customWidth="1"/>
    <col min="14604" max="14604" width="7.42578125" style="2" bestFit="1" customWidth="1"/>
    <col min="14605" max="14605" width="11.42578125" style="2" bestFit="1" customWidth="1"/>
    <col min="14606" max="14606" width="9.7109375" style="2" bestFit="1" customWidth="1"/>
    <col min="14607" max="14607" width="11.42578125" style="2" bestFit="1" customWidth="1"/>
    <col min="14608" max="14608" width="9.7109375" style="2" bestFit="1" customWidth="1"/>
    <col min="14609" max="14617" width="7.7109375" style="2" customWidth="1"/>
    <col min="14618" max="14618" width="6.42578125" style="2" customWidth="1"/>
    <col min="14619" max="14619" width="6.28515625" style="2" customWidth="1"/>
    <col min="14620" max="14620" width="11.85546875" style="2" bestFit="1" customWidth="1"/>
    <col min="14621" max="14621" width="13.42578125" style="2" customWidth="1"/>
    <col min="14622" max="14622" width="13.140625" style="2" customWidth="1"/>
    <col min="14623" max="14623" width="13.85546875" style="2" customWidth="1"/>
    <col min="14624" max="14624" width="24.85546875" style="2" bestFit="1" customWidth="1"/>
    <col min="14625" max="14625" width="11.140625" style="2" customWidth="1"/>
    <col min="14626" max="14626" width="2.5703125" style="2" customWidth="1"/>
    <col min="14627" max="14848" width="9.140625" style="2" hidden="1"/>
    <col min="14849" max="14849" width="4" style="2" customWidth="1"/>
    <col min="14850" max="14850" width="8.42578125" style="2" bestFit="1" customWidth="1"/>
    <col min="14851" max="14851" width="10.28515625" style="2" bestFit="1" customWidth="1"/>
    <col min="14852" max="14852" width="9.5703125" style="2" bestFit="1" customWidth="1"/>
    <col min="14853" max="14853" width="10.5703125" style="2" bestFit="1" customWidth="1"/>
    <col min="14854" max="14854" width="10.42578125" style="2" bestFit="1" customWidth="1"/>
    <col min="14855" max="14856" width="8.5703125" style="2" bestFit="1" customWidth="1"/>
    <col min="14857" max="14857" width="11.42578125" style="2" bestFit="1" customWidth="1"/>
    <col min="14858" max="14858" width="9.7109375" style="2" bestFit="1" customWidth="1"/>
    <col min="14859" max="14859" width="6.42578125" style="2" bestFit="1" customWidth="1"/>
    <col min="14860" max="14860" width="7.42578125" style="2" bestFit="1" customWidth="1"/>
    <col min="14861" max="14861" width="11.42578125" style="2" bestFit="1" customWidth="1"/>
    <col min="14862" max="14862" width="9.7109375" style="2" bestFit="1" customWidth="1"/>
    <col min="14863" max="14863" width="11.42578125" style="2" bestFit="1" customWidth="1"/>
    <col min="14864" max="14864" width="9.7109375" style="2" bestFit="1" customWidth="1"/>
    <col min="14865" max="14873" width="7.7109375" style="2" customWidth="1"/>
    <col min="14874" max="14874" width="6.42578125" style="2" customWidth="1"/>
    <col min="14875" max="14875" width="6.28515625" style="2" customWidth="1"/>
    <col min="14876" max="14876" width="11.85546875" style="2" bestFit="1" customWidth="1"/>
    <col min="14877" max="14877" width="13.42578125" style="2" customWidth="1"/>
    <col min="14878" max="14878" width="13.140625" style="2" customWidth="1"/>
    <col min="14879" max="14879" width="13.85546875" style="2" customWidth="1"/>
    <col min="14880" max="14880" width="24.85546875" style="2" bestFit="1" customWidth="1"/>
    <col min="14881" max="14881" width="11.140625" style="2" customWidth="1"/>
    <col min="14882" max="14882" width="2.5703125" style="2" customWidth="1"/>
    <col min="14883" max="15104" width="9.140625" style="2" hidden="1"/>
    <col min="15105" max="15105" width="4" style="2" customWidth="1"/>
    <col min="15106" max="15106" width="8.42578125" style="2" bestFit="1" customWidth="1"/>
    <col min="15107" max="15107" width="10.28515625" style="2" bestFit="1" customWidth="1"/>
    <col min="15108" max="15108" width="9.5703125" style="2" bestFit="1" customWidth="1"/>
    <col min="15109" max="15109" width="10.5703125" style="2" bestFit="1" customWidth="1"/>
    <col min="15110" max="15110" width="10.42578125" style="2" bestFit="1" customWidth="1"/>
    <col min="15111" max="15112" width="8.5703125" style="2" bestFit="1" customWidth="1"/>
    <col min="15113" max="15113" width="11.42578125" style="2" bestFit="1" customWidth="1"/>
    <col min="15114" max="15114" width="9.7109375" style="2" bestFit="1" customWidth="1"/>
    <col min="15115" max="15115" width="6.42578125" style="2" bestFit="1" customWidth="1"/>
    <col min="15116" max="15116" width="7.42578125" style="2" bestFit="1" customWidth="1"/>
    <col min="15117" max="15117" width="11.42578125" style="2" bestFit="1" customWidth="1"/>
    <col min="15118" max="15118" width="9.7109375" style="2" bestFit="1" customWidth="1"/>
    <col min="15119" max="15119" width="11.42578125" style="2" bestFit="1" customWidth="1"/>
    <col min="15120" max="15120" width="9.7109375" style="2" bestFit="1" customWidth="1"/>
    <col min="15121" max="15129" width="7.7109375" style="2" customWidth="1"/>
    <col min="15130" max="15130" width="6.42578125" style="2" customWidth="1"/>
    <col min="15131" max="15131" width="6.28515625" style="2" customWidth="1"/>
    <col min="15132" max="15132" width="11.85546875" style="2" bestFit="1" customWidth="1"/>
    <col min="15133" max="15133" width="13.42578125" style="2" customWidth="1"/>
    <col min="15134" max="15134" width="13.140625" style="2" customWidth="1"/>
    <col min="15135" max="15135" width="13.85546875" style="2" customWidth="1"/>
    <col min="15136" max="15136" width="24.85546875" style="2" bestFit="1" customWidth="1"/>
    <col min="15137" max="15137" width="11.140625" style="2" customWidth="1"/>
    <col min="15138" max="15138" width="2.5703125" style="2" customWidth="1"/>
    <col min="15139" max="15360" width="9.140625" style="2" hidden="1"/>
    <col min="15361" max="15361" width="4" style="2" customWidth="1"/>
    <col min="15362" max="15362" width="8.42578125" style="2" bestFit="1" customWidth="1"/>
    <col min="15363" max="15363" width="10.28515625" style="2" bestFit="1" customWidth="1"/>
    <col min="15364" max="15364" width="9.5703125" style="2" bestFit="1" customWidth="1"/>
    <col min="15365" max="15365" width="10.5703125" style="2" bestFit="1" customWidth="1"/>
    <col min="15366" max="15366" width="10.42578125" style="2" bestFit="1" customWidth="1"/>
    <col min="15367" max="15368" width="8.5703125" style="2" bestFit="1" customWidth="1"/>
    <col min="15369" max="15369" width="11.42578125" style="2" bestFit="1" customWidth="1"/>
    <col min="15370" max="15370" width="9.7109375" style="2" bestFit="1" customWidth="1"/>
    <col min="15371" max="15371" width="6.42578125" style="2" bestFit="1" customWidth="1"/>
    <col min="15372" max="15372" width="7.42578125" style="2" bestFit="1" customWidth="1"/>
    <col min="15373" max="15373" width="11.42578125" style="2" bestFit="1" customWidth="1"/>
    <col min="15374" max="15374" width="9.7109375" style="2" bestFit="1" customWidth="1"/>
    <col min="15375" max="15375" width="11.42578125" style="2" bestFit="1" customWidth="1"/>
    <col min="15376" max="15376" width="9.7109375" style="2" bestFit="1" customWidth="1"/>
    <col min="15377" max="15385" width="7.7109375" style="2" customWidth="1"/>
    <col min="15386" max="15386" width="6.42578125" style="2" customWidth="1"/>
    <col min="15387" max="15387" width="6.28515625" style="2" customWidth="1"/>
    <col min="15388" max="15388" width="11.85546875" style="2" bestFit="1" customWidth="1"/>
    <col min="15389" max="15389" width="13.42578125" style="2" customWidth="1"/>
    <col min="15390" max="15390" width="13.140625" style="2" customWidth="1"/>
    <col min="15391" max="15391" width="13.85546875" style="2" customWidth="1"/>
    <col min="15392" max="15392" width="24.85546875" style="2" bestFit="1" customWidth="1"/>
    <col min="15393" max="15393" width="11.140625" style="2" customWidth="1"/>
    <col min="15394" max="15394" width="2.5703125" style="2" customWidth="1"/>
    <col min="15395" max="15616" width="9.140625" style="2" hidden="1"/>
    <col min="15617" max="15617" width="4" style="2" customWidth="1"/>
    <col min="15618" max="15618" width="8.42578125" style="2" bestFit="1" customWidth="1"/>
    <col min="15619" max="15619" width="10.28515625" style="2" bestFit="1" customWidth="1"/>
    <col min="15620" max="15620" width="9.5703125" style="2" bestFit="1" customWidth="1"/>
    <col min="15621" max="15621" width="10.5703125" style="2" bestFit="1" customWidth="1"/>
    <col min="15622" max="15622" width="10.42578125" style="2" bestFit="1" customWidth="1"/>
    <col min="15623" max="15624" width="8.5703125" style="2" bestFit="1" customWidth="1"/>
    <col min="15625" max="15625" width="11.42578125" style="2" bestFit="1" customWidth="1"/>
    <col min="15626" max="15626" width="9.7109375" style="2" bestFit="1" customWidth="1"/>
    <col min="15627" max="15627" width="6.42578125" style="2" bestFit="1" customWidth="1"/>
    <col min="15628" max="15628" width="7.42578125" style="2" bestFit="1" customWidth="1"/>
    <col min="15629" max="15629" width="11.42578125" style="2" bestFit="1" customWidth="1"/>
    <col min="15630" max="15630" width="9.7109375" style="2" bestFit="1" customWidth="1"/>
    <col min="15631" max="15631" width="11.42578125" style="2" bestFit="1" customWidth="1"/>
    <col min="15632" max="15632" width="9.7109375" style="2" bestFit="1" customWidth="1"/>
    <col min="15633" max="15641" width="7.7109375" style="2" customWidth="1"/>
    <col min="15642" max="15642" width="6.42578125" style="2" customWidth="1"/>
    <col min="15643" max="15643" width="6.28515625" style="2" customWidth="1"/>
    <col min="15644" max="15644" width="11.85546875" style="2" bestFit="1" customWidth="1"/>
    <col min="15645" max="15645" width="13.42578125" style="2" customWidth="1"/>
    <col min="15646" max="15646" width="13.140625" style="2" customWidth="1"/>
    <col min="15647" max="15647" width="13.85546875" style="2" customWidth="1"/>
    <col min="15648" max="15648" width="24.85546875" style="2" bestFit="1" customWidth="1"/>
    <col min="15649" max="15649" width="11.140625" style="2" customWidth="1"/>
    <col min="15650" max="15650" width="2.5703125" style="2" customWidth="1"/>
    <col min="15651" max="15872" width="9.140625" style="2" hidden="1"/>
    <col min="15873" max="15873" width="4" style="2" customWidth="1"/>
    <col min="15874" max="15874" width="8.42578125" style="2" bestFit="1" customWidth="1"/>
    <col min="15875" max="15875" width="10.28515625" style="2" bestFit="1" customWidth="1"/>
    <col min="15876" max="15876" width="9.5703125" style="2" bestFit="1" customWidth="1"/>
    <col min="15877" max="15877" width="10.5703125" style="2" bestFit="1" customWidth="1"/>
    <col min="15878" max="15878" width="10.42578125" style="2" bestFit="1" customWidth="1"/>
    <col min="15879" max="15880" width="8.5703125" style="2" bestFit="1" customWidth="1"/>
    <col min="15881" max="15881" width="11.42578125" style="2" bestFit="1" customWidth="1"/>
    <col min="15882" max="15882" width="9.7109375" style="2" bestFit="1" customWidth="1"/>
    <col min="15883" max="15883" width="6.42578125" style="2" bestFit="1" customWidth="1"/>
    <col min="15884" max="15884" width="7.42578125" style="2" bestFit="1" customWidth="1"/>
    <col min="15885" max="15885" width="11.42578125" style="2" bestFit="1" customWidth="1"/>
    <col min="15886" max="15886" width="9.7109375" style="2" bestFit="1" customWidth="1"/>
    <col min="15887" max="15887" width="11.42578125" style="2" bestFit="1" customWidth="1"/>
    <col min="15888" max="15888" width="9.7109375" style="2" bestFit="1" customWidth="1"/>
    <col min="15889" max="15897" width="7.7109375" style="2" customWidth="1"/>
    <col min="15898" max="15898" width="6.42578125" style="2" customWidth="1"/>
    <col min="15899" max="15899" width="6.28515625" style="2" customWidth="1"/>
    <col min="15900" max="15900" width="11.85546875" style="2" bestFit="1" customWidth="1"/>
    <col min="15901" max="15901" width="13.42578125" style="2" customWidth="1"/>
    <col min="15902" max="15902" width="13.140625" style="2" customWidth="1"/>
    <col min="15903" max="15903" width="13.85546875" style="2" customWidth="1"/>
    <col min="15904" max="15904" width="24.85546875" style="2" bestFit="1" customWidth="1"/>
    <col min="15905" max="15905" width="11.140625" style="2" customWidth="1"/>
    <col min="15906" max="15906" width="2.5703125" style="2" customWidth="1"/>
    <col min="15907" max="16128" width="9.140625" style="2" hidden="1"/>
    <col min="16129" max="16129" width="4" style="2" customWidth="1"/>
    <col min="16130" max="16130" width="8.42578125" style="2" bestFit="1" customWidth="1"/>
    <col min="16131" max="16131" width="10.28515625" style="2" bestFit="1" customWidth="1"/>
    <col min="16132" max="16132" width="9.5703125" style="2" bestFit="1" customWidth="1"/>
    <col min="16133" max="16133" width="10.5703125" style="2" bestFit="1" customWidth="1"/>
    <col min="16134" max="16134" width="10.42578125" style="2" bestFit="1" customWidth="1"/>
    <col min="16135" max="16136" width="8.5703125" style="2" bestFit="1" customWidth="1"/>
    <col min="16137" max="16137" width="11.42578125" style="2" bestFit="1" customWidth="1"/>
    <col min="16138" max="16138" width="9.7109375" style="2" bestFit="1" customWidth="1"/>
    <col min="16139" max="16139" width="6.42578125" style="2" bestFit="1" customWidth="1"/>
    <col min="16140" max="16140" width="7.42578125" style="2" bestFit="1" customWidth="1"/>
    <col min="16141" max="16141" width="11.42578125" style="2" bestFit="1" customWidth="1"/>
    <col min="16142" max="16142" width="9.7109375" style="2" bestFit="1" customWidth="1"/>
    <col min="16143" max="16143" width="11.42578125" style="2" bestFit="1" customWidth="1"/>
    <col min="16144" max="16144" width="9.7109375" style="2" bestFit="1" customWidth="1"/>
    <col min="16145" max="16153" width="7.7109375" style="2" customWidth="1"/>
    <col min="16154" max="16154" width="6.42578125" style="2" customWidth="1"/>
    <col min="16155" max="16155" width="6.28515625" style="2" customWidth="1"/>
    <col min="16156" max="16156" width="11.85546875" style="2" bestFit="1" customWidth="1"/>
    <col min="16157" max="16157" width="13.42578125" style="2" customWidth="1"/>
    <col min="16158" max="16158" width="13.140625" style="2" customWidth="1"/>
    <col min="16159" max="16159" width="13.85546875" style="2" customWidth="1"/>
    <col min="16160" max="16160" width="24.85546875" style="2" bestFit="1" customWidth="1"/>
    <col min="16161" max="16161" width="11.140625" style="2" customWidth="1"/>
    <col min="16162" max="16162" width="2.5703125" style="2" customWidth="1"/>
    <col min="16163" max="16384" width="9.140625" style="2" hidden="1"/>
  </cols>
  <sheetData>
    <row r="1" spans="1:34" s="6" customFormat="1" ht="18.75" customHeight="1" thickTop="1" x14ac:dyDescent="0.55000000000000004">
      <c r="A1" s="3"/>
      <c r="B1" s="138" t="s">
        <v>0</v>
      </c>
      <c r="C1" s="139"/>
      <c r="D1" s="140" t="s">
        <v>43</v>
      </c>
      <c r="E1" s="141"/>
      <c r="F1" s="62" t="s">
        <v>1</v>
      </c>
      <c r="G1" s="140" t="s">
        <v>44</v>
      </c>
      <c r="H1" s="141"/>
      <c r="I1" s="63"/>
      <c r="J1" s="142" t="s">
        <v>4</v>
      </c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  <c r="AA1" s="4"/>
      <c r="AB1" s="4"/>
      <c r="AC1" s="4"/>
      <c r="AD1" s="4"/>
      <c r="AE1" s="5"/>
      <c r="AF1" s="113" t="s">
        <v>10</v>
      </c>
      <c r="AG1" s="114" t="s">
        <v>2</v>
      </c>
      <c r="AH1" s="43"/>
    </row>
    <row r="2" spans="1:34" ht="15" customHeight="1" x14ac:dyDescent="0.55000000000000004">
      <c r="B2" s="145" t="s">
        <v>3</v>
      </c>
      <c r="C2" s="146"/>
      <c r="D2" s="147"/>
      <c r="E2" s="148"/>
      <c r="F2" s="51" t="s">
        <v>1</v>
      </c>
      <c r="G2" s="147"/>
      <c r="H2" s="148"/>
      <c r="I2" s="7"/>
      <c r="J2" s="14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4"/>
      <c r="X2" s="134"/>
      <c r="Y2" s="134"/>
      <c r="Z2" s="134"/>
      <c r="AA2" s="8"/>
      <c r="AB2" s="8"/>
      <c r="AC2" s="8"/>
      <c r="AD2" s="8"/>
      <c r="AE2" s="9"/>
      <c r="AF2" s="111" t="s">
        <v>42</v>
      </c>
      <c r="AG2" s="112" t="s">
        <v>70</v>
      </c>
      <c r="AH2" s="10"/>
    </row>
    <row r="3" spans="1:34" ht="12.75" customHeight="1" x14ac:dyDescent="0.55000000000000004">
      <c r="B3" s="11"/>
      <c r="C3" s="12"/>
      <c r="D3" s="12"/>
      <c r="E3" s="12"/>
      <c r="F3" s="12"/>
      <c r="G3" s="12"/>
      <c r="H3" s="12"/>
      <c r="I3" s="13"/>
      <c r="J3" s="134" t="s">
        <v>7</v>
      </c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4"/>
      <c r="X3" s="134"/>
      <c r="Y3" s="134"/>
      <c r="Z3" s="134"/>
      <c r="AA3" s="8"/>
      <c r="AB3" s="8"/>
      <c r="AC3" s="8"/>
      <c r="AD3" s="8"/>
      <c r="AE3" s="8"/>
      <c r="AG3" s="15"/>
      <c r="AH3" s="16"/>
    </row>
    <row r="4" spans="1:34" ht="12.75" customHeight="1" x14ac:dyDescent="0.55000000000000004">
      <c r="B4" s="17"/>
      <c r="J4" s="134"/>
      <c r="K4" s="134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4"/>
      <c r="X4" s="134"/>
      <c r="Y4" s="134"/>
      <c r="Z4" s="134"/>
      <c r="AA4" s="8"/>
      <c r="AB4" s="8"/>
      <c r="AC4" s="8"/>
      <c r="AD4" s="8"/>
      <c r="AE4" s="8"/>
      <c r="AG4" s="15"/>
      <c r="AH4" s="16"/>
    </row>
    <row r="5" spans="1:34" ht="48" customHeight="1" thickBot="1" x14ac:dyDescent="0.3">
      <c r="A5" s="18"/>
      <c r="B5" s="135" t="s">
        <v>11</v>
      </c>
      <c r="C5" s="136"/>
      <c r="D5" s="136"/>
      <c r="E5" s="136"/>
      <c r="F5" s="136"/>
      <c r="G5" s="136"/>
      <c r="H5" s="136"/>
      <c r="I5" s="136"/>
      <c r="J5" s="137" t="s">
        <v>12</v>
      </c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9"/>
      <c r="AB5" s="19"/>
      <c r="AC5" s="19"/>
      <c r="AD5" s="19"/>
      <c r="AE5" s="118" t="s">
        <v>13</v>
      </c>
      <c r="AF5" s="118"/>
      <c r="AG5" s="119"/>
      <c r="AH5" s="20"/>
    </row>
    <row r="6" spans="1:34" s="44" customFormat="1" ht="34.5" customHeight="1" x14ac:dyDescent="0.25">
      <c r="B6" s="120" t="s">
        <v>14</v>
      </c>
      <c r="C6" s="122" t="s">
        <v>15</v>
      </c>
      <c r="D6" s="122" t="s">
        <v>16</v>
      </c>
      <c r="E6" s="122" t="s">
        <v>9</v>
      </c>
      <c r="F6" s="122" t="s">
        <v>8</v>
      </c>
      <c r="G6" s="122"/>
      <c r="H6" s="122"/>
      <c r="I6" s="122" t="s">
        <v>17</v>
      </c>
      <c r="J6" s="122"/>
      <c r="K6" s="124" t="s">
        <v>18</v>
      </c>
      <c r="L6" s="124" t="s">
        <v>19</v>
      </c>
      <c r="M6" s="122" t="s">
        <v>20</v>
      </c>
      <c r="N6" s="122"/>
      <c r="O6" s="122" t="s">
        <v>21</v>
      </c>
      <c r="P6" s="122"/>
      <c r="Q6" s="122" t="s">
        <v>22</v>
      </c>
      <c r="R6" s="122"/>
      <c r="S6" s="122"/>
      <c r="T6" s="122"/>
      <c r="U6" s="122"/>
      <c r="V6" s="122"/>
      <c r="W6" s="122"/>
      <c r="X6" s="122"/>
      <c r="Y6" s="122"/>
      <c r="Z6" s="132" t="s">
        <v>23</v>
      </c>
      <c r="AA6" s="133"/>
      <c r="AB6" s="124" t="s">
        <v>24</v>
      </c>
      <c r="AC6" s="124" t="s">
        <v>25</v>
      </c>
      <c r="AD6" s="124" t="s">
        <v>26</v>
      </c>
      <c r="AE6" s="126" t="s">
        <v>6</v>
      </c>
      <c r="AF6" s="127"/>
      <c r="AG6" s="128"/>
      <c r="AH6" s="45"/>
    </row>
    <row r="7" spans="1:34" s="46" customFormat="1" ht="26.25" thickBot="1" x14ac:dyDescent="0.25">
      <c r="B7" s="121"/>
      <c r="C7" s="123"/>
      <c r="D7" s="123"/>
      <c r="E7" s="123"/>
      <c r="F7" s="47" t="s">
        <v>27</v>
      </c>
      <c r="G7" s="48" t="s">
        <v>28</v>
      </c>
      <c r="H7" s="48" t="s">
        <v>29</v>
      </c>
      <c r="I7" s="48" t="s">
        <v>30</v>
      </c>
      <c r="J7" s="48" t="s">
        <v>31</v>
      </c>
      <c r="K7" s="125"/>
      <c r="L7" s="125"/>
      <c r="M7" s="48" t="s">
        <v>30</v>
      </c>
      <c r="N7" s="48" t="s">
        <v>31</v>
      </c>
      <c r="O7" s="48" t="s">
        <v>30</v>
      </c>
      <c r="P7" s="48" t="s">
        <v>31</v>
      </c>
      <c r="Q7" s="48" t="s">
        <v>45</v>
      </c>
      <c r="R7" s="47" t="s">
        <v>32</v>
      </c>
      <c r="S7" s="48" t="s">
        <v>33</v>
      </c>
      <c r="T7" s="47" t="s">
        <v>34</v>
      </c>
      <c r="U7" s="47" t="s">
        <v>71</v>
      </c>
      <c r="V7" s="47" t="s">
        <v>35</v>
      </c>
      <c r="W7" s="48" t="s">
        <v>36</v>
      </c>
      <c r="X7" s="47" t="s">
        <v>37</v>
      </c>
      <c r="Y7" s="47"/>
      <c r="Z7" s="49" t="s">
        <v>5</v>
      </c>
      <c r="AA7" s="49" t="s">
        <v>38</v>
      </c>
      <c r="AB7" s="125"/>
      <c r="AC7" s="125"/>
      <c r="AD7" s="125"/>
      <c r="AE7" s="129"/>
      <c r="AF7" s="130"/>
      <c r="AG7" s="131"/>
      <c r="AH7" s="45"/>
    </row>
    <row r="8" spans="1:34" ht="13.5" customHeight="1" x14ac:dyDescent="0.25">
      <c r="B8" s="52" t="s">
        <v>39</v>
      </c>
      <c r="C8" s="55">
        <v>1576.87</v>
      </c>
      <c r="D8" s="55">
        <v>2308.12</v>
      </c>
      <c r="E8" s="58" t="s">
        <v>40</v>
      </c>
      <c r="F8" s="58">
        <v>731.25</v>
      </c>
      <c r="G8" s="58"/>
      <c r="H8" s="58"/>
      <c r="I8" s="58"/>
      <c r="J8" s="58" t="s">
        <v>48</v>
      </c>
      <c r="K8" s="58" t="s">
        <v>46</v>
      </c>
      <c r="L8" s="58" t="s">
        <v>47</v>
      </c>
      <c r="M8" s="58"/>
      <c r="N8" s="58" t="s">
        <v>52</v>
      </c>
      <c r="O8" s="58"/>
      <c r="P8" s="58" t="s">
        <v>51</v>
      </c>
      <c r="Q8" s="58"/>
      <c r="R8" s="58"/>
      <c r="S8" s="58">
        <v>1</v>
      </c>
      <c r="T8" s="58"/>
      <c r="U8" s="58">
        <v>1</v>
      </c>
      <c r="V8" s="58"/>
      <c r="W8" s="58"/>
      <c r="X8" s="58"/>
      <c r="Y8" s="58"/>
      <c r="Z8" s="58"/>
      <c r="AA8" s="58"/>
      <c r="AB8" s="58"/>
      <c r="AC8" s="58"/>
      <c r="AD8" s="58"/>
      <c r="AE8" s="23"/>
      <c r="AF8" s="24"/>
      <c r="AG8" s="25"/>
      <c r="AH8" s="26"/>
    </row>
    <row r="9" spans="1:34" ht="13.5" customHeight="1" x14ac:dyDescent="0.25">
      <c r="B9" s="61" t="s">
        <v>39</v>
      </c>
      <c r="C9" s="56">
        <v>1619.67</v>
      </c>
      <c r="D9" s="56">
        <v>2288.42</v>
      </c>
      <c r="E9" s="59" t="s">
        <v>41</v>
      </c>
      <c r="F9" s="59">
        <v>668.75</v>
      </c>
      <c r="G9" s="59"/>
      <c r="H9" s="59"/>
      <c r="I9" s="59" t="s">
        <v>49</v>
      </c>
      <c r="J9" s="59"/>
      <c r="K9" s="59" t="s">
        <v>46</v>
      </c>
      <c r="L9" s="59" t="s">
        <v>47</v>
      </c>
      <c r="M9" s="59" t="s">
        <v>52</v>
      </c>
      <c r="N9" s="59"/>
      <c r="O9" s="59" t="s">
        <v>51</v>
      </c>
      <c r="P9" s="59"/>
      <c r="Q9" s="59"/>
      <c r="R9" s="59"/>
      <c r="S9" s="59">
        <v>1</v>
      </c>
      <c r="T9" s="59"/>
      <c r="U9" s="59">
        <v>1</v>
      </c>
      <c r="V9" s="59"/>
      <c r="W9" s="59"/>
      <c r="X9" s="59"/>
      <c r="Y9" s="59"/>
      <c r="Z9" s="59"/>
      <c r="AA9" s="59"/>
      <c r="AB9" s="59"/>
      <c r="AC9" s="59"/>
      <c r="AD9" s="59"/>
      <c r="AE9" s="29"/>
      <c r="AF9" s="30"/>
      <c r="AG9" s="31"/>
      <c r="AH9" s="26"/>
    </row>
    <row r="10" spans="1:34" ht="13.5" customHeight="1" x14ac:dyDescent="0.25">
      <c r="B10" s="61" t="s">
        <v>39</v>
      </c>
      <c r="C10" s="56">
        <v>2504.61</v>
      </c>
      <c r="D10" s="56">
        <v>3273.36</v>
      </c>
      <c r="E10" s="59" t="s">
        <v>41</v>
      </c>
      <c r="F10" s="64">
        <f>D10-C10</f>
        <v>768.75</v>
      </c>
      <c r="G10" s="59"/>
      <c r="H10" s="59"/>
      <c r="I10" s="59"/>
      <c r="J10" s="59" t="s">
        <v>50</v>
      </c>
      <c r="K10" s="59" t="s">
        <v>46</v>
      </c>
      <c r="L10" s="59" t="s">
        <v>47</v>
      </c>
      <c r="M10" s="59"/>
      <c r="N10" s="59" t="s">
        <v>52</v>
      </c>
      <c r="O10" s="59"/>
      <c r="P10" s="59" t="s">
        <v>51</v>
      </c>
      <c r="Q10" s="59"/>
      <c r="R10" s="59"/>
      <c r="S10" s="59">
        <v>1</v>
      </c>
      <c r="T10" s="59"/>
      <c r="U10" s="59">
        <v>1</v>
      </c>
      <c r="V10" s="59"/>
      <c r="W10" s="59"/>
      <c r="X10" s="59"/>
      <c r="Y10" s="59"/>
      <c r="Z10" s="59"/>
      <c r="AA10" s="59"/>
      <c r="AB10" s="59"/>
      <c r="AC10" s="59"/>
      <c r="AD10" s="59"/>
      <c r="AE10" s="29"/>
      <c r="AF10" s="30"/>
      <c r="AG10" s="31"/>
      <c r="AH10" s="26"/>
    </row>
    <row r="11" spans="1:34" ht="13.5" customHeight="1" x14ac:dyDescent="0.25">
      <c r="B11" s="61" t="s">
        <v>39</v>
      </c>
      <c r="C11" s="56">
        <v>2524.31</v>
      </c>
      <c r="D11" s="56">
        <v>3280.56</v>
      </c>
      <c r="E11" s="59" t="s">
        <v>40</v>
      </c>
      <c r="F11" s="64">
        <f>D11-C11</f>
        <v>756.25</v>
      </c>
      <c r="G11" s="59"/>
      <c r="H11" s="59"/>
      <c r="I11" s="59" t="s">
        <v>50</v>
      </c>
      <c r="J11" s="59"/>
      <c r="K11" s="59" t="s">
        <v>46</v>
      </c>
      <c r="L11" s="59" t="s">
        <v>47</v>
      </c>
      <c r="M11" s="59" t="s">
        <v>52</v>
      </c>
      <c r="N11" s="59"/>
      <c r="O11" s="59" t="s">
        <v>51</v>
      </c>
      <c r="P11" s="59"/>
      <c r="Q11" s="59"/>
      <c r="R11" s="59"/>
      <c r="S11" s="59">
        <v>1</v>
      </c>
      <c r="T11" s="59"/>
      <c r="U11" s="59">
        <v>1</v>
      </c>
      <c r="V11" s="59"/>
      <c r="W11" s="59"/>
      <c r="X11" s="59"/>
      <c r="Y11" s="59"/>
      <c r="Z11" s="59"/>
      <c r="AA11" s="59"/>
      <c r="AB11" s="59"/>
      <c r="AC11" s="59"/>
      <c r="AD11" s="59"/>
      <c r="AE11" s="29"/>
      <c r="AF11" s="30"/>
      <c r="AG11" s="31"/>
      <c r="AH11" s="26"/>
    </row>
    <row r="12" spans="1:34" ht="13.5" customHeight="1" thickBot="1" x14ac:dyDescent="0.3">
      <c r="B12" s="54"/>
      <c r="C12" s="57"/>
      <c r="D12" s="57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34"/>
      <c r="AF12" s="35"/>
      <c r="AG12" s="36"/>
      <c r="AH12" s="26"/>
    </row>
    <row r="13" spans="1:34" ht="13.5" customHeight="1" x14ac:dyDescent="0.25">
      <c r="B13" s="52" t="s">
        <v>53</v>
      </c>
      <c r="C13" s="55">
        <v>2396.09</v>
      </c>
      <c r="D13" s="55">
        <v>2431.09</v>
      </c>
      <c r="E13" s="58" t="s">
        <v>54</v>
      </c>
      <c r="F13" s="58">
        <f>25+18.75</f>
        <v>43.75</v>
      </c>
      <c r="G13" s="58"/>
      <c r="H13" s="58"/>
      <c r="I13" s="58" t="s">
        <v>55</v>
      </c>
      <c r="J13" s="58"/>
      <c r="K13" s="58" t="s">
        <v>56</v>
      </c>
      <c r="L13" s="58" t="s">
        <v>57</v>
      </c>
      <c r="M13" s="58" t="s">
        <v>58</v>
      </c>
      <c r="N13" s="58"/>
      <c r="O13" s="58" t="s">
        <v>59</v>
      </c>
      <c r="P13" s="58"/>
      <c r="Q13" s="58">
        <v>2</v>
      </c>
      <c r="R13" s="58"/>
      <c r="S13" s="58"/>
      <c r="T13" s="58"/>
      <c r="U13" s="58"/>
      <c r="V13" s="58"/>
      <c r="W13" s="58"/>
      <c r="X13" s="58"/>
      <c r="Y13" s="58"/>
      <c r="Z13" s="58">
        <v>1</v>
      </c>
      <c r="AA13" s="58"/>
      <c r="AB13" s="58">
        <v>46</v>
      </c>
      <c r="AC13" s="58"/>
      <c r="AD13" s="58"/>
      <c r="AE13" s="23"/>
      <c r="AF13" s="24"/>
      <c r="AG13" s="25"/>
      <c r="AH13" s="26"/>
    </row>
    <row r="14" spans="1:34" ht="13.5" customHeight="1" x14ac:dyDescent="0.25">
      <c r="B14" s="61" t="s">
        <v>53</v>
      </c>
      <c r="C14" s="56">
        <v>2477.0100000000002</v>
      </c>
      <c r="D14" s="56">
        <v>2512.0100000000002</v>
      </c>
      <c r="E14" s="59" t="s">
        <v>54</v>
      </c>
      <c r="F14" s="59">
        <v>43.75</v>
      </c>
      <c r="G14" s="59"/>
      <c r="H14" s="59"/>
      <c r="I14" s="59" t="s">
        <v>60</v>
      </c>
      <c r="J14" s="59"/>
      <c r="K14" s="59" t="s">
        <v>56</v>
      </c>
      <c r="L14" s="59" t="s">
        <v>57</v>
      </c>
      <c r="M14" s="59" t="s">
        <v>58</v>
      </c>
      <c r="N14" s="59"/>
      <c r="O14" s="59" t="s">
        <v>59</v>
      </c>
      <c r="P14" s="59"/>
      <c r="Q14" s="59">
        <v>2</v>
      </c>
      <c r="R14" s="59"/>
      <c r="S14" s="59"/>
      <c r="T14" s="59"/>
      <c r="U14" s="59"/>
      <c r="V14" s="59"/>
      <c r="W14" s="59"/>
      <c r="X14" s="59"/>
      <c r="Y14" s="59"/>
      <c r="Z14" s="59">
        <v>1</v>
      </c>
      <c r="AA14" s="59"/>
      <c r="AB14" s="59">
        <v>46</v>
      </c>
      <c r="AC14" s="59"/>
      <c r="AD14" s="59"/>
      <c r="AE14" s="29"/>
      <c r="AF14" s="30"/>
      <c r="AG14" s="31"/>
      <c r="AH14" s="26"/>
    </row>
    <row r="15" spans="1:34" ht="13.5" customHeight="1" x14ac:dyDescent="0.25">
      <c r="B15" s="53"/>
      <c r="C15" s="56"/>
      <c r="D15" s="56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29"/>
      <c r="AF15" s="30"/>
      <c r="AG15" s="31"/>
      <c r="AH15" s="26"/>
    </row>
    <row r="16" spans="1:34" ht="13.5" customHeight="1" x14ac:dyDescent="0.25">
      <c r="B16" s="53"/>
      <c r="C16" s="56"/>
      <c r="D16" s="56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29"/>
      <c r="AF16" s="30"/>
      <c r="AG16" s="31"/>
      <c r="AH16" s="26"/>
    </row>
    <row r="17" spans="2:34" ht="13.5" customHeight="1" thickBot="1" x14ac:dyDescent="0.3">
      <c r="B17" s="54"/>
      <c r="C17" s="57"/>
      <c r="D17" s="57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34"/>
      <c r="AF17" s="35"/>
      <c r="AG17" s="36"/>
      <c r="AH17" s="26"/>
    </row>
    <row r="18" spans="2:34" ht="13.5" customHeight="1" x14ac:dyDescent="0.25">
      <c r="B18" s="65" t="s">
        <v>68</v>
      </c>
      <c r="C18" s="55"/>
      <c r="D18" s="55"/>
      <c r="E18" s="58"/>
      <c r="F18" s="66">
        <f>SUM(F8:F17)</f>
        <v>3012.5</v>
      </c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67">
        <f>SUM(Q8:Q17)</f>
        <v>4</v>
      </c>
      <c r="R18" s="68"/>
      <c r="S18" s="67">
        <f>SUM(S8:S17)</f>
        <v>4</v>
      </c>
      <c r="T18" s="58"/>
      <c r="U18" s="67">
        <f>SUM(U8:U17)</f>
        <v>4</v>
      </c>
      <c r="V18" s="58"/>
      <c r="W18" s="58"/>
      <c r="X18" s="58"/>
      <c r="Y18" s="58"/>
      <c r="Z18" s="67">
        <f>SUM(Z8:Z17)</f>
        <v>2</v>
      </c>
      <c r="AA18" s="58"/>
      <c r="AB18" s="67">
        <f>SUM(AB8:AB17)</f>
        <v>92</v>
      </c>
      <c r="AC18" s="58"/>
      <c r="AD18" s="58"/>
      <c r="AE18" s="23"/>
      <c r="AF18" s="24"/>
      <c r="AG18" s="25"/>
      <c r="AH18" s="26"/>
    </row>
    <row r="19" spans="2:34" ht="13.5" customHeight="1" x14ac:dyDescent="0.25">
      <c r="B19" s="53"/>
      <c r="C19" s="56"/>
      <c r="D19" s="56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29"/>
      <c r="AF19" s="30"/>
      <c r="AG19" s="31"/>
      <c r="AH19" s="26"/>
    </row>
    <row r="20" spans="2:34" ht="13.5" customHeight="1" x14ac:dyDescent="0.25">
      <c r="B20" s="53"/>
      <c r="C20" s="56"/>
      <c r="D20" s="56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29"/>
      <c r="AF20" s="30"/>
      <c r="AG20" s="31"/>
      <c r="AH20" s="26"/>
    </row>
    <row r="21" spans="2:34" ht="13.5" customHeight="1" x14ac:dyDescent="0.25">
      <c r="B21" s="53"/>
      <c r="C21" s="56"/>
      <c r="D21" s="56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29"/>
      <c r="AF21" s="30"/>
      <c r="AG21" s="31"/>
      <c r="AH21" s="26"/>
    </row>
    <row r="22" spans="2:34" ht="13.5" customHeight="1" thickBot="1" x14ac:dyDescent="0.3">
      <c r="B22" s="54"/>
      <c r="C22" s="57"/>
      <c r="D22" s="57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34"/>
      <c r="AF22" s="35"/>
      <c r="AG22" s="36"/>
      <c r="AH22" s="26"/>
    </row>
    <row r="23" spans="2:34" ht="13.5" customHeight="1" x14ac:dyDescent="0.25">
      <c r="B23" s="21"/>
      <c r="C23" s="55"/>
      <c r="D23" s="55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23"/>
      <c r="AF23" s="24"/>
      <c r="AG23" s="25"/>
      <c r="AH23" s="26"/>
    </row>
    <row r="24" spans="2:34" ht="13.5" customHeight="1" x14ac:dyDescent="0.25">
      <c r="B24" s="27"/>
      <c r="C24" s="56"/>
      <c r="D24" s="56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29"/>
      <c r="AF24" s="30"/>
      <c r="AG24" s="31"/>
      <c r="AH24" s="26"/>
    </row>
    <row r="25" spans="2:34" ht="13.5" customHeight="1" x14ac:dyDescent="0.25">
      <c r="B25" s="27"/>
      <c r="C25" s="56"/>
      <c r="D25" s="56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29"/>
      <c r="AF25" s="30"/>
      <c r="AG25" s="31"/>
      <c r="AH25" s="26"/>
    </row>
    <row r="26" spans="2:34" ht="13.5" customHeight="1" x14ac:dyDescent="0.25">
      <c r="B26" s="27"/>
      <c r="C26" s="56"/>
      <c r="D26" s="56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29"/>
      <c r="AF26" s="30"/>
      <c r="AG26" s="31"/>
      <c r="AH26" s="26"/>
    </row>
    <row r="27" spans="2:34" ht="13.5" customHeight="1" thickBot="1" x14ac:dyDescent="0.3">
      <c r="B27" s="32"/>
      <c r="C27" s="57"/>
      <c r="D27" s="57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34"/>
      <c r="AF27" s="35"/>
      <c r="AG27" s="36"/>
      <c r="AH27" s="26"/>
    </row>
    <row r="28" spans="2:34" ht="13.5" customHeight="1" x14ac:dyDescent="0.25">
      <c r="B28" s="21"/>
      <c r="C28" s="55"/>
      <c r="D28" s="55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23"/>
      <c r="AF28" s="24"/>
      <c r="AG28" s="25"/>
      <c r="AH28" s="26"/>
    </row>
    <row r="29" spans="2:34" ht="13.5" customHeight="1" x14ac:dyDescent="0.25">
      <c r="B29" s="27"/>
      <c r="C29" s="56"/>
      <c r="D29" s="56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29"/>
      <c r="AF29" s="30"/>
      <c r="AG29" s="31"/>
      <c r="AH29" s="26"/>
    </row>
    <row r="30" spans="2:34" ht="13.5" customHeight="1" x14ac:dyDescent="0.25">
      <c r="B30" s="27"/>
      <c r="C30" s="56"/>
      <c r="D30" s="56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9"/>
      <c r="AF30" s="30"/>
      <c r="AG30" s="31"/>
      <c r="AH30" s="26"/>
    </row>
    <row r="31" spans="2:34" ht="13.5" customHeight="1" x14ac:dyDescent="0.25">
      <c r="B31" s="27"/>
      <c r="C31" s="56"/>
      <c r="D31" s="56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9"/>
      <c r="AF31" s="30"/>
      <c r="AG31" s="31"/>
      <c r="AH31" s="26"/>
    </row>
    <row r="32" spans="2:34" ht="13.5" customHeight="1" thickBot="1" x14ac:dyDescent="0.3">
      <c r="B32" s="32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4"/>
      <c r="AF32" s="35"/>
      <c r="AG32" s="36"/>
      <c r="AH32" s="26"/>
    </row>
    <row r="33" spans="2:34" s="50" customFormat="1" ht="13.5" customHeight="1" x14ac:dyDescent="0.25">
      <c r="B33" s="21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3"/>
      <c r="AF33" s="24"/>
      <c r="AG33" s="25"/>
      <c r="AH33" s="26"/>
    </row>
    <row r="34" spans="2:34" s="50" customFormat="1" ht="13.5" customHeight="1" x14ac:dyDescent="0.25">
      <c r="B34" s="27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9"/>
      <c r="AF34" s="30"/>
      <c r="AG34" s="31"/>
      <c r="AH34" s="26"/>
    </row>
    <row r="35" spans="2:34" s="50" customFormat="1" ht="13.5" customHeight="1" x14ac:dyDescent="0.25">
      <c r="B35" s="27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9"/>
      <c r="AF35" s="30"/>
      <c r="AG35" s="31"/>
      <c r="AH35" s="26"/>
    </row>
    <row r="36" spans="2:34" s="50" customFormat="1" ht="13.5" customHeight="1" x14ac:dyDescent="0.25">
      <c r="B36" s="27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9"/>
      <c r="AF36" s="30"/>
      <c r="AG36" s="31"/>
      <c r="AH36" s="26"/>
    </row>
    <row r="37" spans="2:34" s="50" customFormat="1" ht="13.5" customHeight="1" thickBot="1" x14ac:dyDescent="0.3">
      <c r="B37" s="32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4"/>
      <c r="AF37" s="35"/>
      <c r="AG37" s="36"/>
      <c r="AH37" s="26"/>
    </row>
    <row r="38" spans="2:34" ht="13.5" customHeight="1" x14ac:dyDescent="0.25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3"/>
      <c r="AF38" s="24"/>
      <c r="AG38" s="25"/>
      <c r="AH38" s="26"/>
    </row>
    <row r="39" spans="2:34" ht="13.5" customHeight="1" x14ac:dyDescent="0.25">
      <c r="B39" s="27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9"/>
      <c r="AF39" s="30"/>
      <c r="AG39" s="31"/>
      <c r="AH39" s="26"/>
    </row>
    <row r="40" spans="2:34" ht="13.5" customHeight="1" x14ac:dyDescent="0.25">
      <c r="B40" s="27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9"/>
      <c r="AF40" s="30"/>
      <c r="AG40" s="31"/>
      <c r="AH40" s="26"/>
    </row>
    <row r="41" spans="2:34" ht="13.5" customHeight="1" x14ac:dyDescent="0.25">
      <c r="B41" s="27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9"/>
      <c r="AF41" s="30"/>
      <c r="AG41" s="31"/>
      <c r="AH41" s="26"/>
    </row>
    <row r="42" spans="2:34" ht="13.5" customHeight="1" thickBot="1" x14ac:dyDescent="0.3">
      <c r="B42" s="32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4"/>
      <c r="AF42" s="35"/>
      <c r="AG42" s="36"/>
      <c r="AH42" s="26"/>
    </row>
    <row r="43" spans="2:34" ht="13.5" customHeight="1" x14ac:dyDescent="0.25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3"/>
      <c r="AF43" s="24"/>
      <c r="AG43" s="25"/>
      <c r="AH43" s="26"/>
    </row>
    <row r="44" spans="2:34" ht="13.5" customHeight="1" x14ac:dyDescent="0.25">
      <c r="B44" s="27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9"/>
      <c r="AF44" s="30"/>
      <c r="AG44" s="31"/>
      <c r="AH44" s="26"/>
    </row>
    <row r="45" spans="2:34" ht="13.5" customHeight="1" x14ac:dyDescent="0.25">
      <c r="B45" s="27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9"/>
      <c r="AF45" s="30"/>
      <c r="AG45" s="31"/>
      <c r="AH45" s="26"/>
    </row>
    <row r="46" spans="2:34" ht="13.5" customHeight="1" x14ac:dyDescent="0.25">
      <c r="B46" s="27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9"/>
      <c r="AF46" s="30"/>
      <c r="AG46" s="31"/>
      <c r="AH46" s="26"/>
    </row>
    <row r="47" spans="2:34" ht="13.5" customHeight="1" thickBot="1" x14ac:dyDescent="0.3">
      <c r="B47" s="32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4"/>
      <c r="AF47" s="35"/>
      <c r="AG47" s="36"/>
      <c r="AH47" s="26"/>
    </row>
    <row r="48" spans="2:34" ht="13.5" customHeight="1" x14ac:dyDescent="0.25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3"/>
      <c r="AF48" s="24"/>
      <c r="AG48" s="25"/>
      <c r="AH48" s="26"/>
    </row>
    <row r="49" spans="2:34" ht="13.5" customHeight="1" x14ac:dyDescent="0.25">
      <c r="B49" s="27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9"/>
      <c r="AF49" s="30"/>
      <c r="AG49" s="31"/>
      <c r="AH49" s="26"/>
    </row>
    <row r="50" spans="2:34" ht="13.5" customHeight="1" x14ac:dyDescent="0.25">
      <c r="B50" s="27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9"/>
      <c r="AF50" s="30"/>
      <c r="AG50" s="31"/>
      <c r="AH50" s="26"/>
    </row>
    <row r="51" spans="2:34" ht="13.5" customHeight="1" x14ac:dyDescent="0.25">
      <c r="B51" s="27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9"/>
      <c r="AF51" s="30"/>
      <c r="AG51" s="31"/>
      <c r="AH51" s="26"/>
    </row>
    <row r="52" spans="2:34" ht="13.5" customHeight="1" thickBot="1" x14ac:dyDescent="0.3">
      <c r="B52" s="32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4"/>
      <c r="AF52" s="35"/>
      <c r="AG52" s="36"/>
      <c r="AH52" s="26"/>
    </row>
    <row r="53" spans="2:34" ht="13.5" customHeight="1" x14ac:dyDescent="0.25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3"/>
      <c r="AF53" s="24"/>
      <c r="AG53" s="25"/>
      <c r="AH53" s="26"/>
    </row>
    <row r="54" spans="2:34" ht="13.5" customHeight="1" x14ac:dyDescent="0.25">
      <c r="B54" s="27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9"/>
      <c r="AF54" s="30"/>
      <c r="AG54" s="31"/>
      <c r="AH54" s="26"/>
    </row>
    <row r="55" spans="2:34" ht="13.5" customHeight="1" x14ac:dyDescent="0.25">
      <c r="B55" s="27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9"/>
      <c r="AF55" s="30"/>
      <c r="AG55" s="31"/>
      <c r="AH55" s="26"/>
    </row>
    <row r="56" spans="2:34" ht="13.5" customHeight="1" x14ac:dyDescent="0.25">
      <c r="B56" s="27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9"/>
      <c r="AF56" s="30"/>
      <c r="AG56" s="31"/>
      <c r="AH56" s="26"/>
    </row>
    <row r="57" spans="2:34" ht="13.5" customHeight="1" thickBot="1" x14ac:dyDescent="0.3">
      <c r="B57" s="32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4"/>
      <c r="AF57" s="35"/>
      <c r="AG57" s="36"/>
      <c r="AH57" s="26"/>
    </row>
    <row r="58" spans="2:34" s="50" customFormat="1" ht="13.5" customHeight="1" x14ac:dyDescent="0.25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3"/>
      <c r="AF58" s="24"/>
      <c r="AG58" s="25"/>
      <c r="AH58" s="26"/>
    </row>
    <row r="59" spans="2:34" s="50" customFormat="1" ht="13.5" customHeight="1" x14ac:dyDescent="0.25">
      <c r="B59" s="27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9"/>
      <c r="AF59" s="30"/>
      <c r="AG59" s="31"/>
      <c r="AH59" s="26"/>
    </row>
    <row r="60" spans="2:34" s="50" customFormat="1" ht="13.5" customHeight="1" x14ac:dyDescent="0.25">
      <c r="B60" s="27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9"/>
      <c r="AF60" s="30"/>
      <c r="AG60" s="31"/>
      <c r="AH60" s="26"/>
    </row>
    <row r="61" spans="2:34" s="50" customFormat="1" ht="13.5" customHeight="1" x14ac:dyDescent="0.25">
      <c r="B61" s="27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9"/>
      <c r="AF61" s="30"/>
      <c r="AG61" s="31"/>
      <c r="AH61" s="26"/>
    </row>
    <row r="62" spans="2:34" s="50" customFormat="1" ht="13.5" customHeight="1" thickBot="1" x14ac:dyDescent="0.3">
      <c r="B62" s="32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4"/>
      <c r="AF62" s="35"/>
      <c r="AG62" s="36"/>
      <c r="AH62" s="26"/>
    </row>
    <row r="63" spans="2:34" s="50" customFormat="1" ht="13.5" customHeight="1" x14ac:dyDescent="0.25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3"/>
      <c r="AF63" s="24"/>
      <c r="AG63" s="25"/>
      <c r="AH63" s="26"/>
    </row>
    <row r="64" spans="2:34" s="50" customFormat="1" ht="13.5" customHeight="1" x14ac:dyDescent="0.25">
      <c r="B64" s="27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9"/>
      <c r="AF64" s="30"/>
      <c r="AG64" s="31"/>
      <c r="AH64" s="26"/>
    </row>
    <row r="65" spans="2:34" s="50" customFormat="1" ht="13.5" customHeight="1" x14ac:dyDescent="0.25">
      <c r="B65" s="27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9"/>
      <c r="AF65" s="30"/>
      <c r="AG65" s="31"/>
      <c r="AH65" s="26"/>
    </row>
    <row r="66" spans="2:34" s="50" customFormat="1" ht="13.5" customHeight="1" x14ac:dyDescent="0.25">
      <c r="B66" s="27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9"/>
      <c r="AF66" s="30"/>
      <c r="AG66" s="31"/>
      <c r="AH66" s="26"/>
    </row>
    <row r="67" spans="2:34" s="50" customFormat="1" ht="13.5" customHeight="1" thickBot="1" x14ac:dyDescent="0.3">
      <c r="B67" s="32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4"/>
      <c r="AF67" s="35"/>
      <c r="AG67" s="36"/>
      <c r="AH67" s="26"/>
    </row>
    <row r="68" spans="2:34" ht="13.5" customHeight="1" x14ac:dyDescent="0.25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3"/>
      <c r="AF68" s="24"/>
      <c r="AG68" s="25"/>
      <c r="AH68" s="26"/>
    </row>
    <row r="69" spans="2:34" ht="13.5" customHeight="1" x14ac:dyDescent="0.25">
      <c r="B69" s="27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9"/>
      <c r="AF69" s="30"/>
      <c r="AG69" s="31"/>
      <c r="AH69" s="26"/>
    </row>
    <row r="70" spans="2:34" ht="13.5" customHeight="1" x14ac:dyDescent="0.25">
      <c r="B70" s="27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9"/>
      <c r="AF70" s="30"/>
      <c r="AG70" s="31"/>
      <c r="AH70" s="26"/>
    </row>
    <row r="71" spans="2:34" ht="13.5" customHeight="1" x14ac:dyDescent="0.25">
      <c r="B71" s="27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9"/>
      <c r="AF71" s="30"/>
      <c r="AG71" s="31"/>
      <c r="AH71" s="26"/>
    </row>
    <row r="72" spans="2:34" ht="13.5" customHeight="1" thickBot="1" x14ac:dyDescent="0.3">
      <c r="B72" s="32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4"/>
      <c r="AF72" s="35"/>
      <c r="AG72" s="36"/>
      <c r="AH72" s="26"/>
    </row>
    <row r="73" spans="2:34" ht="13.5" customHeight="1" x14ac:dyDescent="0.25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3"/>
      <c r="AF73" s="24"/>
      <c r="AG73" s="25"/>
      <c r="AH73" s="26"/>
    </row>
    <row r="74" spans="2:34" ht="13.5" customHeight="1" x14ac:dyDescent="0.25">
      <c r="B74" s="27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9"/>
      <c r="AF74" s="30"/>
      <c r="AG74" s="31"/>
      <c r="AH74" s="26"/>
    </row>
    <row r="75" spans="2:34" ht="13.5" customHeight="1" x14ac:dyDescent="0.25">
      <c r="B75" s="27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9"/>
      <c r="AF75" s="30"/>
      <c r="AG75" s="31"/>
      <c r="AH75" s="26"/>
    </row>
    <row r="76" spans="2:34" ht="13.5" customHeight="1" x14ac:dyDescent="0.25">
      <c r="B76" s="27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9"/>
      <c r="AF76" s="30"/>
      <c r="AG76" s="31"/>
      <c r="AH76" s="26"/>
    </row>
    <row r="77" spans="2:34" ht="13.5" customHeight="1" thickBot="1" x14ac:dyDescent="0.3">
      <c r="B77" s="32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4"/>
      <c r="AF77" s="35"/>
      <c r="AG77" s="36"/>
      <c r="AH77" s="26"/>
    </row>
    <row r="78" spans="2:34" s="50" customFormat="1" ht="13.5" customHeight="1" x14ac:dyDescent="0.25">
      <c r="B78" s="21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3"/>
      <c r="AF78" s="24"/>
      <c r="AG78" s="25"/>
      <c r="AH78" s="26"/>
    </row>
    <row r="79" spans="2:34" s="50" customFormat="1" ht="13.5" customHeight="1" x14ac:dyDescent="0.25">
      <c r="B79" s="27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9"/>
      <c r="AF79" s="30"/>
      <c r="AG79" s="31"/>
      <c r="AH79" s="26"/>
    </row>
    <row r="80" spans="2:34" s="50" customFormat="1" ht="13.5" customHeight="1" x14ac:dyDescent="0.25">
      <c r="B80" s="27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9"/>
      <c r="AF80" s="30"/>
      <c r="AG80" s="31"/>
      <c r="AH80" s="26"/>
    </row>
    <row r="81" spans="2:34" s="50" customFormat="1" ht="13.5" customHeight="1" x14ac:dyDescent="0.25">
      <c r="B81" s="27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9"/>
      <c r="AF81" s="30"/>
      <c r="AG81" s="31"/>
      <c r="AH81" s="26"/>
    </row>
    <row r="82" spans="2:34" s="50" customFormat="1" ht="13.5" customHeight="1" thickBot="1" x14ac:dyDescent="0.3">
      <c r="B82" s="32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4"/>
      <c r="AF82" s="35"/>
      <c r="AG82" s="36"/>
      <c r="AH82" s="26"/>
    </row>
    <row r="83" spans="2:34" ht="13.5" customHeight="1" x14ac:dyDescent="0.25">
      <c r="B83" s="21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3"/>
      <c r="AF83" s="24"/>
      <c r="AG83" s="25"/>
      <c r="AH83" s="26"/>
    </row>
    <row r="84" spans="2:34" ht="13.5" customHeight="1" x14ac:dyDescent="0.25">
      <c r="B84" s="27"/>
      <c r="C84" s="3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9"/>
      <c r="AF84" s="30"/>
      <c r="AG84" s="31"/>
      <c r="AH84" s="26"/>
    </row>
    <row r="85" spans="2:34" ht="13.5" customHeight="1" x14ac:dyDescent="0.25">
      <c r="B85" s="93"/>
      <c r="C85" s="71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9"/>
      <c r="AF85" s="30"/>
      <c r="AG85" s="31"/>
      <c r="AH85" s="26"/>
    </row>
    <row r="86" spans="2:34" ht="13.5" customHeight="1" thickBot="1" x14ac:dyDescent="0.3">
      <c r="B86" s="93"/>
      <c r="C86" s="71"/>
      <c r="D86" s="33"/>
      <c r="E86" s="33"/>
      <c r="F86" s="33"/>
      <c r="G86" s="33"/>
      <c r="H86" s="33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9"/>
      <c r="AF86" s="30"/>
      <c r="AG86" s="31"/>
      <c r="AH86" s="26"/>
    </row>
    <row r="87" spans="2:34" ht="13.5" customHeight="1" thickBot="1" x14ac:dyDescent="0.3">
      <c r="B87" s="94"/>
      <c r="C87" s="99"/>
      <c r="D87" s="95"/>
      <c r="E87" s="73" t="s">
        <v>61</v>
      </c>
      <c r="F87" s="74">
        <f>F18</f>
        <v>3012.5</v>
      </c>
      <c r="G87" s="74"/>
      <c r="H87" s="75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4"/>
      <c r="AF87" s="35"/>
      <c r="AG87" s="36"/>
      <c r="AH87" s="26"/>
    </row>
    <row r="88" spans="2:34" ht="13.5" customHeight="1" thickBot="1" x14ac:dyDescent="0.3">
      <c r="B88" s="11"/>
      <c r="C88" s="100"/>
      <c r="D88" s="106"/>
      <c r="E88" s="107" t="s">
        <v>62</v>
      </c>
      <c r="F88" s="108"/>
      <c r="G88" s="108"/>
      <c r="H88" s="109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3"/>
      <c r="AF88" s="24"/>
      <c r="AG88" s="25"/>
      <c r="AH88" s="26"/>
    </row>
    <row r="89" spans="2:34" ht="13.5" customHeight="1" thickTop="1" x14ac:dyDescent="0.25">
      <c r="B89" s="93"/>
      <c r="C89" s="98"/>
      <c r="D89" s="102"/>
      <c r="E89" s="103" t="s">
        <v>69</v>
      </c>
      <c r="F89" s="104">
        <f>Q18*18.75</f>
        <v>75</v>
      </c>
      <c r="G89" s="104"/>
      <c r="H89" s="105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9"/>
      <c r="AF89" s="30"/>
      <c r="AG89" s="31"/>
      <c r="AH89" s="26"/>
    </row>
    <row r="90" spans="2:34" ht="13.5" customHeight="1" x14ac:dyDescent="0.25">
      <c r="B90" s="93"/>
      <c r="C90" s="98"/>
      <c r="D90" s="96"/>
      <c r="E90" s="76" t="s">
        <v>67</v>
      </c>
      <c r="F90" s="77">
        <f>S18*50</f>
        <v>200</v>
      </c>
      <c r="G90" s="77"/>
      <c r="H90" s="7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9"/>
      <c r="AF90" s="30"/>
      <c r="AG90" s="31"/>
      <c r="AH90" s="26"/>
    </row>
    <row r="91" spans="2:34" ht="13.5" customHeight="1" thickBot="1" x14ac:dyDescent="0.3">
      <c r="B91" s="93"/>
      <c r="C91" s="98"/>
      <c r="D91" s="115"/>
      <c r="E91" s="116" t="s">
        <v>72</v>
      </c>
      <c r="F91" s="117">
        <f>U18*18.75</f>
        <v>75</v>
      </c>
      <c r="G91" s="79"/>
      <c r="H91" s="80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9"/>
      <c r="AF91" s="30"/>
      <c r="AG91" s="31"/>
      <c r="AH91" s="26"/>
    </row>
    <row r="92" spans="2:34" ht="13.5" customHeight="1" thickBot="1" x14ac:dyDescent="0.3">
      <c r="B92" s="94"/>
      <c r="C92" s="99"/>
      <c r="D92" s="97"/>
      <c r="E92" s="81" t="s">
        <v>63</v>
      </c>
      <c r="F92" s="82">
        <f>SUM(F89:F91)</f>
        <v>350</v>
      </c>
      <c r="G92" s="82"/>
      <c r="H92" s="8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4"/>
      <c r="AF92" s="35"/>
      <c r="AG92" s="36"/>
      <c r="AH92" s="26"/>
    </row>
    <row r="93" spans="2:34" ht="13.5" customHeight="1" x14ac:dyDescent="0.25">
      <c r="B93" s="21"/>
      <c r="C93" s="70"/>
      <c r="D93" s="84"/>
      <c r="E93" s="85" t="s">
        <v>64</v>
      </c>
      <c r="F93" s="86">
        <f>F87-F92</f>
        <v>2662.5</v>
      </c>
      <c r="G93" s="87"/>
      <c r="H93" s="84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  <c r="Z93" s="22"/>
      <c r="AA93" s="22"/>
      <c r="AB93" s="22"/>
      <c r="AC93" s="22"/>
      <c r="AD93" s="22"/>
      <c r="AE93" s="23"/>
      <c r="AF93" s="24"/>
      <c r="AG93" s="25"/>
      <c r="AH93" s="26"/>
    </row>
    <row r="94" spans="2:34" ht="13.5" customHeight="1" x14ac:dyDescent="0.25">
      <c r="B94" s="27"/>
      <c r="C94" s="69"/>
      <c r="D94" s="88"/>
      <c r="E94" s="88"/>
      <c r="F94" s="88"/>
      <c r="G94" s="88"/>
      <c r="H94" s="8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9"/>
      <c r="AF94" s="30"/>
      <c r="AG94" s="31"/>
      <c r="AH94" s="26"/>
    </row>
    <row r="95" spans="2:34" ht="13.5" customHeight="1" x14ac:dyDescent="0.25">
      <c r="B95" s="27"/>
      <c r="C95" s="69"/>
      <c r="D95" s="88"/>
      <c r="E95" s="89" t="s">
        <v>65</v>
      </c>
      <c r="F95" s="101">
        <f>F93+37.5</f>
        <v>2700</v>
      </c>
      <c r="G95" s="90"/>
      <c r="H95" s="88"/>
      <c r="I95" s="28"/>
      <c r="J95" s="28"/>
      <c r="K95" s="28"/>
      <c r="L95" s="28"/>
      <c r="M95" s="28"/>
      <c r="N95" s="28"/>
      <c r="O95" s="28"/>
      <c r="P95" s="28"/>
      <c r="Q95" s="110">
        <f>Q18</f>
        <v>4</v>
      </c>
      <c r="R95" s="28"/>
      <c r="S95" s="110">
        <f>S18</f>
        <v>4</v>
      </c>
      <c r="T95" s="28"/>
      <c r="U95" s="110">
        <f>U18</f>
        <v>4</v>
      </c>
      <c r="V95" s="28"/>
      <c r="W95" s="28"/>
      <c r="X95" s="28"/>
      <c r="Y95" s="28"/>
      <c r="Z95" s="110">
        <f>Z18</f>
        <v>2</v>
      </c>
      <c r="AA95" s="28"/>
      <c r="AB95" s="110">
        <f>AB18</f>
        <v>92</v>
      </c>
      <c r="AC95" s="28"/>
      <c r="AD95" s="28"/>
      <c r="AE95" s="29"/>
      <c r="AF95" s="30"/>
      <c r="AG95" s="31"/>
      <c r="AH95" s="26"/>
    </row>
    <row r="96" spans="2:34" ht="13.5" customHeight="1" x14ac:dyDescent="0.25">
      <c r="B96" s="27"/>
      <c r="C96" s="69"/>
      <c r="D96" s="88"/>
      <c r="E96" s="88"/>
      <c r="F96" s="88"/>
      <c r="G96" s="88"/>
      <c r="H96" s="8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9"/>
      <c r="AF96" s="30"/>
      <c r="AG96" s="31"/>
      <c r="AH96" s="26"/>
    </row>
    <row r="97" spans="1:259" ht="13.5" customHeight="1" thickBot="1" x14ac:dyDescent="0.3">
      <c r="A97" s="3"/>
      <c r="B97" s="37"/>
      <c r="C97" s="72"/>
      <c r="D97" s="91"/>
      <c r="E97" s="92" t="s">
        <v>66</v>
      </c>
      <c r="F97" s="91"/>
      <c r="G97" s="91"/>
      <c r="H97" s="91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9"/>
      <c r="AF97" s="40"/>
      <c r="AG97" s="41"/>
      <c r="AH97" s="26"/>
      <c r="IY97" s="50"/>
    </row>
    <row r="98" spans="1:259" s="6" customFormat="1" ht="13.5" customHeight="1" thickTop="1" x14ac:dyDescent="0.25">
      <c r="A98" s="2"/>
      <c r="AE98" s="42"/>
      <c r="AF98" s="42"/>
      <c r="AG98" s="42"/>
      <c r="AH98" s="1"/>
      <c r="IY98" s="50"/>
    </row>
    <row r="99" spans="1:259" ht="15" hidden="1" x14ac:dyDescent="0.25"/>
    <row r="100" spans="1:259" ht="15" hidden="1" x14ac:dyDescent="0.25"/>
    <row r="101" spans="1:259" ht="15" hidden="1" x14ac:dyDescent="0.25"/>
    <row r="102" spans="1:259" ht="15" hidden="1" x14ac:dyDescent="0.25"/>
    <row r="103" spans="1:259" ht="15" hidden="1" x14ac:dyDescent="0.25"/>
    <row r="104" spans="1:259" ht="15" hidden="1" x14ac:dyDescent="0.25"/>
    <row r="105" spans="1:259" ht="15" hidden="1" x14ac:dyDescent="0.25"/>
    <row r="106" spans="1:259" ht="15" hidden="1" x14ac:dyDescent="0.25"/>
    <row r="107" spans="1:259" ht="15" hidden="1" x14ac:dyDescent="0.25"/>
    <row r="108" spans="1:259" ht="15" hidden="1" x14ac:dyDescent="0.25"/>
    <row r="109" spans="1:259" ht="15" hidden="1" x14ac:dyDescent="0.25"/>
    <row r="110" spans="1:259" ht="15" hidden="1" x14ac:dyDescent="0.25"/>
    <row r="111" spans="1:259" ht="15" hidden="1" x14ac:dyDescent="0.25"/>
    <row r="112" spans="1:259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  <row r="160" ht="15" hidden="1" x14ac:dyDescent="0.25"/>
    <row r="161" ht="15" hidden="1" x14ac:dyDescent="0.25"/>
    <row r="162" ht="15" hidden="1" x14ac:dyDescent="0.25"/>
    <row r="163" ht="15" hidden="1" x14ac:dyDescent="0.25"/>
    <row r="164" ht="15" hidden="1" x14ac:dyDescent="0.25"/>
    <row r="165" ht="15" hidden="1" x14ac:dyDescent="0.25"/>
    <row r="166" ht="15" hidden="1" x14ac:dyDescent="0.25"/>
    <row r="167" ht="15" hidden="1" x14ac:dyDescent="0.25"/>
    <row r="168" ht="15" hidden="1" x14ac:dyDescent="0.25"/>
    <row r="169" ht="15" hidden="1" x14ac:dyDescent="0.25"/>
    <row r="170" ht="15" hidden="1" x14ac:dyDescent="0.25"/>
    <row r="171" ht="15" hidden="1" x14ac:dyDescent="0.25"/>
    <row r="172" ht="15" hidden="1" x14ac:dyDescent="0.25"/>
    <row r="173" ht="15" hidden="1" x14ac:dyDescent="0.25"/>
    <row r="174" ht="15" hidden="1" x14ac:dyDescent="0.25"/>
    <row r="175" ht="15" hidden="1" x14ac:dyDescent="0.25"/>
    <row r="176" ht="15" hidden="1" x14ac:dyDescent="0.25"/>
    <row r="177" ht="15" hidden="1" x14ac:dyDescent="0.25"/>
    <row r="178" ht="15" hidden="1" x14ac:dyDescent="0.25"/>
    <row r="179" ht="15" hidden="1" x14ac:dyDescent="0.25"/>
  </sheetData>
  <mergeCells count="27">
    <mergeCell ref="Z6:AA6"/>
    <mergeCell ref="J3:Z4"/>
    <mergeCell ref="B5:I5"/>
    <mergeCell ref="J5:Z5"/>
    <mergeCell ref="B1:C1"/>
    <mergeCell ref="D1:E1"/>
    <mergeCell ref="G1:H1"/>
    <mergeCell ref="J1:Z2"/>
    <mergeCell ref="B2:C2"/>
    <mergeCell ref="D2:E2"/>
    <mergeCell ref="G2:H2"/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K6:K7"/>
    <mergeCell ref="L6:L7"/>
    <mergeCell ref="M6:N6"/>
    <mergeCell ref="O6:P6"/>
    <mergeCell ref="Q6:Y6"/>
  </mergeCells>
  <printOptions horizontalCentered="1" verticalCentered="1"/>
  <pageMargins left="3" right="0.75" top="0.75" bottom="0.75" header="0.3" footer="0.3"/>
  <pageSetup paperSize="327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0" ma:contentTypeDescription="Create a new document." ma:contentTypeScope="" ma:versionID="3bed5b6452e5492fd53623bc5d3b62f5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e4827d4d8d303f34528f40efc876a633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DB734A-C057-4755-AEB4-6F4F26A8E718}">
  <ds:schemaRefs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6b132437-1b39-41f2-912f-8071e1a1e908"/>
    <ds:schemaRef ds:uri="16f00c2e-ac5c-418b-9f13-a0771dbd417d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F35390A-6E73-4498-8748-A326EDE15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241E376-50F3-4D09-971C-8A1F8C92533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Guardrail</vt:lpstr>
      <vt:lpstr>Guardrail!Print_Area</vt:lpstr>
    </vt:vector>
  </TitlesOfParts>
  <Company>N.C. Dept. of Transportation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Emily Stewart</cp:lastModifiedBy>
  <cp:lastPrinted>2015-11-30T19:04:33Z</cp:lastPrinted>
  <dcterms:created xsi:type="dcterms:W3CDTF">2012-08-30T18:50:28Z</dcterms:created>
  <dcterms:modified xsi:type="dcterms:W3CDTF">2015-11-30T19:04:45Z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TemplateUrl">
    <vt:lpwstr/>
  </property>
</Properties>
</file>