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60" yWindow="285" windowWidth="15480" windowHeight="10125" tabRatio="252" activeTab="1"/>
  </bookViews>
  <sheets>
    <sheet name="Help" sheetId="8" r:id="rId1"/>
    <sheet name="3B-2" sheetId="6" r:id="rId2"/>
  </sheets>
  <definedNames>
    <definedName name="_xlnm.Print_Area" localSheetId="1">'3B-2'!$A$1:$AH$78</definedName>
  </definedNames>
  <calcPr calcId="145621"/>
</workbook>
</file>

<file path=xl/calcChain.xml><?xml version="1.0" encoding="utf-8"?>
<calcChain xmlns="http://schemas.openxmlformats.org/spreadsheetml/2006/main">
  <c r="I68" i="6" l="1"/>
  <c r="E68" i="6"/>
  <c r="K71" i="6" l="1"/>
  <c r="J71" i="6"/>
  <c r="I71" i="6"/>
  <c r="AB51" i="6" l="1"/>
  <c r="V43" i="6"/>
  <c r="AC55" i="6" l="1"/>
  <c r="AC53" i="6"/>
  <c r="AC51" i="6"/>
  <c r="G55" i="6"/>
  <c r="AB53" i="6"/>
  <c r="AB55" i="6" s="1"/>
  <c r="G53" i="6"/>
  <c r="S55" i="6"/>
  <c r="R55" i="6"/>
  <c r="V51" i="6"/>
  <c r="S51" i="6"/>
  <c r="R51" i="6"/>
  <c r="G51" i="6"/>
  <c r="K73" i="6" l="1"/>
  <c r="K75" i="6" s="1"/>
  <c r="J73" i="6"/>
  <c r="J75" i="6" s="1"/>
  <c r="I65" i="6"/>
  <c r="I64" i="6"/>
  <c r="I73" i="6" l="1"/>
  <c r="I75" i="6" s="1"/>
  <c r="J30" i="6"/>
  <c r="I30" i="6"/>
  <c r="J29" i="6"/>
  <c r="J26" i="6"/>
  <c r="I26" i="6"/>
  <c r="J25" i="6"/>
  <c r="I25" i="6"/>
  <c r="J23" i="6"/>
  <c r="I21" i="6"/>
  <c r="J20" i="6"/>
  <c r="I16" i="6"/>
  <c r="I9" i="6"/>
  <c r="J18" i="6"/>
  <c r="I19" i="6"/>
  <c r="J14" i="6" l="1"/>
  <c r="I14" i="6"/>
  <c r="J15" i="6"/>
  <c r="I15" i="6"/>
  <c r="I8" i="6" l="1"/>
  <c r="G43" i="6" l="1"/>
  <c r="V53" i="6"/>
  <c r="V55" i="6" s="1"/>
  <c r="S43" i="6"/>
  <c r="S53" i="6" s="1"/>
  <c r="R43" i="6"/>
  <c r="D47" i="6" s="1"/>
  <c r="F47" i="6" s="1"/>
  <c r="I29" i="6"/>
  <c r="J28" i="6"/>
  <c r="I28" i="6"/>
  <c r="J24" i="6"/>
  <c r="I23" i="6"/>
  <c r="J21" i="6"/>
  <c r="J19" i="6"/>
  <c r="I20" i="6"/>
  <c r="F19" i="6"/>
  <c r="I18" i="6"/>
  <c r="J16" i="6"/>
  <c r="J13" i="6"/>
  <c r="I11" i="6"/>
  <c r="J11" i="6"/>
  <c r="I10" i="6"/>
  <c r="F9" i="6"/>
  <c r="F8" i="6"/>
  <c r="D48" i="6" l="1"/>
  <c r="F48" i="6" s="1"/>
  <c r="R53" i="6"/>
  <c r="D49" i="6"/>
  <c r="F49" i="6" s="1"/>
  <c r="F51" i="6" s="1"/>
  <c r="F53" i="6" s="1"/>
  <c r="F55" i="6" s="1"/>
  <c r="F30" i="6" l="1"/>
  <c r="F29" i="6"/>
  <c r="F28" i="6"/>
  <c r="F26" i="6"/>
  <c r="F25" i="6"/>
  <c r="F23" i="6"/>
  <c r="F21" i="6"/>
  <c r="F20" i="6"/>
  <c r="F18" i="6"/>
  <c r="F16" i="6"/>
  <c r="F15" i="6"/>
  <c r="F14" i="6"/>
  <c r="I13" i="6"/>
  <c r="F13" i="6"/>
  <c r="F11" i="6"/>
  <c r="J10" i="6"/>
  <c r="F10" i="6"/>
  <c r="F43" i="6" l="1"/>
</calcChain>
</file>

<file path=xl/sharedStrings.xml><?xml version="1.0" encoding="utf-8"?>
<sst xmlns="http://schemas.openxmlformats.org/spreadsheetml/2006/main" count="181" uniqueCount="91">
  <si>
    <t>BEG. STA.</t>
  </si>
  <si>
    <t>SURVEY
LINE</t>
  </si>
  <si>
    <t>END STA.</t>
  </si>
  <si>
    <t>LOCATION</t>
  </si>
  <si>
    <t>LENGTH</t>
  </si>
  <si>
    <t>STRAIGHT</t>
  </si>
  <si>
    <t>SHOP
CURVED</t>
  </si>
  <si>
    <t>DOUBLE
FACED</t>
  </si>
  <si>
    <t>WARRANT POINT</t>
  </si>
  <si>
    <t>APPROACH
END</t>
  </si>
  <si>
    <t>TRAILING
END</t>
  </si>
  <si>
    <t>"N"
DIST.
FROM
E.O.L.</t>
  </si>
  <si>
    <t>TOTAL
SHOUL
WIDTH</t>
  </si>
  <si>
    <t>FLARE LENGTH</t>
  </si>
  <si>
    <t>W</t>
  </si>
  <si>
    <t>ANCHORS</t>
  </si>
  <si>
    <t>GRAU
350</t>
  </si>
  <si>
    <t>M-350</t>
  </si>
  <si>
    <t>IMPACT
ATTENUATOR
TYPE 350</t>
  </si>
  <si>
    <t>REMOVE
EXISTING
GUARDRAIL</t>
  </si>
  <si>
    <t>REMOVE &amp;
STOCKPILE
EXISTING
GUARDRAIL</t>
  </si>
  <si>
    <t>REMARKS</t>
  </si>
  <si>
    <t>COMPUTED BY:</t>
  </si>
  <si>
    <t>CHECKED BY:</t>
  </si>
  <si>
    <t>DATE:</t>
  </si>
  <si>
    <t>DIVISION OF HIGHWAYS</t>
  </si>
  <si>
    <t>STATE OF NORTH CAROLINA</t>
  </si>
  <si>
    <t>GUARDRAIL SUMMARY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</si>
  <si>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</t>
  </si>
  <si>
    <t>CAT-1</t>
  </si>
  <si>
    <t>SINGLE
FACED
CONCRETE
BARRIER</t>
  </si>
  <si>
    <t>G</t>
  </si>
  <si>
    <t>NG</t>
  </si>
  <si>
    <t>G = GATING IMPACT ATTENUATOR TYPE 350
NG = NON-GATING IMPACT ATTENUATOR TYPE 350</t>
  </si>
  <si>
    <t>Do not attempt to modify this or you may not receive your plots.</t>
  </si>
  <si>
    <t>For English projects, delete the Metric symbol.</t>
  </si>
  <si>
    <t xml:space="preserve">Your node(computer) number will automatically be placed in cell A5. </t>
  </si>
  <si>
    <t>For full size, select rd-**oce34 que, D 22"x34" paper size, adjust size to 130%(Print preview&gt;SETUP&gt;Page)</t>
  </si>
  <si>
    <t>This sheet plots half size to your rd_print** que, 11x17 paper size, fit to one sheet(Print Preview&gt;SETUP&gt;Page)</t>
  </si>
  <si>
    <t>RT (NB)</t>
  </si>
  <si>
    <t>LT (SB)</t>
  </si>
  <si>
    <t>L REV</t>
  </si>
  <si>
    <t>AT-1</t>
  </si>
  <si>
    <t>TERM SECT</t>
  </si>
  <si>
    <t>HBARE-T3400</t>
  </si>
  <si>
    <t>RT</t>
  </si>
  <si>
    <t>LT</t>
  </si>
  <si>
    <t>TEMP GRAU 350</t>
  </si>
  <si>
    <t>LESS ANCHOR UNIT DEDUCTIONS</t>
  </si>
  <si>
    <t>GRAU 350</t>
  </si>
  <si>
    <t>TOTAL</t>
  </si>
  <si>
    <t>LINE</t>
  </si>
  <si>
    <t>BEG STA</t>
  </si>
  <si>
    <t>END STA</t>
  </si>
  <si>
    <t>INTERMED ANCHORS</t>
  </si>
  <si>
    <t>-</t>
  </si>
  <si>
    <t>*</t>
  </si>
  <si>
    <t>HWB</t>
  </si>
  <si>
    <t>B-77</t>
  </si>
  <si>
    <t>NC10404</t>
  </si>
  <si>
    <t>ADDITIONAL GUIDERAIL POSTS - 10</t>
  </si>
  <si>
    <t>@ 15.24</t>
  </si>
  <si>
    <t xml:space="preserve"> DOUBLE FACE CABLE GUIDERAIL SUMMARY</t>
  </si>
  <si>
    <t>LREV_NB</t>
  </si>
  <si>
    <t>LREV_SB</t>
  </si>
  <si>
    <t>NC68_SB</t>
  </si>
  <si>
    <t>LREV_END</t>
  </si>
  <si>
    <t>NC68_NB</t>
  </si>
  <si>
    <t>LT (MED)</t>
  </si>
  <si>
    <t>RT (MED)</t>
  </si>
  <si>
    <t xml:space="preserve">LT </t>
  </si>
  <si>
    <t>*ADD 5 ADDITIONAL GUARDRAIL POSTS</t>
  </si>
  <si>
    <t>TIE TO EXISTING GUARDRAIL</t>
  </si>
  <si>
    <t>R-2413CA</t>
  </si>
  <si>
    <t>LREV</t>
  </si>
  <si>
    <t>ADS</t>
  </si>
  <si>
    <t>3B-2</t>
  </si>
  <si>
    <t>TERMINAL 
ANCHORS</t>
  </si>
  <si>
    <t>2-15</t>
  </si>
  <si>
    <t>ENGLISH (LF)</t>
  </si>
  <si>
    <t>SAY (LF)</t>
  </si>
  <si>
    <t>ENGLISH SAY (LF)</t>
  </si>
  <si>
    <t>ENGLISH TOTAL (LF)</t>
  </si>
  <si>
    <t>TOTAL (M)</t>
  </si>
  <si>
    <t>@ 5.72</t>
  </si>
  <si>
    <t>@ 1.91</t>
  </si>
  <si>
    <t>PROJECT REF NO.</t>
  </si>
  <si>
    <t>SHT</t>
  </si>
  <si>
    <t>LESS ANCHOR DEDUCTIONS</t>
  </si>
  <si>
    <t>TERMINAL ANCHORS</t>
  </si>
  <si>
    <t xml:space="preserve">  @ 7.6m  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</si>
</sst>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#\+#0.000"/>
    <numFmt numFmtId="166" formatCode="0.0"/>
  </numFmts>
  <fonts count="15" x14ac:knownFonts="1">
    <font>
      <sz val="10"/>
      <name val="Arial"/>
    </font>
    <font>
      <b/>
      <sz val="10"/>
      <name val="Arial"/>
      <family val="2"/>
    </font>
    <font>
      <sz val="24"/>
      <name val="Algerian"/>
      <family val="5"/>
    </font>
    <font>
      <i/>
      <sz val="10"/>
      <name val="Arial"/>
      <family val="2"/>
    </font>
    <font>
      <b/>
      <i/>
      <sz val="36"/>
      <name val="Times New Roman"/>
      <family val="1"/>
    </font>
    <font>
      <sz val="8"/>
      <name val="Arial"/>
      <family val="2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1"/>
      <name val="Arial"/>
      <family val="2"/>
    </font>
    <font>
      <b/>
      <i/>
      <sz val="2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right"/>
    </xf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7" xfId="0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4" xfId="0" applyFont="1" applyBorder="1" applyAlignment="1">
      <alignment horizontal="left" vertical="center" wrapText="1"/>
    </xf>
    <xf numFmtId="0" fontId="0" fillId="0" borderId="0" xfId="0" applyBorder="1" applyAlignment="1">
      <alignment horizontal="right" textRotation="90"/>
    </xf>
    <xf numFmtId="0" fontId="1" fillId="0" borderId="13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2" borderId="0" xfId="1" applyFill="1"/>
    <xf numFmtId="0" fontId="8" fillId="0" borderId="0" xfId="1"/>
    <xf numFmtId="0" fontId="8" fillId="3" borderId="0" xfId="1" applyFill="1"/>
    <xf numFmtId="0" fontId="8" fillId="4" borderId="0" xfId="1" applyFill="1"/>
    <xf numFmtId="0" fontId="8" fillId="3" borderId="0" xfId="1" applyFont="1" applyFill="1"/>
    <xf numFmtId="0" fontId="8" fillId="4" borderId="0" xfId="1" applyFont="1" applyFill="1"/>
    <xf numFmtId="0" fontId="0" fillId="0" borderId="0" xfId="0" applyBorder="1" applyAlignment="1"/>
    <xf numFmtId="0" fontId="0" fillId="0" borderId="12" xfId="0" applyBorder="1" applyAlignment="1"/>
    <xf numFmtId="0" fontId="3" fillId="0" borderId="13" xfId="0" applyFont="1" applyBorder="1" applyAlignment="1">
      <alignment horizontal="center"/>
    </xf>
    <xf numFmtId="0" fontId="0" fillId="0" borderId="13" xfId="0" applyBorder="1" applyAlignment="1"/>
    <xf numFmtId="0" fontId="5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8" fillId="3" borderId="0" xfId="1" quotePrefix="1" applyFont="1" applyFill="1" applyAlignment="1">
      <alignment horizontal="left"/>
    </xf>
    <xf numFmtId="165" fontId="0" fillId="0" borderId="5" xfId="0" applyNumberFormat="1" applyBorder="1"/>
    <xf numFmtId="165" fontId="0" fillId="0" borderId="1" xfId="0" applyNumberFormat="1" applyBorder="1"/>
    <xf numFmtId="0" fontId="10" fillId="0" borderId="27" xfId="0" applyFont="1" applyBorder="1"/>
    <xf numFmtId="0" fontId="0" fillId="0" borderId="2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0" borderId="31" xfId="0" applyFont="1" applyBorder="1"/>
    <xf numFmtId="0" fontId="0" fillId="0" borderId="1" xfId="0" applyNumberFormat="1" applyBorder="1"/>
    <xf numFmtId="165" fontId="9" fillId="0" borderId="1" xfId="0" quotePrefix="1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5" fontId="9" fillId="0" borderId="5" xfId="0" quotePrefix="1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9" fillId="0" borderId="27" xfId="0" applyFont="1" applyBorder="1"/>
    <xf numFmtId="0" fontId="10" fillId="0" borderId="38" xfId="0" applyFont="1" applyBorder="1"/>
    <xf numFmtId="165" fontId="0" fillId="0" borderId="37" xfId="0" applyNumberFormat="1" applyBorder="1"/>
    <xf numFmtId="0" fontId="0" fillId="0" borderId="37" xfId="0" applyBorder="1"/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165" fontId="9" fillId="0" borderId="44" xfId="0" applyNumberFormat="1" applyFont="1" applyBorder="1" applyAlignment="1">
      <alignment horizontal="center" vertical="center"/>
    </xf>
    <xf numFmtId="164" fontId="9" fillId="0" borderId="44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164" fontId="9" fillId="0" borderId="37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7" xfId="0" applyFont="1" applyBorder="1"/>
    <xf numFmtId="0" fontId="9" fillId="0" borderId="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37" xfId="0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77" xfId="0" applyBorder="1"/>
    <xf numFmtId="0" fontId="14" fillId="3" borderId="77" xfId="0" applyFont="1" applyFill="1" applyBorder="1" applyAlignment="1"/>
    <xf numFmtId="0" fontId="0" fillId="0" borderId="77" xfId="0" applyBorder="1" applyAlignment="1"/>
    <xf numFmtId="164" fontId="13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/>
    <xf numFmtId="0" fontId="9" fillId="0" borderId="0" xfId="0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44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" fontId="9" fillId="0" borderId="5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37" xfId="0" applyFont="1" applyBorder="1" applyAlignment="1">
      <alignment horizontal="center" vertical="center"/>
    </xf>
    <xf numFmtId="165" fontId="9" fillId="0" borderId="37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wrapText="1"/>
    </xf>
    <xf numFmtId="0" fontId="9" fillId="0" borderId="1" xfId="0" quotePrefix="1" applyFont="1" applyBorder="1" applyAlignment="1">
      <alignment horizontal="center"/>
    </xf>
    <xf numFmtId="0" fontId="9" fillId="0" borderId="37" xfId="0" quotePrefix="1" applyFont="1" applyBorder="1" applyAlignment="1">
      <alignment horizontal="center"/>
    </xf>
    <xf numFmtId="0" fontId="1" fillId="0" borderId="68" xfId="0" applyFont="1" applyBorder="1" applyAlignment="1">
      <alignment horizontal="center" vertical="center"/>
    </xf>
    <xf numFmtId="165" fontId="0" fillId="0" borderId="68" xfId="0" applyNumberFormat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166" fontId="1" fillId="0" borderId="68" xfId="0" applyNumberFormat="1" applyFont="1" applyBorder="1" applyAlignment="1">
      <alignment horizontal="center" vertical="center"/>
    </xf>
    <xf numFmtId="1" fontId="1" fillId="0" borderId="68" xfId="0" applyNumberFormat="1" applyFont="1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64" fontId="13" fillId="0" borderId="37" xfId="0" applyNumberFormat="1" applyFont="1" applyBorder="1" applyAlignment="1">
      <alignment horizontal="center"/>
    </xf>
    <xf numFmtId="0" fontId="13" fillId="0" borderId="37" xfId="0" applyFont="1" applyBorder="1" applyAlignment="1">
      <alignment horizontal="center" wrapText="1"/>
    </xf>
    <xf numFmtId="0" fontId="9" fillId="0" borderId="37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0" fontId="9" fillId="0" borderId="44" xfId="0" applyFont="1" applyBorder="1" applyAlignment="1">
      <alignment horizontal="center"/>
    </xf>
    <xf numFmtId="0" fontId="9" fillId="0" borderId="1" xfId="0" applyFont="1" applyBorder="1" applyAlignment="1"/>
    <xf numFmtId="0" fontId="9" fillId="0" borderId="44" xfId="0" quotePrefix="1" applyFont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3" borderId="18" xfId="0" applyFont="1" applyFill="1" applyBorder="1" applyAlignment="1">
      <alignment horizontal="center"/>
    </xf>
    <xf numFmtId="0" fontId="9" fillId="0" borderId="57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0" fontId="1" fillId="0" borderId="36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36" xfId="0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center" wrapText="1"/>
    </xf>
    <xf numFmtId="1" fontId="9" fillId="0" borderId="36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3" borderId="65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64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0" borderId="64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 wrapText="1"/>
    </xf>
    <xf numFmtId="2" fontId="9" fillId="0" borderId="36" xfId="0" applyNumberFormat="1" applyFont="1" applyBorder="1" applyAlignment="1">
      <alignment horizontal="center" wrapText="1"/>
    </xf>
    <xf numFmtId="0" fontId="9" fillId="3" borderId="65" xfId="0" applyFont="1" applyFill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5" fontId="9" fillId="3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58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9" fillId="0" borderId="35" xfId="0" applyFont="1" applyBorder="1" applyAlignment="1">
      <alignment horizontal="center" wrapText="1"/>
    </xf>
    <xf numFmtId="0" fontId="9" fillId="0" borderId="81" xfId="0" applyFont="1" applyBorder="1" applyAlignment="1">
      <alignment horizontal="center" wrapText="1"/>
    </xf>
    <xf numFmtId="2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24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14" fillId="3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/>
    </xf>
    <xf numFmtId="165" fontId="13" fillId="3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50" xfId="0" applyFont="1" applyBorder="1" applyAlignment="1">
      <alignment horizontal="right"/>
    </xf>
    <xf numFmtId="0" fontId="0" fillId="0" borderId="7" xfId="0" applyBorder="1" applyAlignment="1">
      <alignment horizontal="right"/>
    </xf>
    <xf numFmtId="0" fontId="1" fillId="0" borderId="13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5" fillId="0" borderId="5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49" fontId="3" fillId="0" borderId="52" xfId="0" applyNumberFormat="1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5" fillId="0" borderId="14" xfId="0" applyFont="1" applyBorder="1" applyAlignment="1">
      <alignment horizontal="left" vertical="center" wrapText="1"/>
    </xf>
    <xf numFmtId="0" fontId="5" fillId="0" borderId="55" xfId="0" applyFont="1" applyBorder="1" applyAlignment="1">
      <alignment horizontal="left" vertical="center" wrapText="1"/>
    </xf>
    <xf numFmtId="49" fontId="3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9" fillId="0" borderId="24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  <xf numFmtId="0" fontId="9" fillId="0" borderId="26" xfId="0" applyFont="1" applyBorder="1" applyAlignment="1">
      <alignment horizontal="left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4" fillId="3" borderId="72" xfId="0" applyFont="1" applyFill="1" applyBorder="1" applyAlignment="1">
      <alignment horizontal="center" wrapText="1"/>
    </xf>
    <xf numFmtId="0" fontId="14" fillId="3" borderId="32" xfId="0" applyFont="1" applyFill="1" applyBorder="1" applyAlignment="1">
      <alignment horizontal="center" wrapText="1"/>
    </xf>
    <xf numFmtId="0" fontId="14" fillId="3" borderId="73" xfId="0" applyFont="1" applyFill="1" applyBorder="1" applyAlignment="1">
      <alignment horizontal="center" wrapText="1"/>
    </xf>
    <xf numFmtId="0" fontId="14" fillId="3" borderId="74" xfId="0" applyFont="1" applyFill="1" applyBorder="1" applyAlignment="1">
      <alignment horizontal="center" wrapText="1"/>
    </xf>
    <xf numFmtId="0" fontId="14" fillId="3" borderId="0" xfId="0" applyFont="1" applyFill="1" applyBorder="1" applyAlignment="1">
      <alignment horizontal="center" wrapText="1"/>
    </xf>
    <xf numFmtId="0" fontId="14" fillId="3" borderId="75" xfId="0" applyFont="1" applyFill="1" applyBorder="1" applyAlignment="1">
      <alignment horizontal="center" wrapText="1"/>
    </xf>
    <xf numFmtId="0" fontId="14" fillId="3" borderId="60" xfId="0" applyFont="1" applyFill="1" applyBorder="1" applyAlignment="1">
      <alignment horizontal="center" wrapText="1"/>
    </xf>
    <xf numFmtId="0" fontId="14" fillId="3" borderId="14" xfId="0" applyFont="1" applyFill="1" applyBorder="1" applyAlignment="1">
      <alignment horizontal="center" wrapText="1"/>
    </xf>
    <xf numFmtId="0" fontId="14" fillId="3" borderId="76" xfId="0" applyFont="1" applyFill="1" applyBorder="1" applyAlignment="1">
      <alignment horizontal="center" wrapText="1"/>
    </xf>
    <xf numFmtId="0" fontId="13" fillId="3" borderId="67" xfId="0" applyFont="1" applyFill="1" applyBorder="1" applyAlignment="1">
      <alignment horizontal="center"/>
    </xf>
    <xf numFmtId="0" fontId="9" fillId="0" borderId="37" xfId="0" applyFont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165" fontId="9" fillId="0" borderId="37" xfId="0" applyNumberFormat="1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1" fillId="0" borderId="62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1" fillId="0" borderId="83" xfId="0" applyFont="1" applyBorder="1" applyAlignment="1">
      <alignment horizontal="center" vertical="center" wrapText="1"/>
    </xf>
    <xf numFmtId="0" fontId="1" fillId="3" borderId="72" xfId="0" applyFont="1" applyFill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9" fillId="0" borderId="79" xfId="0" applyFont="1" applyBorder="1" applyAlignment="1">
      <alignment horizontal="center" vertical="center"/>
    </xf>
    <xf numFmtId="0" fontId="9" fillId="0" borderId="80" xfId="0" applyFont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165" fontId="1" fillId="3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9" fillId="3" borderId="64" xfId="0" applyFont="1" applyFill="1" applyBorder="1" applyAlignment="1"/>
    <xf numFmtId="0" fontId="9" fillId="0" borderId="57" xfId="0" applyFont="1" applyBorder="1" applyAlignment="1"/>
    <xf numFmtId="165" fontId="9" fillId="3" borderId="18" xfId="0" applyNumberFormat="1" applyFont="1" applyFill="1" applyBorder="1" applyAlignment="1"/>
    <xf numFmtId="165" fontId="9" fillId="0" borderId="57" xfId="0" applyNumberFormat="1" applyFont="1" applyBorder="1" applyAlignment="1"/>
    <xf numFmtId="1" fontId="9" fillId="3" borderId="18" xfId="0" applyNumberFormat="1" applyFont="1" applyFill="1" applyBorder="1" applyAlignment="1">
      <alignment horizontal="right"/>
    </xf>
    <xf numFmtId="1" fontId="9" fillId="0" borderId="57" xfId="0" applyNumberFormat="1" applyFont="1" applyBorder="1" applyAlignment="1">
      <alignment horizontal="right"/>
    </xf>
    <xf numFmtId="165" fontId="9" fillId="3" borderId="18" xfId="0" applyNumberFormat="1" applyFont="1" applyFill="1" applyBorder="1" applyAlignment="1">
      <alignment horizontal="left"/>
    </xf>
    <xf numFmtId="165" fontId="9" fillId="0" borderId="57" xfId="0" applyNumberFormat="1" applyFont="1" applyBorder="1" applyAlignment="1">
      <alignment horizontal="left"/>
    </xf>
  </cellXfs>
  <cellStyles count="2">
    <cellStyle name="Normal" xfId="0" builtinId="0"/>
    <cellStyle name="Normal_combopsh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295275</xdr:colOff>
      <xdr:row>0</xdr:row>
      <xdr:rowOff>0</xdr:rowOff>
    </xdr:from>
    <xdr:to>
      <xdr:col>30</xdr:col>
      <xdr:colOff>901700</xdr:colOff>
      <xdr:row>4</xdr:row>
      <xdr:rowOff>0</xdr:rowOff>
    </xdr:to>
    <xdr:pic>
      <xdr:nvPicPr>
        <xdr:cNvPr id="1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0"/>
          <a:ext cx="1504950" cy="7524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12"/>
  <sheetViews>
    <sheetView zoomScale="120" workbookViewId="0">
      <selection activeCell="A13" sqref="A13"/>
    </sheetView>
  </sheetViews>
  <sheetFormatPr defaultColWidth="10.28515625" defaultRowHeight="15.75" x14ac:dyDescent="0.25"/>
  <cols>
    <col min="1" max="1" width="130.28515625" style="34" customWidth="1"/>
    <col min="2" max="16384" width="10.28515625" style="34"/>
  </cols>
  <sheetData>
    <row r="1" spans="1:1" s="33" customFormat="1" x14ac:dyDescent="0.25"/>
    <row r="2" spans="1:1" x14ac:dyDescent="0.25">
      <c r="A2" s="37" t="s">
        <v>36</v>
      </c>
    </row>
    <row r="3" spans="1:1" x14ac:dyDescent="0.25">
      <c r="A3" s="35" t="s">
        <v>34</v>
      </c>
    </row>
    <row r="4" spans="1:1" x14ac:dyDescent="0.25">
      <c r="A4" s="33"/>
    </row>
    <row r="5" spans="1:1" hidden="1" x14ac:dyDescent="0.25">
      <c r="A5" s="36" t="s">
        <v>44</v>
      </c>
    </row>
    <row r="6" spans="1:1" x14ac:dyDescent="0.25">
      <c r="A6" s="38" t="s">
        <v>35</v>
      </c>
    </row>
    <row r="7" spans="1:1" x14ac:dyDescent="0.25">
      <c r="A7" s="33"/>
    </row>
    <row r="8" spans="1:1" x14ac:dyDescent="0.25">
      <c r="A8" s="47" t="s">
        <v>38</v>
      </c>
    </row>
    <row r="9" spans="1:1" x14ac:dyDescent="0.25">
      <c r="A9" s="47" t="s">
        <v>37</v>
      </c>
    </row>
    <row r="10" spans="1:1" x14ac:dyDescent="0.25">
      <c r="A10" s="33"/>
    </row>
    <row r="11" spans="1:1" x14ac:dyDescent="0.25">
      <c r="A11" s="36"/>
    </row>
    <row r="12" spans="1:1" x14ac:dyDescent="0.25">
      <c r="A12" s="33"/>
    </row>
  </sheetData>
  <pageMargins left="0.75" right="0.75" top="1" bottom="1" header="0.5" footer="0.5"/>
  <pageSetup paperSize="42" orientation="portrait" horizontalDpi="400" r:id="rId1"/>
  <headerFooter alignWithMargins="0">
    <oddHeader>&amp;LNC10404,8/4/2011,R:\Roadway\proj\r2413c_guardrail_summary.xlsx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H162"/>
  <sheetViews>
    <sheetView tabSelected="1" view="pageBreakPreview" topLeftCell="A20" zoomScale="60" zoomScaleNormal="75" workbookViewId="0">
      <selection activeCell="I73" sqref="I73"/>
    </sheetView>
  </sheetViews>
  <sheetFormatPr defaultColWidth="0" defaultRowHeight="12.75" zeroHeight="1" x14ac:dyDescent="0.2"/>
  <cols>
    <col min="1" max="1" width="4" style="5" customWidth="1"/>
    <col min="2" max="2" width="13.5703125" style="5" customWidth="1"/>
    <col min="3" max="3" width="11.85546875" style="5" customWidth="1"/>
    <col min="4" max="4" width="12.5703125" style="5" customWidth="1"/>
    <col min="5" max="5" width="10.5703125" style="5" bestFit="1" customWidth="1"/>
    <col min="6" max="6" width="11.28515625" style="5" customWidth="1"/>
    <col min="7" max="7" width="10.140625" style="5" customWidth="1"/>
    <col min="8" max="8" width="11" style="5" customWidth="1"/>
    <col min="9" max="9" width="13.7109375" style="5" customWidth="1"/>
    <col min="10" max="10" width="11.7109375" style="5" customWidth="1"/>
    <col min="11" max="11" width="7.28515625" style="5" customWidth="1"/>
    <col min="12" max="12" width="9.28515625" style="5" customWidth="1"/>
    <col min="13" max="13" width="13.5703125" style="5" customWidth="1"/>
    <col min="14" max="14" width="10.85546875" style="5" customWidth="1"/>
    <col min="15" max="15" width="13.28515625" style="5" customWidth="1"/>
    <col min="16" max="16" width="11.42578125" style="5" customWidth="1"/>
    <col min="17" max="25" width="7.7109375" style="5" customWidth="1"/>
    <col min="26" max="26" width="6.42578125" style="5" customWidth="1"/>
    <col min="27" max="27" width="7.7109375" style="5" customWidth="1"/>
    <col min="28" max="28" width="12.85546875" style="5" customWidth="1"/>
    <col min="29" max="29" width="13.42578125" style="5" customWidth="1"/>
    <col min="30" max="30" width="13.85546875" style="5" customWidth="1"/>
    <col min="31" max="31" width="13.85546875" style="39" customWidth="1"/>
    <col min="32" max="32" width="24.85546875" style="39" bestFit="1" customWidth="1"/>
    <col min="33" max="33" width="6.7109375" style="39" customWidth="1"/>
    <col min="34" max="34" width="2.5703125" style="39" customWidth="1"/>
    <col min="35" max="16384" width="9.140625" style="5" hidden="1"/>
  </cols>
  <sheetData>
    <row r="1" spans="1:34" s="16" customFormat="1" ht="18.75" customHeight="1" thickTop="1" x14ac:dyDescent="0.55000000000000004">
      <c r="A1" s="14"/>
      <c r="B1" s="254" t="s">
        <v>22</v>
      </c>
      <c r="C1" s="255"/>
      <c r="D1" s="260" t="s">
        <v>57</v>
      </c>
      <c r="E1" s="261"/>
      <c r="F1" s="9" t="s">
        <v>24</v>
      </c>
      <c r="G1" s="260" t="s">
        <v>78</v>
      </c>
      <c r="H1" s="261"/>
      <c r="I1" s="10"/>
      <c r="J1" s="269" t="s">
        <v>25</v>
      </c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1"/>
      <c r="AB1" s="21"/>
      <c r="AC1" s="21"/>
      <c r="AD1" s="21"/>
      <c r="AE1" s="22"/>
      <c r="AF1" s="11" t="s">
        <v>86</v>
      </c>
      <c r="AG1" s="12" t="s">
        <v>87</v>
      </c>
      <c r="AH1" s="26"/>
    </row>
    <row r="2" spans="1:34" ht="15" customHeight="1" x14ac:dyDescent="0.55000000000000004">
      <c r="B2" s="256" t="s">
        <v>23</v>
      </c>
      <c r="C2" s="257"/>
      <c r="D2" s="264" t="s">
        <v>75</v>
      </c>
      <c r="E2" s="265"/>
      <c r="F2" s="109" t="s">
        <v>24</v>
      </c>
      <c r="G2" s="264" t="s">
        <v>78</v>
      </c>
      <c r="H2" s="265"/>
      <c r="I2" s="2"/>
      <c r="J2" s="271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0"/>
      <c r="AB2" s="20"/>
      <c r="AC2" s="20"/>
      <c r="AD2" s="20"/>
      <c r="AE2" s="23"/>
      <c r="AF2" s="69" t="s">
        <v>73</v>
      </c>
      <c r="AG2" s="70" t="s">
        <v>76</v>
      </c>
      <c r="AH2" s="41"/>
    </row>
    <row r="3" spans="1:34" ht="12.75" customHeight="1" x14ac:dyDescent="0.55000000000000004">
      <c r="B3" s="13"/>
      <c r="C3" s="3"/>
      <c r="D3" s="3"/>
      <c r="E3" s="3"/>
      <c r="F3" s="3"/>
      <c r="G3" s="3"/>
      <c r="H3" s="3"/>
      <c r="I3" s="4"/>
      <c r="J3" s="268" t="s">
        <v>26</v>
      </c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0"/>
      <c r="AB3" s="20"/>
      <c r="AC3" s="20"/>
      <c r="AD3" s="20"/>
      <c r="AE3" s="20"/>
      <c r="AG3" s="40"/>
      <c r="AH3" s="42"/>
    </row>
    <row r="4" spans="1:34" ht="12.75" customHeight="1" x14ac:dyDescent="0.55000000000000004">
      <c r="B4" s="15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0"/>
      <c r="AB4" s="20"/>
      <c r="AC4" s="20"/>
      <c r="AD4" s="20"/>
      <c r="AE4" s="20"/>
      <c r="AG4" s="40"/>
      <c r="AH4" s="42"/>
    </row>
    <row r="5" spans="1:34" ht="48" customHeight="1" thickBot="1" x14ac:dyDescent="0.25">
      <c r="A5" s="25" t="s">
        <v>59</v>
      </c>
      <c r="B5" s="258" t="s">
        <v>28</v>
      </c>
      <c r="C5" s="259"/>
      <c r="D5" s="259"/>
      <c r="E5" s="259"/>
      <c r="F5" s="259"/>
      <c r="G5" s="259"/>
      <c r="H5" s="259"/>
      <c r="I5" s="259"/>
      <c r="J5" s="273" t="s">
        <v>27</v>
      </c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4"/>
      <c r="AB5" s="24"/>
      <c r="AC5" s="24"/>
      <c r="AD5" s="24"/>
      <c r="AE5" s="262" t="s">
        <v>33</v>
      </c>
      <c r="AF5" s="262"/>
      <c r="AG5" s="263"/>
      <c r="AH5" s="43"/>
    </row>
    <row r="6" spans="1:34" s="17" customFormat="1" ht="34.5" customHeight="1" x14ac:dyDescent="0.2">
      <c r="B6" s="283" t="s">
        <v>1</v>
      </c>
      <c r="C6" s="272" t="s">
        <v>0</v>
      </c>
      <c r="D6" s="272" t="s">
        <v>2</v>
      </c>
      <c r="E6" s="272" t="s">
        <v>3</v>
      </c>
      <c r="F6" s="272" t="s">
        <v>4</v>
      </c>
      <c r="G6" s="272"/>
      <c r="H6" s="272"/>
      <c r="I6" s="272" t="s">
        <v>8</v>
      </c>
      <c r="J6" s="272"/>
      <c r="K6" s="266" t="s">
        <v>11</v>
      </c>
      <c r="L6" s="266" t="s">
        <v>12</v>
      </c>
      <c r="M6" s="272" t="s">
        <v>13</v>
      </c>
      <c r="N6" s="272"/>
      <c r="O6" s="272" t="s">
        <v>14</v>
      </c>
      <c r="P6" s="272"/>
      <c r="Q6" s="272" t="s">
        <v>15</v>
      </c>
      <c r="R6" s="272"/>
      <c r="S6" s="272"/>
      <c r="T6" s="272"/>
      <c r="U6" s="272"/>
      <c r="V6" s="272"/>
      <c r="W6" s="272"/>
      <c r="X6" s="272"/>
      <c r="Y6" s="272"/>
      <c r="Z6" s="275" t="s">
        <v>18</v>
      </c>
      <c r="AA6" s="276"/>
      <c r="AB6" s="266" t="s">
        <v>30</v>
      </c>
      <c r="AC6" s="266" t="s">
        <v>19</v>
      </c>
      <c r="AD6" s="266" t="s">
        <v>20</v>
      </c>
      <c r="AE6" s="277" t="s">
        <v>21</v>
      </c>
      <c r="AF6" s="278"/>
      <c r="AG6" s="279"/>
      <c r="AH6" s="44"/>
    </row>
    <row r="7" spans="1:34" s="18" customFormat="1" ht="39" thickBot="1" x14ac:dyDescent="0.25">
      <c r="B7" s="284"/>
      <c r="C7" s="274"/>
      <c r="D7" s="274"/>
      <c r="E7" s="274"/>
      <c r="F7" s="7" t="s">
        <v>5</v>
      </c>
      <c r="G7" s="8" t="s">
        <v>6</v>
      </c>
      <c r="H7" s="8" t="s">
        <v>7</v>
      </c>
      <c r="I7" s="8" t="s">
        <v>9</v>
      </c>
      <c r="J7" s="8" t="s">
        <v>10</v>
      </c>
      <c r="K7" s="267"/>
      <c r="L7" s="267"/>
      <c r="M7" s="8" t="s">
        <v>9</v>
      </c>
      <c r="N7" s="8" t="s">
        <v>10</v>
      </c>
      <c r="O7" s="8" t="s">
        <v>9</v>
      </c>
      <c r="P7" s="8" t="s">
        <v>10</v>
      </c>
      <c r="Q7" s="8"/>
      <c r="R7" s="7" t="s">
        <v>58</v>
      </c>
      <c r="S7" s="8" t="s">
        <v>16</v>
      </c>
      <c r="T7" s="7" t="s">
        <v>17</v>
      </c>
      <c r="U7" s="7"/>
      <c r="V7" s="7" t="s">
        <v>29</v>
      </c>
      <c r="W7" s="8" t="s">
        <v>47</v>
      </c>
      <c r="X7" s="7" t="s">
        <v>42</v>
      </c>
      <c r="Y7" s="8" t="s">
        <v>43</v>
      </c>
      <c r="Z7" s="19" t="s">
        <v>31</v>
      </c>
      <c r="AA7" s="19" t="s">
        <v>32</v>
      </c>
      <c r="AB7" s="267"/>
      <c r="AC7" s="267"/>
      <c r="AD7" s="267"/>
      <c r="AE7" s="280"/>
      <c r="AF7" s="281"/>
      <c r="AG7" s="282"/>
      <c r="AH7" s="44"/>
    </row>
    <row r="8" spans="1:34" s="161" customFormat="1" ht="13.5" customHeight="1" x14ac:dyDescent="0.2">
      <c r="B8" s="63" t="s">
        <v>41</v>
      </c>
      <c r="C8" s="83">
        <v>7626.3710000000001</v>
      </c>
      <c r="D8" s="83">
        <v>7740.6710000000003</v>
      </c>
      <c r="E8" s="66" t="s">
        <v>39</v>
      </c>
      <c r="F8" s="61">
        <f t="shared" ref="F8:F9" si="0">D8-C8</f>
        <v>114.30000000000018</v>
      </c>
      <c r="G8" s="61"/>
      <c r="H8" s="66"/>
      <c r="I8" s="141">
        <f>C8+45.72</f>
        <v>7672.0910000000003</v>
      </c>
      <c r="J8" s="83">
        <v>7740</v>
      </c>
      <c r="K8" s="66">
        <v>4.2</v>
      </c>
      <c r="L8" s="66">
        <v>5.2</v>
      </c>
      <c r="M8" s="66">
        <v>15.24</v>
      </c>
      <c r="N8" s="66" t="s">
        <v>55</v>
      </c>
      <c r="O8" s="66">
        <v>0.3</v>
      </c>
      <c r="P8" s="66" t="s">
        <v>55</v>
      </c>
      <c r="Q8" s="66"/>
      <c r="R8" s="66"/>
      <c r="S8" s="66">
        <v>1</v>
      </c>
      <c r="T8" s="66"/>
      <c r="U8" s="66"/>
      <c r="V8" s="66">
        <v>1</v>
      </c>
      <c r="W8" s="66"/>
      <c r="X8" s="66"/>
      <c r="Y8" s="66"/>
      <c r="Z8" s="66"/>
      <c r="AA8" s="66"/>
      <c r="AB8" s="66"/>
      <c r="AC8" s="66">
        <v>387.483</v>
      </c>
      <c r="AD8" s="66"/>
      <c r="AE8" s="165"/>
      <c r="AF8" s="166"/>
      <c r="AG8" s="167"/>
      <c r="AH8" s="154"/>
    </row>
    <row r="9" spans="1:34" s="161" customFormat="1" ht="13.5" customHeight="1" x14ac:dyDescent="0.2">
      <c r="B9" s="57" t="s">
        <v>41</v>
      </c>
      <c r="C9" s="141">
        <v>8400</v>
      </c>
      <c r="D9" s="141">
        <v>8548.59</v>
      </c>
      <c r="E9" s="142" t="s">
        <v>40</v>
      </c>
      <c r="F9" s="59">
        <f t="shared" si="0"/>
        <v>148.59000000000015</v>
      </c>
      <c r="G9" s="59"/>
      <c r="H9" s="142"/>
      <c r="I9" s="141">
        <f>D9-45.72</f>
        <v>8502.8700000000008</v>
      </c>
      <c r="J9" s="141">
        <v>8400</v>
      </c>
      <c r="K9" s="142">
        <v>4.2</v>
      </c>
      <c r="L9" s="142">
        <v>5.2</v>
      </c>
      <c r="M9" s="142">
        <v>15.24</v>
      </c>
      <c r="N9" s="142" t="s">
        <v>55</v>
      </c>
      <c r="O9" s="142">
        <v>0.3</v>
      </c>
      <c r="P9" s="142" t="s">
        <v>55</v>
      </c>
      <c r="Q9" s="142"/>
      <c r="R9" s="142"/>
      <c r="S9" s="142">
        <v>1</v>
      </c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285" t="s">
        <v>72</v>
      </c>
      <c r="AF9" s="286"/>
      <c r="AG9" s="287"/>
      <c r="AH9" s="154"/>
    </row>
    <row r="10" spans="1:34" s="161" customFormat="1" ht="13.5" customHeight="1" x14ac:dyDescent="0.2">
      <c r="B10" s="57" t="s">
        <v>63</v>
      </c>
      <c r="C10" s="141">
        <v>8650.1679999999997</v>
      </c>
      <c r="D10" s="141">
        <v>8989.2579999999998</v>
      </c>
      <c r="E10" s="142" t="s">
        <v>68</v>
      </c>
      <c r="F10" s="59">
        <f>D10-C10</f>
        <v>339.09000000000015</v>
      </c>
      <c r="G10" s="59"/>
      <c r="H10" s="142"/>
      <c r="I10" s="141">
        <f>C10+45.72</f>
        <v>8695.887999999999</v>
      </c>
      <c r="J10" s="141">
        <f>D10</f>
        <v>8989.2579999999998</v>
      </c>
      <c r="K10" s="142">
        <v>1.8</v>
      </c>
      <c r="L10" s="142">
        <v>2.8</v>
      </c>
      <c r="M10" s="58">
        <v>15.24</v>
      </c>
      <c r="N10" s="58" t="s">
        <v>55</v>
      </c>
      <c r="O10" s="142">
        <v>0.3</v>
      </c>
      <c r="P10" s="58" t="s">
        <v>55</v>
      </c>
      <c r="Q10" s="142"/>
      <c r="R10" s="142"/>
      <c r="S10" s="142">
        <v>1</v>
      </c>
      <c r="T10" s="142"/>
      <c r="U10" s="142"/>
      <c r="V10" s="142">
        <v>1</v>
      </c>
      <c r="W10" s="142"/>
      <c r="X10" s="142"/>
      <c r="Y10" s="142"/>
      <c r="Z10" s="142"/>
      <c r="AA10" s="142"/>
      <c r="AB10" s="142"/>
      <c r="AC10" s="142"/>
      <c r="AD10" s="142"/>
      <c r="AE10" s="291"/>
      <c r="AF10" s="292"/>
      <c r="AG10" s="293"/>
      <c r="AH10" s="154"/>
    </row>
    <row r="11" spans="1:34" s="161" customFormat="1" ht="13.5" customHeight="1" x14ac:dyDescent="0.2">
      <c r="B11" s="57" t="s">
        <v>64</v>
      </c>
      <c r="C11" s="141">
        <v>8730.6299999999992</v>
      </c>
      <c r="D11" s="141">
        <v>9039.24</v>
      </c>
      <c r="E11" s="142" t="s">
        <v>69</v>
      </c>
      <c r="F11" s="59">
        <f>D11-C11</f>
        <v>308.61000000000058</v>
      </c>
      <c r="G11" s="59"/>
      <c r="H11" s="142"/>
      <c r="I11" s="141">
        <f>D11</f>
        <v>9039.24</v>
      </c>
      <c r="J11" s="141">
        <f>C11</f>
        <v>8730.6299999999992</v>
      </c>
      <c r="K11" s="142">
        <v>1.8</v>
      </c>
      <c r="L11" s="142">
        <v>2.8</v>
      </c>
      <c r="M11" s="58" t="s">
        <v>55</v>
      </c>
      <c r="N11" s="58" t="s">
        <v>55</v>
      </c>
      <c r="O11" s="58" t="s">
        <v>55</v>
      </c>
      <c r="P11" s="58" t="s">
        <v>55</v>
      </c>
      <c r="Q11" s="142"/>
      <c r="R11" s="142">
        <v>1</v>
      </c>
      <c r="S11" s="142"/>
      <c r="T11" s="142"/>
      <c r="U11" s="142"/>
      <c r="V11" s="142">
        <v>1</v>
      </c>
      <c r="W11" s="142"/>
      <c r="X11" s="142"/>
      <c r="Y11" s="142"/>
      <c r="Z11" s="142"/>
      <c r="AA11" s="142"/>
      <c r="AB11" s="142"/>
      <c r="AC11" s="142"/>
      <c r="AD11" s="142"/>
      <c r="AE11" s="168"/>
      <c r="AF11" s="169"/>
      <c r="AG11" s="170"/>
      <c r="AH11" s="154"/>
    </row>
    <row r="12" spans="1:34" s="161" customFormat="1" ht="13.5" customHeight="1" thickBot="1" x14ac:dyDescent="0.25">
      <c r="B12" s="86"/>
      <c r="C12" s="87"/>
      <c r="D12" s="87"/>
      <c r="E12" s="111"/>
      <c r="F12" s="88"/>
      <c r="G12" s="88"/>
      <c r="H12" s="111"/>
      <c r="I12" s="87"/>
      <c r="J12" s="87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80"/>
      <c r="AF12" s="181"/>
      <c r="AG12" s="182"/>
      <c r="AH12" s="154"/>
    </row>
    <row r="13" spans="1:34" s="161" customFormat="1" ht="13.5" customHeight="1" x14ac:dyDescent="0.2">
      <c r="B13" s="63" t="s">
        <v>64</v>
      </c>
      <c r="C13" s="83">
        <v>8874.8520000000008</v>
      </c>
      <c r="D13" s="83">
        <v>9034.8719999999994</v>
      </c>
      <c r="E13" s="66" t="s">
        <v>46</v>
      </c>
      <c r="F13" s="61">
        <f t="shared" ref="F13:F26" si="1">D13-C13</f>
        <v>160.01999999999862</v>
      </c>
      <c r="G13" s="61"/>
      <c r="H13" s="66"/>
      <c r="I13" s="83">
        <f>D13</f>
        <v>9034.8719999999994</v>
      </c>
      <c r="J13" s="60">
        <f>C13</f>
        <v>8874.8520000000008</v>
      </c>
      <c r="K13" s="66">
        <v>4.2</v>
      </c>
      <c r="L13" s="66">
        <v>5.2</v>
      </c>
      <c r="M13" s="62" t="s">
        <v>55</v>
      </c>
      <c r="N13" s="66" t="s">
        <v>55</v>
      </c>
      <c r="O13" s="62" t="s">
        <v>55</v>
      </c>
      <c r="P13" s="62" t="s">
        <v>55</v>
      </c>
      <c r="Q13" s="66"/>
      <c r="R13" s="66">
        <v>1</v>
      </c>
      <c r="S13" s="66"/>
      <c r="T13" s="66"/>
      <c r="U13" s="66"/>
      <c r="V13" s="66">
        <v>1</v>
      </c>
      <c r="W13" s="66"/>
      <c r="X13" s="66"/>
      <c r="Y13" s="66"/>
      <c r="Z13" s="66"/>
      <c r="AA13" s="66"/>
      <c r="AB13" s="66"/>
      <c r="AC13" s="66"/>
      <c r="AD13" s="66"/>
      <c r="AE13" s="235"/>
      <c r="AF13" s="236"/>
      <c r="AG13" s="237"/>
      <c r="AH13" s="154"/>
    </row>
    <row r="14" spans="1:34" s="161" customFormat="1" ht="13.5" customHeight="1" x14ac:dyDescent="0.2">
      <c r="B14" s="57" t="s">
        <v>64</v>
      </c>
      <c r="C14" s="141">
        <v>9079.3719999999994</v>
      </c>
      <c r="D14" s="141">
        <v>9153.6669999999995</v>
      </c>
      <c r="E14" s="142" t="s">
        <v>70</v>
      </c>
      <c r="F14" s="59">
        <f t="shared" si="1"/>
        <v>74.295000000000073</v>
      </c>
      <c r="G14" s="59"/>
      <c r="H14" s="142"/>
      <c r="I14" s="56">
        <f>D14-45.72</f>
        <v>9107.9470000000001</v>
      </c>
      <c r="J14" s="56">
        <f>C14</f>
        <v>9079.3719999999994</v>
      </c>
      <c r="K14" s="142">
        <v>4.2</v>
      </c>
      <c r="L14" s="142">
        <v>5.2</v>
      </c>
      <c r="M14" s="58">
        <v>15.24</v>
      </c>
      <c r="N14" s="58" t="s">
        <v>55</v>
      </c>
      <c r="O14" s="142">
        <v>0.3</v>
      </c>
      <c r="P14" s="58" t="s">
        <v>55</v>
      </c>
      <c r="Q14" s="142"/>
      <c r="R14" s="142">
        <v>1</v>
      </c>
      <c r="S14" s="142">
        <v>1</v>
      </c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68"/>
      <c r="AF14" s="169"/>
      <c r="AG14" s="170"/>
      <c r="AH14" s="154"/>
    </row>
    <row r="15" spans="1:34" s="161" customFormat="1" ht="13.5" customHeight="1" x14ac:dyDescent="0.2">
      <c r="B15" s="57" t="s">
        <v>64</v>
      </c>
      <c r="C15" s="141">
        <v>9083.74</v>
      </c>
      <c r="D15" s="141">
        <v>9241.8549999999996</v>
      </c>
      <c r="E15" s="142" t="s">
        <v>45</v>
      </c>
      <c r="F15" s="59">
        <f t="shared" si="1"/>
        <v>158.11499999999978</v>
      </c>
      <c r="G15" s="59"/>
      <c r="H15" s="142"/>
      <c r="I15" s="141">
        <f>D15-45.72</f>
        <v>9196.1350000000002</v>
      </c>
      <c r="J15" s="56">
        <f>C15</f>
        <v>9083.74</v>
      </c>
      <c r="K15" s="142">
        <v>1.8</v>
      </c>
      <c r="L15" s="142">
        <v>2.8</v>
      </c>
      <c r="M15" s="58">
        <v>15.24</v>
      </c>
      <c r="N15" s="58" t="s">
        <v>55</v>
      </c>
      <c r="O15" s="142">
        <v>0.3</v>
      </c>
      <c r="P15" s="58" t="s">
        <v>55</v>
      </c>
      <c r="Q15" s="142"/>
      <c r="R15" s="142">
        <v>1</v>
      </c>
      <c r="S15" s="142">
        <v>1</v>
      </c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68"/>
      <c r="AF15" s="169"/>
      <c r="AG15" s="170"/>
      <c r="AH15" s="154"/>
    </row>
    <row r="16" spans="1:34" s="161" customFormat="1" ht="13.5" customHeight="1" x14ac:dyDescent="0.2">
      <c r="B16" s="57" t="s">
        <v>65</v>
      </c>
      <c r="C16" s="141">
        <v>1188.5840000000001</v>
      </c>
      <c r="D16" s="141">
        <v>1579.1089999999999</v>
      </c>
      <c r="E16" s="142" t="s">
        <v>70</v>
      </c>
      <c r="F16" s="59">
        <f t="shared" si="1"/>
        <v>390.52499999999986</v>
      </c>
      <c r="G16" s="59"/>
      <c r="H16" s="142"/>
      <c r="I16" s="56">
        <f>C16</f>
        <v>1188.5840000000001</v>
      </c>
      <c r="J16" s="56">
        <f>C16</f>
        <v>1188.5840000000001</v>
      </c>
      <c r="K16" s="142">
        <v>3.6</v>
      </c>
      <c r="L16" s="142">
        <v>4.5999999999999996</v>
      </c>
      <c r="M16" s="58" t="s">
        <v>55</v>
      </c>
      <c r="N16" s="58" t="s">
        <v>55</v>
      </c>
      <c r="O16" s="58" t="s">
        <v>55</v>
      </c>
      <c r="P16" s="58" t="s">
        <v>55</v>
      </c>
      <c r="Q16" s="142"/>
      <c r="R16" s="142"/>
      <c r="S16" s="142"/>
      <c r="T16" s="142"/>
      <c r="U16" s="142"/>
      <c r="V16" s="142">
        <v>1</v>
      </c>
      <c r="W16" s="142"/>
      <c r="X16" s="142"/>
      <c r="Y16" s="142"/>
      <c r="Z16" s="142"/>
      <c r="AA16" s="142"/>
      <c r="AB16" s="142"/>
      <c r="AC16" s="142"/>
      <c r="AD16" s="142"/>
      <c r="AE16" s="168"/>
      <c r="AF16" s="169"/>
      <c r="AG16" s="170"/>
      <c r="AH16" s="154"/>
    </row>
    <row r="17" spans="2:34" s="161" customFormat="1" ht="13.5" customHeight="1" thickBot="1" x14ac:dyDescent="0.25">
      <c r="B17" s="86"/>
      <c r="C17" s="87"/>
      <c r="D17" s="87"/>
      <c r="E17" s="111"/>
      <c r="F17" s="88"/>
      <c r="G17" s="88"/>
      <c r="H17" s="111"/>
      <c r="I17" s="87"/>
      <c r="J17" s="87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80"/>
      <c r="AF17" s="181"/>
      <c r="AG17" s="182"/>
      <c r="AH17" s="154"/>
    </row>
    <row r="18" spans="2:34" s="161" customFormat="1" ht="13.5" customHeight="1" x14ac:dyDescent="0.2">
      <c r="B18" s="63" t="s">
        <v>64</v>
      </c>
      <c r="C18" s="83">
        <v>9347.9030000000002</v>
      </c>
      <c r="D18" s="83">
        <v>9626.0329999999994</v>
      </c>
      <c r="E18" s="66" t="s">
        <v>46</v>
      </c>
      <c r="F18" s="61">
        <f t="shared" si="1"/>
        <v>278.1299999999992</v>
      </c>
      <c r="G18" s="61"/>
      <c r="H18" s="66"/>
      <c r="I18" s="83">
        <f>C18+45.72</f>
        <v>9393.6229999999996</v>
      </c>
      <c r="J18" s="83">
        <f>C18</f>
        <v>9347.9030000000002</v>
      </c>
      <c r="K18" s="66">
        <v>4.2</v>
      </c>
      <c r="L18" s="66">
        <v>5.2</v>
      </c>
      <c r="M18" s="66">
        <v>15.24</v>
      </c>
      <c r="N18" s="62" t="s">
        <v>55</v>
      </c>
      <c r="O18" s="66">
        <v>0.3</v>
      </c>
      <c r="P18" s="62" t="s">
        <v>55</v>
      </c>
      <c r="Q18" s="66"/>
      <c r="R18" s="66"/>
      <c r="S18" s="66">
        <v>1</v>
      </c>
      <c r="T18" s="66"/>
      <c r="U18" s="66"/>
      <c r="V18" s="66"/>
      <c r="W18" s="66"/>
      <c r="X18" s="66"/>
      <c r="Y18" s="66"/>
      <c r="Z18" s="66"/>
      <c r="AA18" s="66"/>
      <c r="AB18" s="66"/>
      <c r="AC18" s="66">
        <v>257.17500000000001</v>
      </c>
      <c r="AD18" s="66"/>
      <c r="AE18" s="162"/>
      <c r="AF18" s="163"/>
      <c r="AG18" s="164"/>
      <c r="AH18" s="154"/>
    </row>
    <row r="19" spans="2:34" s="161" customFormat="1" ht="13.5" customHeight="1" x14ac:dyDescent="0.2">
      <c r="B19" s="57" t="s">
        <v>64</v>
      </c>
      <c r="C19" s="141">
        <v>9714.6540000000005</v>
      </c>
      <c r="D19" s="141">
        <v>9872.7690000000002</v>
      </c>
      <c r="E19" s="142" t="s">
        <v>69</v>
      </c>
      <c r="F19" s="59">
        <f>D19-C19</f>
        <v>158.11499999999978</v>
      </c>
      <c r="G19" s="59"/>
      <c r="H19" s="142"/>
      <c r="I19" s="141">
        <f>D19</f>
        <v>9872.7690000000002</v>
      </c>
      <c r="J19" s="141">
        <f>C19</f>
        <v>9714.6540000000005</v>
      </c>
      <c r="K19" s="142">
        <v>1.8</v>
      </c>
      <c r="L19" s="142">
        <v>2.8</v>
      </c>
      <c r="M19" s="142" t="s">
        <v>55</v>
      </c>
      <c r="N19" s="142" t="s">
        <v>55</v>
      </c>
      <c r="O19" s="142" t="s">
        <v>55</v>
      </c>
      <c r="P19" s="142" t="s">
        <v>55</v>
      </c>
      <c r="Q19" s="142"/>
      <c r="R19" s="142"/>
      <c r="S19" s="142"/>
      <c r="T19" s="142"/>
      <c r="U19" s="142"/>
      <c r="V19" s="142">
        <v>1</v>
      </c>
      <c r="W19" s="142"/>
      <c r="X19" s="142"/>
      <c r="Y19" s="142"/>
      <c r="Z19" s="142"/>
      <c r="AA19" s="142"/>
      <c r="AB19" s="142"/>
      <c r="AC19" s="142"/>
      <c r="AD19" s="142"/>
      <c r="AE19" s="168"/>
      <c r="AF19" s="169"/>
      <c r="AG19" s="170"/>
      <c r="AH19" s="154"/>
    </row>
    <row r="20" spans="2:34" s="161" customFormat="1" ht="13.5" customHeight="1" x14ac:dyDescent="0.2">
      <c r="B20" s="57" t="s">
        <v>63</v>
      </c>
      <c r="C20" s="141">
        <v>9679.25</v>
      </c>
      <c r="D20" s="141">
        <v>9839.27</v>
      </c>
      <c r="E20" s="142" t="s">
        <v>68</v>
      </c>
      <c r="F20" s="59">
        <f t="shared" si="1"/>
        <v>160.02000000000044</v>
      </c>
      <c r="G20" s="59"/>
      <c r="H20" s="142"/>
      <c r="I20" s="141">
        <f>C20+45.72</f>
        <v>9724.9699999999993</v>
      </c>
      <c r="J20" s="141">
        <f>D20</f>
        <v>9839.27</v>
      </c>
      <c r="K20" s="142">
        <v>1.8</v>
      </c>
      <c r="L20" s="142">
        <v>2.8</v>
      </c>
      <c r="M20" s="142">
        <v>15.24</v>
      </c>
      <c r="N20" s="142" t="s">
        <v>55</v>
      </c>
      <c r="O20" s="142">
        <v>0.3</v>
      </c>
      <c r="P20" s="142" t="s">
        <v>55</v>
      </c>
      <c r="Q20" s="142"/>
      <c r="R20" s="142"/>
      <c r="S20" s="142">
        <v>1</v>
      </c>
      <c r="T20" s="142"/>
      <c r="U20" s="142"/>
      <c r="V20" s="142"/>
      <c r="W20" s="142"/>
      <c r="X20" s="142"/>
      <c r="Y20" s="142"/>
      <c r="Z20" s="142"/>
      <c r="AA20" s="142"/>
      <c r="AB20" s="142"/>
      <c r="AC20" s="142">
        <v>273.82400000000001</v>
      </c>
      <c r="AD20" s="142"/>
      <c r="AE20" s="168"/>
      <c r="AF20" s="169"/>
      <c r="AG20" s="170"/>
      <c r="AH20" s="154"/>
    </row>
    <row r="21" spans="2:34" s="161" customFormat="1" ht="13.5" customHeight="1" x14ac:dyDescent="0.2">
      <c r="B21" s="57" t="s">
        <v>66</v>
      </c>
      <c r="C21" s="141">
        <v>9841.5540000000001</v>
      </c>
      <c r="D21" s="141">
        <v>9917.7540000000008</v>
      </c>
      <c r="E21" s="142" t="s">
        <v>69</v>
      </c>
      <c r="F21" s="59">
        <f t="shared" si="1"/>
        <v>76.200000000000728</v>
      </c>
      <c r="G21" s="59"/>
      <c r="H21" s="142"/>
      <c r="I21" s="141">
        <f>C21</f>
        <v>9841.5540000000001</v>
      </c>
      <c r="J21" s="141">
        <f>D21</f>
        <v>9917.7540000000008</v>
      </c>
      <c r="K21" s="142">
        <v>1.8</v>
      </c>
      <c r="L21" s="142">
        <v>2.8</v>
      </c>
      <c r="M21" s="142" t="s">
        <v>55</v>
      </c>
      <c r="N21" s="142" t="s">
        <v>55</v>
      </c>
      <c r="O21" s="142" t="s">
        <v>55</v>
      </c>
      <c r="P21" s="142" t="s">
        <v>55</v>
      </c>
      <c r="Q21" s="142"/>
      <c r="R21" s="142"/>
      <c r="S21" s="142"/>
      <c r="T21" s="142"/>
      <c r="U21" s="142"/>
      <c r="V21" s="142">
        <v>1</v>
      </c>
      <c r="W21" s="142"/>
      <c r="X21" s="142"/>
      <c r="Y21" s="142"/>
      <c r="Z21" s="142"/>
      <c r="AA21" s="142"/>
      <c r="AB21" s="142"/>
      <c r="AC21" s="142">
        <v>310.161</v>
      </c>
      <c r="AD21" s="142"/>
      <c r="AE21" s="168"/>
      <c r="AF21" s="169"/>
      <c r="AG21" s="170"/>
      <c r="AH21" s="154"/>
    </row>
    <row r="22" spans="2:34" s="161" customFormat="1" ht="13.5" customHeight="1" thickBot="1" x14ac:dyDescent="0.25">
      <c r="B22" s="65"/>
      <c r="C22" s="92"/>
      <c r="D22" s="92"/>
      <c r="E22" s="64"/>
      <c r="F22" s="93"/>
      <c r="G22" s="93"/>
      <c r="H22" s="64"/>
      <c r="I22" s="92"/>
      <c r="J22" s="9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183"/>
      <c r="AF22" s="184"/>
      <c r="AG22" s="185"/>
      <c r="AH22" s="154"/>
    </row>
    <row r="23" spans="2:34" s="161" customFormat="1" ht="13.5" customHeight="1" x14ac:dyDescent="0.2">
      <c r="B23" s="68" t="s">
        <v>66</v>
      </c>
      <c r="C23" s="140">
        <v>9841.5540000000001</v>
      </c>
      <c r="D23" s="140">
        <v>9915.8490000000002</v>
      </c>
      <c r="E23" s="139" t="s">
        <v>68</v>
      </c>
      <c r="F23" s="97">
        <f t="shared" si="1"/>
        <v>74.295000000000073</v>
      </c>
      <c r="G23" s="97"/>
      <c r="H23" s="139"/>
      <c r="I23" s="140">
        <f>D23-45.72</f>
        <v>9870.1290000000008</v>
      </c>
      <c r="J23" s="140">
        <f>D23</f>
        <v>9915.8490000000002</v>
      </c>
      <c r="K23" s="139">
        <v>1.8</v>
      </c>
      <c r="L23" s="139">
        <v>2.8</v>
      </c>
      <c r="M23" s="139">
        <v>15.24</v>
      </c>
      <c r="N23" s="139" t="s">
        <v>55</v>
      </c>
      <c r="O23" s="139">
        <v>0.3</v>
      </c>
      <c r="P23" s="139" t="s">
        <v>55</v>
      </c>
      <c r="Q23" s="139"/>
      <c r="R23" s="139"/>
      <c r="S23" s="139">
        <v>1</v>
      </c>
      <c r="T23" s="139"/>
      <c r="U23" s="139"/>
      <c r="V23" s="139"/>
      <c r="W23" s="139"/>
      <c r="X23" s="139"/>
      <c r="Y23" s="139"/>
      <c r="Z23" s="139"/>
      <c r="AA23" s="139"/>
      <c r="AB23" s="139"/>
      <c r="AC23" s="139">
        <v>326.77600000000001</v>
      </c>
      <c r="AD23" s="139"/>
      <c r="AE23" s="162"/>
      <c r="AF23" s="163"/>
      <c r="AG23" s="164"/>
      <c r="AH23" s="154"/>
    </row>
    <row r="24" spans="2:34" s="161" customFormat="1" ht="13.5" customHeight="1" x14ac:dyDescent="0.2">
      <c r="B24" s="63" t="s">
        <v>66</v>
      </c>
      <c r="C24" s="83">
        <v>10462.35</v>
      </c>
      <c r="D24" s="83">
        <v>10553</v>
      </c>
      <c r="E24" s="66" t="s">
        <v>46</v>
      </c>
      <c r="F24" s="61">
        <v>64.77</v>
      </c>
      <c r="G24" s="61">
        <v>26.67</v>
      </c>
      <c r="H24" s="66"/>
      <c r="I24" s="83">
        <v>10520</v>
      </c>
      <c r="J24" s="83">
        <f>C24</f>
        <v>10462.35</v>
      </c>
      <c r="K24" s="67">
        <v>3.6</v>
      </c>
      <c r="L24" s="67">
        <v>4.5999999999999996</v>
      </c>
      <c r="M24" s="66">
        <v>15.24</v>
      </c>
      <c r="N24" s="66" t="s">
        <v>55</v>
      </c>
      <c r="O24" s="66">
        <v>0.3</v>
      </c>
      <c r="P24" s="66" t="s">
        <v>55</v>
      </c>
      <c r="Q24" s="66"/>
      <c r="R24" s="66"/>
      <c r="S24" s="66">
        <v>1</v>
      </c>
      <c r="T24" s="66"/>
      <c r="U24" s="66"/>
      <c r="V24" s="66">
        <v>1</v>
      </c>
      <c r="W24" s="66"/>
      <c r="X24" s="66"/>
      <c r="Y24" s="66"/>
      <c r="Z24" s="66"/>
      <c r="AA24" s="66"/>
      <c r="AB24" s="66"/>
      <c r="AC24" s="66"/>
      <c r="AD24" s="66"/>
      <c r="AE24" s="165"/>
      <c r="AF24" s="166"/>
      <c r="AG24" s="167"/>
      <c r="AH24" s="154"/>
    </row>
    <row r="25" spans="2:34" s="161" customFormat="1" ht="13.5" customHeight="1" x14ac:dyDescent="0.2">
      <c r="B25" s="57" t="s">
        <v>66</v>
      </c>
      <c r="C25" s="141">
        <v>10542.14</v>
      </c>
      <c r="D25" s="141">
        <v>10565</v>
      </c>
      <c r="E25" s="142" t="s">
        <v>69</v>
      </c>
      <c r="F25" s="59">
        <f t="shared" si="1"/>
        <v>22.860000000000582</v>
      </c>
      <c r="G25" s="59"/>
      <c r="H25" s="142"/>
      <c r="I25" s="141">
        <f>C25</f>
        <v>10542.14</v>
      </c>
      <c r="J25" s="141">
        <f>D25</f>
        <v>10565</v>
      </c>
      <c r="K25" s="142">
        <v>1.8</v>
      </c>
      <c r="L25" s="142">
        <v>2.8</v>
      </c>
      <c r="M25" s="142">
        <v>15.24</v>
      </c>
      <c r="N25" s="142" t="s">
        <v>55</v>
      </c>
      <c r="O25" s="142">
        <v>0.3</v>
      </c>
      <c r="P25" s="142" t="s">
        <v>55</v>
      </c>
      <c r="Q25" s="142"/>
      <c r="R25" s="142"/>
      <c r="S25" s="142">
        <v>1</v>
      </c>
      <c r="T25" s="142"/>
      <c r="U25" s="142"/>
      <c r="V25" s="142"/>
      <c r="W25" s="142"/>
      <c r="X25" s="142"/>
      <c r="Y25" s="142"/>
      <c r="Z25" s="142"/>
      <c r="AA25" s="142"/>
      <c r="AB25" s="142"/>
      <c r="AC25" s="142">
        <v>344.55099999999999</v>
      </c>
      <c r="AD25" s="142"/>
      <c r="AE25" s="285" t="s">
        <v>72</v>
      </c>
      <c r="AF25" s="286"/>
      <c r="AG25" s="287"/>
      <c r="AH25" s="154"/>
    </row>
    <row r="26" spans="2:34" s="161" customFormat="1" ht="13.5" customHeight="1" x14ac:dyDescent="0.2">
      <c r="B26" s="57" t="s">
        <v>66</v>
      </c>
      <c r="C26" s="141">
        <v>10544.045</v>
      </c>
      <c r="D26" s="141">
        <v>10565</v>
      </c>
      <c r="E26" s="142" t="s">
        <v>68</v>
      </c>
      <c r="F26" s="59">
        <f t="shared" si="1"/>
        <v>20.954999999999927</v>
      </c>
      <c r="G26" s="59"/>
      <c r="H26" s="142"/>
      <c r="I26" s="141">
        <f>D26</f>
        <v>10565</v>
      </c>
      <c r="J26" s="141">
        <f>C26</f>
        <v>10544.045</v>
      </c>
      <c r="K26" s="66">
        <v>1.8</v>
      </c>
      <c r="L26" s="66">
        <v>2.8</v>
      </c>
      <c r="M26" s="142" t="s">
        <v>55</v>
      </c>
      <c r="N26" s="142" t="s">
        <v>55</v>
      </c>
      <c r="O26" s="142" t="s">
        <v>55</v>
      </c>
      <c r="P26" s="142" t="s">
        <v>55</v>
      </c>
      <c r="Q26" s="142"/>
      <c r="R26" s="142"/>
      <c r="S26" s="142"/>
      <c r="T26" s="142"/>
      <c r="U26" s="142"/>
      <c r="V26" s="142">
        <v>1</v>
      </c>
      <c r="W26" s="142"/>
      <c r="X26" s="142"/>
      <c r="Y26" s="142"/>
      <c r="Z26" s="142"/>
      <c r="AA26" s="142"/>
      <c r="AB26" s="142"/>
      <c r="AC26" s="142">
        <v>328.22500000000002</v>
      </c>
      <c r="AD26" s="142"/>
      <c r="AE26" s="285" t="s">
        <v>72</v>
      </c>
      <c r="AF26" s="286"/>
      <c r="AG26" s="287"/>
      <c r="AH26" s="154"/>
    </row>
    <row r="27" spans="2:34" s="161" customFormat="1" ht="13.5" customHeight="1" thickBot="1" x14ac:dyDescent="0.25">
      <c r="B27" s="65"/>
      <c r="C27" s="92"/>
      <c r="D27" s="92"/>
      <c r="E27" s="64"/>
      <c r="F27" s="93"/>
      <c r="G27" s="93"/>
      <c r="H27" s="64"/>
      <c r="I27" s="92"/>
      <c r="J27" s="92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183"/>
      <c r="AF27" s="184"/>
      <c r="AG27" s="185"/>
      <c r="AH27" s="154"/>
    </row>
    <row r="28" spans="2:34" s="161" customFormat="1" ht="13.5" customHeight="1" x14ac:dyDescent="0.2">
      <c r="B28" s="68" t="s">
        <v>67</v>
      </c>
      <c r="C28" s="140">
        <v>1101.922</v>
      </c>
      <c r="D28" s="140">
        <v>1298.1369999999999</v>
      </c>
      <c r="E28" s="139" t="s">
        <v>46</v>
      </c>
      <c r="F28" s="97">
        <f t="shared" ref="F28:F30" si="2">D28-C28</f>
        <v>196.21499999999992</v>
      </c>
      <c r="G28" s="97"/>
      <c r="H28" s="139"/>
      <c r="I28" s="140">
        <f>C28+33</f>
        <v>1134.922</v>
      </c>
      <c r="J28" s="140">
        <f>D28</f>
        <v>1298.1369999999999</v>
      </c>
      <c r="K28" s="139">
        <v>3.6</v>
      </c>
      <c r="L28" s="139">
        <v>4.5999999999999996</v>
      </c>
      <c r="M28" s="139">
        <v>15.24</v>
      </c>
      <c r="N28" s="139" t="s">
        <v>55</v>
      </c>
      <c r="O28" s="139">
        <v>0.3</v>
      </c>
      <c r="P28" s="139" t="s">
        <v>55</v>
      </c>
      <c r="Q28" s="139"/>
      <c r="R28" s="139">
        <v>1</v>
      </c>
      <c r="S28" s="139">
        <v>1</v>
      </c>
      <c r="T28" s="139"/>
      <c r="U28" s="139"/>
      <c r="V28" s="139"/>
      <c r="W28" s="139"/>
      <c r="X28" s="139"/>
      <c r="Y28" s="139"/>
      <c r="Z28" s="139"/>
      <c r="AA28" s="139"/>
      <c r="AB28" s="139">
        <v>71.757999999999996</v>
      </c>
      <c r="AC28" s="139"/>
      <c r="AD28" s="139"/>
      <c r="AE28" s="162"/>
      <c r="AF28" s="163"/>
      <c r="AG28" s="164"/>
      <c r="AH28" s="154"/>
    </row>
    <row r="29" spans="2:34" s="161" customFormat="1" ht="13.5" customHeight="1" x14ac:dyDescent="0.2">
      <c r="B29" s="63" t="s">
        <v>67</v>
      </c>
      <c r="C29" s="83">
        <v>1231.0450000000001</v>
      </c>
      <c r="D29" s="83">
        <v>1252</v>
      </c>
      <c r="E29" s="66" t="s">
        <v>45</v>
      </c>
      <c r="F29" s="61">
        <f t="shared" si="2"/>
        <v>20.954999999999927</v>
      </c>
      <c r="G29" s="61"/>
      <c r="H29" s="66"/>
      <c r="I29" s="83">
        <f>D29</f>
        <v>1252</v>
      </c>
      <c r="J29" s="83">
        <f>D29</f>
        <v>1252</v>
      </c>
      <c r="K29" s="66">
        <v>3.6</v>
      </c>
      <c r="L29" s="66">
        <v>4.5999999999999996</v>
      </c>
      <c r="M29" s="66">
        <v>15.24</v>
      </c>
      <c r="N29" s="66" t="s">
        <v>55</v>
      </c>
      <c r="O29" s="66">
        <v>0.3</v>
      </c>
      <c r="P29" s="66" t="s">
        <v>55</v>
      </c>
      <c r="Q29" s="66"/>
      <c r="R29" s="66">
        <v>1</v>
      </c>
      <c r="S29" s="66">
        <v>1</v>
      </c>
      <c r="T29" s="66"/>
      <c r="U29" s="66"/>
      <c r="V29" s="66"/>
      <c r="W29" s="66"/>
      <c r="X29" s="66"/>
      <c r="Y29" s="66"/>
      <c r="Z29" s="66"/>
      <c r="AA29" s="66"/>
      <c r="AB29" s="66">
        <v>39.677</v>
      </c>
      <c r="AC29" s="66"/>
      <c r="AD29" s="66"/>
      <c r="AE29" s="165"/>
      <c r="AF29" s="166"/>
      <c r="AG29" s="167"/>
      <c r="AH29" s="154"/>
    </row>
    <row r="30" spans="2:34" s="161" customFormat="1" ht="13.5" customHeight="1" x14ac:dyDescent="0.2">
      <c r="B30" s="57" t="s">
        <v>67</v>
      </c>
      <c r="C30" s="141">
        <v>1370</v>
      </c>
      <c r="D30" s="141">
        <v>1394.7650000000001</v>
      </c>
      <c r="E30" s="142" t="s">
        <v>46</v>
      </c>
      <c r="F30" s="59">
        <f t="shared" si="2"/>
        <v>24.7650000000001</v>
      </c>
      <c r="G30" s="59"/>
      <c r="H30" s="142"/>
      <c r="I30" s="141">
        <f>C30</f>
        <v>1370</v>
      </c>
      <c r="J30" s="141">
        <f>C30</f>
        <v>1370</v>
      </c>
      <c r="K30" s="142">
        <v>3.6</v>
      </c>
      <c r="L30" s="142">
        <v>4.5999999999999996</v>
      </c>
      <c r="M30" s="142" t="s">
        <v>55</v>
      </c>
      <c r="N30" s="142" t="s">
        <v>55</v>
      </c>
      <c r="O30" s="142" t="s">
        <v>55</v>
      </c>
      <c r="P30" s="142" t="s">
        <v>55</v>
      </c>
      <c r="Q30" s="142"/>
      <c r="R30" s="142">
        <v>1</v>
      </c>
      <c r="S30" s="142"/>
      <c r="T30" s="142"/>
      <c r="U30" s="142"/>
      <c r="V30" s="142">
        <v>1</v>
      </c>
      <c r="W30" s="142"/>
      <c r="X30" s="142"/>
      <c r="Y30" s="142"/>
      <c r="Z30" s="142"/>
      <c r="AA30" s="142"/>
      <c r="AB30" s="142"/>
      <c r="AC30" s="142"/>
      <c r="AD30" s="142"/>
      <c r="AE30" s="168"/>
      <c r="AF30" s="169"/>
      <c r="AG30" s="170"/>
      <c r="AH30" s="154"/>
    </row>
    <row r="31" spans="2:34" ht="13.5" customHeight="1" x14ac:dyDescent="0.2">
      <c r="B31" s="57"/>
      <c r="C31" s="112"/>
      <c r="D31" s="112"/>
      <c r="E31" s="110"/>
      <c r="F31" s="59"/>
      <c r="G31" s="59"/>
      <c r="H31" s="110"/>
      <c r="I31" s="112"/>
      <c r="J31" s="112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85"/>
      <c r="AF31" s="78"/>
      <c r="AG31" s="79"/>
      <c r="AH31" s="45"/>
    </row>
    <row r="32" spans="2:34" ht="13.5" customHeight="1" thickBot="1" x14ac:dyDescent="0.25">
      <c r="B32" s="86"/>
      <c r="C32" s="87"/>
      <c r="D32" s="87"/>
      <c r="E32" s="111"/>
      <c r="F32" s="88"/>
      <c r="G32" s="88"/>
      <c r="H32" s="111"/>
      <c r="I32" s="116"/>
      <c r="J32" s="116"/>
      <c r="K32" s="116"/>
      <c r="L32" s="116"/>
      <c r="M32" s="116"/>
      <c r="N32" s="116"/>
      <c r="O32" s="116"/>
      <c r="P32" s="116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89"/>
      <c r="AF32" s="90"/>
      <c r="AG32" s="91"/>
      <c r="AH32" s="45"/>
    </row>
    <row r="33" spans="2:34" ht="13.5" customHeight="1" x14ac:dyDescent="0.2">
      <c r="B33" s="68"/>
      <c r="C33" s="113"/>
      <c r="D33" s="113"/>
      <c r="E33" s="114"/>
      <c r="F33" s="97"/>
      <c r="G33" s="97"/>
      <c r="H33" s="114"/>
      <c r="I33" s="113"/>
      <c r="J33" s="113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84"/>
      <c r="AF33" s="80"/>
      <c r="AG33" s="81"/>
      <c r="AH33" s="106"/>
    </row>
    <row r="34" spans="2:34" ht="13.5" customHeight="1" x14ac:dyDescent="0.2">
      <c r="B34" s="57"/>
      <c r="C34" s="112"/>
      <c r="D34" s="112"/>
      <c r="E34" s="110"/>
      <c r="F34" s="59"/>
      <c r="G34" s="59"/>
      <c r="H34" s="110"/>
      <c r="I34" s="112"/>
      <c r="J34" s="112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85"/>
      <c r="AF34" s="78"/>
      <c r="AG34" s="79"/>
      <c r="AH34" s="106"/>
    </row>
    <row r="35" spans="2:34" ht="13.5" customHeight="1" x14ac:dyDescent="0.2">
      <c r="B35" s="57"/>
      <c r="C35" s="112"/>
      <c r="D35" s="112"/>
      <c r="E35" s="110"/>
      <c r="F35" s="59"/>
      <c r="G35" s="59"/>
      <c r="H35" s="110"/>
      <c r="I35" s="112"/>
      <c r="J35" s="112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7"/>
      <c r="AD35" s="110"/>
      <c r="AE35" s="85"/>
      <c r="AF35" s="78"/>
      <c r="AG35" s="79"/>
      <c r="AH35" s="106"/>
    </row>
    <row r="36" spans="2:34" ht="13.5" customHeight="1" x14ac:dyDescent="0.2">
      <c r="B36" s="57"/>
      <c r="C36" s="112"/>
      <c r="D36" s="112"/>
      <c r="E36" s="110"/>
      <c r="F36" s="59"/>
      <c r="G36" s="59"/>
      <c r="H36" s="110"/>
      <c r="I36" s="112"/>
      <c r="J36" s="112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85"/>
      <c r="AF36" s="78"/>
      <c r="AG36" s="79"/>
      <c r="AH36" s="106"/>
    </row>
    <row r="37" spans="2:34" ht="13.5" customHeight="1" thickBot="1" x14ac:dyDescent="0.25">
      <c r="B37" s="86"/>
      <c r="C37" s="87"/>
      <c r="D37" s="87"/>
      <c r="E37" s="111"/>
      <c r="F37" s="88"/>
      <c r="G37" s="88"/>
      <c r="H37" s="111"/>
      <c r="I37" s="87"/>
      <c r="J37" s="87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85"/>
      <c r="AF37" s="78"/>
      <c r="AG37" s="79"/>
      <c r="AH37" s="45"/>
    </row>
    <row r="38" spans="2:34" ht="13.5" customHeight="1" x14ac:dyDescent="0.2">
      <c r="B38" s="63"/>
      <c r="C38" s="83"/>
      <c r="D38" s="83"/>
      <c r="E38" s="66"/>
      <c r="F38" s="61"/>
      <c r="G38" s="61"/>
      <c r="H38" s="66"/>
      <c r="I38" s="83"/>
      <c r="J38" s="83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84"/>
      <c r="AF38" s="80"/>
      <c r="AG38" s="81"/>
      <c r="AH38" s="45"/>
    </row>
    <row r="39" spans="2:34" ht="13.5" customHeight="1" x14ac:dyDescent="0.2">
      <c r="B39" s="57"/>
      <c r="C39" s="112"/>
      <c r="D39" s="112"/>
      <c r="E39" s="110"/>
      <c r="F39" s="59"/>
      <c r="G39" s="59"/>
      <c r="H39" s="110"/>
      <c r="I39" s="112"/>
      <c r="J39" s="112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85"/>
      <c r="AF39" s="78"/>
      <c r="AG39" s="79"/>
      <c r="AH39" s="45"/>
    </row>
    <row r="40" spans="2:34" ht="13.5" customHeight="1" x14ac:dyDescent="0.2">
      <c r="B40" s="57"/>
      <c r="C40" s="112"/>
      <c r="D40" s="112"/>
      <c r="E40" s="110"/>
      <c r="F40" s="59"/>
      <c r="G40" s="59"/>
      <c r="H40" s="110"/>
      <c r="I40" s="112"/>
      <c r="J40" s="112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85"/>
      <c r="AF40" s="78"/>
      <c r="AG40" s="79"/>
      <c r="AH40" s="45"/>
    </row>
    <row r="41" spans="2:34" ht="13.5" customHeight="1" x14ac:dyDescent="0.2">
      <c r="B41" s="57"/>
      <c r="C41" s="112"/>
      <c r="D41" s="112"/>
      <c r="E41" s="110"/>
      <c r="F41" s="59"/>
      <c r="G41" s="59"/>
      <c r="H41" s="110"/>
      <c r="I41" s="112"/>
      <c r="J41" s="112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64"/>
      <c r="Z41" s="110"/>
      <c r="AA41" s="110"/>
      <c r="AB41" s="110"/>
      <c r="AC41" s="110"/>
      <c r="AD41" s="110"/>
      <c r="AE41" s="85"/>
      <c r="AF41" s="78"/>
      <c r="AG41" s="79"/>
      <c r="AH41" s="45"/>
    </row>
    <row r="42" spans="2:34" ht="13.5" customHeight="1" thickBot="1" x14ac:dyDescent="0.25">
      <c r="B42" s="86"/>
      <c r="C42" s="87"/>
      <c r="D42" s="87"/>
      <c r="E42" s="111"/>
      <c r="F42" s="88"/>
      <c r="G42" s="88"/>
      <c r="H42" s="111"/>
      <c r="I42" s="87"/>
      <c r="J42" s="87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89"/>
      <c r="AF42" s="90"/>
      <c r="AG42" s="91"/>
      <c r="AH42" s="45"/>
    </row>
    <row r="43" spans="2:34" ht="13.5" customHeight="1" x14ac:dyDescent="0.2">
      <c r="B43" s="54" t="s">
        <v>50</v>
      </c>
      <c r="C43" s="48"/>
      <c r="D43" s="48"/>
      <c r="E43" s="6"/>
      <c r="F43" s="107">
        <f>SUM(F8:F42)</f>
        <v>2790.8249999999998</v>
      </c>
      <c r="G43" s="107">
        <f>SUM(G8:G42)</f>
        <v>26.67</v>
      </c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>
        <f>SUM(R8:R42)</f>
        <v>7</v>
      </c>
      <c r="S43" s="108">
        <f>SUM(S8:S42)</f>
        <v>12</v>
      </c>
      <c r="T43" s="108"/>
      <c r="U43" s="108"/>
      <c r="V43" s="108">
        <f>SUM(V8:V42)</f>
        <v>10</v>
      </c>
      <c r="W43" s="108"/>
      <c r="X43" s="108"/>
      <c r="Y43" s="108"/>
      <c r="Z43" s="108"/>
      <c r="AA43" s="108"/>
      <c r="AB43" s="108"/>
      <c r="AC43" s="108"/>
      <c r="AD43" s="6"/>
      <c r="AE43" s="51"/>
      <c r="AF43" s="52"/>
      <c r="AG43" s="53"/>
      <c r="AH43" s="115"/>
    </row>
    <row r="44" spans="2:34" ht="13.5" customHeight="1" x14ac:dyDescent="0.2">
      <c r="B44" s="63"/>
      <c r="C44" s="83"/>
      <c r="D44" s="83"/>
      <c r="E44" s="66"/>
      <c r="F44" s="61"/>
      <c r="G44" s="61"/>
      <c r="H44" s="66"/>
      <c r="I44" s="83"/>
      <c r="J44" s="83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98"/>
      <c r="AF44" s="99"/>
      <c r="AG44" s="100"/>
      <c r="AH44" s="45"/>
    </row>
    <row r="45" spans="2:34" ht="13.5" customHeight="1" x14ac:dyDescent="0.2">
      <c r="B45" s="50" t="s">
        <v>48</v>
      </c>
      <c r="C45" s="49"/>
      <c r="D45" s="55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30"/>
      <c r="AF45" s="31"/>
      <c r="AG45" s="32"/>
      <c r="AH45" s="115"/>
    </row>
    <row r="46" spans="2:34" ht="13.5" customHeight="1" x14ac:dyDescent="0.2">
      <c r="B46" s="50"/>
      <c r="C46" s="49"/>
      <c r="D46" s="5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30"/>
      <c r="AF46" s="31"/>
      <c r="AG46" s="32"/>
      <c r="AH46" s="115"/>
    </row>
    <row r="47" spans="2:34" ht="13.5" customHeight="1" x14ac:dyDescent="0.2">
      <c r="B47" s="74" t="s">
        <v>58</v>
      </c>
      <c r="C47" s="49"/>
      <c r="D47" s="55">
        <f>R43</f>
        <v>7</v>
      </c>
      <c r="E47" s="144" t="s">
        <v>84</v>
      </c>
      <c r="F47" s="1">
        <f>5.715*D47</f>
        <v>40.004999999999995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30"/>
      <c r="AF47" s="31"/>
      <c r="AG47" s="32"/>
      <c r="AH47" s="115"/>
    </row>
    <row r="48" spans="2:34" ht="13.5" customHeight="1" thickBot="1" x14ac:dyDescent="0.25">
      <c r="B48" s="50" t="s">
        <v>49</v>
      </c>
      <c r="C48" s="49"/>
      <c r="D48" s="55">
        <f>S43</f>
        <v>12</v>
      </c>
      <c r="E48" s="73" t="s">
        <v>61</v>
      </c>
      <c r="F48" s="1">
        <f>15.24*D48</f>
        <v>182.88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30"/>
      <c r="AF48" s="31"/>
      <c r="AG48" s="32"/>
      <c r="AH48" s="115"/>
    </row>
    <row r="49" spans="2:34" ht="13.5" customHeight="1" x14ac:dyDescent="0.2">
      <c r="B49" s="75" t="s">
        <v>29</v>
      </c>
      <c r="C49" s="76"/>
      <c r="D49" s="77">
        <f>V43</f>
        <v>10</v>
      </c>
      <c r="E49" s="145" t="s">
        <v>85</v>
      </c>
      <c r="F49" s="77">
        <f>1.905*D49</f>
        <v>19.05</v>
      </c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27"/>
      <c r="AF49" s="28"/>
      <c r="AG49" s="29"/>
      <c r="AH49" s="115"/>
    </row>
    <row r="50" spans="2:34" ht="13.5" customHeight="1" x14ac:dyDescent="0.2">
      <c r="B50" s="57"/>
      <c r="C50" s="112"/>
      <c r="D50" s="112"/>
      <c r="E50" s="110"/>
      <c r="F50" s="59"/>
      <c r="G50" s="59"/>
      <c r="H50" s="110"/>
      <c r="I50" s="112"/>
      <c r="J50" s="112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85"/>
      <c r="AF50" s="78"/>
      <c r="AG50" s="79"/>
      <c r="AH50" s="45"/>
    </row>
    <row r="51" spans="2:34" s="161" customFormat="1" ht="13.5" customHeight="1" x14ac:dyDescent="0.2">
      <c r="B51" s="325" t="s">
        <v>83</v>
      </c>
      <c r="C51" s="326"/>
      <c r="D51" s="155"/>
      <c r="E51" s="156"/>
      <c r="F51" s="59">
        <f>F43-F47-F48-F49</f>
        <v>2548.8899999999994</v>
      </c>
      <c r="G51" s="59">
        <f>G43</f>
        <v>26.67</v>
      </c>
      <c r="H51" s="156"/>
      <c r="I51" s="156"/>
      <c r="J51" s="156"/>
      <c r="K51" s="156"/>
      <c r="L51" s="156"/>
      <c r="M51" s="156"/>
      <c r="N51" s="156"/>
      <c r="O51" s="156"/>
      <c r="P51" s="156"/>
      <c r="Q51" s="157"/>
      <c r="R51" s="142">
        <f>R43</f>
        <v>7</v>
      </c>
      <c r="S51" s="142">
        <f>S43</f>
        <v>12</v>
      </c>
      <c r="T51" s="142"/>
      <c r="U51" s="142"/>
      <c r="V51" s="142">
        <f>V43</f>
        <v>10</v>
      </c>
      <c r="W51" s="142"/>
      <c r="X51" s="142"/>
      <c r="Y51" s="142"/>
      <c r="Z51" s="142"/>
      <c r="AA51" s="142"/>
      <c r="AB51" s="142">
        <f>SUM(AB8:AB42)</f>
        <v>111.435</v>
      </c>
      <c r="AC51" s="142">
        <f>SUM(AC8:AC42)</f>
        <v>2228.1950000000002</v>
      </c>
      <c r="AD51" s="156"/>
      <c r="AE51" s="158"/>
      <c r="AF51" s="159"/>
      <c r="AG51" s="160"/>
      <c r="AH51" s="154"/>
    </row>
    <row r="52" spans="2:34" ht="13.5" customHeight="1" x14ac:dyDescent="0.2">
      <c r="B52" s="57"/>
      <c r="C52" s="112"/>
      <c r="D52" s="112"/>
      <c r="E52" s="110"/>
      <c r="F52" s="59"/>
      <c r="G52" s="59"/>
      <c r="H52" s="110"/>
      <c r="I52" s="112"/>
      <c r="J52" s="112"/>
      <c r="K52" s="110"/>
      <c r="L52" s="110"/>
      <c r="M52" s="110"/>
      <c r="N52" s="110"/>
      <c r="O52" s="110"/>
      <c r="P52" s="110"/>
      <c r="Q52" s="110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0"/>
      <c r="AE52" s="85"/>
      <c r="AF52" s="78"/>
      <c r="AG52" s="96"/>
      <c r="AH52" s="45"/>
    </row>
    <row r="53" spans="2:34" s="161" customFormat="1" ht="13.5" customHeight="1" x14ac:dyDescent="0.2">
      <c r="B53" s="325" t="s">
        <v>82</v>
      </c>
      <c r="C53" s="326"/>
      <c r="D53" s="155"/>
      <c r="E53" s="156"/>
      <c r="F53" s="59">
        <f>F51*3.28083989501</f>
        <v>8362.4999999920383</v>
      </c>
      <c r="G53" s="59">
        <f>G51*3.28083989501</f>
        <v>87.49999999991671</v>
      </c>
      <c r="H53" s="156"/>
      <c r="I53" s="156"/>
      <c r="J53" s="156"/>
      <c r="K53" s="156"/>
      <c r="L53" s="156"/>
      <c r="M53" s="156"/>
      <c r="N53" s="156"/>
      <c r="O53" s="156"/>
      <c r="P53" s="156"/>
      <c r="Q53" s="157"/>
      <c r="R53" s="142">
        <f>R43</f>
        <v>7</v>
      </c>
      <c r="S53" s="142">
        <f>S43</f>
        <v>12</v>
      </c>
      <c r="T53" s="142"/>
      <c r="U53" s="142"/>
      <c r="V53" s="142">
        <f>V43</f>
        <v>10</v>
      </c>
      <c r="W53" s="142"/>
      <c r="X53" s="142"/>
      <c r="Y53" s="142"/>
      <c r="Z53" s="142"/>
      <c r="AA53" s="142"/>
      <c r="AB53" s="59">
        <f>AB51*3.28083989501</f>
        <v>365.60039370043938</v>
      </c>
      <c r="AC53" s="59">
        <f>AC51*3.28083989501</f>
        <v>7310.351049861808</v>
      </c>
      <c r="AD53" s="156"/>
      <c r="AE53" s="158"/>
      <c r="AF53" s="159"/>
      <c r="AG53" s="160"/>
      <c r="AH53" s="154"/>
    </row>
    <row r="54" spans="2:34" ht="13.5" customHeight="1" thickBot="1" x14ac:dyDescent="0.25">
      <c r="B54" s="63"/>
      <c r="C54" s="83"/>
      <c r="D54" s="83"/>
      <c r="E54" s="66"/>
      <c r="F54" s="61"/>
      <c r="G54" s="61"/>
      <c r="H54" s="66"/>
      <c r="I54" s="83"/>
      <c r="J54" s="83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136"/>
      <c r="AC54" s="136"/>
      <c r="AD54" s="66"/>
      <c r="AE54" s="98"/>
      <c r="AF54" s="99"/>
      <c r="AG54" s="100"/>
      <c r="AH54" s="45"/>
    </row>
    <row r="55" spans="2:34" s="137" customFormat="1" ht="13.5" customHeight="1" thickBot="1" x14ac:dyDescent="0.25">
      <c r="B55" s="327" t="s">
        <v>81</v>
      </c>
      <c r="C55" s="328"/>
      <c r="D55" s="147"/>
      <c r="E55" s="148"/>
      <c r="F55" s="149">
        <f>CEILING(F53,12.5)</f>
        <v>8362.5</v>
      </c>
      <c r="G55" s="149">
        <f>CEILING(G53,12.5)</f>
        <v>87.5</v>
      </c>
      <c r="H55" s="148"/>
      <c r="I55" s="148"/>
      <c r="J55" s="146" t="s">
        <v>71</v>
      </c>
      <c r="K55" s="148"/>
      <c r="L55" s="148"/>
      <c r="M55" s="148"/>
      <c r="N55" s="148"/>
      <c r="O55" s="148"/>
      <c r="P55" s="148"/>
      <c r="Q55" s="148"/>
      <c r="R55" s="146">
        <f>R53</f>
        <v>7</v>
      </c>
      <c r="S55" s="146">
        <f>S53</f>
        <v>12</v>
      </c>
      <c r="T55" s="148"/>
      <c r="U55" s="148"/>
      <c r="V55" s="146">
        <f>V53</f>
        <v>10</v>
      </c>
      <c r="W55" s="148"/>
      <c r="X55" s="148"/>
      <c r="Y55" s="148"/>
      <c r="Z55" s="148"/>
      <c r="AA55" s="148"/>
      <c r="AB55" s="150">
        <f>ROUNDUP(AB53,1)</f>
        <v>365.70000000000005</v>
      </c>
      <c r="AC55" s="150">
        <f>CEILING(AC53,1)</f>
        <v>7311</v>
      </c>
      <c r="AD55" s="148"/>
      <c r="AE55" s="151"/>
      <c r="AF55" s="152"/>
      <c r="AG55" s="153"/>
      <c r="AH55" s="154"/>
    </row>
    <row r="56" spans="2:34" ht="13.5" customHeight="1" x14ac:dyDescent="0.2">
      <c r="B56" s="63"/>
      <c r="C56" s="83"/>
      <c r="D56" s="83"/>
      <c r="E56" s="66"/>
      <c r="F56" s="61"/>
      <c r="G56" s="61"/>
      <c r="H56" s="66"/>
      <c r="I56" s="83"/>
      <c r="J56" s="83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98"/>
      <c r="AF56" s="99"/>
      <c r="AG56" s="100"/>
      <c r="AH56" s="45"/>
    </row>
    <row r="57" spans="2:34" ht="13.5" customHeight="1" thickBot="1" x14ac:dyDescent="0.25">
      <c r="B57" s="86"/>
      <c r="C57" s="92"/>
      <c r="D57" s="92"/>
      <c r="E57" s="64"/>
      <c r="F57" s="93"/>
      <c r="G57" s="93"/>
      <c r="H57" s="64"/>
      <c r="I57" s="92"/>
      <c r="J57" s="92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94"/>
      <c r="AF57" s="95"/>
      <c r="AG57" s="96"/>
      <c r="AH57" s="45"/>
    </row>
    <row r="58" spans="2:34" ht="13.5" customHeight="1" x14ac:dyDescent="0.2">
      <c r="B58" s="13"/>
      <c r="C58" s="294" t="s">
        <v>62</v>
      </c>
      <c r="D58" s="295"/>
      <c r="E58" s="295"/>
      <c r="F58" s="295"/>
      <c r="G58" s="295"/>
      <c r="H58" s="295"/>
      <c r="I58" s="295"/>
      <c r="J58" s="295"/>
      <c r="K58" s="295"/>
      <c r="L58" s="296"/>
      <c r="M58" s="120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84"/>
      <c r="AF58" s="80"/>
      <c r="AG58" s="81"/>
      <c r="AH58" s="45"/>
    </row>
    <row r="59" spans="2:34" ht="13.5" customHeight="1" x14ac:dyDescent="0.35">
      <c r="B59" s="123"/>
      <c r="C59" s="297"/>
      <c r="D59" s="298"/>
      <c r="E59" s="298"/>
      <c r="F59" s="298"/>
      <c r="G59" s="298"/>
      <c r="H59" s="298"/>
      <c r="I59" s="298"/>
      <c r="J59" s="298"/>
      <c r="K59" s="298"/>
      <c r="L59" s="299"/>
      <c r="M59" s="121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98"/>
      <c r="AF59" s="99"/>
      <c r="AG59" s="100"/>
      <c r="AH59" s="45"/>
    </row>
    <row r="60" spans="2:34" ht="13.5" customHeight="1" thickBot="1" x14ac:dyDescent="0.25">
      <c r="B60" s="124"/>
      <c r="C60" s="300"/>
      <c r="D60" s="301"/>
      <c r="E60" s="301"/>
      <c r="F60" s="301"/>
      <c r="G60" s="301"/>
      <c r="H60" s="301"/>
      <c r="I60" s="301"/>
      <c r="J60" s="301"/>
      <c r="K60" s="301"/>
      <c r="L60" s="302"/>
      <c r="M60" s="118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85"/>
      <c r="AF60" s="78"/>
      <c r="AG60" s="79"/>
      <c r="AH60" s="45"/>
    </row>
    <row r="61" spans="2:34" ht="13.5" customHeight="1" x14ac:dyDescent="0.2">
      <c r="B61" s="122"/>
      <c r="C61" s="309" t="s">
        <v>51</v>
      </c>
      <c r="D61" s="310"/>
      <c r="E61" s="310" t="s">
        <v>52</v>
      </c>
      <c r="F61" s="310"/>
      <c r="G61" s="313" t="s">
        <v>53</v>
      </c>
      <c r="H61" s="314"/>
      <c r="I61" s="317" t="s">
        <v>4</v>
      </c>
      <c r="J61" s="319" t="s">
        <v>54</v>
      </c>
      <c r="K61" s="321" t="s">
        <v>77</v>
      </c>
      <c r="L61" s="322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85"/>
      <c r="AF61" s="78"/>
      <c r="AG61" s="79"/>
      <c r="AH61" s="45"/>
    </row>
    <row r="62" spans="2:34" ht="13.5" customHeight="1" thickBot="1" x14ac:dyDescent="0.25">
      <c r="B62" s="122"/>
      <c r="C62" s="311"/>
      <c r="D62" s="312"/>
      <c r="E62" s="312"/>
      <c r="F62" s="312"/>
      <c r="G62" s="315"/>
      <c r="H62" s="316"/>
      <c r="I62" s="318"/>
      <c r="J62" s="320"/>
      <c r="K62" s="323"/>
      <c r="L62" s="32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94"/>
      <c r="AF62" s="95"/>
      <c r="AG62" s="96"/>
      <c r="AH62" s="45"/>
    </row>
    <row r="63" spans="2:34" s="39" customFormat="1" ht="13.5" customHeight="1" x14ac:dyDescent="0.2">
      <c r="B63" s="124"/>
      <c r="C63" s="303"/>
      <c r="D63" s="304"/>
      <c r="E63" s="305"/>
      <c r="F63" s="306"/>
      <c r="G63" s="305"/>
      <c r="H63" s="306"/>
      <c r="I63" s="171"/>
      <c r="J63" s="172"/>
      <c r="K63" s="307"/>
      <c r="L63" s="308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84"/>
      <c r="AF63" s="80"/>
      <c r="AG63" s="81"/>
      <c r="AH63" s="115"/>
    </row>
    <row r="64" spans="2:34" s="39" customFormat="1" ht="13.5" customHeight="1" x14ac:dyDescent="0.2">
      <c r="B64" s="124"/>
      <c r="C64" s="210" t="s">
        <v>74</v>
      </c>
      <c r="D64" s="191"/>
      <c r="E64" s="206">
        <v>7560</v>
      </c>
      <c r="F64" s="207"/>
      <c r="G64" s="206">
        <v>8618.6049999999996</v>
      </c>
      <c r="H64" s="207"/>
      <c r="I64" s="174">
        <f>G64-E64</f>
        <v>1058.6049999999996</v>
      </c>
      <c r="J64" s="138">
        <v>1</v>
      </c>
      <c r="K64" s="192">
        <v>1</v>
      </c>
      <c r="L64" s="193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98"/>
      <c r="AF64" s="99"/>
      <c r="AG64" s="100"/>
      <c r="AH64" s="115"/>
    </row>
    <row r="65" spans="1:34" s="39" customFormat="1" ht="13.5" customHeight="1" x14ac:dyDescent="0.2">
      <c r="B65" s="124"/>
      <c r="C65" s="210" t="s">
        <v>63</v>
      </c>
      <c r="D65" s="191"/>
      <c r="E65" s="206">
        <v>8618.6049999999996</v>
      </c>
      <c r="F65" s="207"/>
      <c r="G65" s="206">
        <v>8652.1769999999997</v>
      </c>
      <c r="H65" s="207"/>
      <c r="I65" s="174">
        <f>G65-E65</f>
        <v>33.572000000000116</v>
      </c>
      <c r="J65" s="138">
        <v>0</v>
      </c>
      <c r="K65" s="192">
        <v>1</v>
      </c>
      <c r="L65" s="193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85"/>
      <c r="AF65" s="78"/>
      <c r="AG65" s="79"/>
      <c r="AH65" s="115"/>
    </row>
    <row r="66" spans="1:34" s="39" customFormat="1" ht="13.5" customHeight="1" x14ac:dyDescent="0.2">
      <c r="B66" s="124"/>
      <c r="C66" s="210"/>
      <c r="D66" s="191"/>
      <c r="E66" s="206"/>
      <c r="F66" s="207"/>
      <c r="G66" s="206"/>
      <c r="H66" s="207"/>
      <c r="I66" s="174"/>
      <c r="J66" s="138"/>
      <c r="K66" s="192"/>
      <c r="L66" s="193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212"/>
      <c r="AF66" s="213"/>
      <c r="AG66" s="214"/>
      <c r="AH66" s="115"/>
    </row>
    <row r="67" spans="1:34" s="39" customFormat="1" ht="13.5" customHeight="1" thickBot="1" x14ac:dyDescent="0.25">
      <c r="A67" s="39" t="s">
        <v>56</v>
      </c>
      <c r="B67" s="124"/>
      <c r="C67" s="338" t="s">
        <v>88</v>
      </c>
      <c r="D67" s="339"/>
      <c r="E67" s="340"/>
      <c r="F67" s="341"/>
      <c r="G67" s="206"/>
      <c r="H67" s="207"/>
      <c r="I67" s="174"/>
      <c r="J67" s="176"/>
      <c r="K67" s="194"/>
      <c r="L67" s="195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  <c r="AD67" s="177"/>
      <c r="AE67" s="238"/>
      <c r="AF67" s="239"/>
      <c r="AG67" s="240"/>
      <c r="AH67" s="115"/>
    </row>
    <row r="68" spans="1:34" s="39" customFormat="1" ht="13.5" customHeight="1" x14ac:dyDescent="0.2">
      <c r="B68" s="124"/>
      <c r="C68" s="210" t="s">
        <v>89</v>
      </c>
      <c r="D68" s="191"/>
      <c r="E68" s="342">
        <f>K71</f>
        <v>2</v>
      </c>
      <c r="F68" s="343"/>
      <c r="G68" s="344" t="s">
        <v>90</v>
      </c>
      <c r="H68" s="345"/>
      <c r="I68" s="174">
        <f>(E68*7.6)*(-1)</f>
        <v>-15.2</v>
      </c>
      <c r="J68" s="143"/>
      <c r="K68" s="194"/>
      <c r="L68" s="195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241"/>
      <c r="AF68" s="242"/>
      <c r="AG68" s="243"/>
      <c r="AH68" s="115"/>
    </row>
    <row r="69" spans="1:34" s="39" customFormat="1" ht="13.5" customHeight="1" x14ac:dyDescent="0.2">
      <c r="B69" s="124"/>
      <c r="C69" s="197"/>
      <c r="D69" s="198"/>
      <c r="E69" s="203"/>
      <c r="F69" s="204"/>
      <c r="G69" s="206"/>
      <c r="H69" s="207"/>
      <c r="I69" s="174"/>
      <c r="J69" s="143"/>
      <c r="K69" s="208"/>
      <c r="L69" s="209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244"/>
      <c r="AF69" s="245"/>
      <c r="AG69" s="246"/>
      <c r="AH69" s="115"/>
    </row>
    <row r="70" spans="1:34" s="39" customFormat="1" ht="13.5" customHeight="1" x14ac:dyDescent="0.2">
      <c r="B70" s="124"/>
      <c r="C70" s="197"/>
      <c r="D70" s="198"/>
      <c r="E70" s="203"/>
      <c r="F70" s="204"/>
      <c r="G70" s="206"/>
      <c r="H70" s="207"/>
      <c r="I70" s="174"/>
      <c r="J70" s="138"/>
      <c r="K70" s="192"/>
      <c r="L70" s="193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212"/>
      <c r="AF70" s="213"/>
      <c r="AG70" s="214"/>
      <c r="AH70" s="115"/>
    </row>
    <row r="71" spans="1:34" s="39" customFormat="1" ht="13.5" customHeight="1" x14ac:dyDescent="0.2">
      <c r="B71" s="124"/>
      <c r="C71" s="205" t="s">
        <v>83</v>
      </c>
      <c r="D71" s="201"/>
      <c r="E71" s="201"/>
      <c r="F71" s="202"/>
      <c r="G71" s="190"/>
      <c r="H71" s="191"/>
      <c r="I71" s="174">
        <f>SUM(I64:I70)</f>
        <v>1076.9769999999996</v>
      </c>
      <c r="J71" s="176">
        <f>SUM(J64:J70)</f>
        <v>1</v>
      </c>
      <c r="K71" s="194">
        <f>SUM(K64:L70)</f>
        <v>2</v>
      </c>
      <c r="L71" s="19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212"/>
      <c r="AF71" s="213"/>
      <c r="AG71" s="214"/>
      <c r="AH71" s="115"/>
    </row>
    <row r="72" spans="1:34" s="39" customFormat="1" ht="13.5" customHeight="1" thickBot="1" x14ac:dyDescent="0.25">
      <c r="A72" s="39" t="s">
        <v>56</v>
      </c>
      <c r="B72" s="124"/>
      <c r="C72" s="197"/>
      <c r="D72" s="198"/>
      <c r="E72" s="199"/>
      <c r="F72" s="198"/>
      <c r="G72" s="190"/>
      <c r="H72" s="191"/>
      <c r="I72" s="135"/>
      <c r="J72" s="178"/>
      <c r="K72" s="192"/>
      <c r="L72" s="193"/>
      <c r="M72" s="177"/>
      <c r="N72" s="179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288"/>
      <c r="AF72" s="289"/>
      <c r="AG72" s="290"/>
      <c r="AH72" s="115"/>
    </row>
    <row r="73" spans="1:34" s="39" customFormat="1" ht="13.5" customHeight="1" x14ac:dyDescent="0.2">
      <c r="B73" s="124"/>
      <c r="C73" s="200" t="s">
        <v>79</v>
      </c>
      <c r="D73" s="201"/>
      <c r="E73" s="201"/>
      <c r="F73" s="202"/>
      <c r="G73" s="190"/>
      <c r="H73" s="191"/>
      <c r="I73" s="174">
        <f>I71*3.28083989501</f>
        <v>3533.3891076081836</v>
      </c>
      <c r="J73" s="176">
        <f>J71</f>
        <v>1</v>
      </c>
      <c r="K73" s="194">
        <f>K71</f>
        <v>2</v>
      </c>
      <c r="L73" s="195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84"/>
      <c r="AF73" s="80"/>
      <c r="AG73" s="81"/>
      <c r="AH73" s="115"/>
    </row>
    <row r="74" spans="1:34" s="39" customFormat="1" ht="13.5" customHeight="1" x14ac:dyDescent="0.2">
      <c r="B74" s="124"/>
      <c r="C74" s="197"/>
      <c r="D74" s="198"/>
      <c r="E74" s="199"/>
      <c r="F74" s="198"/>
      <c r="G74" s="186"/>
      <c r="H74" s="187"/>
      <c r="I74" s="72"/>
      <c r="J74" s="72"/>
      <c r="K74" s="196"/>
      <c r="L74" s="189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  <c r="AC74" s="175"/>
      <c r="AD74" s="175"/>
      <c r="AE74" s="98"/>
      <c r="AF74" s="99"/>
      <c r="AG74" s="100"/>
      <c r="AH74" s="115"/>
    </row>
    <row r="75" spans="1:34" s="39" customFormat="1" ht="13.5" customHeight="1" thickBot="1" x14ac:dyDescent="0.25">
      <c r="B75" s="124"/>
      <c r="C75" s="226" t="s">
        <v>80</v>
      </c>
      <c r="D75" s="227"/>
      <c r="E75" s="227"/>
      <c r="F75" s="228"/>
      <c r="G75" s="186"/>
      <c r="H75" s="187"/>
      <c r="I75" s="134">
        <f>CEILING(I73,5)</f>
        <v>3535</v>
      </c>
      <c r="J75" s="134">
        <f>J73</f>
        <v>1</v>
      </c>
      <c r="K75" s="188">
        <f>K73</f>
        <v>2</v>
      </c>
      <c r="L75" s="189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85"/>
      <c r="AF75" s="78"/>
      <c r="AG75" s="79"/>
      <c r="AH75" s="115"/>
    </row>
    <row r="76" spans="1:34" ht="13.5" customHeight="1" x14ac:dyDescent="0.2">
      <c r="B76" s="57"/>
      <c r="C76" s="329" t="s">
        <v>60</v>
      </c>
      <c r="D76" s="278"/>
      <c r="E76" s="278"/>
      <c r="F76" s="330"/>
      <c r="G76" s="334"/>
      <c r="H76" s="335"/>
      <c r="I76" s="71"/>
      <c r="J76" s="72"/>
      <c r="K76" s="192"/>
      <c r="L76" s="193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94"/>
      <c r="AF76" s="95"/>
      <c r="AG76" s="96"/>
      <c r="AH76" s="45"/>
    </row>
    <row r="77" spans="1:34" ht="13.5" customHeight="1" thickBot="1" x14ac:dyDescent="0.25">
      <c r="A77" s="14"/>
      <c r="B77" s="63"/>
      <c r="C77" s="331"/>
      <c r="D77" s="332"/>
      <c r="E77" s="332"/>
      <c r="F77" s="333"/>
      <c r="G77" s="334"/>
      <c r="H77" s="335"/>
      <c r="I77" s="71"/>
      <c r="J77" s="72"/>
      <c r="K77" s="229"/>
      <c r="L77" s="230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101"/>
      <c r="AF77" s="102"/>
      <c r="AG77" s="103"/>
      <c r="AH77" s="45"/>
    </row>
    <row r="78" spans="1:34" s="16" customFormat="1" ht="13.5" customHeight="1" thickTop="1" x14ac:dyDescent="0.2">
      <c r="A78" s="5"/>
      <c r="B78" s="104"/>
      <c r="C78" s="131"/>
      <c r="D78" s="131"/>
      <c r="E78" s="131"/>
      <c r="F78" s="131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5"/>
      <c r="AF78" s="105"/>
      <c r="AG78" s="105"/>
      <c r="AH78" s="46"/>
    </row>
    <row r="79" spans="1:34" ht="13.15" customHeight="1" x14ac:dyDescent="0.2"/>
    <row r="80" spans="1:34" x14ac:dyDescent="0.2">
      <c r="B80" s="247"/>
      <c r="C80" s="248"/>
      <c r="D80" s="248"/>
      <c r="E80" s="248"/>
      <c r="F80" s="248"/>
      <c r="G80" s="248"/>
      <c r="H80" s="248"/>
      <c r="I80" s="248"/>
      <c r="J80" s="248"/>
      <c r="K80" s="248"/>
      <c r="L80" s="248"/>
    </row>
    <row r="81" spans="2:12" ht="13.9" customHeight="1" x14ac:dyDescent="0.2">
      <c r="B81" s="248"/>
      <c r="C81" s="248"/>
      <c r="D81" s="248"/>
      <c r="E81" s="248"/>
      <c r="F81" s="248"/>
      <c r="G81" s="248"/>
      <c r="H81" s="248"/>
      <c r="I81" s="248"/>
      <c r="J81" s="248"/>
      <c r="K81" s="248"/>
      <c r="L81" s="248"/>
    </row>
    <row r="82" spans="2:12" ht="13.9" customHeight="1" x14ac:dyDescent="0.2">
      <c r="C82" s="252"/>
      <c r="D82" s="252"/>
      <c r="E82" s="252"/>
      <c r="F82" s="252"/>
      <c r="G82" s="252"/>
      <c r="H82" s="253"/>
      <c r="I82" s="211"/>
      <c r="J82" s="215"/>
      <c r="K82" s="215"/>
      <c r="L82" s="216"/>
    </row>
    <row r="83" spans="2:12" ht="24.75" customHeight="1" x14ac:dyDescent="0.2">
      <c r="C83" s="252"/>
      <c r="D83" s="252"/>
      <c r="E83" s="252"/>
      <c r="F83" s="252"/>
      <c r="G83" s="252"/>
      <c r="H83" s="253"/>
      <c r="I83" s="211"/>
      <c r="J83" s="249"/>
      <c r="K83" s="216"/>
      <c r="L83" s="216"/>
    </row>
    <row r="84" spans="2:12" ht="14.25" x14ac:dyDescent="0.2">
      <c r="C84" s="250"/>
      <c r="D84" s="221"/>
      <c r="E84" s="251"/>
      <c r="F84" s="223"/>
      <c r="G84" s="251"/>
      <c r="H84" s="223"/>
      <c r="I84" s="125"/>
      <c r="J84" s="126"/>
      <c r="K84" s="217"/>
      <c r="L84" s="217"/>
    </row>
    <row r="85" spans="2:12" ht="13.15" customHeight="1" x14ac:dyDescent="0.2">
      <c r="C85" s="220"/>
      <c r="D85" s="221"/>
      <c r="E85" s="222"/>
      <c r="F85" s="223"/>
      <c r="G85" s="222"/>
      <c r="H85" s="223"/>
      <c r="I85" s="127"/>
      <c r="J85" s="128"/>
      <c r="K85" s="218"/>
      <c r="L85" s="218"/>
    </row>
    <row r="86" spans="2:12" ht="13.15" customHeight="1" x14ac:dyDescent="0.2">
      <c r="C86" s="220"/>
      <c r="D86" s="221"/>
      <c r="E86" s="222"/>
      <c r="F86" s="223"/>
      <c r="G86" s="222"/>
      <c r="H86" s="223"/>
      <c r="I86" s="127"/>
      <c r="J86" s="128"/>
      <c r="K86" s="218"/>
      <c r="L86" s="218"/>
    </row>
    <row r="87" spans="2:12" ht="13.15" customHeight="1" x14ac:dyDescent="0.2">
      <c r="C87" s="220"/>
      <c r="D87" s="221"/>
      <c r="E87" s="222"/>
      <c r="F87" s="223"/>
      <c r="G87" s="222"/>
      <c r="H87" s="223"/>
      <c r="I87" s="127"/>
      <c r="J87" s="128"/>
      <c r="K87" s="218"/>
      <c r="L87" s="218"/>
    </row>
    <row r="88" spans="2:12" ht="13.15" customHeight="1" x14ac:dyDescent="0.2">
      <c r="C88" s="224"/>
      <c r="D88" s="225"/>
      <c r="E88" s="225"/>
      <c r="F88" s="225"/>
      <c r="G88" s="222"/>
      <c r="H88" s="223"/>
      <c r="I88" s="127"/>
      <c r="J88" s="129"/>
      <c r="K88" s="219"/>
      <c r="L88" s="219"/>
    </row>
    <row r="89" spans="2:12" ht="13.15" customHeight="1" x14ac:dyDescent="0.2">
      <c r="C89" s="224"/>
      <c r="D89" s="225"/>
      <c r="E89" s="336"/>
      <c r="F89" s="337"/>
      <c r="G89" s="222"/>
      <c r="H89" s="223"/>
      <c r="I89" s="127"/>
      <c r="J89" s="130"/>
      <c r="K89" s="219"/>
      <c r="L89" s="219"/>
    </row>
    <row r="90" spans="2:12" ht="13.15" customHeight="1" x14ac:dyDescent="0.2">
      <c r="C90" s="224"/>
      <c r="D90" s="225"/>
      <c r="E90" s="225"/>
      <c r="F90" s="225"/>
      <c r="G90" s="222"/>
      <c r="H90" s="223"/>
      <c r="I90" s="127"/>
      <c r="J90" s="130"/>
      <c r="K90" s="231"/>
      <c r="L90" s="231"/>
    </row>
    <row r="91" spans="2:12" ht="13.15" customHeight="1" x14ac:dyDescent="0.2">
      <c r="C91" s="224"/>
      <c r="D91" s="225"/>
      <c r="E91" s="336"/>
      <c r="F91" s="337"/>
      <c r="G91" s="222"/>
      <c r="H91" s="223"/>
      <c r="I91" s="127"/>
      <c r="J91" s="128"/>
      <c r="K91" s="218"/>
      <c r="L91" s="218"/>
    </row>
    <row r="92" spans="2:12" ht="13.15" customHeight="1" x14ac:dyDescent="0.2">
      <c r="C92" s="337"/>
      <c r="D92" s="225"/>
      <c r="E92" s="225"/>
      <c r="F92" s="225"/>
      <c r="G92" s="220"/>
      <c r="H92" s="221"/>
      <c r="I92" s="127"/>
      <c r="J92" s="131"/>
      <c r="K92" s="232"/>
      <c r="L92" s="232"/>
    </row>
    <row r="93" spans="2:12" ht="13.15" customHeight="1" x14ac:dyDescent="0.2">
      <c r="C93" s="224"/>
      <c r="D93" s="225"/>
      <c r="E93" s="224"/>
      <c r="F93" s="225"/>
      <c r="G93" s="220"/>
      <c r="H93" s="221"/>
      <c r="I93" s="132"/>
      <c r="J93" s="131"/>
      <c r="K93" s="232"/>
      <c r="L93" s="232"/>
    </row>
    <row r="94" spans="2:12" ht="13.15" customHeight="1" x14ac:dyDescent="0.2">
      <c r="C94" s="224"/>
      <c r="D94" s="225"/>
      <c r="E94" s="225"/>
      <c r="F94" s="225"/>
      <c r="G94" s="220"/>
      <c r="H94" s="221"/>
      <c r="I94" s="17"/>
      <c r="J94" s="133"/>
      <c r="K94" s="233"/>
      <c r="L94" s="233"/>
    </row>
    <row r="95" spans="2:12" ht="13.15" customHeight="1" x14ac:dyDescent="0.2">
      <c r="C95" s="224"/>
      <c r="D95" s="225"/>
      <c r="E95" s="225"/>
      <c r="F95" s="225"/>
      <c r="G95" s="220"/>
      <c r="H95" s="221"/>
      <c r="I95" s="17"/>
      <c r="J95" s="18"/>
      <c r="K95" s="234"/>
      <c r="L95" s="234"/>
    </row>
    <row r="96" spans="2:12" ht="13.9" customHeight="1" x14ac:dyDescent="0.2">
      <c r="C96" s="221"/>
      <c r="D96" s="221"/>
      <c r="E96" s="221"/>
      <c r="F96" s="221"/>
      <c r="G96" s="220"/>
      <c r="H96" s="221"/>
      <c r="I96" s="131"/>
      <c r="J96" s="131"/>
      <c r="K96" s="232"/>
      <c r="L96" s="232"/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</sheetData>
  <mergeCells count="153">
    <mergeCell ref="B51:C51"/>
    <mergeCell ref="B55:C55"/>
    <mergeCell ref="B53:C53"/>
    <mergeCell ref="G93:H93"/>
    <mergeCell ref="G94:H94"/>
    <mergeCell ref="G95:H95"/>
    <mergeCell ref="C93:D93"/>
    <mergeCell ref="E93:F93"/>
    <mergeCell ref="C94:F94"/>
    <mergeCell ref="C95:F96"/>
    <mergeCell ref="G96:H96"/>
    <mergeCell ref="C76:F77"/>
    <mergeCell ref="G76:H76"/>
    <mergeCell ref="G77:H77"/>
    <mergeCell ref="G89:H89"/>
    <mergeCell ref="G90:H90"/>
    <mergeCell ref="C89:D89"/>
    <mergeCell ref="E89:F89"/>
    <mergeCell ref="C90:F90"/>
    <mergeCell ref="G91:H91"/>
    <mergeCell ref="G92:H92"/>
    <mergeCell ref="C91:D91"/>
    <mergeCell ref="E91:F91"/>
    <mergeCell ref="C92:F92"/>
    <mergeCell ref="F6:H6"/>
    <mergeCell ref="I6:J6"/>
    <mergeCell ref="K6:K7"/>
    <mergeCell ref="AE9:AG9"/>
    <mergeCell ref="AE25:AG25"/>
    <mergeCell ref="AE26:AG26"/>
    <mergeCell ref="AE72:AG72"/>
    <mergeCell ref="AE10:AG10"/>
    <mergeCell ref="AE71:AG71"/>
    <mergeCell ref="C58:L60"/>
    <mergeCell ref="C63:D63"/>
    <mergeCell ref="E63:F63"/>
    <mergeCell ref="G63:H63"/>
    <mergeCell ref="K63:L63"/>
    <mergeCell ref="C61:D62"/>
    <mergeCell ref="E61:F62"/>
    <mergeCell ref="G61:H62"/>
    <mergeCell ref="I61:I62"/>
    <mergeCell ref="J61:J62"/>
    <mergeCell ref="K61:L62"/>
    <mergeCell ref="G66:H66"/>
    <mergeCell ref="K66:L66"/>
    <mergeCell ref="G67:H67"/>
    <mergeCell ref="K67:L67"/>
    <mergeCell ref="B1:C1"/>
    <mergeCell ref="B2:C2"/>
    <mergeCell ref="B5:I5"/>
    <mergeCell ref="D1:E1"/>
    <mergeCell ref="G1:H1"/>
    <mergeCell ref="AE5:AG5"/>
    <mergeCell ref="D2:E2"/>
    <mergeCell ref="G2:H2"/>
    <mergeCell ref="AB6:AB7"/>
    <mergeCell ref="J3:Z4"/>
    <mergeCell ref="J1:Z2"/>
    <mergeCell ref="M6:N6"/>
    <mergeCell ref="O6:P6"/>
    <mergeCell ref="Q6:Y6"/>
    <mergeCell ref="J5:Z5"/>
    <mergeCell ref="L6:L7"/>
    <mergeCell ref="AC6:AC7"/>
    <mergeCell ref="AD6:AD7"/>
    <mergeCell ref="D6:D7"/>
    <mergeCell ref="E6:E7"/>
    <mergeCell ref="Z6:AA6"/>
    <mergeCell ref="AE6:AG7"/>
    <mergeCell ref="B6:B7"/>
    <mergeCell ref="C6:C7"/>
    <mergeCell ref="K89:L89"/>
    <mergeCell ref="K90:L90"/>
    <mergeCell ref="K91:L91"/>
    <mergeCell ref="K92:L92"/>
    <mergeCell ref="K93:L93"/>
    <mergeCell ref="K94:L94"/>
    <mergeCell ref="K95:L95"/>
    <mergeCell ref="K96:L96"/>
    <mergeCell ref="AE13:AG13"/>
    <mergeCell ref="AE66:AG66"/>
    <mergeCell ref="AE67:AG67"/>
    <mergeCell ref="AE68:AG68"/>
    <mergeCell ref="AE69:AG69"/>
    <mergeCell ref="B80:L81"/>
    <mergeCell ref="J82:J83"/>
    <mergeCell ref="C84:D84"/>
    <mergeCell ref="E84:F84"/>
    <mergeCell ref="G84:H84"/>
    <mergeCell ref="C82:D83"/>
    <mergeCell ref="E82:F83"/>
    <mergeCell ref="G82:H83"/>
    <mergeCell ref="C86:D86"/>
    <mergeCell ref="E86:F86"/>
    <mergeCell ref="G86:H86"/>
    <mergeCell ref="K88:L88"/>
    <mergeCell ref="C85:D85"/>
    <mergeCell ref="E85:F85"/>
    <mergeCell ref="G85:H85"/>
    <mergeCell ref="G87:H87"/>
    <mergeCell ref="G88:H88"/>
    <mergeCell ref="C87:D87"/>
    <mergeCell ref="E87:F87"/>
    <mergeCell ref="C88:F88"/>
    <mergeCell ref="I82:I83"/>
    <mergeCell ref="AE70:AG70"/>
    <mergeCell ref="K82:L83"/>
    <mergeCell ref="K84:L84"/>
    <mergeCell ref="K85:L85"/>
    <mergeCell ref="K86:L86"/>
    <mergeCell ref="K87:L87"/>
    <mergeCell ref="C75:F75"/>
    <mergeCell ref="C74:D74"/>
    <mergeCell ref="E74:F74"/>
    <mergeCell ref="K76:L76"/>
    <mergeCell ref="K77:L77"/>
    <mergeCell ref="G70:H70"/>
    <mergeCell ref="K70:L70"/>
    <mergeCell ref="G71:H71"/>
    <mergeCell ref="C66:D66"/>
    <mergeCell ref="E66:F66"/>
    <mergeCell ref="C64:D64"/>
    <mergeCell ref="E64:F64"/>
    <mergeCell ref="G64:H64"/>
    <mergeCell ref="K64:L64"/>
    <mergeCell ref="C65:D65"/>
    <mergeCell ref="E65:F65"/>
    <mergeCell ref="G65:H65"/>
    <mergeCell ref="K65:L65"/>
    <mergeCell ref="K71:L71"/>
    <mergeCell ref="C70:D70"/>
    <mergeCell ref="E70:F70"/>
    <mergeCell ref="C71:F71"/>
    <mergeCell ref="G68:H68"/>
    <mergeCell ref="K68:L68"/>
    <mergeCell ref="G69:H69"/>
    <mergeCell ref="K69:L69"/>
    <mergeCell ref="C68:D68"/>
    <mergeCell ref="E68:F68"/>
    <mergeCell ref="C69:D69"/>
    <mergeCell ref="E69:F69"/>
    <mergeCell ref="G75:H75"/>
    <mergeCell ref="K75:L75"/>
    <mergeCell ref="G72:H72"/>
    <mergeCell ref="K72:L72"/>
    <mergeCell ref="G73:H73"/>
    <mergeCell ref="K73:L73"/>
    <mergeCell ref="G74:H74"/>
    <mergeCell ref="K74:L74"/>
    <mergeCell ref="C72:D72"/>
    <mergeCell ref="E72:F72"/>
    <mergeCell ref="C73:F73"/>
  </mergeCells>
  <printOptions verticalCentered="1"/>
  <pageMargins left="3" right="0.5" top="0.25" bottom="0.25" header="0.18" footer="0"/>
  <pageSetup paperSize="32767" scale="26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Help</vt:lpstr>
      <vt:lpstr>3B-2</vt:lpstr>
      <vt:lpstr>'3B-2'!Print_Area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dwaller</cp:lastModifiedBy>
  <cp:lastPrinted>2015-02-10T12:50:58Z</cp:lastPrinted>
  <dcterms:created xsi:type="dcterms:W3CDTF">2000-05-11T13:54:50Z</dcterms:created>
  <dcterms:modified xsi:type="dcterms:W3CDTF">2015-03-07T13:51:47Z</dcterms:modified>
</cp:coreProperties>
</file>