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2872" windowHeight="7932" tabRatio="871"/>
  </bookViews>
  <sheets>
    <sheet name="EW SUMMARY" sheetId="17" r:id="rId1"/>
    <sheet name="BALANCE CARD" sheetId="18" r:id="rId2"/>
  </sheets>
  <definedNames>
    <definedName name="_xlnm.Print_Area" localSheetId="1">'BALANCE CARD'!$A$1:$O$106</definedName>
    <definedName name="_xlnm.Print_Area" localSheetId="0">'EW SUMMARY'!$B$1:$V$88</definedName>
  </definedNames>
  <calcPr calcId="145621"/>
</workbook>
</file>

<file path=xl/calcChain.xml><?xml version="1.0" encoding="utf-8"?>
<calcChain xmlns="http://schemas.openxmlformats.org/spreadsheetml/2006/main">
  <c r="T18" i="17" l="1"/>
  <c r="S18" i="17"/>
  <c r="R18" i="17"/>
  <c r="P18" i="17"/>
  <c r="T17" i="17"/>
  <c r="S16" i="17"/>
  <c r="S15" i="17"/>
  <c r="R17" i="17"/>
  <c r="R16" i="17"/>
  <c r="R15" i="17"/>
  <c r="P17" i="17"/>
  <c r="P16" i="17"/>
  <c r="P15" i="17"/>
  <c r="K62" i="17"/>
  <c r="I62" i="17"/>
  <c r="G62" i="17"/>
  <c r="K61" i="17"/>
  <c r="I61" i="17"/>
  <c r="G61" i="17"/>
  <c r="K60" i="17"/>
  <c r="J60" i="17"/>
  <c r="K59" i="17"/>
  <c r="J59" i="17"/>
  <c r="I59" i="17"/>
  <c r="G59" i="17"/>
  <c r="J57" i="17"/>
  <c r="I57" i="17"/>
  <c r="G57" i="17"/>
  <c r="K55" i="17"/>
  <c r="I55" i="17"/>
  <c r="G55" i="17"/>
  <c r="J54" i="17"/>
  <c r="I54" i="17"/>
  <c r="G54" i="17"/>
  <c r="K53" i="17"/>
  <c r="I53" i="17"/>
  <c r="G53" i="17"/>
  <c r="K52" i="17"/>
  <c r="I52" i="17"/>
  <c r="G52" i="17"/>
  <c r="K50" i="17"/>
  <c r="G50" i="17"/>
  <c r="J47" i="17"/>
  <c r="I47" i="17"/>
  <c r="G47" i="17"/>
  <c r="J46" i="17"/>
  <c r="K46" i="17"/>
  <c r="K45" i="17"/>
  <c r="J45" i="17"/>
  <c r="I45" i="17"/>
  <c r="G45" i="17"/>
  <c r="K43" i="17"/>
  <c r="K42" i="17"/>
  <c r="I42" i="17"/>
  <c r="G43" i="17"/>
  <c r="G42" i="17"/>
  <c r="K41" i="17"/>
  <c r="I41" i="17"/>
  <c r="G41" i="17"/>
  <c r="J40" i="17"/>
  <c r="I40" i="17"/>
  <c r="G40" i="17"/>
  <c r="J39" i="17"/>
  <c r="I39" i="17"/>
  <c r="J38" i="17"/>
  <c r="I38" i="17"/>
  <c r="G38" i="17"/>
  <c r="J37" i="17"/>
  <c r="I37" i="17"/>
  <c r="G37" i="17"/>
  <c r="J34" i="17"/>
  <c r="I34" i="17"/>
  <c r="G34" i="17"/>
  <c r="J33" i="17"/>
  <c r="I33" i="17"/>
  <c r="G33" i="17"/>
  <c r="J32" i="17"/>
  <c r="K32" i="17"/>
  <c r="K31" i="17"/>
  <c r="J31" i="17"/>
  <c r="I31" i="17"/>
  <c r="G31" i="17"/>
  <c r="J29" i="17"/>
  <c r="I29" i="17"/>
  <c r="G29" i="17"/>
  <c r="J28" i="17"/>
  <c r="I28" i="17"/>
  <c r="G28" i="17"/>
  <c r="J27" i="17"/>
  <c r="I27" i="17"/>
  <c r="K25" i="17"/>
  <c r="I25" i="17"/>
  <c r="G25" i="17"/>
  <c r="K24" i="17"/>
  <c r="I24" i="17"/>
  <c r="G24" i="17"/>
  <c r="K23" i="17"/>
  <c r="I23" i="17"/>
  <c r="G23" i="17"/>
  <c r="J22" i="17"/>
  <c r="I22" i="17"/>
  <c r="G22" i="17"/>
  <c r="K21" i="17"/>
  <c r="I21" i="17"/>
  <c r="G21" i="17"/>
  <c r="O70" i="18"/>
  <c r="J69" i="18" l="1"/>
  <c r="G69" i="18"/>
  <c r="B69" i="18"/>
  <c r="G28" i="18"/>
  <c r="B28" i="18"/>
  <c r="T15" i="17" l="1"/>
  <c r="C38" i="18" l="1"/>
  <c r="C40" i="18"/>
  <c r="L40" i="18" s="1"/>
  <c r="O40" i="18" s="1"/>
  <c r="H39" i="18"/>
  <c r="C39" i="18"/>
  <c r="J19" i="17"/>
  <c r="I19" i="17"/>
  <c r="J18" i="17"/>
  <c r="I18" i="17"/>
  <c r="L39" i="18" l="1"/>
  <c r="O39" i="18" s="1"/>
  <c r="C67" i="18"/>
  <c r="G71" i="18"/>
  <c r="B71" i="18"/>
  <c r="H67" i="18"/>
  <c r="J71" i="18" l="1"/>
  <c r="K67" i="18"/>
  <c r="C60" i="18"/>
  <c r="C37" i="18"/>
  <c r="H37" i="18"/>
  <c r="H26" i="18"/>
  <c r="C26" i="18"/>
  <c r="H25" i="18"/>
  <c r="C25" i="18"/>
  <c r="H22" i="18"/>
  <c r="C22" i="18"/>
  <c r="H21" i="18"/>
  <c r="C21" i="18"/>
  <c r="H20" i="18"/>
  <c r="C20" i="18"/>
  <c r="C14" i="18"/>
  <c r="L60" i="18" l="1"/>
  <c r="K37" i="18"/>
  <c r="K26" i="18"/>
  <c r="L20" i="18"/>
  <c r="O20" i="18" s="1"/>
  <c r="L21" i="18"/>
  <c r="O21" i="18" s="1"/>
  <c r="K25" i="18"/>
  <c r="L22" i="18"/>
  <c r="O22" i="18" s="1"/>
  <c r="L14" i="18"/>
  <c r="O14" i="18" s="1"/>
  <c r="K17" i="17" s="1"/>
  <c r="G17" i="17"/>
  <c r="H16" i="18"/>
  <c r="H15" i="18"/>
  <c r="O60" i="18" l="1"/>
  <c r="B93" i="18" l="1"/>
  <c r="B94" i="18" s="1"/>
  <c r="B96" i="18" l="1"/>
  <c r="B97" i="18" s="1"/>
  <c r="M65" i="18" l="1"/>
  <c r="H65" i="18"/>
  <c r="C65" i="18"/>
  <c r="L65" i="18" l="1"/>
  <c r="O65" i="18" s="1"/>
  <c r="H79" i="18" l="1"/>
  <c r="J79" i="18" s="1"/>
  <c r="K79" i="18" s="1"/>
  <c r="R20" i="17" s="1"/>
  <c r="H64" i="18"/>
  <c r="H63" i="18"/>
  <c r="C63" i="18"/>
  <c r="H62" i="18"/>
  <c r="H38" i="18"/>
  <c r="H36" i="18"/>
  <c r="C19" i="18"/>
  <c r="M64" i="18"/>
  <c r="C64" i="18"/>
  <c r="M63" i="18"/>
  <c r="M62" i="18"/>
  <c r="H69" i="18" l="1"/>
  <c r="H71" i="18" s="1"/>
  <c r="K64" i="18"/>
  <c r="L63" i="18"/>
  <c r="O63" i="18" s="1"/>
  <c r="K36" i="18"/>
  <c r="L38" i="18"/>
  <c r="O38" i="18" s="1"/>
  <c r="C62" i="18"/>
  <c r="V168" i="17"/>
  <c r="C69" i="18" l="1"/>
  <c r="K69" i="18"/>
  <c r="L62" i="18"/>
  <c r="O62" i="18" l="1"/>
  <c r="L69" i="18"/>
  <c r="K70" i="18"/>
  <c r="L70" i="18"/>
  <c r="C71" i="18"/>
  <c r="O69" i="18" l="1"/>
  <c r="O71" i="18" s="1"/>
  <c r="L71" i="18"/>
  <c r="C13" i="18"/>
  <c r="H13" i="18"/>
  <c r="G16" i="17" l="1"/>
  <c r="J13" i="18"/>
  <c r="I16" i="17" l="1"/>
  <c r="J28" i="18"/>
  <c r="L13" i="18"/>
  <c r="O13" i="18" l="1"/>
  <c r="K16" i="17" l="1"/>
  <c r="H34" i="18"/>
  <c r="H19" i="18"/>
  <c r="H24" i="18" l="1"/>
  <c r="G30" i="18"/>
  <c r="B30" i="18"/>
  <c r="K19" i="18"/>
  <c r="C34" i="18"/>
  <c r="O72" i="18" l="1"/>
  <c r="O76" i="18" s="1"/>
  <c r="K34" i="18"/>
  <c r="C18" i="18"/>
  <c r="C35" i="18"/>
  <c r="B42" i="18"/>
  <c r="H35" i="18"/>
  <c r="G42" i="18"/>
  <c r="G44" i="18" s="1"/>
  <c r="G75" i="18" s="1"/>
  <c r="H18" i="18"/>
  <c r="H28" i="18" s="1"/>
  <c r="H30" i="18" s="1"/>
  <c r="C28" i="18" l="1"/>
  <c r="K35" i="18"/>
  <c r="J30" i="18"/>
  <c r="B44" i="18"/>
  <c r="B75" i="18" s="1"/>
  <c r="L18" i="18"/>
  <c r="L28" i="18" s="1"/>
  <c r="K24" i="18"/>
  <c r="K28" i="18" s="1"/>
  <c r="H42" i="18"/>
  <c r="H44" i="18" s="1"/>
  <c r="H75" i="18" s="1"/>
  <c r="C42" i="18"/>
  <c r="K29" i="18" l="1"/>
  <c r="L29" i="18"/>
  <c r="O29" i="18" s="1"/>
  <c r="C30" i="18"/>
  <c r="C44" i="18"/>
  <c r="C75" i="18" s="1"/>
  <c r="K42" i="18"/>
  <c r="G31" i="18"/>
  <c r="O18" i="18"/>
  <c r="L42" i="18"/>
  <c r="J42" i="18"/>
  <c r="O28" i="18" l="1"/>
  <c r="G72" i="18"/>
  <c r="G76" i="18" s="1"/>
  <c r="G74" i="18"/>
  <c r="B31" i="18"/>
  <c r="H31" i="18"/>
  <c r="K30" i="18"/>
  <c r="J44" i="18"/>
  <c r="J75" i="18" s="1"/>
  <c r="O42" i="18"/>
  <c r="H72" i="18" l="1"/>
  <c r="H76" i="18" s="1"/>
  <c r="H74" i="18"/>
  <c r="B72" i="18"/>
  <c r="B76" i="18" s="1"/>
  <c r="B74" i="18"/>
  <c r="G77" i="18"/>
  <c r="G83" i="18" s="1"/>
  <c r="R26" i="17" s="1"/>
  <c r="O43" i="18"/>
  <c r="B77" i="18" l="1"/>
  <c r="H77" i="18"/>
  <c r="L43" i="18"/>
  <c r="K43" i="18" s="1"/>
  <c r="G86" i="18"/>
  <c r="K44" i="18" l="1"/>
  <c r="K75" i="18" s="1"/>
  <c r="C31" i="18"/>
  <c r="G88" i="18"/>
  <c r="R29" i="17"/>
  <c r="B83" i="18"/>
  <c r="P26" i="17" s="1"/>
  <c r="O77" i="18" l="1"/>
  <c r="C74" i="18"/>
  <c r="J31" i="18"/>
  <c r="B86" i="18"/>
  <c r="J74" i="18" l="1"/>
  <c r="K31" i="18"/>
  <c r="B88" i="18"/>
  <c r="B89" i="18" s="1"/>
  <c r="P29" i="17"/>
  <c r="P31" i="17" s="1"/>
  <c r="P32" i="17" s="1"/>
  <c r="H83" i="18"/>
  <c r="H86" i="18" s="1"/>
  <c r="H88" i="18" s="1"/>
  <c r="K74" i="18" l="1"/>
  <c r="L72" i="18"/>
  <c r="L76" i="18" s="1"/>
  <c r="L77" i="18" s="1"/>
  <c r="L83" i="18" l="1"/>
  <c r="C72" i="18" l="1"/>
  <c r="C76" i="18" s="1"/>
  <c r="C77" i="18" s="1"/>
  <c r="J72" i="18" l="1"/>
  <c r="J76" i="18" s="1"/>
  <c r="J77" i="18" s="1"/>
  <c r="C83" i="18"/>
  <c r="C86" i="18" s="1"/>
  <c r="C88" i="18" s="1"/>
  <c r="K77" i="18" l="1"/>
  <c r="J83" i="18" l="1"/>
  <c r="J86" i="18" s="1"/>
  <c r="J88" i="18" s="1"/>
  <c r="K83" i="18" l="1"/>
  <c r="K84" i="18" l="1"/>
  <c r="S27" i="17" s="1"/>
  <c r="S26" i="17"/>
  <c r="K86" i="18" l="1"/>
  <c r="K88" i="18" l="1"/>
  <c r="K89" i="18" s="1"/>
  <c r="S29" i="17"/>
  <c r="S31" i="17" s="1"/>
  <c r="S32" i="17" s="1"/>
</calcChain>
</file>

<file path=xl/comments1.xml><?xml version="1.0" encoding="utf-8"?>
<comments xmlns="http://schemas.openxmlformats.org/spreadsheetml/2006/main">
  <authors>
    <author>Rick Staton</author>
  </authors>
  <commentList>
    <comment ref="B105" authorId="0">
      <text>
        <r>
          <rPr>
            <b/>
            <sz val="12"/>
            <color indexed="81"/>
            <rFont val="Tahoma"/>
            <family val="2"/>
          </rPr>
          <t>INSERT ROCK SWELL VALUE HERE</t>
        </r>
      </text>
    </comment>
  </commentList>
</comments>
</file>

<file path=xl/sharedStrings.xml><?xml version="1.0" encoding="utf-8"?>
<sst xmlns="http://schemas.openxmlformats.org/spreadsheetml/2006/main" count="233" uniqueCount="116">
  <si>
    <t>HWB</t>
  </si>
  <si>
    <t>STATION</t>
  </si>
  <si>
    <t>GRAND TOTAL</t>
  </si>
  <si>
    <t>TOTAL</t>
  </si>
  <si>
    <t>EMBANKMENT</t>
  </si>
  <si>
    <t>COMPUTED BY:</t>
  </si>
  <si>
    <t>DATE:</t>
  </si>
  <si>
    <t>STATE OF NORTH CAROLINA</t>
  </si>
  <si>
    <t>PROJECT NO.</t>
  </si>
  <si>
    <t>SHEET NO.</t>
  </si>
  <si>
    <t>CHECKED BY:</t>
  </si>
  <si>
    <t xml:space="preserve"> </t>
  </si>
  <si>
    <t>DIVISION OF HIGHWAYS</t>
  </si>
  <si>
    <t>SUMMARY OF EARTHWORK</t>
  </si>
  <si>
    <t>IN CUBIC METERS</t>
  </si>
  <si>
    <t>LOCATION</t>
  </si>
  <si>
    <t>UNCL. EXCAVATION</t>
  </si>
  <si>
    <t>UNDERCUT</t>
  </si>
  <si>
    <t>EMBT + %</t>
  </si>
  <si>
    <t>BORROW</t>
  </si>
  <si>
    <t>TOTAL WASTE</t>
  </si>
  <si>
    <t>MATERIAL FOR SHOULDER CONSTRUCTION</t>
  </si>
  <si>
    <t>LOSS DUE TO CLEARING &amp; GRUBBING</t>
  </si>
  <si>
    <t>ADDITIONAL UNDERCUT</t>
  </si>
  <si>
    <t>WASTE TO BE USED IN LIEU OF BORROW</t>
  </si>
  <si>
    <t>PROJECT SUBTOTAL</t>
  </si>
  <si>
    <t>ESTIMATE 5% TO REPLACE TOPSOIL IN BORROW PITS</t>
  </si>
  <si>
    <t>SAY</t>
  </si>
  <si>
    <t xml:space="preserve">DRAINAGE DITCH EXCAVATION </t>
  </si>
  <si>
    <t>SELECT GRANULAR MATERIAL</t>
  </si>
  <si>
    <t>Note: Quantities are approximate only.  The Resident Engineer will recross-section the work accurately when the project is staked out. These cross-section notes will be used in computing the final quantities for which the contractor will be paid.</t>
  </si>
  <si>
    <t>LT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</si>
  <si>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</si>
  <si>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</si>
  <si>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</si>
  <si>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>REMARKS</t>
  </si>
  <si>
    <t>EARTHWORK BALANCE SHEET</t>
  </si>
  <si>
    <t>SHEET 1</t>
  </si>
  <si>
    <t>BY:</t>
  </si>
  <si>
    <t>UNCLASSIFIED EXCAVATION</t>
  </si>
  <si>
    <t>WASTE</t>
  </si>
  <si>
    <t>SUITABLE</t>
  </si>
  <si>
    <t>UNSUITABLE</t>
  </si>
  <si>
    <t>EXCAV.</t>
  </si>
  <si>
    <t>EMB.</t>
  </si>
  <si>
    <t>EARTH</t>
  </si>
  <si>
    <t>ROCK</t>
  </si>
  <si>
    <t>+</t>
  </si>
  <si>
    <t>-LREV_END- 98+41.554 TO -LREV_END- 105+65.000</t>
  </si>
  <si>
    <t>-Y16B- 10+24.856 TO -Y16B- 10+55.267</t>
  </si>
  <si>
    <t>PROJECT TOTAL</t>
  </si>
  <si>
    <t>-Y16A- 10+92.331 TO -Y16A- 11+09.036</t>
  </si>
  <si>
    <t>3B-1</t>
  </si>
  <si>
    <t>County:  ROCKINGHAM</t>
  </si>
  <si>
    <t>SHEET 2</t>
  </si>
  <si>
    <t>ENGLISH TOTAL (CY)</t>
  </si>
  <si>
    <t>ENGLISH SAY (CY)</t>
  </si>
  <si>
    <r>
      <t>GRAND TOTAL (M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</si>
  <si>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t>Project: R-2413CA</t>
  </si>
  <si>
    <t>NOTE:  EMBANKMENT COLUMN DOES NOT INCLUDE BACKFILL FOR UNDERCUT</t>
  </si>
  <si>
    <t>NOTE: ADDITIONAL UNDERCUT AND SELECT GRANULAR MATERIAL CONTINGENCY PER DIVISION GEOTECHNICAL REPORT, 1/29/2015</t>
  </si>
  <si>
    <t>R-2413CA</t>
  </si>
  <si>
    <t>EARTHWORK QUANTITIES ARE CALCULATED BY THE ROADWAY DESIGN UNIT.  THESE EARTHWORK QUANTITIES ARE BASED IN PART ON SUBSURFACE DATA PROVIDED BY THE GEOTECHNICAL ENGINEERING UNIT.</t>
  </si>
  <si>
    <t>460 CY</t>
  </si>
  <si>
    <t>530 CY</t>
  </si>
  <si>
    <t>22,800 CY</t>
  </si>
  <si>
    <t>ADDITIONAL UNDERCUT  = 400 CM  (523 CY)</t>
  </si>
  <si>
    <t>DRAINAGE DITCH EXCAVATION  =  350 CM  (458 CY)</t>
  </si>
  <si>
    <t>SELECT GRANULAR MATERIAL  =  400 CM  (523 CY)</t>
  </si>
  <si>
    <t>PAVEMENT STRUCTURE VOLUME  =  17,373 CM  22,723 CY)</t>
  </si>
  <si>
    <t>ENGLISH TOTALS</t>
  </si>
  <si>
    <t>-LREV_SB- 87+00.000 TO -LREV_SB- 90+00.000</t>
  </si>
  <si>
    <t>-NC68_SB- 10+00.000 TO -NC68_SB- 13+60.000</t>
  </si>
  <si>
    <t>-LREV_SB- 90+81.993 TO -LREV_SB- 91+80.000</t>
  </si>
  <si>
    <t>-LREV_SB- 96+60.000 TO -LREV_SB- 98+72.769</t>
  </si>
  <si>
    <t>-LREV_NB- 86+18.605 TO -LREV_NB- 90+09.000</t>
  </si>
  <si>
    <t>-NC68_NB- 10+00.000 TO NC68_NB- 16+00.000</t>
  </si>
  <si>
    <t>-LREV_NB- 92+45.000 TO-LREV_NB- 98+39.270</t>
  </si>
  <si>
    <t>DCW</t>
  </si>
  <si>
    <t>ENGLISH (CY)</t>
  </si>
  <si>
    <t>PAVEMENT STRUCTURE VOLUME = m3</t>
  </si>
  <si>
    <t>PROJECT SUBTOTAL  PHASE 1</t>
  </si>
  <si>
    <t>PROJECT SUBTOTAL PHASE 2</t>
  </si>
  <si>
    <t>PROJECT SUBTOTAL PHASE 3</t>
  </si>
  <si>
    <t>PROJECT SUBTOTAL PHASE 1</t>
  </si>
  <si>
    <t>SUBTOTAL (PHASES 1-3)</t>
  </si>
  <si>
    <t>WASTE IN LIEU OF BORROW</t>
  </si>
  <si>
    <t>SUMMARY #1 PHASE 1</t>
  </si>
  <si>
    <t>-L REV- 84+00 TO -L REV- 86+18.605 (STEP 1)</t>
  </si>
  <si>
    <t>-LREV_SB- 86+18.605 TO -LREV_SB- 87+00.000 (STEP 1)</t>
  </si>
  <si>
    <t>-LREV_SB- 91+80.000 TO -LREV_SB- 96+60.000 (STEP 1)</t>
  </si>
  <si>
    <t>-NC68_SB- 13+60 TO -NC68_SB- 14+09.215 (STEP 1)</t>
  </si>
  <si>
    <t>-NC68SB_DET- 13+61.670 TO -NC68SB_DET-15+18.666 (STEP 2)</t>
  </si>
  <si>
    <t>-NC68SB_DET- 15+18.666 TO -NC68SB_DET-17+07.249 (STEP 2)</t>
  </si>
  <si>
    <t>-LREV_NB- 87+65.000 TO -LREV_NB- 92+94.000 (STEP 2)</t>
  </si>
  <si>
    <t>-LREV_NB- 93+26.000 TO -LREV_NB- 97+14.000 (STEP 2)</t>
  </si>
  <si>
    <t>-LREVEND_DET- 10+00.000 TO -LREVEND_DET- 13+60.189 (STEP 2)</t>
  </si>
  <si>
    <t>-LREV_SB- 90+00 TO -LREV_SB- 90+37.493 (STEP 3)</t>
  </si>
  <si>
    <t>-LREV_NB- 90+60 TO -LREV_END- 100+00.000 (STEP 3)</t>
  </si>
  <si>
    <t>-NC68NB_DET- 11+75.967 TO -NC68NB_DET-13+18.14 (STEP 3)</t>
  </si>
  <si>
    <t>SUBTOTAL SUMMARY #1 PHASE 1</t>
  </si>
  <si>
    <t>TOTAL SUMMARY #1 PHASE 1</t>
  </si>
  <si>
    <t>SUMMARY #2 PHASE 2</t>
  </si>
  <si>
    <t>SUBTOTAL SUMMARY #2 PHASE 2</t>
  </si>
  <si>
    <t>SUMMARY #3 PHASE 3</t>
  </si>
  <si>
    <t>-LREVSB_XOVR- 99+33.836 TO -LREV_SB- 101+05.157 (STEP 1A)</t>
  </si>
  <si>
    <t>-LREV- 75+60.000 TO -LREV- 86+18.605 (STEP 2)</t>
  </si>
  <si>
    <t>-LREV_NB- 86+18.605 TO -LREV_NB- 90+09.000 (STEP 2)</t>
  </si>
  <si>
    <t>-NC68_NB- 10+00.000 TO NC68_NB- 16+00.000 (STEP 2)</t>
  </si>
  <si>
    <t>-LREV_NB- 92+45.000 TO-LREV_NB- 98+39.270 (STEP 2)</t>
  </si>
  <si>
    <t>-LREV_NB- 90+09.000 TO -LREV_SB- 92+45.000 (STEP 3)</t>
  </si>
  <si>
    <t>SUBTOTAL SUMMARY #3 PHASE 3</t>
  </si>
  <si>
    <t>TOTAL SUMMARY #3 PHASE 3</t>
  </si>
  <si>
    <t>SUBTOTAL: SUMMARY #1 PHASE 1</t>
  </si>
  <si>
    <t>SUBTOTAL: SUMMARY #2 PHASE 2</t>
  </si>
  <si>
    <t>SUBTOTAL: SUMMARY #3 PHASE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</si>
</sst>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\o\n\th\ d\,\ yyyy"/>
    <numFmt numFmtId="166" formatCode="#.00"/>
    <numFmt numFmtId="167" formatCode="#."/>
    <numFmt numFmtId="168" formatCode="m/d/yy\ h:mm\ AM/PM"/>
  </numFmts>
  <fonts count="27" x14ac:knownFonts="1">
    <font>
      <sz val="12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name val="Arial"/>
      <family val="2"/>
    </font>
    <font>
      <b/>
      <sz val="12"/>
      <name val="Arial"/>
      <family val="2"/>
    </font>
    <font>
      <sz val="12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sz val="24"/>
      <name val="Bookman Old Style"/>
      <family val="1"/>
    </font>
    <font>
      <b/>
      <i/>
      <sz val="24"/>
      <name val="Times New Roman"/>
      <family val="1"/>
    </font>
    <font>
      <b/>
      <i/>
      <sz val="14"/>
      <name val="Times New Roman"/>
      <family val="1"/>
    </font>
    <font>
      <sz val="14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sz val="9"/>
      <name val="Arial Narrow"/>
      <family val="2"/>
    </font>
    <font>
      <b/>
      <sz val="14"/>
      <name val="Arial Narrow"/>
      <family val="2"/>
    </font>
    <font>
      <i/>
      <sz val="10"/>
      <name val="Arial Narrow"/>
      <family val="2"/>
    </font>
    <font>
      <b/>
      <u/>
      <sz val="10"/>
      <name val="Arial Narrow"/>
      <family val="2"/>
    </font>
    <font>
      <b/>
      <sz val="20"/>
      <name val="Times New Roman"/>
      <family val="1"/>
    </font>
    <font>
      <sz val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indexed="81"/>
      <name val="Tahoma"/>
      <family val="2"/>
    </font>
    <font>
      <vertAlign val="superscript"/>
      <sz val="12"/>
      <name val="Times New Roman"/>
      <family val="1"/>
    </font>
    <font>
      <b/>
      <sz val="12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double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1" fillId="0" borderId="0">
      <protection locked="0"/>
    </xf>
    <xf numFmtId="166" fontId="1" fillId="0" borderId="0">
      <protection locked="0"/>
    </xf>
    <xf numFmtId="167" fontId="2" fillId="0" borderId="0">
      <protection locked="0"/>
    </xf>
    <xf numFmtId="167" fontId="2" fillId="0" borderId="0">
      <protection locked="0"/>
    </xf>
    <xf numFmtId="0" fontId="5" fillId="0" borderId="0"/>
    <xf numFmtId="0" fontId="3" fillId="0" borderId="0"/>
  </cellStyleXfs>
  <cellXfs count="505">
    <xf numFmtId="0" fontId="0" fillId="0" borderId="0" xfId="0"/>
    <xf numFmtId="0" fontId="6" fillId="0" borderId="0" xfId="5" applyFont="1" applyFill="1"/>
    <xf numFmtId="0" fontId="7" fillId="0" borderId="18" xfId="5" applyFont="1" applyFill="1" applyBorder="1" applyAlignment="1">
      <alignment horizontal="right"/>
    </xf>
    <xf numFmtId="17" fontId="8" fillId="0" borderId="17" xfId="5" applyNumberFormat="1" applyFont="1" applyFill="1" applyBorder="1" applyAlignment="1">
      <alignment horizontal="center"/>
    </xf>
    <xf numFmtId="0" fontId="5" fillId="0" borderId="19" xfId="5" applyFill="1" applyBorder="1" applyAlignment="1">
      <alignment horizontal="center"/>
    </xf>
    <xf numFmtId="0" fontId="9" fillId="0" borderId="18" xfId="5" applyFont="1" applyFill="1" applyBorder="1" applyAlignment="1">
      <alignment horizontal="center" vertical="center"/>
    </xf>
    <xf numFmtId="0" fontId="7" fillId="0" borderId="20" xfId="5" applyFont="1" applyFill="1" applyBorder="1" applyAlignment="1">
      <alignment horizontal="center" vertical="center"/>
    </xf>
    <xf numFmtId="0" fontId="7" fillId="0" borderId="21" xfId="5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right"/>
    </xf>
    <xf numFmtId="0" fontId="7" fillId="0" borderId="25" xfId="5" applyFont="1" applyFill="1" applyBorder="1" applyAlignment="1">
      <alignment horizontal="center"/>
    </xf>
    <xf numFmtId="0" fontId="9" fillId="0" borderId="0" xfId="5" applyFont="1" applyFill="1" applyBorder="1" applyAlignment="1">
      <alignment horizontal="center" vertical="center"/>
    </xf>
    <xf numFmtId="0" fontId="8" fillId="0" borderId="26" xfId="5" applyFont="1" applyFill="1" applyBorder="1" applyAlignment="1">
      <alignment horizontal="center"/>
    </xf>
    <xf numFmtId="0" fontId="8" fillId="0" borderId="27" xfId="5" applyFont="1" applyFill="1" applyBorder="1" applyAlignment="1">
      <alignment horizontal="center"/>
    </xf>
    <xf numFmtId="0" fontId="6" fillId="0" borderId="28" xfId="5" applyFont="1" applyFill="1" applyBorder="1" applyAlignment="1">
      <alignment horizontal="left"/>
    </xf>
    <xf numFmtId="0" fontId="6" fillId="0" borderId="29" xfId="5" applyFont="1" applyFill="1" applyBorder="1" applyAlignment="1">
      <alignment horizontal="left"/>
    </xf>
    <xf numFmtId="0" fontId="6" fillId="0" borderId="29" xfId="5" applyFont="1" applyFill="1" applyBorder="1" applyAlignment="1"/>
    <xf numFmtId="0" fontId="6" fillId="0" borderId="30" xfId="5" applyFont="1" applyFill="1" applyBorder="1" applyAlignment="1"/>
    <xf numFmtId="0" fontId="6" fillId="0" borderId="0" xfId="5" applyFont="1" applyFill="1" applyBorder="1"/>
    <xf numFmtId="0" fontId="6" fillId="0" borderId="25" xfId="5" applyFont="1" applyFill="1" applyBorder="1"/>
    <xf numFmtId="0" fontId="6" fillId="0" borderId="0" xfId="5" applyFont="1" applyFill="1" applyAlignment="1">
      <alignment horizontal="right" textRotation="90"/>
    </xf>
    <xf numFmtId="0" fontId="6" fillId="0" borderId="22" xfId="5" applyFont="1" applyFill="1" applyBorder="1" applyAlignment="1"/>
    <xf numFmtId="0" fontId="6" fillId="0" borderId="0" xfId="5" applyFont="1" applyFill="1" applyBorder="1" applyAlignment="1"/>
    <xf numFmtId="0" fontId="6" fillId="0" borderId="0" xfId="5" applyFont="1" applyFill="1" applyBorder="1" applyAlignment="1">
      <alignment wrapText="1"/>
    </xf>
    <xf numFmtId="0" fontId="6" fillId="0" borderId="0" xfId="5" applyFont="1" applyFill="1" applyBorder="1" applyAlignment="1">
      <alignment horizontal="center"/>
    </xf>
    <xf numFmtId="0" fontId="6" fillId="0" borderId="22" xfId="5" applyFont="1" applyFill="1" applyBorder="1"/>
    <xf numFmtId="0" fontId="10" fillId="0" borderId="0" xfId="5" applyFont="1" applyFill="1" applyBorder="1" applyAlignment="1">
      <alignment horizontal="center"/>
    </xf>
    <xf numFmtId="0" fontId="10" fillId="0" borderId="25" xfId="5" applyFont="1" applyFill="1" applyBorder="1" applyAlignment="1">
      <alignment horizontal="center"/>
    </xf>
    <xf numFmtId="0" fontId="10" fillId="0" borderId="22" xfId="5" applyFont="1" applyFill="1" applyBorder="1" applyAlignment="1">
      <alignment horizontal="center"/>
    </xf>
    <xf numFmtId="0" fontId="7" fillId="0" borderId="0" xfId="5" applyFont="1" applyFill="1" applyAlignment="1">
      <alignment horizontal="center" vertical="center" wrapText="1"/>
    </xf>
    <xf numFmtId="49" fontId="6" fillId="0" borderId="22" xfId="5" applyNumberFormat="1" applyFont="1" applyFill="1" applyBorder="1" applyAlignment="1">
      <alignment vertical="center"/>
    </xf>
    <xf numFmtId="49" fontId="6" fillId="0" borderId="0" xfId="5" applyNumberFormat="1" applyFont="1" applyFill="1" applyBorder="1" applyAlignment="1">
      <alignment vertical="center"/>
    </xf>
    <xf numFmtId="0" fontId="6" fillId="0" borderId="0" xfId="5" applyFont="1" applyFill="1" applyBorder="1" applyAlignment="1">
      <alignment vertical="center"/>
    </xf>
    <xf numFmtId="0" fontId="6" fillId="0" borderId="0" xfId="5" applyFont="1" applyFill="1" applyBorder="1" applyAlignment="1">
      <alignment horizontal="left" vertical="center"/>
    </xf>
    <xf numFmtId="0" fontId="6" fillId="0" borderId="25" xfId="5" applyFont="1" applyFill="1" applyBorder="1" applyAlignment="1">
      <alignment horizontal="left" vertical="center"/>
    </xf>
    <xf numFmtId="0" fontId="7" fillId="0" borderId="0" xfId="5" applyFont="1" applyFill="1" applyBorder="1" applyAlignment="1">
      <alignment horizontal="center" vertical="center" wrapText="1"/>
    </xf>
    <xf numFmtId="0" fontId="13" fillId="0" borderId="0" xfId="5" applyFont="1" applyFill="1" applyBorder="1" applyAlignment="1">
      <alignment horizontal="center"/>
    </xf>
    <xf numFmtId="0" fontId="14" fillId="0" borderId="0" xfId="5" applyFont="1" applyFill="1" applyBorder="1" applyAlignment="1">
      <alignment horizontal="center"/>
    </xf>
    <xf numFmtId="0" fontId="3" fillId="0" borderId="0" xfId="5" applyFont="1" applyFill="1" applyBorder="1" applyAlignment="1">
      <alignment horizontal="centerContinuous"/>
    </xf>
    <xf numFmtId="0" fontId="7" fillId="0" borderId="0" xfId="5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5" fillId="0" borderId="0" xfId="5" applyFill="1" applyBorder="1" applyAlignment="1">
      <alignment horizontal="center"/>
    </xf>
    <xf numFmtId="0" fontId="13" fillId="0" borderId="42" xfId="5" applyFont="1" applyFill="1" applyBorder="1" applyAlignment="1">
      <alignment horizontal="left" vertical="center" indent="2"/>
    </xf>
    <xf numFmtId="0" fontId="13" fillId="0" borderId="43" xfId="5" applyFont="1" applyFill="1" applyBorder="1" applyAlignment="1">
      <alignment horizontal="left" vertical="center" indent="2"/>
    </xf>
    <xf numFmtId="0" fontId="13" fillId="0" borderId="2" xfId="5" applyFont="1" applyFill="1" applyBorder="1" applyAlignment="1">
      <alignment horizontal="center" vertical="center"/>
    </xf>
    <xf numFmtId="3" fontId="13" fillId="0" borderId="3" xfId="5" applyNumberFormat="1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center" vertical="center"/>
    </xf>
    <xf numFmtId="0" fontId="14" fillId="0" borderId="42" xfId="5" quotePrefix="1" applyFont="1" applyFill="1" applyBorder="1" applyAlignment="1">
      <alignment horizontal="left" vertical="center"/>
    </xf>
    <xf numFmtId="3" fontId="13" fillId="0" borderId="2" xfId="5" applyNumberFormat="1" applyFont="1" applyFill="1" applyBorder="1" applyAlignment="1">
      <alignment horizontal="center" vertical="center"/>
    </xf>
    <xf numFmtId="49" fontId="13" fillId="0" borderId="43" xfId="5" applyNumberFormat="1" applyFont="1" applyFill="1" applyBorder="1" applyAlignment="1">
      <alignment horizontal="left" vertical="center" indent="2"/>
    </xf>
    <xf numFmtId="49" fontId="13" fillId="0" borderId="45" xfId="5" applyNumberFormat="1" applyFont="1" applyFill="1" applyBorder="1" applyAlignment="1">
      <alignment horizontal="left" vertical="center" indent="2"/>
    </xf>
    <xf numFmtId="3" fontId="13" fillId="0" borderId="10" xfId="5" applyNumberFormat="1" applyFont="1" applyFill="1" applyBorder="1" applyAlignment="1">
      <alignment horizontal="center" vertical="center"/>
    </xf>
    <xf numFmtId="3" fontId="13" fillId="0" borderId="11" xfId="5" applyNumberFormat="1" applyFont="1" applyFill="1" applyBorder="1" applyAlignment="1">
      <alignment horizontal="center" vertical="center"/>
    </xf>
    <xf numFmtId="3" fontId="13" fillId="0" borderId="48" xfId="5" applyNumberFormat="1" applyFont="1" applyFill="1" applyBorder="1" applyAlignment="1">
      <alignment horizontal="center" vertical="center"/>
    </xf>
    <xf numFmtId="0" fontId="14" fillId="0" borderId="47" xfId="5" quotePrefix="1" applyFont="1" applyFill="1" applyBorder="1" applyAlignment="1">
      <alignment horizontal="left" vertical="center"/>
    </xf>
    <xf numFmtId="3" fontId="13" fillId="0" borderId="13" xfId="5" applyNumberFormat="1" applyFont="1" applyFill="1" applyBorder="1" applyAlignment="1">
      <alignment horizontal="center" vertical="center"/>
    </xf>
    <xf numFmtId="3" fontId="13" fillId="0" borderId="14" xfId="5" applyNumberFormat="1" applyFont="1" applyFill="1" applyBorder="1" applyAlignment="1">
      <alignment horizontal="center" vertical="center"/>
    </xf>
    <xf numFmtId="3" fontId="13" fillId="0" borderId="7" xfId="5" applyNumberFormat="1" applyFont="1" applyFill="1" applyBorder="1" applyAlignment="1">
      <alignment horizontal="center" vertical="center"/>
    </xf>
    <xf numFmtId="3" fontId="13" fillId="0" borderId="8" xfId="5" applyNumberFormat="1" applyFont="1" applyFill="1" applyBorder="1" applyAlignment="1">
      <alignment horizontal="center" vertical="center"/>
    </xf>
    <xf numFmtId="3" fontId="13" fillId="0" borderId="52" xfId="5" applyNumberFormat="1" applyFont="1" applyFill="1" applyBorder="1" applyAlignment="1">
      <alignment horizontal="center" vertical="center"/>
    </xf>
    <xf numFmtId="3" fontId="13" fillId="0" borderId="53" xfId="5" applyNumberFormat="1" applyFont="1" applyFill="1" applyBorder="1" applyAlignment="1">
      <alignment horizontal="center" vertical="center"/>
    </xf>
    <xf numFmtId="49" fontId="13" fillId="0" borderId="0" xfId="5" applyNumberFormat="1" applyFont="1" applyFill="1" applyBorder="1" applyAlignment="1">
      <alignment horizontal="left" vertical="center" indent="2"/>
    </xf>
    <xf numFmtId="3" fontId="13" fillId="0" borderId="8" xfId="5" applyNumberFormat="1" applyFont="1" applyFill="1" applyBorder="1" applyAlignment="1">
      <alignment horizontal="center"/>
    </xf>
    <xf numFmtId="49" fontId="6" fillId="0" borderId="28" xfId="5" applyNumberFormat="1" applyFont="1" applyFill="1" applyBorder="1" applyAlignment="1">
      <alignment vertical="center"/>
    </xf>
    <xf numFmtId="49" fontId="6" fillId="0" borderId="29" xfId="5" applyNumberFormat="1" applyFont="1" applyFill="1" applyBorder="1" applyAlignment="1">
      <alignment vertical="center"/>
    </xf>
    <xf numFmtId="0" fontId="6" fillId="0" borderId="29" xfId="5" applyFont="1" applyFill="1" applyBorder="1" applyAlignment="1">
      <alignment vertical="center"/>
    </xf>
    <xf numFmtId="0" fontId="6" fillId="0" borderId="29" xfId="5" applyFont="1" applyFill="1" applyBorder="1"/>
    <xf numFmtId="0" fontId="10" fillId="0" borderId="29" xfId="5" applyFont="1" applyFill="1" applyBorder="1" applyAlignment="1">
      <alignment horizontal="center" vertical="center"/>
    </xf>
    <xf numFmtId="0" fontId="6" fillId="0" borderId="29" xfId="5" applyFont="1" applyFill="1" applyBorder="1" applyAlignment="1">
      <alignment horizontal="left" vertical="center"/>
    </xf>
    <xf numFmtId="0" fontId="6" fillId="0" borderId="30" xfId="5" applyFont="1" applyFill="1" applyBorder="1" applyAlignment="1">
      <alignment horizontal="left" vertical="center"/>
    </xf>
    <xf numFmtId="49" fontId="6" fillId="0" borderId="18" xfId="5" applyNumberFormat="1" applyFont="1" applyFill="1" applyBorder="1" applyAlignment="1">
      <alignment vertical="center"/>
    </xf>
    <xf numFmtId="0" fontId="6" fillId="0" borderId="18" xfId="5" applyFont="1" applyFill="1" applyBorder="1" applyAlignment="1">
      <alignment vertical="center"/>
    </xf>
    <xf numFmtId="0" fontId="6" fillId="0" borderId="18" xfId="5" applyFont="1" applyFill="1" applyBorder="1"/>
    <xf numFmtId="0" fontId="10" fillId="0" borderId="18" xfId="5" applyFont="1" applyFill="1" applyBorder="1" applyAlignment="1">
      <alignment horizontal="center" vertical="center"/>
    </xf>
    <xf numFmtId="0" fontId="6" fillId="0" borderId="18" xfId="5" applyFont="1" applyFill="1" applyBorder="1" applyAlignment="1">
      <alignment horizontal="left" vertical="center"/>
    </xf>
    <xf numFmtId="0" fontId="7" fillId="0" borderId="0" xfId="5" applyFont="1" applyFill="1" applyBorder="1" applyAlignment="1">
      <alignment horizontal="left" vertical="center"/>
    </xf>
    <xf numFmtId="164" fontId="16" fillId="0" borderId="0" xfId="5" applyNumberFormat="1" applyFont="1" applyFill="1" applyBorder="1" applyAlignment="1">
      <alignment vertical="center" wrapText="1"/>
    </xf>
    <xf numFmtId="0" fontId="6" fillId="0" borderId="0" xfId="5" applyFont="1" applyFill="1" applyAlignment="1"/>
    <xf numFmtId="0" fontId="6" fillId="0" borderId="0" xfId="5" applyFont="1" applyFill="1" applyAlignment="1">
      <alignment wrapText="1"/>
    </xf>
    <xf numFmtId="168" fontId="17" fillId="0" borderId="0" xfId="5" applyNumberFormat="1" applyFont="1" applyFill="1" applyAlignment="1">
      <alignment horizontal="left" vertical="top"/>
    </xf>
    <xf numFmtId="0" fontId="6" fillId="0" borderId="0" xfId="5" applyFont="1" applyFill="1" applyBorder="1" applyAlignment="1">
      <alignment horizontal="left"/>
    </xf>
    <xf numFmtId="0" fontId="6" fillId="0" borderId="0" xfId="5" applyFont="1" applyFill="1" applyBorder="1" applyAlignment="1">
      <alignment horizontal="left" vertical="center" textRotation="90"/>
    </xf>
    <xf numFmtId="0" fontId="7" fillId="0" borderId="54" xfId="5" applyFont="1" applyFill="1" applyBorder="1" applyAlignment="1">
      <alignment horizontal="center"/>
    </xf>
    <xf numFmtId="0" fontId="7" fillId="0" borderId="21" xfId="5" applyFont="1" applyFill="1" applyBorder="1" applyAlignment="1">
      <alignment horizontal="center"/>
    </xf>
    <xf numFmtId="0" fontId="18" fillId="0" borderId="49" xfId="5" applyFont="1" applyFill="1" applyBorder="1" applyAlignment="1">
      <alignment horizontal="center"/>
    </xf>
    <xf numFmtId="0" fontId="18" fillId="0" borderId="27" xfId="5" applyFont="1" applyFill="1" applyBorder="1"/>
    <xf numFmtId="0" fontId="7" fillId="0" borderId="31" xfId="5" applyFont="1" applyFill="1" applyBorder="1" applyAlignment="1">
      <alignment horizontal="center" vertical="center" wrapText="1"/>
    </xf>
    <xf numFmtId="0" fontId="19" fillId="0" borderId="55" xfId="5" applyFont="1" applyFill="1" applyBorder="1" applyAlignment="1">
      <alignment horizontal="left" wrapText="1"/>
    </xf>
    <xf numFmtId="168" fontId="17" fillId="0" borderId="18" xfId="5" applyNumberFormat="1" applyFont="1" applyFill="1" applyBorder="1" applyAlignment="1">
      <alignment horizontal="left" vertical="top"/>
    </xf>
    <xf numFmtId="49" fontId="3" fillId="0" borderId="0" xfId="6" applyNumberFormat="1" applyBorder="1"/>
    <xf numFmtId="0" fontId="3" fillId="0" borderId="0" xfId="6" applyBorder="1"/>
    <xf numFmtId="49" fontId="20" fillId="0" borderId="0" xfId="6" applyNumberFormat="1" applyFont="1" applyBorder="1" applyAlignment="1">
      <alignment horizontal="centerContinuous"/>
    </xf>
    <xf numFmtId="0" fontId="3" fillId="0" borderId="0" xfId="6" applyBorder="1" applyAlignment="1">
      <alignment horizontal="centerContinuous"/>
    </xf>
    <xf numFmtId="0" fontId="21" fillId="0" borderId="0" xfId="6" applyFont="1" applyBorder="1" applyAlignment="1">
      <alignment horizontal="centerContinuous"/>
    </xf>
    <xf numFmtId="0" fontId="14" fillId="0" borderId="0" xfId="6" applyFont="1" applyBorder="1" applyAlignment="1">
      <alignment horizontal="centerContinuous"/>
    </xf>
    <xf numFmtId="49" fontId="4" fillId="0" borderId="0" xfId="6" applyNumberFormat="1" applyFont="1" applyBorder="1"/>
    <xf numFmtId="0" fontId="3" fillId="0" borderId="0" xfId="6" applyBorder="1" applyAlignment="1">
      <alignment horizontal="right"/>
    </xf>
    <xf numFmtId="0" fontId="3" fillId="0" borderId="0" xfId="6" applyBorder="1" applyAlignment="1">
      <alignment horizontal="center"/>
    </xf>
    <xf numFmtId="14" fontId="3" fillId="0" borderId="0" xfId="6" applyNumberFormat="1" applyBorder="1"/>
    <xf numFmtId="0" fontId="4" fillId="0" borderId="0" xfId="6" applyFont="1" applyBorder="1"/>
    <xf numFmtId="49" fontId="3" fillId="0" borderId="29" xfId="6" applyNumberFormat="1" applyBorder="1"/>
    <xf numFmtId="49" fontId="3" fillId="0" borderId="61" xfId="6" applyNumberFormat="1" applyBorder="1"/>
    <xf numFmtId="0" fontId="4" fillId="0" borderId="18" xfId="6" applyFont="1" applyBorder="1"/>
    <xf numFmtId="0" fontId="4" fillId="0" borderId="62" xfId="6" applyFont="1" applyBorder="1"/>
    <xf numFmtId="0" fontId="4" fillId="0" borderId="63" xfId="6" applyFont="1" applyBorder="1"/>
    <xf numFmtId="0" fontId="3" fillId="0" borderId="63" xfId="6" applyBorder="1"/>
    <xf numFmtId="0" fontId="3" fillId="0" borderId="64" xfId="6" applyBorder="1"/>
    <xf numFmtId="0" fontId="3" fillId="0" borderId="18" xfId="6" applyBorder="1"/>
    <xf numFmtId="0" fontId="3" fillId="0" borderId="65" xfId="6" applyBorder="1"/>
    <xf numFmtId="49" fontId="3" fillId="0" borderId="66" xfId="6" applyNumberFormat="1" applyBorder="1"/>
    <xf numFmtId="0" fontId="4" fillId="0" borderId="0" xfId="6" applyFont="1" applyBorder="1" applyAlignment="1">
      <alignment horizontal="centerContinuous"/>
    </xf>
    <xf numFmtId="0" fontId="4" fillId="0" borderId="67" xfId="6" applyFont="1" applyBorder="1"/>
    <xf numFmtId="0" fontId="14" fillId="0" borderId="68" xfId="6" applyFont="1" applyBorder="1" applyAlignment="1">
      <alignment horizontal="centerContinuous"/>
    </xf>
    <xf numFmtId="0" fontId="22" fillId="0" borderId="0" xfId="6" applyFont="1" applyBorder="1" applyAlignment="1">
      <alignment horizontal="centerContinuous"/>
    </xf>
    <xf numFmtId="0" fontId="3" fillId="0" borderId="68" xfId="6" applyBorder="1"/>
    <xf numFmtId="0" fontId="3" fillId="0" borderId="69" xfId="6" applyBorder="1"/>
    <xf numFmtId="0" fontId="23" fillId="0" borderId="0" xfId="6" applyFont="1" applyBorder="1" applyAlignment="1">
      <alignment horizontal="centerContinuous"/>
    </xf>
    <xf numFmtId="0" fontId="3" fillId="0" borderId="70" xfId="6" applyBorder="1"/>
    <xf numFmtId="49" fontId="23" fillId="0" borderId="66" xfId="6" applyNumberFormat="1" applyFont="1" applyBorder="1" applyAlignment="1">
      <alignment horizontal="center"/>
    </xf>
    <xf numFmtId="0" fontId="22" fillId="0" borderId="0" xfId="6" applyFont="1" applyBorder="1" applyAlignment="1">
      <alignment horizontal="center"/>
    </xf>
    <xf numFmtId="0" fontId="14" fillId="0" borderId="67" xfId="6" applyFont="1" applyBorder="1" applyAlignment="1">
      <alignment horizontal="center"/>
    </xf>
    <xf numFmtId="0" fontId="22" fillId="0" borderId="71" xfId="6" applyFont="1" applyBorder="1" applyAlignment="1">
      <alignment horizontal="center"/>
    </xf>
    <xf numFmtId="0" fontId="14" fillId="0" borderId="68" xfId="6" applyFont="1" applyBorder="1" applyAlignment="1">
      <alignment horizontal="center"/>
    </xf>
    <xf numFmtId="0" fontId="23" fillId="0" borderId="69" xfId="6" applyFont="1" applyBorder="1" applyAlignment="1">
      <alignment horizontal="center"/>
    </xf>
    <xf numFmtId="0" fontId="23" fillId="0" borderId="68" xfId="6" applyFont="1" applyBorder="1" applyAlignment="1">
      <alignment horizontal="centerContinuous"/>
    </xf>
    <xf numFmtId="0" fontId="3" fillId="0" borderId="72" xfId="6" applyBorder="1"/>
    <xf numFmtId="49" fontId="14" fillId="0" borderId="66" xfId="6" applyNumberFormat="1" applyFont="1" applyBorder="1" applyAlignment="1">
      <alignment horizontal="center"/>
    </xf>
    <xf numFmtId="0" fontId="22" fillId="0" borderId="5" xfId="6" applyFont="1" applyBorder="1" applyAlignment="1">
      <alignment horizontal="center"/>
    </xf>
    <xf numFmtId="0" fontId="22" fillId="0" borderId="73" xfId="6" applyFont="1" applyBorder="1" applyAlignment="1">
      <alignment horizontal="center"/>
    </xf>
    <xf numFmtId="0" fontId="22" fillId="0" borderId="74" xfId="6" applyFont="1" applyBorder="1" applyAlignment="1">
      <alignment horizontal="center"/>
    </xf>
    <xf numFmtId="0" fontId="22" fillId="0" borderId="15" xfId="6" applyFont="1" applyBorder="1" applyAlignment="1">
      <alignment horizontal="center"/>
    </xf>
    <xf numFmtId="0" fontId="14" fillId="0" borderId="69" xfId="6" applyFont="1" applyBorder="1" applyAlignment="1">
      <alignment horizontal="center"/>
    </xf>
    <xf numFmtId="0" fontId="22" fillId="0" borderId="75" xfId="6" applyFont="1" applyBorder="1" applyAlignment="1">
      <alignment horizontal="center"/>
    </xf>
    <xf numFmtId="0" fontId="23" fillId="0" borderId="73" xfId="6" applyFont="1" applyBorder="1" applyAlignment="1">
      <alignment horizontal="center"/>
    </xf>
    <xf numFmtId="0" fontId="22" fillId="0" borderId="76" xfId="6" applyFont="1" applyBorder="1" applyAlignment="1">
      <alignment horizontal="center"/>
    </xf>
    <xf numFmtId="0" fontId="22" fillId="0" borderId="69" xfId="6" applyFont="1" applyBorder="1" applyAlignment="1">
      <alignment horizontal="center"/>
    </xf>
    <xf numFmtId="0" fontId="22" fillId="0" borderId="67" xfId="6" applyFont="1" applyBorder="1" applyAlignment="1">
      <alignment horizontal="center"/>
    </xf>
    <xf numFmtId="0" fontId="22" fillId="0" borderId="36" xfId="6" applyFont="1" applyBorder="1" applyAlignment="1">
      <alignment horizontal="center"/>
    </xf>
    <xf numFmtId="0" fontId="14" fillId="0" borderId="68" xfId="6" quotePrefix="1" applyFont="1" applyBorder="1" applyAlignment="1">
      <alignment horizontal="center"/>
    </xf>
    <xf numFmtId="0" fontId="22" fillId="0" borderId="68" xfId="6" applyFont="1" applyBorder="1" applyAlignment="1">
      <alignment horizontal="center"/>
    </xf>
    <xf numFmtId="0" fontId="22" fillId="0" borderId="70" xfId="6" applyFont="1" applyBorder="1" applyAlignment="1">
      <alignment horizontal="center"/>
    </xf>
    <xf numFmtId="9" fontId="22" fillId="0" borderId="36" xfId="6" applyNumberFormat="1" applyFont="1" applyBorder="1" applyAlignment="1">
      <alignment horizontal="center"/>
    </xf>
    <xf numFmtId="9" fontId="14" fillId="0" borderId="68" xfId="6" applyNumberFormat="1" applyFont="1" applyBorder="1" applyAlignment="1">
      <alignment horizontal="center"/>
    </xf>
    <xf numFmtId="0" fontId="23" fillId="0" borderId="70" xfId="6" applyFont="1" applyBorder="1" applyAlignment="1">
      <alignment horizontal="center"/>
    </xf>
    <xf numFmtId="49" fontId="3" fillId="0" borderId="77" xfId="6" applyNumberFormat="1" applyBorder="1"/>
    <xf numFmtId="0" fontId="3" fillId="0" borderId="78" xfId="6" applyBorder="1"/>
    <xf numFmtId="0" fontId="3" fillId="0" borderId="79" xfId="6" applyBorder="1"/>
    <xf numFmtId="0" fontId="3" fillId="0" borderId="80" xfId="6" applyBorder="1"/>
    <xf numFmtId="0" fontId="3" fillId="0" borderId="81" xfId="6" applyBorder="1"/>
    <xf numFmtId="0" fontId="3" fillId="0" borderId="82" xfId="6" applyBorder="1"/>
    <xf numFmtId="0" fontId="3" fillId="0" borderId="83" xfId="6" applyBorder="1"/>
    <xf numFmtId="3" fontId="3" fillId="0" borderId="83" xfId="6" applyNumberFormat="1" applyBorder="1"/>
    <xf numFmtId="3" fontId="3" fillId="0" borderId="79" xfId="6" applyNumberFormat="1" applyBorder="1"/>
    <xf numFmtId="3" fontId="3" fillId="0" borderId="84" xfId="6" applyNumberFormat="1" applyBorder="1"/>
    <xf numFmtId="49" fontId="3" fillId="0" borderId="85" xfId="6" quotePrefix="1" applyNumberFormat="1" applyBorder="1" applyAlignment="1"/>
    <xf numFmtId="3" fontId="3" fillId="0" borderId="71" xfId="6" applyNumberFormat="1" applyBorder="1"/>
    <xf numFmtId="3" fontId="3" fillId="0" borderId="86" xfId="6" applyNumberFormat="1" applyBorder="1"/>
    <xf numFmtId="3" fontId="3" fillId="0" borderId="87" xfId="6" applyNumberFormat="1" applyBorder="1"/>
    <xf numFmtId="3" fontId="3" fillId="0" borderId="88" xfId="6" applyNumberFormat="1" applyBorder="1"/>
    <xf numFmtId="3" fontId="3" fillId="0" borderId="24" xfId="6" applyNumberFormat="1" applyBorder="1"/>
    <xf numFmtId="3" fontId="3" fillId="0" borderId="7" xfId="6" applyNumberFormat="1" applyBorder="1"/>
    <xf numFmtId="3" fontId="3" fillId="0" borderId="24" xfId="6" applyNumberFormat="1" applyBorder="1" applyAlignment="1">
      <alignment horizontal="right"/>
    </xf>
    <xf numFmtId="3" fontId="3" fillId="0" borderId="86" xfId="6" applyNumberFormat="1" applyBorder="1" applyAlignment="1">
      <alignment horizontal="right"/>
    </xf>
    <xf numFmtId="3" fontId="3" fillId="0" borderId="72" xfId="6" applyNumberFormat="1" applyBorder="1" applyAlignment="1">
      <alignment horizontal="right"/>
    </xf>
    <xf numFmtId="49" fontId="3" fillId="0" borderId="89" xfId="6" applyNumberFormat="1" applyBorder="1"/>
    <xf numFmtId="3" fontId="3" fillId="0" borderId="5" xfId="6" applyNumberFormat="1" applyBorder="1"/>
    <xf numFmtId="3" fontId="3" fillId="0" borderId="73" xfId="6" applyNumberFormat="1" applyBorder="1"/>
    <xf numFmtId="3" fontId="3" fillId="0" borderId="90" xfId="6" applyNumberFormat="1" applyBorder="1"/>
    <xf numFmtId="3" fontId="3" fillId="0" borderId="91" xfId="6" applyNumberFormat="1" applyBorder="1"/>
    <xf numFmtId="3" fontId="3" fillId="0" borderId="15" xfId="6" applyNumberFormat="1" applyBorder="1"/>
    <xf numFmtId="3" fontId="3" fillId="0" borderId="75" xfId="6" applyNumberFormat="1" applyBorder="1"/>
    <xf numFmtId="3" fontId="3" fillId="0" borderId="76" xfId="6" applyNumberFormat="1" applyBorder="1"/>
    <xf numFmtId="49" fontId="3" fillId="0" borderId="89" xfId="6" quotePrefix="1" applyNumberFormat="1" applyBorder="1"/>
    <xf numFmtId="3" fontId="3" fillId="0" borderId="0" xfId="6" applyNumberFormat="1" applyBorder="1"/>
    <xf numFmtId="3" fontId="3" fillId="0" borderId="69" xfId="6" applyNumberFormat="1" applyBorder="1"/>
    <xf numFmtId="3" fontId="3" fillId="0" borderId="67" xfId="6" applyNumberFormat="1" applyBorder="1"/>
    <xf numFmtId="3" fontId="3" fillId="0" borderId="74" xfId="6" applyNumberFormat="1" applyBorder="1"/>
    <xf numFmtId="3" fontId="3" fillId="0" borderId="36" xfId="6" applyNumberFormat="1" applyBorder="1"/>
    <xf numFmtId="3" fontId="3" fillId="0" borderId="68" xfId="6" applyNumberFormat="1" applyBorder="1"/>
    <xf numFmtId="3" fontId="3" fillId="0" borderId="0" xfId="6" applyNumberFormat="1" applyBorder="1" applyAlignment="1">
      <alignment horizontal="right"/>
    </xf>
    <xf numFmtId="3" fontId="3" fillId="0" borderId="69" xfId="6" applyNumberFormat="1" applyBorder="1" applyAlignment="1">
      <alignment horizontal="right"/>
    </xf>
    <xf numFmtId="3" fontId="3" fillId="0" borderId="70" xfId="6" applyNumberFormat="1" applyBorder="1" applyAlignment="1">
      <alignment horizontal="right"/>
    </xf>
    <xf numFmtId="49" fontId="3" fillId="0" borderId="89" xfId="6" applyNumberFormat="1" applyFont="1" applyBorder="1"/>
    <xf numFmtId="49" fontId="3" fillId="0" borderId="99" xfId="6" applyNumberFormat="1" applyBorder="1"/>
    <xf numFmtId="3" fontId="3" fillId="0" borderId="100" xfId="6" applyNumberFormat="1" applyBorder="1"/>
    <xf numFmtId="3" fontId="3" fillId="0" borderId="101" xfId="6" applyNumberFormat="1" applyBorder="1"/>
    <xf numFmtId="3" fontId="3" fillId="0" borderId="102" xfId="6" applyNumberFormat="1" applyBorder="1"/>
    <xf numFmtId="3" fontId="3" fillId="0" borderId="103" xfId="6" applyNumberFormat="1" applyBorder="1"/>
    <xf numFmtId="3" fontId="3" fillId="0" borderId="104" xfId="6" applyNumberFormat="1" applyBorder="1"/>
    <xf numFmtId="0" fontId="3" fillId="0" borderId="19" xfId="6" applyBorder="1"/>
    <xf numFmtId="0" fontId="3" fillId="0" borderId="25" xfId="6" applyBorder="1" applyAlignment="1">
      <alignment horizontal="centerContinuous"/>
    </xf>
    <xf numFmtId="3" fontId="3" fillId="0" borderId="106" xfId="6" applyNumberFormat="1" applyBorder="1"/>
    <xf numFmtId="3" fontId="3" fillId="0" borderId="107" xfId="6" applyNumberFormat="1" applyBorder="1"/>
    <xf numFmtId="3" fontId="3" fillId="0" borderId="108" xfId="6" applyNumberFormat="1" applyBorder="1"/>
    <xf numFmtId="3" fontId="3" fillId="0" borderId="23" xfId="6" applyNumberFormat="1" applyBorder="1"/>
    <xf numFmtId="3" fontId="3" fillId="0" borderId="58" xfId="6" applyNumberFormat="1" applyBorder="1"/>
    <xf numFmtId="0" fontId="3" fillId="0" borderId="29" xfId="6" applyBorder="1"/>
    <xf numFmtId="0" fontId="4" fillId="0" borderId="109" xfId="6" applyFont="1" applyBorder="1"/>
    <xf numFmtId="0" fontId="4" fillId="0" borderId="35" xfId="6" applyFont="1" applyBorder="1" applyAlignment="1">
      <alignment horizontal="centerContinuous"/>
    </xf>
    <xf numFmtId="0" fontId="22" fillId="0" borderId="35" xfId="6" applyFont="1" applyBorder="1" applyAlignment="1">
      <alignment horizontal="center"/>
    </xf>
    <xf numFmtId="3" fontId="3" fillId="0" borderId="45" xfId="6" applyNumberFormat="1" applyBorder="1"/>
    <xf numFmtId="37" fontId="3" fillId="0" borderId="91" xfId="6" applyNumberFormat="1" applyFont="1" applyBorder="1"/>
    <xf numFmtId="37" fontId="3" fillId="0" borderId="5" xfId="6" applyNumberFormat="1" applyFont="1" applyBorder="1"/>
    <xf numFmtId="3" fontId="3" fillId="0" borderId="35" xfId="6" applyNumberFormat="1" applyBorder="1"/>
    <xf numFmtId="3" fontId="3" fillId="0" borderId="88" xfId="6" applyNumberFormat="1" applyFont="1" applyBorder="1"/>
    <xf numFmtId="3" fontId="3" fillId="0" borderId="24" xfId="6" applyNumberFormat="1" applyFont="1" applyBorder="1"/>
    <xf numFmtId="3" fontId="3" fillId="0" borderId="86" xfId="6" applyNumberFormat="1" applyFont="1" applyBorder="1"/>
    <xf numFmtId="3" fontId="3" fillId="0" borderId="87" xfId="6" applyNumberFormat="1" applyFont="1" applyBorder="1"/>
    <xf numFmtId="3" fontId="3" fillId="0" borderId="50" xfId="6" applyNumberFormat="1" applyFont="1" applyBorder="1"/>
    <xf numFmtId="3" fontId="3" fillId="0" borderId="72" xfId="6" applyNumberFormat="1" applyFont="1" applyBorder="1"/>
    <xf numFmtId="37" fontId="3" fillId="0" borderId="73" xfId="6" applyNumberFormat="1" applyFont="1" applyBorder="1"/>
    <xf numFmtId="3" fontId="3" fillId="0" borderId="106" xfId="6" applyNumberFormat="1" applyFont="1" applyBorder="1"/>
    <xf numFmtId="3" fontId="3" fillId="0" borderId="5" xfId="6" applyNumberFormat="1" applyFont="1" applyBorder="1"/>
    <xf numFmtId="3" fontId="3" fillId="0" borderId="91" xfId="6" applyNumberFormat="1" applyFont="1" applyBorder="1"/>
    <xf numFmtId="3" fontId="3" fillId="0" borderId="90" xfId="6" applyNumberFormat="1" applyFont="1" applyBorder="1"/>
    <xf numFmtId="37" fontId="3" fillId="0" borderId="76" xfId="6" applyNumberFormat="1" applyFont="1" applyBorder="1"/>
    <xf numFmtId="3" fontId="3" fillId="0" borderId="45" xfId="6" applyNumberFormat="1" applyFont="1" applyBorder="1"/>
    <xf numFmtId="37" fontId="3" fillId="0" borderId="15" xfId="6" applyNumberFormat="1" applyFont="1" applyBorder="1"/>
    <xf numFmtId="3" fontId="3" fillId="0" borderId="90" xfId="6" applyNumberFormat="1" applyFont="1" applyBorder="1" applyAlignment="1"/>
    <xf numFmtId="3" fontId="3" fillId="0" borderId="91" xfId="5" applyNumberFormat="1" applyFont="1" applyBorder="1"/>
    <xf numFmtId="3" fontId="3" fillId="0" borderId="5" xfId="5" applyNumberFormat="1" applyFont="1" applyBorder="1"/>
    <xf numFmtId="37" fontId="3" fillId="0" borderId="73" xfId="5" applyNumberFormat="1" applyFont="1" applyBorder="1"/>
    <xf numFmtId="37" fontId="3" fillId="0" borderId="91" xfId="5" applyNumberFormat="1" applyFont="1" applyBorder="1"/>
    <xf numFmtId="3" fontId="3" fillId="0" borderId="91" xfId="6" applyNumberFormat="1" applyFont="1" applyFill="1" applyBorder="1"/>
    <xf numFmtId="3" fontId="3" fillId="0" borderId="90" xfId="5" applyNumberFormat="1" applyFont="1" applyFill="1" applyBorder="1"/>
    <xf numFmtId="37" fontId="3" fillId="0" borderId="5" xfId="5" applyNumberFormat="1" applyFont="1" applyBorder="1"/>
    <xf numFmtId="3" fontId="3" fillId="0" borderId="73" xfId="5" applyNumberFormat="1" applyFont="1" applyBorder="1"/>
    <xf numFmtId="3" fontId="3" fillId="0" borderId="76" xfId="5" applyNumberFormat="1" applyFont="1" applyBorder="1"/>
    <xf numFmtId="0" fontId="5" fillId="0" borderId="0" xfId="5" applyBorder="1"/>
    <xf numFmtId="3" fontId="3" fillId="0" borderId="106" xfId="6" applyNumberFormat="1" applyFont="1" applyBorder="1" applyAlignment="1"/>
    <xf numFmtId="3" fontId="3" fillId="0" borderId="45" xfId="6" applyNumberFormat="1" applyFont="1" applyBorder="1" applyAlignment="1"/>
    <xf numFmtId="0" fontId="3" fillId="2" borderId="0" xfId="6" applyFill="1" applyBorder="1"/>
    <xf numFmtId="3" fontId="3" fillId="0" borderId="73" xfId="6" applyNumberFormat="1" applyFont="1" applyBorder="1"/>
    <xf numFmtId="3" fontId="3" fillId="0" borderId="76" xfId="6" applyNumberFormat="1" applyFont="1" applyBorder="1"/>
    <xf numFmtId="37" fontId="3" fillId="0" borderId="91" xfId="6" applyNumberFormat="1" applyFont="1" applyBorder="1" applyAlignment="1"/>
    <xf numFmtId="37" fontId="3" fillId="0" borderId="75" xfId="6" applyNumberFormat="1" applyFont="1" applyBorder="1" applyAlignment="1"/>
    <xf numFmtId="37" fontId="3" fillId="0" borderId="15" xfId="6" applyNumberFormat="1" applyFont="1" applyBorder="1" applyAlignment="1"/>
    <xf numFmtId="37" fontId="3" fillId="0" borderId="5" xfId="6" applyNumberFormat="1" applyFont="1" applyBorder="1" applyAlignment="1"/>
    <xf numFmtId="37" fontId="3" fillId="0" borderId="73" xfId="6" applyNumberFormat="1" applyFont="1" applyBorder="1" applyAlignment="1"/>
    <xf numFmtId="37" fontId="3" fillId="0" borderId="106" xfId="6" applyNumberFormat="1" applyFont="1" applyBorder="1" applyAlignment="1"/>
    <xf numFmtId="37" fontId="3" fillId="0" borderId="10" xfId="6" applyNumberFormat="1" applyFont="1" applyBorder="1" applyAlignment="1"/>
    <xf numFmtId="37" fontId="3" fillId="0" borderId="45" xfId="6" applyNumberFormat="1" applyFont="1" applyBorder="1" applyAlignment="1"/>
    <xf numFmtId="3" fontId="3" fillId="0" borderId="73" xfId="6" applyNumberFormat="1" applyFont="1" applyBorder="1" applyAlignment="1"/>
    <xf numFmtId="3" fontId="3" fillId="0" borderId="76" xfId="6" applyNumberFormat="1" applyFont="1" applyBorder="1" applyAlignment="1"/>
    <xf numFmtId="37" fontId="3" fillId="0" borderId="100" xfId="6" applyNumberFormat="1" applyFont="1" applyBorder="1" applyAlignment="1"/>
    <xf numFmtId="3" fontId="3" fillId="0" borderId="91" xfId="6" applyNumberFormat="1" applyFont="1" applyBorder="1" applyAlignment="1"/>
    <xf numFmtId="3" fontId="3" fillId="0" borderId="5" xfId="6" applyNumberFormat="1" applyFont="1" applyBorder="1" applyAlignment="1"/>
    <xf numFmtId="3" fontId="3" fillId="0" borderId="15" xfId="6" applyNumberFormat="1" applyFont="1" applyBorder="1" applyAlignment="1"/>
    <xf numFmtId="3" fontId="3" fillId="0" borderId="10" xfId="6" applyNumberFormat="1" applyFont="1" applyBorder="1" applyAlignment="1"/>
    <xf numFmtId="3" fontId="3" fillId="0" borderId="108" xfId="6" applyNumberFormat="1" applyFont="1" applyBorder="1" applyAlignment="1"/>
    <xf numFmtId="3" fontId="3" fillId="0" borderId="110" xfId="6" applyNumberFormat="1" applyBorder="1" applyAlignment="1"/>
    <xf numFmtId="3" fontId="3" fillId="0" borderId="111" xfId="6" applyNumberFormat="1" applyBorder="1" applyAlignment="1"/>
    <xf numFmtId="3" fontId="3" fillId="0" borderId="112" xfId="6" applyNumberFormat="1" applyBorder="1" applyAlignment="1"/>
    <xf numFmtId="3" fontId="3" fillId="0" borderId="113" xfId="6" applyNumberFormat="1" applyBorder="1" applyAlignment="1"/>
    <xf numFmtId="3" fontId="3" fillId="0" borderId="114" xfId="6" applyNumberFormat="1" applyBorder="1" applyAlignment="1"/>
    <xf numFmtId="3" fontId="3" fillId="0" borderId="60" xfId="6" applyNumberFormat="1" applyBorder="1" applyAlignment="1"/>
    <xf numFmtId="9" fontId="3" fillId="0" borderId="0" xfId="5" applyNumberFormat="1" applyFont="1" applyBorder="1" applyAlignment="1">
      <alignment horizontal="left"/>
    </xf>
    <xf numFmtId="49" fontId="3" fillId="0" borderId="0" xfId="6" quotePrefix="1" applyNumberFormat="1" applyBorder="1" applyAlignment="1"/>
    <xf numFmtId="49" fontId="3" fillId="0" borderId="69" xfId="6" applyNumberFormat="1" applyBorder="1"/>
    <xf numFmtId="3" fontId="13" fillId="0" borderId="10" xfId="5" quotePrefix="1" applyNumberFormat="1" applyFont="1" applyFill="1" applyBorder="1" applyAlignment="1">
      <alignment horizontal="center" vertical="center"/>
    </xf>
    <xf numFmtId="3" fontId="13" fillId="0" borderId="0" xfId="5" applyNumberFormat="1" applyFont="1" applyFill="1" applyBorder="1" applyAlignment="1">
      <alignment horizontal="center" vertical="center"/>
    </xf>
    <xf numFmtId="3" fontId="14" fillId="0" borderId="0" xfId="5" applyNumberFormat="1" applyFont="1" applyFill="1" applyBorder="1" applyAlignment="1">
      <alignment horizontal="center" vertical="center"/>
    </xf>
    <xf numFmtId="0" fontId="0" fillId="0" borderId="45" xfId="0" applyBorder="1" applyAlignment="1">
      <alignment horizontal="left" vertical="center"/>
    </xf>
    <xf numFmtId="0" fontId="0" fillId="0" borderId="45" xfId="0" applyBorder="1" applyAlignment="1">
      <alignment horizontal="center" vertical="center"/>
    </xf>
    <xf numFmtId="49" fontId="13" fillId="0" borderId="9" xfId="5" applyNumberFormat="1" applyFont="1" applyFill="1" applyBorder="1" applyAlignment="1">
      <alignment horizontal="left" vertical="center"/>
    </xf>
    <xf numFmtId="49" fontId="13" fillId="0" borderId="9" xfId="5" applyNumberFormat="1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left" vertical="center"/>
    </xf>
    <xf numFmtId="49" fontId="14" fillId="0" borderId="51" xfId="5" applyNumberFormat="1" applyFont="1" applyFill="1" applyBorder="1" applyAlignment="1">
      <alignment horizontal="center" vertical="center"/>
    </xf>
    <xf numFmtId="3" fontId="13" fillId="0" borderId="11" xfId="5" quotePrefix="1" applyNumberFormat="1" applyFont="1" applyFill="1" applyBorder="1" applyAlignment="1">
      <alignment horizontal="center" vertical="center"/>
    </xf>
    <xf numFmtId="49" fontId="3" fillId="0" borderId="115" xfId="6" quotePrefix="1" applyNumberFormat="1" applyBorder="1"/>
    <xf numFmtId="49" fontId="3" fillId="0" borderId="115" xfId="5" applyNumberFormat="1" applyFont="1" applyBorder="1"/>
    <xf numFmtId="49" fontId="3" fillId="0" borderId="116" xfId="6" applyNumberFormat="1" applyBorder="1"/>
    <xf numFmtId="49" fontId="3" fillId="0" borderId="115" xfId="6" applyNumberFormat="1" applyFont="1" applyBorder="1"/>
    <xf numFmtId="49" fontId="3" fillId="0" borderId="115" xfId="5" applyNumberFormat="1" applyFont="1" applyFill="1" applyBorder="1" applyAlignment="1"/>
    <xf numFmtId="49" fontId="3" fillId="0" borderId="115" xfId="6" applyNumberFormat="1" applyBorder="1"/>
    <xf numFmtId="37" fontId="3" fillId="0" borderId="23" xfId="6" applyNumberFormat="1" applyFont="1" applyBorder="1" applyAlignment="1"/>
    <xf numFmtId="3" fontId="3" fillId="0" borderId="100" xfId="6" applyNumberFormat="1" applyFont="1" applyBorder="1"/>
    <xf numFmtId="0" fontId="13" fillId="0" borderId="10" xfId="5" applyFont="1" applyFill="1" applyBorder="1" applyAlignment="1">
      <alignment horizontal="center"/>
    </xf>
    <xf numFmtId="3" fontId="13" fillId="0" borderId="96" xfId="0" applyNumberFormat="1" applyFont="1" applyBorder="1" applyAlignment="1">
      <alignment horizontal="center" vertical="center"/>
    </xf>
    <xf numFmtId="37" fontId="13" fillId="0" borderId="45" xfId="0" applyNumberFormat="1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3" fontId="13" fillId="0" borderId="45" xfId="0" applyNumberFormat="1" applyFont="1" applyBorder="1" applyAlignment="1">
      <alignment horizontal="center" vertical="center"/>
    </xf>
    <xf numFmtId="49" fontId="3" fillId="0" borderId="118" xfId="6" applyNumberFormat="1" applyBorder="1"/>
    <xf numFmtId="0" fontId="7" fillId="0" borderId="16" xfId="5" applyFont="1" applyFill="1" applyBorder="1" applyAlignment="1">
      <alignment horizontal="left"/>
    </xf>
    <xf numFmtId="0" fontId="7" fillId="0" borderId="22" xfId="5" applyFont="1" applyFill="1" applyBorder="1" applyAlignment="1">
      <alignment horizontal="left"/>
    </xf>
    <xf numFmtId="49" fontId="14" fillId="0" borderId="9" xfId="5" applyNumberFormat="1" applyFont="1" applyFill="1" applyBorder="1" applyAlignment="1">
      <alignment horizontal="center" vertical="center"/>
    </xf>
    <xf numFmtId="3" fontId="14" fillId="0" borderId="45" xfId="0" applyNumberFormat="1" applyFont="1" applyBorder="1" applyAlignment="1">
      <alignment horizontal="center" vertical="center"/>
    </xf>
    <xf numFmtId="3" fontId="14" fillId="0" borderId="10" xfId="5" applyNumberFormat="1" applyFont="1" applyFill="1" applyBorder="1" applyAlignment="1">
      <alignment horizontal="center" vertical="center"/>
    </xf>
    <xf numFmtId="0" fontId="6" fillId="0" borderId="9" xfId="5" applyFont="1" applyFill="1" applyBorder="1"/>
    <xf numFmtId="0" fontId="6" fillId="0" borderId="10" xfId="5" applyFont="1" applyFill="1" applyBorder="1"/>
    <xf numFmtId="0" fontId="6" fillId="0" borderId="11" xfId="5" applyFont="1" applyFill="1" applyBorder="1"/>
    <xf numFmtId="37" fontId="13" fillId="0" borderId="10" xfId="5" applyNumberFormat="1" applyFont="1" applyFill="1" applyBorder="1" applyAlignment="1">
      <alignment horizontal="center"/>
    </xf>
    <xf numFmtId="3" fontId="3" fillId="0" borderId="0" xfId="6" applyNumberFormat="1" applyBorder="1" applyAlignment="1"/>
    <xf numFmtId="3" fontId="3" fillId="0" borderId="0" xfId="6" applyNumberFormat="1" applyFont="1" applyBorder="1" applyAlignment="1"/>
    <xf numFmtId="3" fontId="3" fillId="0" borderId="18" xfId="6" applyNumberFormat="1" applyBorder="1" applyAlignment="1"/>
    <xf numFmtId="49" fontId="13" fillId="0" borderId="0" xfId="5" applyNumberFormat="1" applyFont="1" applyFill="1" applyBorder="1" applyAlignment="1">
      <alignment horizontal="right" vertical="center"/>
    </xf>
    <xf numFmtId="49" fontId="14" fillId="0" borderId="0" xfId="5" applyNumberFormat="1" applyFont="1" applyFill="1" applyBorder="1" applyAlignment="1">
      <alignment horizontal="right" vertical="center"/>
    </xf>
    <xf numFmtId="0" fontId="3" fillId="0" borderId="0" xfId="6" applyFont="1" applyBorder="1" applyAlignment="1"/>
    <xf numFmtId="49" fontId="3" fillId="0" borderId="0" xfId="6" applyNumberFormat="1" applyFont="1" applyBorder="1" applyAlignment="1">
      <alignment horizontal="center"/>
    </xf>
    <xf numFmtId="49" fontId="3" fillId="0" borderId="0" xfId="6" applyNumberFormat="1" applyBorder="1" applyAlignment="1">
      <alignment horizontal="center"/>
    </xf>
    <xf numFmtId="3" fontId="3" fillId="0" borderId="0" xfId="6" applyNumberFormat="1" applyFont="1" applyBorder="1" applyAlignment="1">
      <alignment horizontal="right"/>
    </xf>
    <xf numFmtId="3" fontId="4" fillId="0" borderId="0" xfId="6" applyNumberFormat="1" applyFont="1" applyBorder="1" applyAlignment="1">
      <alignment horizontal="right"/>
    </xf>
    <xf numFmtId="3" fontId="13" fillId="0" borderId="15" xfId="5" applyNumberFormat="1" applyFont="1" applyFill="1" applyBorder="1" applyAlignment="1">
      <alignment horizontal="center" vertical="center"/>
    </xf>
    <xf numFmtId="3" fontId="13" fillId="0" borderId="120" xfId="5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center" vertical="center"/>
    </xf>
    <xf numFmtId="49" fontId="13" fillId="0" borderId="0" xfId="5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3" fontId="13" fillId="0" borderId="0" xfId="5" applyNumberFormat="1" applyFont="1" applyFill="1" applyBorder="1" applyAlignment="1">
      <alignment vertical="center"/>
    </xf>
    <xf numFmtId="49" fontId="4" fillId="0" borderId="115" xfId="6" applyNumberFormat="1" applyFont="1" applyBorder="1"/>
    <xf numFmtId="3" fontId="4" fillId="0" borderId="91" xfId="6" applyNumberFormat="1" applyFont="1" applyBorder="1" applyAlignment="1"/>
    <xf numFmtId="3" fontId="4" fillId="0" borderId="108" xfId="6" applyNumberFormat="1" applyFont="1" applyBorder="1" applyAlignment="1"/>
    <xf numFmtId="3" fontId="3" fillId="0" borderId="10" xfId="6" applyNumberFormat="1" applyBorder="1"/>
    <xf numFmtId="49" fontId="3" fillId="0" borderId="115" xfId="6" quotePrefix="1" applyNumberFormat="1" applyFont="1" applyBorder="1"/>
    <xf numFmtId="3" fontId="3" fillId="0" borderId="23" xfId="6" applyNumberFormat="1" applyFont="1" applyBorder="1"/>
    <xf numFmtId="3" fontId="3" fillId="0" borderId="107" xfId="6" applyNumberFormat="1" applyFont="1" applyBorder="1"/>
    <xf numFmtId="3" fontId="3" fillId="0" borderId="108" xfId="6" applyNumberFormat="1" applyFont="1" applyBorder="1"/>
    <xf numFmtId="3" fontId="3" fillId="0" borderId="58" xfId="6" applyNumberFormat="1" applyFont="1" applyBorder="1"/>
    <xf numFmtId="0" fontId="3" fillId="0" borderId="0" xfId="6" applyFont="1" applyBorder="1"/>
    <xf numFmtId="49" fontId="3" fillId="0" borderId="22" xfId="6" quotePrefix="1" applyNumberFormat="1" applyBorder="1" applyAlignment="1"/>
    <xf numFmtId="49" fontId="3" fillId="0" borderId="121" xfId="6" applyNumberFormat="1" applyBorder="1"/>
    <xf numFmtId="3" fontId="3" fillId="0" borderId="46" xfId="6" applyNumberFormat="1" applyBorder="1"/>
    <xf numFmtId="3" fontId="3" fillId="0" borderId="122" xfId="6" applyNumberFormat="1" applyBorder="1"/>
    <xf numFmtId="3" fontId="3" fillId="0" borderId="123" xfId="6" applyNumberFormat="1" applyBorder="1"/>
    <xf numFmtId="3" fontId="3" fillId="0" borderId="124" xfId="6" applyNumberFormat="1" applyBorder="1"/>
    <xf numFmtId="3" fontId="3" fillId="0" borderId="33" xfId="6" applyNumberFormat="1" applyBorder="1"/>
    <xf numFmtId="3" fontId="3" fillId="0" borderId="125" xfId="6" applyNumberFormat="1" applyBorder="1"/>
    <xf numFmtId="3" fontId="3" fillId="0" borderId="32" xfId="6" applyNumberFormat="1" applyBorder="1"/>
    <xf numFmtId="3" fontId="3" fillId="0" borderId="126" xfId="6" applyNumberFormat="1" applyBorder="1"/>
    <xf numFmtId="49" fontId="3" fillId="0" borderId="127" xfId="6" applyNumberFormat="1" applyBorder="1"/>
    <xf numFmtId="37" fontId="3" fillId="0" borderId="106" xfId="6" applyNumberFormat="1" applyFont="1" applyBorder="1"/>
    <xf numFmtId="37" fontId="3" fillId="0" borderId="23" xfId="6" applyNumberFormat="1" applyFont="1" applyBorder="1"/>
    <xf numFmtId="37" fontId="3" fillId="0" borderId="10" xfId="6" applyNumberFormat="1" applyFont="1" applyBorder="1"/>
    <xf numFmtId="37" fontId="3" fillId="0" borderId="107" xfId="6" applyNumberFormat="1" applyFont="1" applyBorder="1"/>
    <xf numFmtId="3" fontId="3" fillId="0" borderId="107" xfId="5" applyNumberFormat="1" applyFont="1" applyBorder="1"/>
    <xf numFmtId="3" fontId="3" fillId="0" borderId="58" xfId="5" applyNumberFormat="1" applyFont="1" applyBorder="1"/>
    <xf numFmtId="3" fontId="3" fillId="0" borderId="132" xfId="6" applyNumberFormat="1" applyBorder="1"/>
    <xf numFmtId="3" fontId="3" fillId="0" borderId="133" xfId="6" applyNumberFormat="1" applyBorder="1"/>
    <xf numFmtId="3" fontId="3" fillId="0" borderId="132" xfId="6" applyNumberFormat="1" applyBorder="1" applyAlignment="1">
      <alignment horizontal="right"/>
    </xf>
    <xf numFmtId="3" fontId="3" fillId="0" borderId="104" xfId="6" applyNumberFormat="1" applyBorder="1" applyAlignment="1">
      <alignment horizontal="right"/>
    </xf>
    <xf numFmtId="3" fontId="3" fillId="0" borderId="105" xfId="6" applyNumberFormat="1" applyBorder="1" applyAlignment="1">
      <alignment horizontal="right"/>
    </xf>
    <xf numFmtId="0" fontId="6" fillId="0" borderId="2" xfId="5" applyFont="1" applyFill="1" applyBorder="1"/>
    <xf numFmtId="0" fontId="6" fillId="0" borderId="3" xfId="5" applyFont="1" applyFill="1" applyBorder="1"/>
    <xf numFmtId="3" fontId="13" fillId="0" borderId="36" xfId="5" applyNumberFormat="1" applyFont="1" applyFill="1" applyBorder="1" applyAlignment="1">
      <alignment horizontal="center" vertical="center"/>
    </xf>
    <xf numFmtId="3" fontId="13" fillId="0" borderId="37" xfId="5" applyNumberFormat="1" applyFont="1" applyFill="1" applyBorder="1" applyAlignment="1">
      <alignment horizontal="center" vertical="center"/>
    </xf>
    <xf numFmtId="3" fontId="13" fillId="0" borderId="46" xfId="5" applyNumberFormat="1" applyFont="1" applyFill="1" applyBorder="1" applyAlignment="1">
      <alignment horizontal="center"/>
    </xf>
    <xf numFmtId="0" fontId="13" fillId="0" borderId="46" xfId="5" applyFont="1" applyFill="1" applyBorder="1" applyAlignment="1">
      <alignment horizontal="center"/>
    </xf>
    <xf numFmtId="0" fontId="13" fillId="0" borderId="0" xfId="5" quotePrefix="1" applyFont="1" applyFill="1" applyBorder="1" applyAlignment="1">
      <alignment wrapText="1"/>
    </xf>
    <xf numFmtId="0" fontId="13" fillId="0" borderId="0" xfId="0" applyFont="1" applyBorder="1" applyAlignment="1">
      <alignment wrapText="1"/>
    </xf>
    <xf numFmtId="3" fontId="13" fillId="0" borderId="0" xfId="5" applyNumberFormat="1" applyFont="1" applyFill="1" applyBorder="1" applyAlignment="1">
      <alignment horizontal="center"/>
    </xf>
    <xf numFmtId="0" fontId="13" fillId="0" borderId="0" xfId="5" applyFont="1" applyFill="1" applyBorder="1" applyAlignment="1">
      <alignment wrapText="1"/>
    </xf>
    <xf numFmtId="49" fontId="14" fillId="0" borderId="0" xfId="5" applyNumberFormat="1" applyFont="1" applyFill="1" applyBorder="1" applyAlignment="1">
      <alignment horizontal="left" vertical="center" indent="2"/>
    </xf>
    <xf numFmtId="0" fontId="13" fillId="0" borderId="10" xfId="5" applyFont="1" applyFill="1" applyBorder="1"/>
    <xf numFmtId="0" fontId="13" fillId="0" borderId="9" xfId="5" applyFont="1" applyFill="1" applyBorder="1"/>
    <xf numFmtId="49" fontId="14" fillId="0" borderId="12" xfId="5" applyNumberFormat="1" applyFont="1" applyFill="1" applyBorder="1" applyAlignment="1">
      <alignment horizontal="center" vertical="center"/>
    </xf>
    <xf numFmtId="0" fontId="13" fillId="0" borderId="15" xfId="5" applyFont="1" applyFill="1" applyBorder="1" applyAlignment="1">
      <alignment horizontal="center"/>
    </xf>
    <xf numFmtId="0" fontId="13" fillId="0" borderId="13" xfId="5" applyFont="1" applyFill="1" applyBorder="1" applyAlignment="1">
      <alignment horizontal="center"/>
    </xf>
    <xf numFmtId="1" fontId="13" fillId="0" borderId="10" xfId="5" applyNumberFormat="1" applyFont="1" applyFill="1" applyBorder="1" applyAlignment="1">
      <alignment horizontal="center"/>
    </xf>
    <xf numFmtId="37" fontId="13" fillId="0" borderId="13" xfId="5" applyNumberFormat="1" applyFont="1" applyFill="1" applyBorder="1" applyAlignment="1">
      <alignment horizontal="center"/>
    </xf>
    <xf numFmtId="3" fontId="13" fillId="0" borderId="13" xfId="5" applyNumberFormat="1" applyFont="1" applyFill="1" applyBorder="1" applyAlignment="1">
      <alignment horizontal="center"/>
    </xf>
    <xf numFmtId="1" fontId="13" fillId="0" borderId="14" xfId="5" applyNumberFormat="1" applyFont="1" applyFill="1" applyBorder="1" applyAlignment="1">
      <alignment horizontal="center"/>
    </xf>
    <xf numFmtId="1" fontId="13" fillId="0" borderId="11" xfId="5" applyNumberFormat="1" applyFont="1" applyFill="1" applyBorder="1" applyAlignment="1">
      <alignment horizontal="center"/>
    </xf>
    <xf numFmtId="3" fontId="3" fillId="0" borderId="10" xfId="6" applyNumberFormat="1" applyFont="1" applyBorder="1" applyAlignment="1">
      <alignment horizontal="right"/>
    </xf>
    <xf numFmtId="3" fontId="3" fillId="0" borderId="106" xfId="6" applyNumberFormat="1" applyFont="1" applyBorder="1" applyAlignment="1">
      <alignment horizontal="right"/>
    </xf>
    <xf numFmtId="3" fontId="4" fillId="0" borderId="0" xfId="6" applyNumberFormat="1" applyFont="1" applyBorder="1" applyAlignment="1"/>
    <xf numFmtId="0" fontId="14" fillId="0" borderId="0" xfId="5" applyFont="1" applyBorder="1" applyAlignment="1">
      <alignment vertical="center" wrapText="1"/>
    </xf>
    <xf numFmtId="0" fontId="5" fillId="0" borderId="0" xfId="5" applyAlignment="1">
      <alignment vertical="center" wrapText="1"/>
    </xf>
    <xf numFmtId="0" fontId="15" fillId="0" borderId="0" xfId="5" applyFont="1" applyAlignment="1">
      <alignment vertical="center" wrapText="1"/>
    </xf>
    <xf numFmtId="0" fontId="15" fillId="0" borderId="0" xfId="5" applyFont="1" applyBorder="1" applyAlignment="1">
      <alignment wrapText="1"/>
    </xf>
    <xf numFmtId="0" fontId="5" fillId="0" borderId="0" xfId="5" applyAlignment="1">
      <alignment wrapText="1"/>
    </xf>
    <xf numFmtId="49" fontId="3" fillId="3" borderId="127" xfId="6" applyNumberFormat="1" applyFill="1" applyBorder="1"/>
    <xf numFmtId="37" fontId="3" fillId="3" borderId="128" xfId="6" applyNumberFormat="1" applyFont="1" applyFill="1" applyBorder="1" applyAlignment="1"/>
    <xf numFmtId="37" fontId="3" fillId="3" borderId="13" xfId="6" applyNumberFormat="1" applyFont="1" applyFill="1" applyBorder="1" applyAlignment="1"/>
    <xf numFmtId="37" fontId="3" fillId="3" borderId="129" xfId="6" applyNumberFormat="1" applyFont="1" applyFill="1" applyBorder="1" applyAlignment="1"/>
    <xf numFmtId="37" fontId="3" fillId="3" borderId="130" xfId="6" applyNumberFormat="1" applyFont="1" applyFill="1" applyBorder="1" applyAlignment="1"/>
    <xf numFmtId="37" fontId="3" fillId="3" borderId="92" xfId="6" applyNumberFormat="1" applyFont="1" applyFill="1" applyBorder="1" applyAlignment="1"/>
    <xf numFmtId="37" fontId="3" fillId="3" borderId="49" xfId="6" applyNumberFormat="1" applyFont="1" applyFill="1" applyBorder="1" applyAlignment="1"/>
    <xf numFmtId="3" fontId="3" fillId="3" borderId="131" xfId="6" applyNumberFormat="1" applyFont="1" applyFill="1" applyBorder="1" applyAlignment="1"/>
    <xf numFmtId="3" fontId="3" fillId="3" borderId="92" xfId="6" applyNumberFormat="1" applyFont="1" applyFill="1" applyBorder="1" applyAlignment="1"/>
    <xf numFmtId="3" fontId="3" fillId="3" borderId="49" xfId="6" applyNumberFormat="1" applyFont="1" applyFill="1" applyBorder="1" applyAlignment="1"/>
    <xf numFmtId="3" fontId="3" fillId="3" borderId="130" xfId="6" applyNumberFormat="1" applyFont="1" applyFill="1" applyBorder="1" applyAlignment="1"/>
    <xf numFmtId="3" fontId="3" fillId="3" borderId="27" xfId="6" applyNumberFormat="1" applyFont="1" applyFill="1" applyBorder="1" applyAlignment="1"/>
    <xf numFmtId="49" fontId="3" fillId="3" borderId="89" xfId="6" applyNumberFormat="1" applyFill="1" applyBorder="1"/>
    <xf numFmtId="3" fontId="3" fillId="3" borderId="106" xfId="6" applyNumberFormat="1" applyFill="1" applyBorder="1"/>
    <xf numFmtId="3" fontId="3" fillId="3" borderId="10" xfId="6" applyNumberFormat="1" applyFill="1" applyBorder="1"/>
    <xf numFmtId="3" fontId="3" fillId="3" borderId="108" xfId="6" applyNumberFormat="1" applyFill="1" applyBorder="1"/>
    <xf numFmtId="3" fontId="3" fillId="3" borderId="45" xfId="6" applyNumberFormat="1" applyFill="1" applyBorder="1"/>
    <xf numFmtId="3" fontId="3" fillId="3" borderId="23" xfId="6" applyNumberFormat="1" applyFill="1" applyBorder="1"/>
    <xf numFmtId="3" fontId="3" fillId="3" borderId="107" xfId="6" applyNumberFormat="1" applyFill="1" applyBorder="1"/>
    <xf numFmtId="3" fontId="3" fillId="3" borderId="58" xfId="6" applyNumberFormat="1" applyFill="1" applyBorder="1"/>
    <xf numFmtId="49" fontId="3" fillId="0" borderId="134" xfId="6" applyNumberFormat="1" applyBorder="1"/>
    <xf numFmtId="3" fontId="3" fillId="0" borderId="135" xfId="6" applyNumberFormat="1" applyBorder="1"/>
    <xf numFmtId="3" fontId="3" fillId="0" borderId="43" xfId="6" applyNumberFormat="1" applyBorder="1"/>
    <xf numFmtId="3" fontId="3" fillId="0" borderId="2" xfId="6" applyNumberFormat="1" applyBorder="1"/>
    <xf numFmtId="3" fontId="3" fillId="0" borderId="136" xfId="6" applyNumberFormat="1" applyBorder="1"/>
    <xf numFmtId="3" fontId="3" fillId="0" borderId="137" xfId="6" applyNumberFormat="1" applyBorder="1"/>
    <xf numFmtId="3" fontId="3" fillId="0" borderId="138" xfId="6" applyNumberFormat="1" applyBorder="1"/>
    <xf numFmtId="3" fontId="3" fillId="0" borderId="57" xfId="6" applyNumberFormat="1" applyBorder="1"/>
    <xf numFmtId="3" fontId="3" fillId="0" borderId="92" xfId="6" applyNumberFormat="1" applyBorder="1"/>
    <xf numFmtId="3" fontId="3" fillId="0" borderId="49" xfId="6" applyNumberFormat="1" applyBorder="1"/>
    <xf numFmtId="3" fontId="3" fillId="0" borderId="13" xfId="6" applyNumberFormat="1" applyBorder="1"/>
    <xf numFmtId="3" fontId="3" fillId="0" borderId="131" xfId="6" applyNumberFormat="1" applyBorder="1"/>
    <xf numFmtId="3" fontId="3" fillId="0" borderId="129" xfId="6" applyNumberFormat="1" applyBorder="1"/>
    <xf numFmtId="3" fontId="3" fillId="0" borderId="130" xfId="6" applyNumberFormat="1" applyBorder="1"/>
    <xf numFmtId="3" fontId="3" fillId="0" borderId="27" xfId="6" applyNumberFormat="1" applyBorder="1"/>
    <xf numFmtId="49" fontId="3" fillId="3" borderId="117" xfId="6" applyNumberFormat="1" applyFill="1" applyBorder="1"/>
    <xf numFmtId="3" fontId="3" fillId="3" borderId="98" xfId="6" applyNumberFormat="1" applyFont="1" applyFill="1" applyBorder="1"/>
    <xf numFmtId="3" fontId="3" fillId="3" borderId="95" xfId="6" applyNumberFormat="1" applyFont="1" applyFill="1" applyBorder="1"/>
    <xf numFmtId="3" fontId="3" fillId="3" borderId="52" xfId="6" applyNumberFormat="1" applyFont="1" applyFill="1" applyBorder="1"/>
    <xf numFmtId="3" fontId="3" fillId="3" borderId="94" xfId="6" applyNumberFormat="1" applyFont="1" applyFill="1" applyBorder="1"/>
    <xf numFmtId="3" fontId="3" fillId="3" borderId="96" xfId="6" applyNumberFormat="1" applyFont="1" applyFill="1" applyBorder="1"/>
    <xf numFmtId="3" fontId="3" fillId="3" borderId="93" xfId="6" applyNumberFormat="1" applyFont="1" applyFill="1" applyBorder="1"/>
    <xf numFmtId="3" fontId="3" fillId="3" borderId="97" xfId="6" applyNumberFormat="1" applyFont="1" applyFill="1" applyBorder="1"/>
    <xf numFmtId="37" fontId="13" fillId="0" borderId="15" xfId="5" applyNumberFormat="1" applyFont="1" applyFill="1" applyBorder="1" applyAlignment="1">
      <alignment horizontal="center"/>
    </xf>
    <xf numFmtId="3" fontId="13" fillId="0" borderId="15" xfId="5" applyNumberFormat="1" applyFont="1" applyFill="1" applyBorder="1" applyAlignment="1">
      <alignment horizontal="center"/>
    </xf>
    <xf numFmtId="1" fontId="13" fillId="0" borderId="120" xfId="5" applyNumberFormat="1" applyFont="1" applyFill="1" applyBorder="1" applyAlignment="1">
      <alignment horizontal="center"/>
    </xf>
    <xf numFmtId="49" fontId="13" fillId="0" borderId="119" xfId="5" applyNumberFormat="1" applyFont="1" applyFill="1" applyBorder="1" applyAlignment="1">
      <alignment horizontal="center" vertical="center"/>
    </xf>
    <xf numFmtId="49" fontId="14" fillId="0" borderId="51" xfId="5" applyNumberFormat="1" applyFont="1" applyFill="1" applyBorder="1" applyAlignment="1">
      <alignment horizontal="left" vertical="center" indent="2"/>
    </xf>
    <xf numFmtId="3" fontId="13" fillId="0" borderId="139" xfId="5" applyNumberFormat="1" applyFont="1" applyFill="1" applyBorder="1" applyAlignment="1">
      <alignment horizontal="center" vertical="center"/>
    </xf>
    <xf numFmtId="3" fontId="13" fillId="0" borderId="140" xfId="5" applyNumberFormat="1" applyFont="1" applyFill="1" applyBorder="1" applyAlignment="1">
      <alignment horizontal="center" vertical="center"/>
    </xf>
    <xf numFmtId="49" fontId="13" fillId="0" borderId="6" xfId="5" applyNumberFormat="1" applyFont="1" applyFill="1" applyBorder="1" applyAlignment="1">
      <alignment horizontal="left" vertical="center" indent="2"/>
    </xf>
    <xf numFmtId="49" fontId="13" fillId="0" borderId="0" xfId="5" quotePrefix="1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49" fontId="14" fillId="0" borderId="46" xfId="5" applyNumberFormat="1" applyFont="1" applyFill="1" applyBorder="1" applyAlignment="1">
      <alignment horizontal="center" vertical="center"/>
    </xf>
    <xf numFmtId="37" fontId="13" fillId="0" borderId="46" xfId="5" applyNumberFormat="1" applyFont="1" applyFill="1" applyBorder="1" applyAlignment="1">
      <alignment horizontal="center"/>
    </xf>
    <xf numFmtId="1" fontId="13" fillId="0" borderId="46" xfId="5" applyNumberFormat="1" applyFont="1" applyFill="1" applyBorder="1" applyAlignment="1">
      <alignment horizontal="center"/>
    </xf>
    <xf numFmtId="49" fontId="13" fillId="0" borderId="0" xfId="5" applyNumberFormat="1" applyFont="1" applyFill="1" applyBorder="1" applyAlignment="1">
      <alignment horizontal="center" vertical="center"/>
    </xf>
    <xf numFmtId="3" fontId="13" fillId="0" borderId="33" xfId="5" applyNumberFormat="1" applyFont="1" applyFill="1" applyBorder="1" applyAlignment="1">
      <alignment horizontal="center" vertical="center"/>
    </xf>
    <xf numFmtId="3" fontId="13" fillId="0" borderId="34" xfId="5" applyNumberFormat="1" applyFont="1" applyFill="1" applyBorder="1" applyAlignment="1">
      <alignment horizontal="center" vertical="center"/>
    </xf>
    <xf numFmtId="49" fontId="13" fillId="0" borderId="44" xfId="5" applyNumberFormat="1" applyFont="1" applyFill="1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13" fillId="0" borderId="44" xfId="5" quotePrefix="1" applyFont="1" applyFill="1" applyBorder="1" applyAlignment="1">
      <alignment wrapText="1"/>
    </xf>
    <xf numFmtId="0" fontId="0" fillId="0" borderId="45" xfId="0" applyBorder="1" applyAlignment="1">
      <alignment wrapText="1"/>
    </xf>
    <xf numFmtId="49" fontId="13" fillId="0" borderId="47" xfId="5" applyNumberFormat="1" applyFont="1" applyFill="1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49" fontId="13" fillId="0" borderId="44" xfId="5" applyNumberFormat="1" applyFont="1" applyFill="1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49" fontId="13" fillId="0" borderId="4" xfId="5" applyNumberFormat="1" applyFont="1" applyFill="1" applyBorder="1" applyAlignment="1">
      <alignment vertical="center" wrapText="1"/>
    </xf>
    <xf numFmtId="0" fontId="0" fillId="0" borderId="100" xfId="0" applyBorder="1" applyAlignment="1">
      <alignment vertical="center" wrapText="1"/>
    </xf>
    <xf numFmtId="49" fontId="13" fillId="0" borderId="0" xfId="5" applyNumberFormat="1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14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Border="1" applyAlignment="1">
      <alignment horizontal="center" vertical="center" wrapText="1"/>
    </xf>
    <xf numFmtId="49" fontId="13" fillId="0" borderId="0" xfId="5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9" fontId="13" fillId="0" borderId="44" xfId="5" quotePrefix="1" applyNumberFormat="1" applyFont="1" applyFill="1" applyBorder="1" applyAlignment="1">
      <alignment vertical="center" wrapText="1"/>
    </xf>
    <xf numFmtId="49" fontId="13" fillId="0" borderId="45" xfId="5" quotePrefix="1" applyNumberFormat="1" applyFont="1" applyFill="1" applyBorder="1" applyAlignment="1">
      <alignment vertical="center" wrapText="1"/>
    </xf>
    <xf numFmtId="0" fontId="14" fillId="0" borderId="26" xfId="5" quotePrefix="1" applyFont="1" applyFill="1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49" fontId="13" fillId="0" borderId="42" xfId="5" applyNumberFormat="1" applyFont="1" applyFill="1" applyBorder="1" applyAlignment="1">
      <alignment horizontal="left" vertical="center" wrapText="1" indent="2"/>
    </xf>
    <xf numFmtId="0" fontId="0" fillId="0" borderId="43" xfId="0" applyBorder="1" applyAlignment="1">
      <alignment horizontal="left" vertical="center" wrapText="1" indent="2"/>
    </xf>
    <xf numFmtId="49" fontId="13" fillId="0" borderId="6" xfId="5" applyNumberFormat="1" applyFont="1" applyFill="1" applyBorder="1" applyAlignment="1" applyProtection="1">
      <alignment horizontal="left" vertical="center" wrapText="1"/>
      <protection locked="0"/>
    </xf>
    <xf numFmtId="0" fontId="0" fillId="0" borderId="35" xfId="0" applyBorder="1" applyAlignment="1">
      <alignment horizontal="left" vertical="center" wrapText="1"/>
    </xf>
    <xf numFmtId="49" fontId="13" fillId="0" borderId="44" xfId="5" applyNumberFormat="1" applyFont="1" applyFill="1" applyBorder="1" applyAlignment="1" applyProtection="1">
      <alignment horizontal="left" vertical="center" wrapText="1"/>
      <protection locked="0"/>
    </xf>
    <xf numFmtId="49" fontId="13" fillId="0" borderId="4" xfId="5" applyNumberFormat="1" applyFont="1" applyFill="1" applyBorder="1" applyAlignment="1" applyProtection="1">
      <alignment horizontal="left" vertical="center" wrapText="1"/>
      <protection locked="0"/>
    </xf>
    <xf numFmtId="0" fontId="0" fillId="0" borderId="100" xfId="0" applyBorder="1" applyAlignment="1">
      <alignment horizontal="left" vertical="center" wrapText="1"/>
    </xf>
    <xf numFmtId="0" fontId="11" fillId="0" borderId="0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49" fontId="13" fillId="0" borderId="44" xfId="5" quotePrefix="1" applyNumberFormat="1" applyFont="1" applyFill="1" applyBorder="1" applyAlignment="1" applyProtection="1">
      <alignment horizontal="left" vertical="center" wrapText="1"/>
      <protection locked="0"/>
    </xf>
    <xf numFmtId="0" fontId="14" fillId="0" borderId="34" xfId="5" applyFont="1" applyFill="1" applyBorder="1" applyAlignment="1">
      <alignment horizontal="center" wrapText="1"/>
    </xf>
    <xf numFmtId="0" fontId="5" fillId="0" borderId="37" xfId="5" applyFill="1" applyBorder="1" applyAlignment="1">
      <alignment horizontal="center" wrapText="1"/>
    </xf>
    <xf numFmtId="0" fontId="5" fillId="0" borderId="41" xfId="5" applyFill="1" applyBorder="1" applyAlignment="1">
      <alignment horizontal="center" wrapText="1"/>
    </xf>
    <xf numFmtId="0" fontId="14" fillId="0" borderId="31" xfId="5" applyFont="1" applyFill="1" applyBorder="1" applyAlignment="1">
      <alignment horizontal="center" wrapText="1"/>
    </xf>
    <xf numFmtId="0" fontId="5" fillId="0" borderId="32" xfId="5" applyFill="1" applyBorder="1" applyAlignment="1">
      <alignment horizontal="center" wrapText="1"/>
    </xf>
    <xf numFmtId="0" fontId="5" fillId="0" borderId="6" xfId="5" applyFill="1" applyBorder="1" applyAlignment="1">
      <alignment horizontal="center" wrapText="1"/>
    </xf>
    <xf numFmtId="0" fontId="5" fillId="0" borderId="35" xfId="5" applyFill="1" applyBorder="1" applyAlignment="1">
      <alignment horizontal="center" wrapText="1"/>
    </xf>
    <xf numFmtId="0" fontId="5" fillId="0" borderId="38" xfId="5" applyFill="1" applyBorder="1" applyAlignment="1">
      <alignment horizontal="center" wrapText="1"/>
    </xf>
    <xf numFmtId="0" fontId="5" fillId="0" borderId="39" xfId="5" applyFill="1" applyBorder="1" applyAlignment="1">
      <alignment horizontal="center" wrapText="1"/>
    </xf>
    <xf numFmtId="0" fontId="14" fillId="0" borderId="33" xfId="5" applyFont="1" applyFill="1" applyBorder="1" applyAlignment="1">
      <alignment horizontal="center" wrapText="1"/>
    </xf>
    <xf numFmtId="0" fontId="14" fillId="0" borderId="36" xfId="5" applyFont="1" applyFill="1" applyBorder="1" applyAlignment="1">
      <alignment horizontal="center" wrapText="1"/>
    </xf>
    <xf numFmtId="0" fontId="14" fillId="0" borderId="40" xfId="5" applyFont="1" applyFill="1" applyBorder="1" applyAlignment="1">
      <alignment horizontal="center" wrapText="1"/>
    </xf>
    <xf numFmtId="0" fontId="5" fillId="0" borderId="36" xfId="5" applyFill="1" applyBorder="1" applyAlignment="1">
      <alignment horizontal="center" wrapText="1"/>
    </xf>
    <xf numFmtId="0" fontId="5" fillId="0" borderId="40" xfId="5" applyFill="1" applyBorder="1" applyAlignment="1">
      <alignment horizontal="center" wrapText="1"/>
    </xf>
    <xf numFmtId="0" fontId="7" fillId="0" borderId="17" xfId="5" applyFont="1" applyFill="1" applyBorder="1" applyAlignment="1">
      <alignment horizontal="center"/>
    </xf>
    <xf numFmtId="0" fontId="5" fillId="0" borderId="17" xfId="5" applyFill="1" applyBorder="1" applyAlignment="1">
      <alignment horizontal="center"/>
    </xf>
    <xf numFmtId="0" fontId="9" fillId="0" borderId="16" xfId="5" applyFont="1" applyFill="1" applyBorder="1" applyAlignment="1">
      <alignment horizontal="center" vertical="center" wrapText="1"/>
    </xf>
    <xf numFmtId="0" fontId="5" fillId="0" borderId="18" xfId="5" applyFill="1" applyBorder="1" applyAlignment="1">
      <alignment horizontal="center" vertical="center" wrapText="1"/>
    </xf>
    <xf numFmtId="0" fontId="5" fillId="0" borderId="22" xfId="5" applyFill="1" applyBorder="1" applyAlignment="1">
      <alignment horizontal="center" vertical="center" wrapText="1"/>
    </xf>
    <xf numFmtId="0" fontId="5" fillId="0" borderId="0" xfId="5" applyFill="1" applyBorder="1" applyAlignment="1">
      <alignment horizontal="center" vertical="center" wrapText="1"/>
    </xf>
    <xf numFmtId="0" fontId="7" fillId="0" borderId="23" xfId="5" applyFont="1" applyFill="1" applyBorder="1" applyAlignment="1">
      <alignment horizontal="center"/>
    </xf>
    <xf numFmtId="0" fontId="5" fillId="0" borderId="23" xfId="5" applyFill="1" applyBorder="1" applyAlignment="1">
      <alignment horizontal="center"/>
    </xf>
    <xf numFmtId="0" fontId="9" fillId="0" borderId="0" xfId="5" applyFont="1" applyFill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center" vertical="center"/>
    </xf>
    <xf numFmtId="0" fontId="5" fillId="0" borderId="0" xfId="5" applyFill="1" applyBorder="1" applyAlignment="1">
      <alignment horizontal="center" vertical="center"/>
    </xf>
    <xf numFmtId="0" fontId="5" fillId="0" borderId="6" xfId="5" applyBorder="1" applyAlignment="1">
      <alignment horizontal="center" wrapText="1"/>
    </xf>
    <xf numFmtId="0" fontId="5" fillId="0" borderId="38" xfId="5" applyBorder="1" applyAlignment="1">
      <alignment horizontal="center" wrapText="1"/>
    </xf>
    <xf numFmtId="0" fontId="6" fillId="0" borderId="9" xfId="5" applyFont="1" applyFill="1" applyBorder="1" applyAlignment="1">
      <alignment horizontal="left"/>
    </xf>
    <xf numFmtId="0" fontId="6" fillId="0" borderId="58" xfId="5" applyFont="1" applyFill="1" applyBorder="1" applyAlignment="1">
      <alignment horizontal="left"/>
    </xf>
    <xf numFmtId="0" fontId="6" fillId="0" borderId="1" xfId="5" applyFont="1" applyFill="1" applyBorder="1" applyAlignment="1">
      <alignment horizontal="left"/>
    </xf>
    <xf numFmtId="0" fontId="6" fillId="0" borderId="57" xfId="5" applyFont="1" applyFill="1" applyBorder="1" applyAlignment="1">
      <alignment horizontal="left"/>
    </xf>
    <xf numFmtId="0" fontId="6" fillId="0" borderId="12" xfId="5" applyFont="1" applyFill="1" applyBorder="1" applyAlignment="1">
      <alignment horizontal="left"/>
    </xf>
    <xf numFmtId="0" fontId="6" fillId="0" borderId="27" xfId="5" applyFont="1" applyFill="1" applyBorder="1" applyAlignment="1">
      <alignment horizontal="left"/>
    </xf>
    <xf numFmtId="0" fontId="14" fillId="0" borderId="0" xfId="5" applyFont="1" applyAlignment="1">
      <alignment vertical="center" wrapText="1"/>
    </xf>
    <xf numFmtId="0" fontId="7" fillId="0" borderId="6" xfId="5" applyFont="1" applyFill="1" applyBorder="1" applyAlignment="1">
      <alignment horizontal="left" vertical="top" wrapText="1"/>
    </xf>
    <xf numFmtId="0" fontId="7" fillId="0" borderId="38" xfId="5" applyFont="1" applyFill="1" applyBorder="1" applyAlignment="1">
      <alignment horizontal="left" vertical="top" wrapText="1"/>
    </xf>
    <xf numFmtId="0" fontId="7" fillId="0" borderId="25" xfId="5" applyFont="1" applyFill="1" applyBorder="1" applyAlignment="1">
      <alignment horizontal="left" vertical="top" wrapText="1"/>
    </xf>
    <xf numFmtId="0" fontId="7" fillId="0" borderId="56" xfId="5" applyFont="1" applyFill="1" applyBorder="1" applyAlignment="1">
      <alignment horizontal="left" vertical="top" wrapText="1"/>
    </xf>
    <xf numFmtId="0" fontId="7" fillId="0" borderId="31" xfId="5" applyFont="1" applyFill="1" applyBorder="1" applyAlignment="1">
      <alignment horizontal="center"/>
    </xf>
    <xf numFmtId="0" fontId="7" fillId="0" borderId="55" xfId="5" applyFont="1" applyFill="1" applyBorder="1" applyAlignment="1">
      <alignment horizontal="center"/>
    </xf>
    <xf numFmtId="0" fontId="6" fillId="0" borderId="59" xfId="5" applyFont="1" applyFill="1" applyBorder="1" applyAlignment="1">
      <alignment horizontal="left"/>
    </xf>
    <xf numFmtId="0" fontId="6" fillId="0" borderId="60" xfId="5" applyFont="1" applyFill="1" applyBorder="1" applyAlignment="1">
      <alignment horizontal="left"/>
    </xf>
    <xf numFmtId="3" fontId="3" fillId="0" borderId="0" xfId="6" applyNumberFormat="1" applyFont="1" applyBorder="1" applyAlignment="1">
      <alignment wrapText="1"/>
    </xf>
    <xf numFmtId="0" fontId="0" fillId="0" borderId="0" xfId="0" applyAlignment="1">
      <alignment wrapText="1"/>
    </xf>
    <xf numFmtId="3" fontId="3" fillId="0" borderId="0" xfId="6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3" fontId="4" fillId="0" borderId="0" xfId="6" applyNumberFormat="1" applyFont="1" applyBorder="1" applyAlignment="1">
      <alignment horizontal="right" wrapText="1"/>
    </xf>
    <xf numFmtId="0" fontId="26" fillId="0" borderId="0" xfId="0" applyFont="1" applyAlignment="1">
      <alignment horizontal="right" wrapText="1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Normal_U2519E_BALANC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581025</xdr:colOff>
      <xdr:row>0</xdr:row>
      <xdr:rowOff>19050</xdr:rowOff>
    </xdr:from>
    <xdr:to>
      <xdr:col>19</xdr:col>
      <xdr:colOff>790575</xdr:colOff>
      <xdr:row>2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93325" y="19050"/>
          <a:ext cx="1285875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581025</xdr:colOff>
      <xdr:row>0</xdr:row>
      <xdr:rowOff>19050</xdr:rowOff>
    </xdr:from>
    <xdr:to>
      <xdr:col>19</xdr:col>
      <xdr:colOff>790575</xdr:colOff>
      <xdr:row>2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93325" y="19050"/>
          <a:ext cx="1285875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3"/>
  <sheetViews>
    <sheetView showZeros="0" tabSelected="1" view="pageBreakPreview" zoomScale="50" zoomScaleNormal="50" zoomScaleSheetLayoutView="50" workbookViewId="0">
      <selection activeCell="G28" sqref="G28"/>
    </sheetView>
  </sheetViews>
  <sheetFormatPr defaultColWidth="0" defaultRowHeight="0" customHeight="1" zeroHeight="1" x14ac:dyDescent="0.3"/>
  <cols>
    <col min="1" max="1" width="12.9140625" style="1" customWidth="1"/>
    <col min="2" max="2" width="14.4140625" style="76" customWidth="1"/>
    <col min="3" max="4" width="2.58203125" style="76" customWidth="1"/>
    <col min="5" max="5" width="21.4140625" style="77" customWidth="1"/>
    <col min="6" max="6" width="37.4140625" style="77" customWidth="1"/>
    <col min="7" max="7" width="15.9140625" style="1" customWidth="1"/>
    <col min="8" max="8" width="14.08203125" style="1" customWidth="1"/>
    <col min="9" max="9" width="11.9140625" style="1" customWidth="1"/>
    <col min="10" max="11" width="12.58203125" style="1" customWidth="1"/>
    <col min="12" max="14" width="3.9140625" style="1" customWidth="1"/>
    <col min="15" max="15" width="52" style="1" customWidth="1"/>
    <col min="16" max="16" width="15.9140625" style="1" customWidth="1"/>
    <col min="17" max="17" width="13.9140625" style="1" customWidth="1"/>
    <col min="18" max="20" width="12.58203125" style="1" customWidth="1"/>
    <col min="21" max="22" width="15.75" style="1" customWidth="1"/>
    <col min="23" max="23" width="7.58203125" style="1" customWidth="1"/>
    <col min="24" max="16384" width="0" style="1" hidden="1"/>
  </cols>
  <sheetData>
    <row r="1" spans="1:22" ht="24.75" customHeight="1" thickTop="1" thickBot="1" x14ac:dyDescent="0.35">
      <c r="B1" s="282" t="s">
        <v>5</v>
      </c>
      <c r="C1" s="471" t="s">
        <v>0</v>
      </c>
      <c r="D1" s="472"/>
      <c r="E1" s="2" t="s">
        <v>6</v>
      </c>
      <c r="F1" s="3">
        <v>42128</v>
      </c>
      <c r="G1" s="4"/>
      <c r="H1" s="473" t="s">
        <v>7</v>
      </c>
      <c r="I1" s="474"/>
      <c r="J1" s="474"/>
      <c r="K1" s="474"/>
      <c r="L1" s="474"/>
      <c r="M1" s="474"/>
      <c r="N1" s="474"/>
      <c r="O1" s="474"/>
      <c r="P1" s="5"/>
      <c r="Q1" s="5"/>
      <c r="R1" s="5"/>
      <c r="S1" s="5"/>
      <c r="T1" s="5"/>
      <c r="U1" s="6" t="s">
        <v>8</v>
      </c>
      <c r="V1" s="7" t="s">
        <v>9</v>
      </c>
    </row>
    <row r="2" spans="1:22" ht="27.75" customHeight="1" thickTop="1" thickBot="1" x14ac:dyDescent="0.35">
      <c r="B2" s="283" t="s">
        <v>10</v>
      </c>
      <c r="C2" s="477" t="s">
        <v>78</v>
      </c>
      <c r="D2" s="478"/>
      <c r="E2" s="8" t="s">
        <v>6</v>
      </c>
      <c r="F2" s="3">
        <v>42128</v>
      </c>
      <c r="G2" s="9"/>
      <c r="H2" s="475"/>
      <c r="I2" s="476"/>
      <c r="J2" s="476"/>
      <c r="K2" s="476"/>
      <c r="L2" s="476"/>
      <c r="M2" s="476"/>
      <c r="N2" s="476"/>
      <c r="O2" s="476"/>
      <c r="P2" s="10"/>
      <c r="Q2" s="10"/>
      <c r="R2" s="10"/>
      <c r="S2" s="10"/>
      <c r="T2" s="10"/>
      <c r="U2" s="11" t="s">
        <v>61</v>
      </c>
      <c r="V2" s="12" t="s">
        <v>52</v>
      </c>
    </row>
    <row r="3" spans="1:22" ht="13.5" customHeight="1" thickBot="1" x14ac:dyDescent="0.35">
      <c r="A3" s="1" t="s">
        <v>11</v>
      </c>
      <c r="B3" s="13"/>
      <c r="C3" s="14"/>
      <c r="D3" s="14"/>
      <c r="E3" s="15"/>
      <c r="F3" s="15"/>
      <c r="G3" s="16"/>
      <c r="H3" s="479" t="s">
        <v>12</v>
      </c>
      <c r="I3" s="476"/>
      <c r="J3" s="476"/>
      <c r="K3" s="476"/>
      <c r="L3" s="476"/>
      <c r="M3" s="476"/>
      <c r="N3" s="476"/>
      <c r="O3" s="476"/>
      <c r="P3" s="10"/>
      <c r="Q3" s="10"/>
      <c r="R3" s="10"/>
      <c r="S3" s="10"/>
      <c r="T3" s="10"/>
      <c r="U3" s="17"/>
      <c r="V3" s="18"/>
    </row>
    <row r="4" spans="1:22" ht="30.6" thickTop="1" x14ac:dyDescent="0.3">
      <c r="A4" s="19"/>
      <c r="B4" s="20"/>
      <c r="C4" s="21"/>
      <c r="D4" s="21"/>
      <c r="E4" s="21"/>
      <c r="F4" s="21"/>
      <c r="G4" s="21"/>
      <c r="H4" s="476"/>
      <c r="I4" s="476"/>
      <c r="J4" s="476"/>
      <c r="K4" s="476"/>
      <c r="L4" s="476"/>
      <c r="M4" s="476"/>
      <c r="N4" s="476"/>
      <c r="O4" s="476"/>
      <c r="P4" s="10"/>
      <c r="Q4" s="10"/>
      <c r="R4" s="10"/>
      <c r="S4" s="10"/>
      <c r="T4" s="10"/>
      <c r="U4" s="17"/>
      <c r="V4" s="18"/>
    </row>
    <row r="5" spans="1:22" ht="13.8" x14ac:dyDescent="0.3">
      <c r="B5" s="20"/>
      <c r="C5" s="21"/>
      <c r="D5" s="21"/>
      <c r="E5" s="22"/>
      <c r="F5" s="22"/>
      <c r="G5" s="17"/>
      <c r="H5" s="17"/>
      <c r="I5" s="17"/>
      <c r="J5" s="17"/>
      <c r="K5" s="23"/>
      <c r="L5" s="23"/>
      <c r="M5" s="23"/>
      <c r="N5" s="23"/>
      <c r="O5" s="23"/>
      <c r="P5" s="23"/>
      <c r="Q5" s="23"/>
      <c r="R5" s="23"/>
      <c r="S5" s="23"/>
      <c r="T5" s="23"/>
      <c r="U5" s="17"/>
      <c r="V5" s="18"/>
    </row>
    <row r="6" spans="1:22" ht="23.25" customHeight="1" x14ac:dyDescent="0.5">
      <c r="B6" s="24"/>
      <c r="C6" s="25"/>
      <c r="D6" s="25"/>
      <c r="E6" s="480" t="s">
        <v>13</v>
      </c>
      <c r="F6" s="480"/>
      <c r="G6" s="481"/>
      <c r="H6" s="481"/>
      <c r="I6" s="481"/>
      <c r="J6" s="481"/>
      <c r="K6" s="481"/>
      <c r="L6" s="481"/>
      <c r="M6" s="481"/>
      <c r="N6" s="481"/>
      <c r="O6" s="481"/>
      <c r="P6" s="481"/>
      <c r="Q6" s="481"/>
      <c r="R6" s="481"/>
      <c r="S6" s="481"/>
      <c r="T6" s="481"/>
      <c r="U6" s="25"/>
      <c r="V6" s="26"/>
    </row>
    <row r="7" spans="1:22" ht="23.25" customHeight="1" x14ac:dyDescent="0.5">
      <c r="B7" s="27"/>
      <c r="C7" s="25"/>
      <c r="D7" s="25"/>
      <c r="E7" s="481"/>
      <c r="F7" s="481"/>
      <c r="G7" s="481"/>
      <c r="H7" s="481"/>
      <c r="I7" s="481"/>
      <c r="J7" s="481"/>
      <c r="K7" s="481"/>
      <c r="L7" s="481"/>
      <c r="M7" s="481"/>
      <c r="N7" s="481"/>
      <c r="O7" s="481"/>
      <c r="P7" s="481"/>
      <c r="Q7" s="481"/>
      <c r="R7" s="481"/>
      <c r="S7" s="481"/>
      <c r="T7" s="481"/>
      <c r="U7" s="25"/>
      <c r="V7" s="26"/>
    </row>
    <row r="8" spans="1:22" s="28" customFormat="1" ht="15.9" customHeight="1" x14ac:dyDescent="0.25">
      <c r="B8" s="29"/>
      <c r="C8" s="30"/>
      <c r="D8" s="31"/>
      <c r="E8" s="454" t="s">
        <v>14</v>
      </c>
      <c r="F8" s="454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32"/>
      <c r="V8" s="33"/>
    </row>
    <row r="9" spans="1:22" s="28" customFormat="1" ht="15.9" customHeight="1" x14ac:dyDescent="0.25">
      <c r="B9" s="29"/>
      <c r="C9" s="34"/>
      <c r="D9" s="34"/>
      <c r="E9" s="455"/>
      <c r="F9" s="455"/>
      <c r="G9" s="455"/>
      <c r="H9" s="455"/>
      <c r="I9" s="455"/>
      <c r="J9" s="455"/>
      <c r="K9" s="455"/>
      <c r="L9" s="455"/>
      <c r="M9" s="455"/>
      <c r="N9" s="455"/>
      <c r="O9" s="455"/>
      <c r="P9" s="455"/>
      <c r="Q9" s="455"/>
      <c r="R9" s="455"/>
      <c r="S9" s="455"/>
      <c r="T9" s="455"/>
      <c r="U9" s="32"/>
      <c r="V9" s="33"/>
    </row>
    <row r="10" spans="1:22" s="28" customFormat="1" ht="15.9" customHeight="1" thickBot="1" x14ac:dyDescent="0.55000000000000004">
      <c r="B10" s="29"/>
      <c r="C10" s="34"/>
      <c r="D10" s="34"/>
      <c r="E10" s="35"/>
      <c r="F10" s="35"/>
      <c r="G10" s="36"/>
      <c r="H10" s="36"/>
      <c r="I10" s="36"/>
      <c r="J10" s="35"/>
      <c r="K10" s="37"/>
      <c r="L10" s="25"/>
      <c r="M10" s="25"/>
      <c r="N10" s="25"/>
      <c r="O10" s="25"/>
      <c r="P10" s="25"/>
      <c r="Q10" s="25"/>
      <c r="R10" s="25"/>
      <c r="S10" s="25"/>
      <c r="T10" s="25"/>
      <c r="U10" s="32"/>
      <c r="V10" s="33"/>
    </row>
    <row r="11" spans="1:22" s="38" customFormat="1" ht="15.9" customHeight="1" x14ac:dyDescent="0.5">
      <c r="B11" s="29"/>
      <c r="C11" s="39"/>
      <c r="D11" s="39"/>
      <c r="E11" s="460" t="s">
        <v>15</v>
      </c>
      <c r="F11" s="461"/>
      <c r="G11" s="466" t="s">
        <v>16</v>
      </c>
      <c r="H11" s="466" t="s">
        <v>17</v>
      </c>
      <c r="I11" s="466" t="s">
        <v>18</v>
      </c>
      <c r="J11" s="466" t="s">
        <v>19</v>
      </c>
      <c r="K11" s="457" t="s">
        <v>20</v>
      </c>
      <c r="L11" s="25"/>
      <c r="M11" s="25"/>
      <c r="N11" s="25"/>
      <c r="O11" s="460" t="s">
        <v>15</v>
      </c>
      <c r="P11" s="466" t="s">
        <v>16</v>
      </c>
      <c r="Q11" s="466" t="s">
        <v>17</v>
      </c>
      <c r="R11" s="466" t="s">
        <v>18</v>
      </c>
      <c r="S11" s="466" t="s">
        <v>19</v>
      </c>
      <c r="T11" s="457" t="s">
        <v>20</v>
      </c>
      <c r="U11" s="36"/>
      <c r="V11" s="33"/>
    </row>
    <row r="12" spans="1:22" ht="15.9" customHeight="1" x14ac:dyDescent="0.5">
      <c r="B12" s="29"/>
      <c r="C12" s="21"/>
      <c r="D12" s="21"/>
      <c r="E12" s="462"/>
      <c r="F12" s="463"/>
      <c r="G12" s="467"/>
      <c r="H12" s="467"/>
      <c r="I12" s="469"/>
      <c r="J12" s="469"/>
      <c r="K12" s="458"/>
      <c r="L12" s="25"/>
      <c r="M12" s="25"/>
      <c r="N12" s="25"/>
      <c r="O12" s="482"/>
      <c r="P12" s="467"/>
      <c r="Q12" s="467"/>
      <c r="R12" s="469"/>
      <c r="S12" s="469"/>
      <c r="T12" s="458"/>
      <c r="U12" s="40"/>
      <c r="V12" s="33"/>
    </row>
    <row r="13" spans="1:22" ht="15.9" customHeight="1" thickBot="1" x14ac:dyDescent="0.55000000000000004">
      <c r="B13" s="29"/>
      <c r="C13" s="21"/>
      <c r="D13" s="21"/>
      <c r="E13" s="464"/>
      <c r="F13" s="465"/>
      <c r="G13" s="468"/>
      <c r="H13" s="468"/>
      <c r="I13" s="470"/>
      <c r="J13" s="470"/>
      <c r="K13" s="459"/>
      <c r="L13" s="25"/>
      <c r="M13" s="25"/>
      <c r="N13" s="25"/>
      <c r="O13" s="483"/>
      <c r="P13" s="468"/>
      <c r="Q13" s="468"/>
      <c r="R13" s="470"/>
      <c r="S13" s="470"/>
      <c r="T13" s="459"/>
      <c r="U13" s="40"/>
      <c r="V13" s="33"/>
    </row>
    <row r="14" spans="1:22" ht="17.100000000000001" customHeight="1" thickBot="1" x14ac:dyDescent="0.35">
      <c r="B14" s="29"/>
      <c r="C14" s="21"/>
      <c r="D14" s="21"/>
      <c r="E14" s="41"/>
      <c r="F14" s="42"/>
      <c r="G14" s="43"/>
      <c r="H14" s="43"/>
      <c r="I14" s="43"/>
      <c r="J14" s="43"/>
      <c r="K14" s="44"/>
      <c r="L14" s="45"/>
      <c r="M14" s="45"/>
      <c r="N14" s="45"/>
      <c r="O14" s="46"/>
      <c r="P14" s="339"/>
      <c r="Q14" s="339"/>
      <c r="R14" s="339"/>
      <c r="S14" s="339"/>
      <c r="T14" s="340"/>
      <c r="V14" s="33"/>
    </row>
    <row r="15" spans="1:22" ht="17.100000000000001" customHeight="1" x14ac:dyDescent="0.3">
      <c r="B15" s="29"/>
      <c r="C15" s="21"/>
      <c r="D15" s="21"/>
      <c r="E15" s="46" t="s">
        <v>87</v>
      </c>
      <c r="F15" s="48"/>
      <c r="G15" s="47"/>
      <c r="H15" s="47"/>
      <c r="I15" s="47"/>
      <c r="J15" s="47"/>
      <c r="K15" s="44"/>
      <c r="L15" s="45"/>
      <c r="M15" s="45"/>
      <c r="N15" s="45"/>
      <c r="O15" s="414" t="s">
        <v>84</v>
      </c>
      <c r="P15" s="411">
        <f>'BALANCE CARD'!C74</f>
        <v>23111.79</v>
      </c>
      <c r="Q15" s="353"/>
      <c r="R15" s="411">
        <f>'BALANCE CARD'!J74</f>
        <v>212594.39199999999</v>
      </c>
      <c r="S15" s="412">
        <f>'BALANCE CARD'!K74</f>
        <v>189482.60200000001</v>
      </c>
      <c r="T15" s="413">
        <f>K49</f>
        <v>0</v>
      </c>
      <c r="U15" s="259"/>
      <c r="V15" s="33"/>
    </row>
    <row r="16" spans="1:22" ht="17.100000000000001" customHeight="1" x14ac:dyDescent="0.3">
      <c r="B16" s="29"/>
      <c r="C16" s="21"/>
      <c r="D16" s="21"/>
      <c r="E16" s="456" t="s">
        <v>88</v>
      </c>
      <c r="F16" s="434"/>
      <c r="G16" s="50">
        <f>'BALANCE CARD'!C13</f>
        <v>10014.790000000001</v>
      </c>
      <c r="H16" s="50"/>
      <c r="I16" s="50">
        <f>'BALANCE CARD'!J13</f>
        <v>3520.3919999999998</v>
      </c>
      <c r="J16" s="50"/>
      <c r="K16" s="51">
        <f>'BALANCE CARD'!O13</f>
        <v>6494.398000000001</v>
      </c>
      <c r="L16" s="45"/>
      <c r="M16" s="45"/>
      <c r="N16" s="45"/>
      <c r="O16" s="414" t="s">
        <v>82</v>
      </c>
      <c r="P16" s="411">
        <f>'BALANCE CARD'!C75</f>
        <v>16612</v>
      </c>
      <c r="Q16" s="353"/>
      <c r="R16" s="411">
        <f>'BALANCE CARD'!J75</f>
        <v>92118</v>
      </c>
      <c r="S16" s="412">
        <f>'BALANCE CARD'!K75</f>
        <v>75506</v>
      </c>
      <c r="T16" s="413"/>
      <c r="U16" s="259"/>
      <c r="V16" s="33"/>
    </row>
    <row r="17" spans="2:22" ht="17.100000000000001" customHeight="1" thickBot="1" x14ac:dyDescent="0.35">
      <c r="B17" s="29"/>
      <c r="C17" s="21"/>
      <c r="D17" s="21"/>
      <c r="E17" s="451" t="s">
        <v>89</v>
      </c>
      <c r="F17" s="434"/>
      <c r="G17" s="50">
        <f>'BALANCE CARD'!C14</f>
        <v>11125</v>
      </c>
      <c r="H17" s="50"/>
      <c r="I17" s="50">
        <v>0.01</v>
      </c>
      <c r="J17" s="50"/>
      <c r="K17" s="51">
        <f>'BALANCE CARD'!O14</f>
        <v>11125</v>
      </c>
      <c r="L17" s="45"/>
      <c r="M17" s="45"/>
      <c r="N17" s="45"/>
      <c r="O17" s="414" t="s">
        <v>83</v>
      </c>
      <c r="P17" s="290">
        <f>'BALANCE CARD'!C76</f>
        <v>94272</v>
      </c>
      <c r="Q17" s="350"/>
      <c r="R17" s="50">
        <f>'BALANCE CARD'!J71</f>
        <v>5800</v>
      </c>
      <c r="S17" s="50"/>
      <c r="T17" s="51">
        <f>'BALANCE CARD'!O76</f>
        <v>88472</v>
      </c>
      <c r="U17" s="259"/>
      <c r="V17" s="33"/>
    </row>
    <row r="18" spans="2:22" ht="17.100000000000001" customHeight="1" thickBot="1" x14ac:dyDescent="0.35">
      <c r="B18" s="29"/>
      <c r="C18" s="21"/>
      <c r="D18" s="21"/>
      <c r="E18" s="451" t="s">
        <v>90</v>
      </c>
      <c r="F18" s="434"/>
      <c r="G18" s="50">
        <v>0.01</v>
      </c>
      <c r="H18" s="50"/>
      <c r="I18" s="50">
        <f>'BALANCE CARD'!J15</f>
        <v>171731</v>
      </c>
      <c r="J18" s="50">
        <f>'BALANCE CARD'!K15</f>
        <v>171731</v>
      </c>
      <c r="K18" s="51"/>
      <c r="L18" s="45"/>
      <c r="M18" s="45"/>
      <c r="N18" s="45"/>
      <c r="O18" s="266" t="s">
        <v>85</v>
      </c>
      <c r="P18" s="277">
        <f>'BALANCE CARD'!C77</f>
        <v>133995.79</v>
      </c>
      <c r="Q18" s="58"/>
      <c r="R18" s="58">
        <f>'BALANCE CARD'!J77</f>
        <v>310512.39199999999</v>
      </c>
      <c r="S18" s="58">
        <f>'BALANCE CARD'!K77</f>
        <v>264988.60200000001</v>
      </c>
      <c r="T18" s="59">
        <f>'BALANCE CARD'!O77</f>
        <v>88472</v>
      </c>
      <c r="U18" s="259"/>
      <c r="V18" s="33"/>
    </row>
    <row r="19" spans="2:22" ht="17.100000000000001" customHeight="1" x14ac:dyDescent="0.3">
      <c r="B19" s="29"/>
      <c r="C19" s="21"/>
      <c r="D19" s="21"/>
      <c r="E19" s="451" t="s">
        <v>91</v>
      </c>
      <c r="F19" s="434"/>
      <c r="G19" s="50">
        <v>0.01</v>
      </c>
      <c r="H19" s="50"/>
      <c r="I19" s="50">
        <f>'BALANCE CARD'!J16</f>
        <v>23210</v>
      </c>
      <c r="J19" s="50">
        <f>'BALANCE CARD'!K16</f>
        <v>23210</v>
      </c>
      <c r="K19" s="51"/>
      <c r="L19" s="45"/>
      <c r="M19" s="45"/>
      <c r="N19" s="45"/>
      <c r="O19" s="265"/>
      <c r="P19" s="261"/>
      <c r="Q19" s="50"/>
      <c r="R19" s="50"/>
      <c r="S19" s="50"/>
      <c r="T19" s="51"/>
      <c r="U19" s="259"/>
      <c r="V19" s="33"/>
    </row>
    <row r="20" spans="2:22" ht="17.100000000000001" customHeight="1" x14ac:dyDescent="0.3">
      <c r="B20" s="29"/>
      <c r="C20" s="21"/>
      <c r="D20" s="21"/>
      <c r="E20" s="452"/>
      <c r="F20" s="453"/>
      <c r="G20" s="301"/>
      <c r="H20" s="301"/>
      <c r="I20" s="301"/>
      <c r="J20" s="301"/>
      <c r="K20" s="302"/>
      <c r="L20" s="45"/>
      <c r="M20" s="45"/>
      <c r="N20" s="45"/>
      <c r="O20" s="264" t="s">
        <v>21</v>
      </c>
      <c r="P20" s="262"/>
      <c r="Q20" s="50"/>
      <c r="R20" s="50">
        <f>'BALANCE CARD'!K79</f>
        <v>17018</v>
      </c>
      <c r="S20" s="50"/>
      <c r="T20" s="51"/>
      <c r="U20" s="259"/>
      <c r="V20" s="33"/>
    </row>
    <row r="21" spans="2:22" ht="17.100000000000001" customHeight="1" x14ac:dyDescent="0.3">
      <c r="B21" s="29"/>
      <c r="C21" s="21"/>
      <c r="D21" s="21"/>
      <c r="E21" s="433" t="s">
        <v>92</v>
      </c>
      <c r="F21" s="434"/>
      <c r="G21" s="50">
        <f>'BALANCE CARD'!C18</f>
        <v>77</v>
      </c>
      <c r="H21" s="50"/>
      <c r="I21" s="50">
        <f>'BALANCE CARD'!J18</f>
        <v>19</v>
      </c>
      <c r="J21" s="50"/>
      <c r="K21" s="51">
        <f>'BALANCE CARD'!O18</f>
        <v>58</v>
      </c>
      <c r="L21" s="45"/>
      <c r="M21" s="45"/>
      <c r="N21" s="45"/>
      <c r="O21" s="264" t="s">
        <v>22</v>
      </c>
      <c r="P21" s="262"/>
      <c r="Q21" s="50"/>
      <c r="R21" s="50"/>
      <c r="S21" s="50"/>
      <c r="T21" s="51"/>
      <c r="U21" s="259"/>
      <c r="V21" s="33"/>
    </row>
    <row r="22" spans="2:22" ht="17.100000000000001" customHeight="1" x14ac:dyDescent="0.3">
      <c r="B22" s="29"/>
      <c r="C22" s="21"/>
      <c r="D22" s="21"/>
      <c r="E22" s="433" t="s">
        <v>93</v>
      </c>
      <c r="F22" s="434"/>
      <c r="G22" s="50">
        <f>'BALANCE CARD'!C19</f>
        <v>40</v>
      </c>
      <c r="H22" s="50"/>
      <c r="I22" s="50">
        <f>'BALANCE CARD'!J19</f>
        <v>113</v>
      </c>
      <c r="J22" s="50">
        <f>'BALANCE CARD'!K19</f>
        <v>73</v>
      </c>
      <c r="K22" s="51"/>
      <c r="L22" s="45"/>
      <c r="M22" s="45"/>
      <c r="N22" s="45"/>
      <c r="O22" s="264"/>
      <c r="P22" s="288"/>
      <c r="Q22" s="290"/>
      <c r="R22" s="288"/>
      <c r="S22" s="288"/>
      <c r="T22" s="289"/>
      <c r="U22" s="259"/>
      <c r="V22" s="33"/>
    </row>
    <row r="23" spans="2:22" ht="17.100000000000001" customHeight="1" x14ac:dyDescent="0.3">
      <c r="B23" s="29"/>
      <c r="C23" s="21"/>
      <c r="D23" s="21"/>
      <c r="E23" s="427" t="s">
        <v>94</v>
      </c>
      <c r="F23" s="428"/>
      <c r="G23" s="50">
        <f>'BALANCE CARD'!C20</f>
        <v>412</v>
      </c>
      <c r="H23" s="50"/>
      <c r="I23" s="50">
        <f>'BALANCE CARD'!J20</f>
        <v>162</v>
      </c>
      <c r="J23" s="50"/>
      <c r="K23" s="51">
        <f>'BALANCE CARD'!O20</f>
        <v>250</v>
      </c>
      <c r="L23" s="45"/>
      <c r="M23" s="45"/>
      <c r="N23" s="45"/>
      <c r="O23" s="287"/>
      <c r="P23" s="288"/>
      <c r="Q23" s="288"/>
      <c r="R23" s="288"/>
      <c r="S23" s="288"/>
      <c r="T23" s="289"/>
      <c r="U23" s="259"/>
      <c r="V23" s="33"/>
    </row>
    <row r="24" spans="2:22" ht="17.100000000000001" customHeight="1" x14ac:dyDescent="0.3">
      <c r="B24" s="29"/>
      <c r="C24" s="21"/>
      <c r="D24" s="21"/>
      <c r="E24" s="427" t="s">
        <v>95</v>
      </c>
      <c r="F24" s="428"/>
      <c r="G24" s="56">
        <f>'BALANCE CARD'!C21</f>
        <v>206</v>
      </c>
      <c r="H24" s="56"/>
      <c r="I24" s="56">
        <f>'BALANCE CARD'!J21</f>
        <v>180</v>
      </c>
      <c r="J24" s="56"/>
      <c r="K24" s="57">
        <f>'BALANCE CARD'!O21</f>
        <v>26</v>
      </c>
      <c r="L24" s="45"/>
      <c r="M24" s="45"/>
      <c r="N24" s="45"/>
      <c r="O24" s="264"/>
      <c r="P24" s="262"/>
      <c r="Q24" s="50"/>
      <c r="R24" s="50"/>
      <c r="S24" s="50"/>
      <c r="T24" s="51"/>
      <c r="U24" s="259"/>
      <c r="V24" s="33"/>
    </row>
    <row r="25" spans="2:22" ht="17.100000000000001" customHeight="1" x14ac:dyDescent="0.3">
      <c r="B25" s="29"/>
      <c r="C25" s="21"/>
      <c r="D25" s="21"/>
      <c r="E25" s="427" t="s">
        <v>96</v>
      </c>
      <c r="F25" s="428"/>
      <c r="G25" s="56">
        <f>'BALANCE CARD'!C22</f>
        <v>181</v>
      </c>
      <c r="H25" s="56"/>
      <c r="I25" s="56">
        <f>'BALANCE CARD'!J22</f>
        <v>73</v>
      </c>
      <c r="J25" s="56"/>
      <c r="K25" s="57">
        <f>'BALANCE CARD'!O22</f>
        <v>108</v>
      </c>
      <c r="L25" s="45"/>
      <c r="M25" s="45"/>
      <c r="N25" s="45"/>
      <c r="O25" s="263"/>
      <c r="P25" s="262"/>
      <c r="Q25" s="50"/>
      <c r="R25" s="50"/>
      <c r="S25" s="50"/>
      <c r="T25" s="51"/>
      <c r="U25" s="259"/>
      <c r="V25" s="33"/>
    </row>
    <row r="26" spans="2:22" ht="17.100000000000001" customHeight="1" x14ac:dyDescent="0.3">
      <c r="B26" s="29"/>
      <c r="C26" s="21"/>
      <c r="D26" s="21"/>
      <c r="E26" s="433"/>
      <c r="F26" s="434"/>
      <c r="G26" s="50"/>
      <c r="H26" s="50"/>
      <c r="I26" s="50"/>
      <c r="J26" s="50"/>
      <c r="K26" s="51"/>
      <c r="L26" s="45"/>
      <c r="M26" s="45"/>
      <c r="N26" s="45"/>
      <c r="O26" s="264" t="s">
        <v>25</v>
      </c>
      <c r="P26" s="278">
        <f>'BALANCE CARD'!B83</f>
        <v>133995.79</v>
      </c>
      <c r="Q26" s="50"/>
      <c r="R26" s="50">
        <f>'BALANCE CARD'!G83</f>
        <v>272942.83531949983</v>
      </c>
      <c r="S26" s="50">
        <f>'BALANCE CARD'!K83</f>
        <v>282006.60200000001</v>
      </c>
      <c r="T26" s="267"/>
      <c r="U26" s="259"/>
      <c r="V26" s="33"/>
    </row>
    <row r="27" spans="2:22" ht="17.100000000000001" customHeight="1" x14ac:dyDescent="0.3">
      <c r="B27" s="29"/>
      <c r="C27" s="30"/>
      <c r="D27" s="31"/>
      <c r="E27" s="427" t="s">
        <v>97</v>
      </c>
      <c r="F27" s="428"/>
      <c r="G27" s="258"/>
      <c r="H27" s="50"/>
      <c r="I27" s="50">
        <f>'BALANCE CARD'!J24</f>
        <v>10714</v>
      </c>
      <c r="J27" s="50">
        <f>'BALANCE CARD'!K24</f>
        <v>10714</v>
      </c>
      <c r="K27" s="51"/>
      <c r="L27" s="45"/>
      <c r="M27" s="45"/>
      <c r="N27" s="45"/>
      <c r="O27" s="264" t="s">
        <v>26</v>
      </c>
      <c r="P27" s="279"/>
      <c r="Q27" s="50"/>
      <c r="R27" s="50"/>
      <c r="S27" s="50">
        <f>'BALANCE CARD'!K84</f>
        <v>14100.330100000001</v>
      </c>
      <c r="T27" s="51"/>
      <c r="U27" s="259"/>
      <c r="V27" s="33"/>
    </row>
    <row r="28" spans="2:22" ht="17.100000000000001" customHeight="1" x14ac:dyDescent="0.3">
      <c r="B28" s="29"/>
      <c r="C28" s="30"/>
      <c r="D28" s="31"/>
      <c r="E28" s="427" t="s">
        <v>98</v>
      </c>
      <c r="F28" s="428"/>
      <c r="G28" s="50">
        <f>'BALANCE CARD'!C25</f>
        <v>996</v>
      </c>
      <c r="H28" s="50"/>
      <c r="I28" s="50">
        <f>'BALANCE CARD'!J25</f>
        <v>2066</v>
      </c>
      <c r="J28" s="50">
        <f>'BALANCE CARD'!K25</f>
        <v>1070</v>
      </c>
      <c r="K28" s="51"/>
      <c r="L28" s="31"/>
      <c r="M28" s="31"/>
      <c r="N28" s="31"/>
      <c r="O28" s="263"/>
      <c r="P28" s="279"/>
      <c r="Q28" s="50"/>
      <c r="R28" s="50"/>
      <c r="S28" s="50"/>
      <c r="T28" s="51"/>
      <c r="U28" s="259"/>
      <c r="V28" s="33"/>
    </row>
    <row r="29" spans="2:22" ht="17.100000000000001" customHeight="1" x14ac:dyDescent="0.3">
      <c r="B29" s="29"/>
      <c r="C29" s="30"/>
      <c r="D29" s="31"/>
      <c r="E29" s="427" t="s">
        <v>99</v>
      </c>
      <c r="F29" s="428"/>
      <c r="G29" s="50">
        <f>'BALANCE CARD'!C26</f>
        <v>60</v>
      </c>
      <c r="H29" s="50"/>
      <c r="I29" s="50">
        <f>'BALANCE CARD'!J26</f>
        <v>806</v>
      </c>
      <c r="J29" s="50">
        <f>'BALANCE CARD'!K26</f>
        <v>746</v>
      </c>
      <c r="K29" s="51"/>
      <c r="L29" s="31"/>
      <c r="M29" s="31"/>
      <c r="N29" s="31"/>
      <c r="O29" s="264" t="s">
        <v>57</v>
      </c>
      <c r="P29" s="280">
        <f>'BALANCE CARD'!B86</f>
        <v>133995.79</v>
      </c>
      <c r="Q29" s="50"/>
      <c r="R29" s="50">
        <f>'BALANCE CARD'!G86</f>
        <v>272942.83531949983</v>
      </c>
      <c r="S29" s="50">
        <f>'BALANCE CARD'!K86</f>
        <v>296106.93210000003</v>
      </c>
      <c r="T29" s="51"/>
      <c r="U29" s="259"/>
      <c r="V29" s="33"/>
    </row>
    <row r="30" spans="2:22" ht="17.100000000000001" customHeight="1" x14ac:dyDescent="0.3">
      <c r="B30" s="29"/>
      <c r="C30" s="30"/>
      <c r="D30" s="31"/>
      <c r="E30" s="427"/>
      <c r="F30" s="428"/>
      <c r="G30" s="50"/>
      <c r="H30" s="50"/>
      <c r="I30" s="50"/>
      <c r="J30" s="50"/>
      <c r="K30" s="51"/>
      <c r="L30" s="31"/>
      <c r="M30" s="31"/>
      <c r="N30" s="31"/>
      <c r="O30" s="264"/>
      <c r="P30" s="280"/>
      <c r="Q30" s="50"/>
      <c r="R30" s="50"/>
      <c r="S30" s="50"/>
      <c r="T30" s="51"/>
      <c r="U30" s="259"/>
      <c r="V30" s="33"/>
    </row>
    <row r="31" spans="2:22" ht="17.100000000000001" customHeight="1" x14ac:dyDescent="0.3">
      <c r="B31" s="29"/>
      <c r="C31" s="30"/>
      <c r="D31" s="31"/>
      <c r="E31" s="427" t="s">
        <v>113</v>
      </c>
      <c r="F31" s="428"/>
      <c r="G31" s="301">
        <f>'BALANCE CARD'!C28</f>
        <v>23111.79</v>
      </c>
      <c r="H31" s="301"/>
      <c r="I31" s="301">
        <f>'BALANCE CARD'!J28</f>
        <v>212594.39199999999</v>
      </c>
      <c r="J31" s="301">
        <f>'BALANCE CARD'!K28</f>
        <v>207544</v>
      </c>
      <c r="K31" s="302">
        <f>'BALANCE CARD'!O28</f>
        <v>18061.398000000001</v>
      </c>
      <c r="L31" s="31"/>
      <c r="M31" s="31"/>
      <c r="N31" s="31"/>
      <c r="O31" s="264" t="s">
        <v>55</v>
      </c>
      <c r="P31" s="280">
        <f>P29*1.308</f>
        <v>175266.49332000001</v>
      </c>
      <c r="Q31" s="50"/>
      <c r="R31" s="50"/>
      <c r="S31" s="50">
        <f>S29*1.308</f>
        <v>387307.86718680005</v>
      </c>
      <c r="T31" s="51"/>
      <c r="U31" s="259"/>
      <c r="V31" s="33"/>
    </row>
    <row r="32" spans="2:22" ht="17.100000000000001" customHeight="1" x14ac:dyDescent="0.3">
      <c r="B32" s="29"/>
      <c r="C32" s="30"/>
      <c r="D32" s="31"/>
      <c r="E32" s="427" t="s">
        <v>24</v>
      </c>
      <c r="F32" s="428"/>
      <c r="G32" s="50"/>
      <c r="H32" s="50"/>
      <c r="I32" s="50"/>
      <c r="J32" s="50">
        <f>'BALANCE CARD'!K29</f>
        <v>-18061.398000000001</v>
      </c>
      <c r="K32" s="51">
        <f>'BALANCE CARD'!O29</f>
        <v>-18061.398000000001</v>
      </c>
      <c r="L32" s="31"/>
      <c r="M32" s="31"/>
      <c r="N32" s="31"/>
      <c r="O32" s="284" t="s">
        <v>56</v>
      </c>
      <c r="P32" s="285">
        <f>ROUNDUP(P31,-2)</f>
        <v>175300</v>
      </c>
      <c r="Q32" s="50"/>
      <c r="R32" s="50"/>
      <c r="S32" s="286">
        <f>ROUNDUP(S31,-2)</f>
        <v>387400</v>
      </c>
      <c r="T32" s="51"/>
      <c r="U32" s="259"/>
      <c r="V32" s="33"/>
    </row>
    <row r="33" spans="2:22" ht="17.100000000000001" customHeight="1" thickBot="1" x14ac:dyDescent="0.35">
      <c r="B33" s="29"/>
      <c r="C33" s="30"/>
      <c r="D33" s="31"/>
      <c r="E33" s="435" t="s">
        <v>101</v>
      </c>
      <c r="F33" s="436"/>
      <c r="G33" s="301">
        <f>'BALANCE CARD'!C30</f>
        <v>23111.79</v>
      </c>
      <c r="H33" s="301"/>
      <c r="I33" s="301">
        <f>'BALANCE CARD'!J30</f>
        <v>212594.39199999999</v>
      </c>
      <c r="J33" s="301">
        <f>'BALANCE CARD'!K30</f>
        <v>189482.60200000001</v>
      </c>
      <c r="K33" s="302"/>
      <c r="L33" s="31"/>
      <c r="M33" s="31"/>
      <c r="N33" s="31"/>
      <c r="O33" s="351"/>
      <c r="P33" s="276"/>
      <c r="Q33" s="276"/>
      <c r="R33" s="276"/>
      <c r="S33" s="355"/>
      <c r="T33" s="359"/>
      <c r="U33" s="259"/>
      <c r="V33" s="33"/>
    </row>
    <row r="34" spans="2:22" ht="17.100000000000001" customHeight="1" thickBot="1" x14ac:dyDescent="0.35">
      <c r="B34" s="29"/>
      <c r="C34" s="30"/>
      <c r="D34" s="31"/>
      <c r="E34" s="415" t="s">
        <v>84</v>
      </c>
      <c r="F34" s="415"/>
      <c r="G34" s="58">
        <f>'BALANCE CARD'!C31</f>
        <v>23111.79</v>
      </c>
      <c r="H34" s="58"/>
      <c r="I34" s="58">
        <f>'BALANCE CARD'!J31</f>
        <v>212594.39199999999</v>
      </c>
      <c r="J34" s="58">
        <f>'BALANCE CARD'!K31</f>
        <v>189482.60200000001</v>
      </c>
      <c r="K34" s="59"/>
      <c r="L34" s="31"/>
      <c r="M34" s="31"/>
      <c r="N34" s="31"/>
      <c r="O34" s="352"/>
      <c r="P34" s="356"/>
      <c r="Q34" s="354"/>
      <c r="R34" s="356"/>
      <c r="S34" s="357"/>
      <c r="T34" s="358"/>
      <c r="U34" s="259"/>
      <c r="V34" s="33"/>
    </row>
    <row r="35" spans="2:22" ht="17.100000000000001" customHeight="1" thickBot="1" x14ac:dyDescent="0.35">
      <c r="B35" s="29"/>
      <c r="C35" s="30"/>
      <c r="D35" s="31"/>
      <c r="E35" s="449"/>
      <c r="F35" s="450"/>
      <c r="G35" s="341"/>
      <c r="H35" s="341"/>
      <c r="I35" s="341"/>
      <c r="J35" s="341"/>
      <c r="K35" s="342"/>
      <c r="L35" s="31"/>
      <c r="M35" s="31"/>
      <c r="N35" s="31"/>
      <c r="O35" s="421"/>
      <c r="P35" s="422"/>
      <c r="Q35" s="344"/>
      <c r="R35" s="422"/>
      <c r="S35" s="343"/>
      <c r="T35" s="423"/>
      <c r="U35" s="259"/>
      <c r="V35" s="33"/>
    </row>
    <row r="36" spans="2:22" ht="17.100000000000001" customHeight="1" x14ac:dyDescent="0.3">
      <c r="B36" s="29"/>
      <c r="C36" s="30"/>
      <c r="D36" s="31"/>
      <c r="E36" s="46" t="s">
        <v>102</v>
      </c>
      <c r="F36" s="48"/>
      <c r="G36" s="47"/>
      <c r="H36" s="47"/>
      <c r="I36" s="47"/>
      <c r="J36" s="47"/>
      <c r="K36" s="44"/>
      <c r="L36" s="31"/>
      <c r="M36" s="31"/>
      <c r="N36" s="31"/>
      <c r="O36" s="17"/>
      <c r="P36" s="17"/>
      <c r="Q36" s="17"/>
      <c r="R36" s="17"/>
      <c r="S36" s="17"/>
      <c r="T36" s="17"/>
      <c r="U36" s="259"/>
      <c r="V36" s="33"/>
    </row>
    <row r="37" spans="2:22" ht="17.100000000000001" customHeight="1" x14ac:dyDescent="0.3">
      <c r="B37" s="29"/>
      <c r="C37" s="30"/>
      <c r="D37" s="31"/>
      <c r="E37" s="427" t="s">
        <v>71</v>
      </c>
      <c r="F37" s="428"/>
      <c r="G37" s="301">
        <f>'BALANCE CARD'!C34</f>
        <v>11366</v>
      </c>
      <c r="H37" s="301"/>
      <c r="I37" s="301">
        <f>'BALANCE CARD'!J34</f>
        <v>23000</v>
      </c>
      <c r="J37" s="301">
        <f>'BALANCE CARD'!K34</f>
        <v>11634</v>
      </c>
      <c r="K37" s="302"/>
      <c r="L37" s="31"/>
      <c r="M37" s="31"/>
      <c r="N37" s="31"/>
      <c r="O37" s="304" t="s">
        <v>66</v>
      </c>
      <c r="P37" s="303" t="s">
        <v>27</v>
      </c>
      <c r="Q37" s="306" t="s">
        <v>64</v>
      </c>
      <c r="R37" s="259"/>
      <c r="S37" s="259"/>
      <c r="T37" s="259"/>
      <c r="U37" s="259"/>
      <c r="V37" s="33"/>
    </row>
    <row r="38" spans="2:22" ht="17.100000000000001" customHeight="1" x14ac:dyDescent="0.3">
      <c r="B38" s="29"/>
      <c r="C38" s="30"/>
      <c r="D38" s="31"/>
      <c r="E38" s="427" t="s">
        <v>72</v>
      </c>
      <c r="F38" s="428"/>
      <c r="G38" s="301">
        <f>'BALANCE CARD'!C35</f>
        <v>44</v>
      </c>
      <c r="H38" s="301"/>
      <c r="I38" s="301">
        <f>'BALANCE CARD'!J35</f>
        <v>40210</v>
      </c>
      <c r="J38" s="301">
        <f>'BALANCE CARD'!K35</f>
        <v>40166</v>
      </c>
      <c r="K38" s="302"/>
      <c r="L38" s="31"/>
      <c r="M38" s="31"/>
      <c r="N38" s="31"/>
      <c r="O38" s="304" t="s">
        <v>67</v>
      </c>
      <c r="P38" s="305" t="s">
        <v>27</v>
      </c>
      <c r="Q38" s="306" t="s">
        <v>63</v>
      </c>
      <c r="R38" s="259"/>
      <c r="S38" s="259"/>
      <c r="T38" s="259"/>
      <c r="U38" s="259"/>
      <c r="V38" s="33"/>
    </row>
    <row r="39" spans="2:22" ht="17.100000000000001" customHeight="1" x14ac:dyDescent="0.3">
      <c r="B39" s="29"/>
      <c r="C39" s="21"/>
      <c r="D39" s="21"/>
      <c r="E39" s="427" t="s">
        <v>73</v>
      </c>
      <c r="F39" s="428"/>
      <c r="G39" s="50"/>
      <c r="H39" s="50"/>
      <c r="I39" s="50">
        <f>'BALANCE CARD'!J36</f>
        <v>25900</v>
      </c>
      <c r="J39" s="50">
        <f>'BALANCE CARD'!K36</f>
        <v>25900</v>
      </c>
      <c r="K39" s="51"/>
      <c r="L39" s="45"/>
      <c r="M39" s="45"/>
      <c r="N39" s="45"/>
      <c r="O39" s="304" t="s">
        <v>68</v>
      </c>
      <c r="P39" s="305" t="s">
        <v>27</v>
      </c>
      <c r="Q39" s="306" t="s">
        <v>64</v>
      </c>
      <c r="R39" s="17"/>
      <c r="S39" s="17"/>
      <c r="T39" s="17"/>
      <c r="U39" s="259"/>
      <c r="V39" s="33"/>
    </row>
    <row r="40" spans="2:22" ht="17.100000000000001" customHeight="1" x14ac:dyDescent="0.3">
      <c r="B40" s="29"/>
      <c r="C40" s="30"/>
      <c r="D40" s="31"/>
      <c r="E40" s="427" t="s">
        <v>74</v>
      </c>
      <c r="F40" s="428"/>
      <c r="G40" s="50">
        <f>'BALANCE CARD'!C37</f>
        <v>438</v>
      </c>
      <c r="H40" s="50"/>
      <c r="I40" s="50">
        <f>'BALANCE CARD'!J37</f>
        <v>1783</v>
      </c>
      <c r="J40" s="50">
        <f>'BALANCE CARD'!K37</f>
        <v>1345</v>
      </c>
      <c r="K40" s="51"/>
      <c r="L40" s="45"/>
      <c r="M40" s="45"/>
      <c r="N40" s="45"/>
      <c r="O40" s="304" t="s">
        <v>69</v>
      </c>
      <c r="P40" s="305" t="s">
        <v>27</v>
      </c>
      <c r="Q40" s="306" t="s">
        <v>65</v>
      </c>
      <c r="R40" s="17"/>
      <c r="S40" s="17"/>
      <c r="T40" s="17"/>
      <c r="U40" s="259"/>
      <c r="V40" s="33"/>
    </row>
    <row r="41" spans="2:22" ht="17.100000000000001" customHeight="1" x14ac:dyDescent="0.3">
      <c r="B41" s="29"/>
      <c r="C41" s="30"/>
      <c r="D41" s="31"/>
      <c r="E41" s="443" t="s">
        <v>48</v>
      </c>
      <c r="F41" s="444"/>
      <c r="G41" s="50">
        <f>'BALANCE CARD'!C38</f>
        <v>4656</v>
      </c>
      <c r="H41" s="50"/>
      <c r="I41" s="50">
        <f>'BALANCE CARD'!J38</f>
        <v>1188</v>
      </c>
      <c r="J41" s="50"/>
      <c r="K41" s="51">
        <f>'BALANCE CARD'!O38</f>
        <v>3468</v>
      </c>
      <c r="L41" s="31"/>
      <c r="M41" s="31"/>
      <c r="N41" s="31"/>
      <c r="O41" s="17"/>
      <c r="P41" s="17"/>
      <c r="Q41" s="17"/>
      <c r="R41" s="17"/>
      <c r="S41" s="17"/>
      <c r="T41" s="17"/>
      <c r="U41" s="259"/>
      <c r="V41" s="33"/>
    </row>
    <row r="42" spans="2:22" ht="17.100000000000001" customHeight="1" x14ac:dyDescent="0.3">
      <c r="B42" s="29"/>
      <c r="C42" s="30"/>
      <c r="D42" s="31"/>
      <c r="E42" s="443" t="s">
        <v>51</v>
      </c>
      <c r="F42" s="444"/>
      <c r="G42" s="56">
        <f>'BALANCE CARD'!C39</f>
        <v>71</v>
      </c>
      <c r="H42" s="56"/>
      <c r="I42" s="56">
        <f>'BALANCE CARD'!J39</f>
        <v>37</v>
      </c>
      <c r="J42" s="56"/>
      <c r="K42" s="57">
        <f>'BALANCE CARD'!O39</f>
        <v>34</v>
      </c>
      <c r="L42" s="31"/>
      <c r="M42" s="31"/>
      <c r="N42" s="31"/>
      <c r="U42" s="259"/>
      <c r="V42" s="33"/>
    </row>
    <row r="43" spans="2:22" ht="17.100000000000001" customHeight="1" x14ac:dyDescent="0.3">
      <c r="B43" s="29"/>
      <c r="C43" s="30"/>
      <c r="D43" s="31"/>
      <c r="E43" s="443" t="s">
        <v>49</v>
      </c>
      <c r="F43" s="444"/>
      <c r="G43" s="56">
        <f>'BALANCE CARD'!C40</f>
        <v>37</v>
      </c>
      <c r="H43" s="56"/>
      <c r="I43" s="56"/>
      <c r="J43" s="56"/>
      <c r="K43" s="57">
        <f>'BALANCE CARD'!O40</f>
        <v>37</v>
      </c>
      <c r="L43" s="31"/>
      <c r="M43" s="31"/>
      <c r="N43" s="31"/>
      <c r="U43" s="32"/>
      <c r="V43" s="33"/>
    </row>
    <row r="44" spans="2:22" ht="17.100000000000001" customHeight="1" x14ac:dyDescent="0.3">
      <c r="B44" s="29"/>
      <c r="C44" s="30"/>
      <c r="D44" s="31"/>
      <c r="E44" s="435"/>
      <c r="F44" s="436"/>
      <c r="G44" s="341"/>
      <c r="H44" s="341"/>
      <c r="I44" s="341"/>
      <c r="J44" s="341"/>
      <c r="K44" s="342"/>
      <c r="L44" s="31"/>
      <c r="M44" s="31"/>
      <c r="N44" s="31"/>
      <c r="O44" s="172" t="s">
        <v>60</v>
      </c>
      <c r="P44" s="260"/>
      <c r="Q44" s="259"/>
      <c r="R44" s="259"/>
      <c r="S44" s="259"/>
      <c r="T44" s="259"/>
      <c r="U44" s="32"/>
      <c r="V44" s="33"/>
    </row>
    <row r="45" spans="2:22" ht="17.100000000000001" customHeight="1" x14ac:dyDescent="0.3">
      <c r="B45" s="29"/>
      <c r="C45" s="30"/>
      <c r="D45" s="31"/>
      <c r="E45" s="427" t="s">
        <v>114</v>
      </c>
      <c r="F45" s="428"/>
      <c r="G45" s="50">
        <f>'BALANCE CARD'!C42</f>
        <v>16612</v>
      </c>
      <c r="H45" s="50"/>
      <c r="I45" s="50">
        <f>'BALANCE CARD'!J42</f>
        <v>92118</v>
      </c>
      <c r="J45" s="50">
        <f>'BALANCE CARD'!K42</f>
        <v>79045</v>
      </c>
      <c r="K45" s="51">
        <f>'BALANCE CARD'!O42</f>
        <v>3539</v>
      </c>
      <c r="L45" s="31"/>
      <c r="M45" s="31"/>
      <c r="N45" s="31"/>
      <c r="O45" s="60"/>
      <c r="P45" s="260"/>
      <c r="Q45" s="259"/>
      <c r="R45" s="259"/>
      <c r="S45" s="259"/>
      <c r="T45" s="259"/>
      <c r="U45" s="32"/>
      <c r="V45" s="33"/>
    </row>
    <row r="46" spans="2:22" ht="17.100000000000001" customHeight="1" thickBot="1" x14ac:dyDescent="0.35">
      <c r="B46" s="29"/>
      <c r="C46" s="30"/>
      <c r="D46" s="31"/>
      <c r="E46" s="427" t="s">
        <v>24</v>
      </c>
      <c r="F46" s="428"/>
      <c r="G46" s="301"/>
      <c r="H46" s="301"/>
      <c r="I46" s="301"/>
      <c r="J46" s="301">
        <f>'BALANCE CARD'!K43</f>
        <v>-3539</v>
      </c>
      <c r="K46" s="416">
        <f>'BALANCE CARD'!O43</f>
        <v>-3539</v>
      </c>
      <c r="L46" s="31"/>
      <c r="M46" s="31"/>
      <c r="N46" s="31"/>
      <c r="O46" s="441" t="s">
        <v>62</v>
      </c>
      <c r="P46" s="441"/>
      <c r="Q46" s="441"/>
      <c r="R46" s="441"/>
      <c r="S46" s="441"/>
      <c r="T46" s="441"/>
      <c r="U46" s="32"/>
      <c r="V46" s="33"/>
    </row>
    <row r="47" spans="2:22" ht="17.100000000000001" customHeight="1" thickBot="1" x14ac:dyDescent="0.35">
      <c r="B47" s="29"/>
      <c r="C47" s="30"/>
      <c r="D47" s="31"/>
      <c r="E47" s="415" t="s">
        <v>82</v>
      </c>
      <c r="F47" s="415"/>
      <c r="G47" s="58">
        <f>'BALANCE CARD'!C44</f>
        <v>16612</v>
      </c>
      <c r="H47" s="58"/>
      <c r="I47" s="58">
        <f>'BALANCE CARD'!J44</f>
        <v>92118</v>
      </c>
      <c r="J47" s="58">
        <f>'BALANCE CARD'!K44</f>
        <v>75506</v>
      </c>
      <c r="K47" s="417"/>
      <c r="L47" s="31"/>
      <c r="M47" s="31"/>
      <c r="N47" s="31"/>
      <c r="O47" s="441"/>
      <c r="P47" s="441"/>
      <c r="Q47" s="441"/>
      <c r="R47" s="441"/>
      <c r="S47" s="441"/>
      <c r="T47" s="441"/>
      <c r="U47" s="32"/>
      <c r="V47" s="33"/>
    </row>
    <row r="48" spans="2:22" ht="17.100000000000001" customHeight="1" thickBot="1" x14ac:dyDescent="0.35">
      <c r="B48" s="29"/>
      <c r="C48" s="30"/>
      <c r="D48" s="31"/>
      <c r="E48" s="418"/>
      <c r="F48" s="60"/>
      <c r="G48" s="341"/>
      <c r="H48" s="341"/>
      <c r="I48" s="341"/>
      <c r="J48" s="341"/>
      <c r="K48" s="416"/>
      <c r="L48" s="31"/>
      <c r="M48" s="31"/>
      <c r="N48" s="31"/>
      <c r="O48" s="17"/>
      <c r="P48" s="17"/>
      <c r="Q48" s="17"/>
      <c r="R48" s="17"/>
      <c r="S48" s="17"/>
      <c r="T48" s="17"/>
      <c r="U48" s="32"/>
      <c r="V48" s="33"/>
    </row>
    <row r="49" spans="2:22" ht="17.100000000000001" customHeight="1" x14ac:dyDescent="0.3">
      <c r="B49" s="29"/>
      <c r="C49" s="30"/>
      <c r="D49" s="31"/>
      <c r="E49" s="46" t="s">
        <v>104</v>
      </c>
      <c r="F49" s="48"/>
      <c r="G49" s="47"/>
      <c r="H49" s="47"/>
      <c r="I49" s="47"/>
      <c r="J49" s="47"/>
      <c r="K49" s="44"/>
      <c r="L49" s="31"/>
      <c r="M49" s="31"/>
      <c r="N49" s="31"/>
      <c r="O49" s="17"/>
      <c r="P49" s="17"/>
      <c r="Q49" s="17"/>
      <c r="R49" s="17"/>
      <c r="S49" s="17"/>
      <c r="T49" s="17"/>
      <c r="U49" s="32"/>
      <c r="V49" s="33"/>
    </row>
    <row r="50" spans="2:22" ht="17.100000000000001" customHeight="1" x14ac:dyDescent="0.3">
      <c r="B50" s="29"/>
      <c r="C50" s="30"/>
      <c r="D50" s="31"/>
      <c r="E50" s="431" t="s">
        <v>105</v>
      </c>
      <c r="F50" s="432"/>
      <c r="G50" s="56">
        <f>'BALANCE CARD'!C60</f>
        <v>129</v>
      </c>
      <c r="H50" s="56"/>
      <c r="I50" s="56"/>
      <c r="J50" s="56"/>
      <c r="K50" s="52">
        <f>'BALANCE CARD'!O60</f>
        <v>129</v>
      </c>
      <c r="L50" s="45"/>
      <c r="M50" s="45"/>
      <c r="N50" s="45"/>
      <c r="O50" s="17"/>
      <c r="P50" s="17"/>
      <c r="Q50" s="17"/>
      <c r="R50" s="17"/>
      <c r="S50" s="17"/>
      <c r="T50" s="17"/>
      <c r="U50" s="32"/>
      <c r="V50" s="33"/>
    </row>
    <row r="51" spans="2:22" ht="17.100000000000001" customHeight="1" x14ac:dyDescent="0.3">
      <c r="B51" s="29"/>
      <c r="C51" s="30"/>
      <c r="D51" s="31"/>
      <c r="E51" s="53"/>
      <c r="F51" s="49"/>
      <c r="G51" s="50"/>
      <c r="H51" s="50"/>
      <c r="I51" s="50"/>
      <c r="J51" s="50"/>
      <c r="K51" s="51"/>
      <c r="L51" s="31"/>
      <c r="M51" s="31"/>
      <c r="N51" s="31"/>
      <c r="O51" s="17"/>
      <c r="P51" s="17"/>
      <c r="Q51" s="17"/>
      <c r="R51" s="17"/>
      <c r="S51" s="17"/>
      <c r="T51" s="17"/>
      <c r="U51" s="32"/>
      <c r="V51" s="33"/>
    </row>
    <row r="52" spans="2:22" ht="17.100000000000001" customHeight="1" x14ac:dyDescent="0.3">
      <c r="B52" s="29"/>
      <c r="C52" s="30"/>
      <c r="D52" s="31"/>
      <c r="E52" s="429" t="s">
        <v>106</v>
      </c>
      <c r="F52" s="430"/>
      <c r="G52" s="50">
        <f>'BALANCE CARD'!C62</f>
        <v>71769</v>
      </c>
      <c r="H52" s="50"/>
      <c r="I52" s="50">
        <f>'BALANCE CARD'!J62</f>
        <v>1188</v>
      </c>
      <c r="J52" s="50"/>
      <c r="K52" s="51">
        <f>'BALANCE CARD'!O62</f>
        <v>70581</v>
      </c>
      <c r="L52" s="31"/>
      <c r="M52" s="31"/>
      <c r="N52" s="31"/>
      <c r="O52" s="17"/>
      <c r="P52" s="17"/>
      <c r="Q52" s="17"/>
      <c r="R52" s="17"/>
      <c r="S52" s="17"/>
      <c r="T52" s="17"/>
      <c r="U52" s="32"/>
      <c r="V52" s="33"/>
    </row>
    <row r="53" spans="2:22" ht="17.100000000000001" customHeight="1" x14ac:dyDescent="0.3">
      <c r="B53" s="29"/>
      <c r="C53" s="30"/>
      <c r="D53" s="31"/>
      <c r="E53" s="429" t="s">
        <v>107</v>
      </c>
      <c r="F53" s="430" t="s">
        <v>75</v>
      </c>
      <c r="G53" s="50">
        <f>'BALANCE CARD'!C63</f>
        <v>19108</v>
      </c>
      <c r="H53" s="50"/>
      <c r="I53" s="50">
        <f>'BALANCE CARD'!J63</f>
        <v>7</v>
      </c>
      <c r="J53" s="50"/>
      <c r="K53" s="61">
        <f>'BALANCE CARD'!O63</f>
        <v>19101</v>
      </c>
      <c r="L53" s="31"/>
      <c r="M53" s="31"/>
      <c r="N53" s="31"/>
      <c r="O53" s="17"/>
      <c r="P53" s="17"/>
      <c r="Q53" s="17"/>
      <c r="R53" s="17"/>
      <c r="S53" s="17"/>
      <c r="T53" s="17"/>
      <c r="U53" s="32"/>
      <c r="V53" s="33"/>
    </row>
    <row r="54" spans="2:22" ht="17.100000000000001" customHeight="1" x14ac:dyDescent="0.3">
      <c r="B54" s="29"/>
      <c r="C54" s="30"/>
      <c r="D54" s="31"/>
      <c r="E54" s="429" t="s">
        <v>108</v>
      </c>
      <c r="F54" s="430" t="s">
        <v>76</v>
      </c>
      <c r="G54" s="50">
        <f>'BALANCE CARD'!C64</f>
        <v>679</v>
      </c>
      <c r="H54" s="50"/>
      <c r="I54" s="50">
        <f>'BALANCE CARD'!J64</f>
        <v>1150</v>
      </c>
      <c r="J54" s="50">
        <f>'BALANCE CARD'!K64</f>
        <v>471</v>
      </c>
      <c r="K54" s="51"/>
      <c r="L54" s="31"/>
      <c r="M54" s="31"/>
      <c r="N54" s="31"/>
      <c r="O54" s="424"/>
      <c r="P54" s="303"/>
      <c r="Q54" s="259"/>
      <c r="R54" s="259"/>
      <c r="S54" s="259"/>
      <c r="T54" s="259"/>
      <c r="U54" s="32"/>
      <c r="V54" s="33"/>
    </row>
    <row r="55" spans="2:22" ht="17.100000000000001" customHeight="1" x14ac:dyDescent="0.3">
      <c r="B55" s="29"/>
      <c r="C55" s="30"/>
      <c r="D55" s="31"/>
      <c r="E55" s="429" t="s">
        <v>109</v>
      </c>
      <c r="F55" s="430" t="s">
        <v>77</v>
      </c>
      <c r="G55" s="50">
        <f>'BALANCE CARD'!C65</f>
        <v>2214</v>
      </c>
      <c r="H55" s="50"/>
      <c r="I55" s="258">
        <f>'BALANCE CARD'!J65</f>
        <v>2026</v>
      </c>
      <c r="J55" s="50"/>
      <c r="K55" s="51">
        <f>'BALANCE CARD'!O65</f>
        <v>188</v>
      </c>
      <c r="L55" s="31"/>
      <c r="M55" s="31"/>
      <c r="N55" s="31"/>
      <c r="O55" s="424"/>
      <c r="P55" s="303"/>
      <c r="Q55" s="259"/>
      <c r="R55" s="259"/>
      <c r="S55" s="259"/>
      <c r="T55" s="259"/>
      <c r="U55" s="32"/>
      <c r="V55" s="33"/>
    </row>
    <row r="56" spans="2:22" ht="17.100000000000001" customHeight="1" x14ac:dyDescent="0.3">
      <c r="B56" s="29"/>
      <c r="C56" s="30"/>
      <c r="D56" s="31"/>
      <c r="E56" s="443"/>
      <c r="F56" s="444"/>
      <c r="G56" s="50"/>
      <c r="H56" s="50"/>
      <c r="I56" s="50"/>
      <c r="J56" s="50"/>
      <c r="K56" s="51"/>
      <c r="L56" s="31"/>
      <c r="M56" s="31"/>
      <c r="N56" s="31"/>
      <c r="U56" s="32"/>
      <c r="V56" s="33"/>
    </row>
    <row r="57" spans="2:22" ht="17.100000000000001" customHeight="1" x14ac:dyDescent="0.3">
      <c r="B57" s="29"/>
      <c r="C57" s="30"/>
      <c r="D57" s="31"/>
      <c r="E57" s="443" t="s">
        <v>110</v>
      </c>
      <c r="F57" s="444"/>
      <c r="G57" s="50">
        <f>'BALANCE CARD'!C67</f>
        <v>373</v>
      </c>
      <c r="H57" s="50"/>
      <c r="I57" s="50">
        <f>'BALANCE CARD'!J67</f>
        <v>1429</v>
      </c>
      <c r="J57" s="50">
        <f>'BALANCE CARD'!K67</f>
        <v>1056</v>
      </c>
      <c r="K57" s="51"/>
      <c r="L57" s="31"/>
      <c r="M57" s="31"/>
      <c r="N57" s="31"/>
      <c r="U57" s="32"/>
      <c r="V57" s="33"/>
    </row>
    <row r="58" spans="2:22" ht="17.100000000000001" customHeight="1" x14ac:dyDescent="0.3">
      <c r="B58" s="29"/>
      <c r="C58" s="21"/>
      <c r="D58" s="21"/>
      <c r="E58" s="443"/>
      <c r="F58" s="444"/>
      <c r="G58" s="50"/>
      <c r="H58" s="50"/>
      <c r="I58" s="50"/>
      <c r="J58" s="50"/>
      <c r="K58" s="51"/>
      <c r="L58" s="45"/>
      <c r="M58" s="45"/>
      <c r="N58" s="45"/>
      <c r="V58" s="33"/>
    </row>
    <row r="59" spans="2:22" ht="17.100000000000001" customHeight="1" x14ac:dyDescent="0.3">
      <c r="B59" s="29"/>
      <c r="C59" s="30"/>
      <c r="D59" s="31"/>
      <c r="E59" s="427" t="s">
        <v>115</v>
      </c>
      <c r="F59" s="428"/>
      <c r="G59" s="301">
        <f>'BALANCE CARD'!C69</f>
        <v>94272</v>
      </c>
      <c r="H59" s="301"/>
      <c r="I59" s="301">
        <f>'BALANCE CARD'!J69</f>
        <v>5800</v>
      </c>
      <c r="J59" s="301">
        <f>'BALANCE CARD'!K69</f>
        <v>1527</v>
      </c>
      <c r="K59" s="302">
        <f>'BALANCE CARD'!O69</f>
        <v>89999</v>
      </c>
      <c r="L59" s="45"/>
      <c r="M59" s="45"/>
      <c r="N59" s="45"/>
      <c r="U59" s="32"/>
      <c r="V59" s="33"/>
    </row>
    <row r="60" spans="2:22" ht="17.100000000000001" customHeight="1" x14ac:dyDescent="0.3">
      <c r="B60" s="29"/>
      <c r="C60" s="30"/>
      <c r="D60" s="31"/>
      <c r="E60" s="427" t="s">
        <v>24</v>
      </c>
      <c r="F60" s="428"/>
      <c r="G60" s="50"/>
      <c r="H60" s="50"/>
      <c r="I60" s="50"/>
      <c r="J60" s="50">
        <f>'BALANCE CARD'!K70</f>
        <v>-1527</v>
      </c>
      <c r="K60" s="51">
        <f>'BALANCE CARD'!O70</f>
        <v>-1527</v>
      </c>
      <c r="L60" s="31"/>
      <c r="M60" s="31"/>
      <c r="N60" s="31"/>
      <c r="U60" s="32"/>
      <c r="V60" s="33"/>
    </row>
    <row r="61" spans="2:22" ht="17.100000000000001" customHeight="1" thickBot="1" x14ac:dyDescent="0.35">
      <c r="B61" s="29"/>
      <c r="C61" s="30"/>
      <c r="D61" s="31"/>
      <c r="E61" s="435" t="s">
        <v>112</v>
      </c>
      <c r="F61" s="436"/>
      <c r="G61" s="301">
        <f>'BALANCE CARD'!C71</f>
        <v>94272</v>
      </c>
      <c r="H61" s="301"/>
      <c r="I61" s="301">
        <f>'BALANCE CARD'!J71</f>
        <v>5800</v>
      </c>
      <c r="J61" s="301"/>
      <c r="K61" s="416">
        <f>'BALANCE CARD'!O71</f>
        <v>88472</v>
      </c>
      <c r="L61" s="31"/>
      <c r="M61" s="31"/>
      <c r="N61" s="31"/>
      <c r="U61" s="32"/>
      <c r="V61" s="33"/>
    </row>
    <row r="62" spans="2:22" ht="17.100000000000001" customHeight="1" thickBot="1" x14ac:dyDescent="0.35">
      <c r="B62" s="29"/>
      <c r="C62" s="30"/>
      <c r="D62" s="31"/>
      <c r="E62" s="415" t="s">
        <v>83</v>
      </c>
      <c r="F62" s="415"/>
      <c r="G62" s="58">
        <f>'BALANCE CARD'!C72</f>
        <v>94272</v>
      </c>
      <c r="H62" s="58"/>
      <c r="I62" s="58">
        <f>'BALANCE CARD'!J72</f>
        <v>5800</v>
      </c>
      <c r="J62" s="58"/>
      <c r="K62" s="59">
        <f>'BALANCE CARD'!O72</f>
        <v>88472</v>
      </c>
      <c r="L62" s="31"/>
      <c r="M62" s="31"/>
      <c r="N62" s="31"/>
      <c r="U62" s="32"/>
      <c r="V62" s="33"/>
    </row>
    <row r="63" spans="2:22" ht="17.100000000000001" customHeight="1" x14ac:dyDescent="0.3">
      <c r="B63" s="29"/>
      <c r="C63" s="30"/>
      <c r="D63" s="31"/>
      <c r="E63" s="447"/>
      <c r="F63" s="448"/>
      <c r="G63" s="425"/>
      <c r="H63" s="425"/>
      <c r="I63" s="425"/>
      <c r="J63" s="425"/>
      <c r="K63" s="426"/>
      <c r="L63" s="31"/>
      <c r="M63" s="31"/>
      <c r="N63" s="31"/>
      <c r="U63" s="32"/>
      <c r="V63" s="33"/>
    </row>
    <row r="64" spans="2:22" ht="17.100000000000001" customHeight="1" thickBot="1" x14ac:dyDescent="0.35">
      <c r="B64" s="29"/>
      <c r="C64" s="30"/>
      <c r="D64" s="31"/>
      <c r="E64" s="445"/>
      <c r="F64" s="446"/>
      <c r="G64" s="54"/>
      <c r="H64" s="54"/>
      <c r="I64" s="54"/>
      <c r="J64" s="54"/>
      <c r="K64" s="55"/>
      <c r="L64" s="31"/>
      <c r="M64" s="31"/>
      <c r="N64" s="31"/>
      <c r="U64" s="32"/>
      <c r="V64" s="33"/>
    </row>
    <row r="65" spans="2:22" ht="17.100000000000001" customHeight="1" x14ac:dyDescent="0.3">
      <c r="B65" s="29"/>
      <c r="C65" s="30"/>
      <c r="D65" s="31"/>
      <c r="E65" s="441"/>
      <c r="F65" s="442"/>
      <c r="G65" s="259"/>
      <c r="H65" s="259"/>
      <c r="I65" s="259"/>
      <c r="J65" s="259"/>
      <c r="K65" s="259"/>
      <c r="L65" s="31"/>
      <c r="M65" s="31"/>
      <c r="N65" s="31"/>
      <c r="U65" s="32"/>
      <c r="V65" s="33"/>
    </row>
    <row r="66" spans="2:22" ht="17.100000000000001" customHeight="1" x14ac:dyDescent="0.3">
      <c r="B66" s="29"/>
      <c r="C66" s="21"/>
      <c r="D66" s="21"/>
      <c r="E66" s="419"/>
      <c r="F66" s="420"/>
      <c r="G66" s="259"/>
      <c r="H66" s="259"/>
      <c r="I66" s="259"/>
      <c r="J66" s="259"/>
      <c r="K66" s="347"/>
      <c r="L66" s="45"/>
      <c r="M66" s="45"/>
      <c r="N66" s="45"/>
      <c r="V66" s="33"/>
    </row>
    <row r="67" spans="2:22" ht="17.100000000000001" customHeight="1" x14ac:dyDescent="0.3">
      <c r="B67" s="29"/>
      <c r="C67" s="30"/>
      <c r="D67" s="31"/>
      <c r="E67" s="349"/>
      <c r="F67" s="60"/>
      <c r="G67" s="259"/>
      <c r="H67" s="259"/>
      <c r="I67" s="259"/>
      <c r="J67" s="259"/>
      <c r="K67" s="259"/>
      <c r="L67" s="45"/>
      <c r="M67" s="45"/>
      <c r="N67" s="45"/>
      <c r="U67" s="32"/>
      <c r="V67" s="33"/>
    </row>
    <row r="68" spans="2:22" ht="17.100000000000001" customHeight="1" x14ac:dyDescent="0.3">
      <c r="B68" s="29"/>
      <c r="C68" s="30"/>
      <c r="D68" s="31"/>
      <c r="E68" s="437"/>
      <c r="F68" s="438"/>
      <c r="G68" s="259"/>
      <c r="H68" s="259"/>
      <c r="I68" s="259"/>
      <c r="J68" s="259"/>
      <c r="K68" s="259"/>
      <c r="L68" s="31"/>
      <c r="M68" s="31"/>
      <c r="N68" s="31"/>
      <c r="U68" s="32"/>
      <c r="V68" s="33"/>
    </row>
    <row r="69" spans="2:22" ht="17.100000000000001" customHeight="1" x14ac:dyDescent="0.3">
      <c r="B69" s="29"/>
      <c r="C69" s="30"/>
      <c r="D69" s="31"/>
      <c r="E69" s="439"/>
      <c r="F69" s="440"/>
      <c r="G69" s="259"/>
      <c r="H69" s="259"/>
      <c r="I69" s="259"/>
      <c r="J69" s="259"/>
      <c r="K69" s="259"/>
      <c r="L69" s="31"/>
      <c r="M69" s="31"/>
      <c r="N69" s="31"/>
      <c r="U69" s="32"/>
      <c r="V69" s="33"/>
    </row>
    <row r="70" spans="2:22" ht="17.100000000000001" customHeight="1" x14ac:dyDescent="0.3">
      <c r="B70" s="29"/>
      <c r="C70" s="30"/>
      <c r="D70" s="31"/>
      <c r="E70" s="345"/>
      <c r="F70" s="346"/>
      <c r="G70" s="347"/>
      <c r="H70" s="35"/>
      <c r="I70" s="347"/>
      <c r="J70" s="347"/>
      <c r="K70" s="35"/>
      <c r="L70" s="31"/>
      <c r="M70" s="31"/>
      <c r="N70" s="31"/>
      <c r="U70" s="32"/>
      <c r="V70" s="33"/>
    </row>
    <row r="71" spans="2:22" ht="17.100000000000001" customHeight="1" x14ac:dyDescent="0.3">
      <c r="B71" s="29"/>
      <c r="C71" s="30"/>
      <c r="D71" s="31"/>
      <c r="E71" s="345"/>
      <c r="F71" s="346"/>
      <c r="G71" s="347"/>
      <c r="H71" s="35"/>
      <c r="I71" s="347"/>
      <c r="J71" s="347"/>
      <c r="K71" s="35"/>
      <c r="L71" s="31"/>
      <c r="M71" s="31"/>
      <c r="N71" s="31"/>
      <c r="U71" s="32"/>
      <c r="V71" s="33"/>
    </row>
    <row r="72" spans="2:22" ht="17.100000000000001" customHeight="1" x14ac:dyDescent="0.3">
      <c r="B72" s="29"/>
      <c r="C72" s="30"/>
      <c r="D72" s="31"/>
      <c r="E72" s="345"/>
      <c r="F72" s="346"/>
      <c r="G72" s="347"/>
      <c r="H72" s="35"/>
      <c r="I72" s="347"/>
      <c r="J72" s="347"/>
      <c r="K72" s="35"/>
      <c r="L72" s="31"/>
      <c r="M72" s="31"/>
      <c r="N72" s="31"/>
      <c r="U72" s="32"/>
      <c r="V72" s="33"/>
    </row>
    <row r="73" spans="2:22" ht="17.100000000000001" customHeight="1" x14ac:dyDescent="0.3">
      <c r="B73" s="29"/>
      <c r="C73" s="30"/>
      <c r="D73" s="31"/>
      <c r="E73" s="348"/>
      <c r="F73" s="346"/>
      <c r="G73" s="23"/>
      <c r="H73" s="23"/>
      <c r="I73" s="23"/>
      <c r="J73" s="23"/>
      <c r="K73" s="23"/>
      <c r="L73" s="31"/>
      <c r="M73" s="31"/>
      <c r="N73" s="31"/>
      <c r="U73" s="32"/>
      <c r="V73" s="33"/>
    </row>
    <row r="74" spans="2:22" ht="17.100000000000001" customHeight="1" x14ac:dyDescent="0.3">
      <c r="B74" s="29"/>
      <c r="C74" s="30"/>
      <c r="D74" s="31"/>
      <c r="E74" s="349"/>
      <c r="F74" s="60"/>
      <c r="G74" s="259"/>
      <c r="H74" s="259"/>
      <c r="I74" s="259"/>
      <c r="J74" s="259"/>
      <c r="K74" s="259"/>
      <c r="L74" s="31"/>
      <c r="M74" s="31"/>
      <c r="N74" s="31"/>
      <c r="U74" s="32"/>
      <c r="V74" s="33"/>
    </row>
    <row r="75" spans="2:22" ht="17.100000000000001" customHeight="1" x14ac:dyDescent="0.3">
      <c r="B75" s="29"/>
      <c r="C75" s="30"/>
      <c r="D75" s="31"/>
      <c r="L75" s="31"/>
      <c r="M75" s="31"/>
      <c r="N75" s="31"/>
      <c r="U75" s="32"/>
      <c r="V75" s="33"/>
    </row>
    <row r="76" spans="2:22" ht="17.100000000000001" customHeight="1" x14ac:dyDescent="0.3">
      <c r="B76" s="29"/>
      <c r="C76" s="30"/>
      <c r="D76" s="31"/>
      <c r="E76" s="22"/>
      <c r="F76" s="22"/>
      <c r="G76" s="17"/>
      <c r="H76" s="17"/>
      <c r="I76" s="17"/>
      <c r="J76" s="17"/>
      <c r="K76" s="17"/>
      <c r="L76" s="31"/>
      <c r="M76" s="31"/>
      <c r="N76" s="31"/>
      <c r="U76" s="32"/>
      <c r="V76" s="33"/>
    </row>
    <row r="77" spans="2:22" ht="17.100000000000001" customHeight="1" x14ac:dyDescent="0.3">
      <c r="B77" s="29"/>
      <c r="C77" s="30"/>
      <c r="D77" s="31"/>
      <c r="L77" s="31"/>
      <c r="M77" s="31"/>
      <c r="N77" s="31"/>
      <c r="U77" s="32"/>
      <c r="V77" s="33"/>
    </row>
    <row r="78" spans="2:22" ht="17.100000000000001" customHeight="1" x14ac:dyDescent="0.3">
      <c r="B78" s="29"/>
      <c r="C78" s="30"/>
      <c r="D78" s="31"/>
      <c r="E78" s="1"/>
      <c r="F78" s="1"/>
      <c r="L78" s="45"/>
      <c r="M78" s="45"/>
      <c r="N78" s="45"/>
      <c r="U78" s="32"/>
      <c r="V78" s="33"/>
    </row>
    <row r="79" spans="2:22" ht="17.100000000000001" customHeight="1" x14ac:dyDescent="0.3">
      <c r="B79" s="29"/>
      <c r="C79" s="21"/>
      <c r="D79" s="21"/>
      <c r="E79" s="1"/>
      <c r="F79" s="1"/>
      <c r="L79" s="45"/>
      <c r="M79" s="45"/>
      <c r="N79" s="45"/>
      <c r="V79" s="33"/>
    </row>
    <row r="80" spans="2:22" ht="17.100000000000001" customHeight="1" x14ac:dyDescent="0.3">
      <c r="B80" s="29"/>
      <c r="C80" s="30"/>
      <c r="D80" s="31"/>
      <c r="E80" s="1"/>
      <c r="F80" s="1"/>
      <c r="L80" s="45"/>
      <c r="M80" s="45"/>
      <c r="N80" s="45"/>
      <c r="U80" s="32"/>
      <c r="V80" s="33"/>
    </row>
    <row r="81" spans="2:22" ht="17.100000000000001" customHeight="1" x14ac:dyDescent="0.3">
      <c r="B81" s="29"/>
      <c r="C81" s="30"/>
      <c r="D81" s="31"/>
      <c r="E81" s="1"/>
      <c r="F81" s="1"/>
      <c r="L81" s="31"/>
      <c r="M81" s="31"/>
      <c r="N81" s="31"/>
      <c r="U81" s="32"/>
      <c r="V81" s="33"/>
    </row>
    <row r="82" spans="2:22" ht="15.9" customHeight="1" x14ac:dyDescent="0.3">
      <c r="B82" s="29"/>
      <c r="C82" s="30"/>
      <c r="D82" s="31"/>
      <c r="E82" s="22"/>
      <c r="F82" s="22"/>
      <c r="G82" s="17"/>
      <c r="H82" s="17"/>
      <c r="I82" s="17"/>
      <c r="J82" s="17"/>
      <c r="K82" s="17"/>
      <c r="L82" s="31"/>
      <c r="M82" s="31"/>
      <c r="N82" s="31"/>
      <c r="O82" s="490"/>
      <c r="P82" s="490"/>
      <c r="Q82" s="490"/>
      <c r="R82" s="490"/>
      <c r="S82" s="490"/>
      <c r="T82" s="490"/>
      <c r="U82" s="32"/>
      <c r="V82" s="33"/>
    </row>
    <row r="83" spans="2:22" ht="15.9" customHeight="1" x14ac:dyDescent="0.3">
      <c r="B83" s="29"/>
      <c r="C83" s="30"/>
      <c r="D83" s="31"/>
      <c r="E83" s="22"/>
      <c r="F83" s="22"/>
      <c r="G83" s="17"/>
      <c r="H83" s="17"/>
      <c r="I83" s="17"/>
      <c r="J83" s="17"/>
      <c r="K83" s="17"/>
      <c r="L83" s="31"/>
      <c r="M83" s="31"/>
      <c r="N83" s="31"/>
      <c r="O83" s="490"/>
      <c r="P83" s="490"/>
      <c r="Q83" s="490"/>
      <c r="R83" s="490"/>
      <c r="S83" s="490"/>
      <c r="T83" s="490"/>
      <c r="U83" s="32"/>
      <c r="V83" s="33"/>
    </row>
    <row r="84" spans="2:22" ht="15.9" customHeight="1" x14ac:dyDescent="0.3">
      <c r="B84" s="29"/>
      <c r="C84" s="21"/>
      <c r="D84" s="21"/>
      <c r="E84" s="22"/>
      <c r="F84" s="22"/>
      <c r="G84" s="17"/>
      <c r="H84" s="17"/>
      <c r="I84" s="17"/>
      <c r="J84" s="17"/>
      <c r="K84" s="17"/>
      <c r="L84" s="45"/>
      <c r="M84" s="45"/>
      <c r="N84" s="45"/>
      <c r="U84" s="364"/>
      <c r="V84" s="33"/>
    </row>
    <row r="85" spans="2:22" ht="15.9" customHeight="1" x14ac:dyDescent="0.3">
      <c r="B85" s="29"/>
      <c r="C85" s="21"/>
      <c r="D85" s="21"/>
      <c r="E85" s="22"/>
      <c r="F85" s="22"/>
      <c r="G85" s="17"/>
      <c r="H85" s="17"/>
      <c r="I85" s="17"/>
      <c r="J85" s="17"/>
      <c r="K85" s="17"/>
      <c r="L85" s="45"/>
      <c r="M85" s="45"/>
      <c r="N85" s="45"/>
      <c r="U85" s="364"/>
      <c r="V85" s="33"/>
    </row>
    <row r="86" spans="2:22" ht="15.9" customHeight="1" x14ac:dyDescent="0.3">
      <c r="B86" s="29"/>
      <c r="C86" s="21"/>
      <c r="D86" s="21"/>
      <c r="E86" s="22"/>
      <c r="F86" s="22"/>
      <c r="G86" s="17"/>
      <c r="H86" s="17"/>
      <c r="I86" s="17"/>
      <c r="J86" s="17"/>
      <c r="K86" s="17"/>
      <c r="L86" s="45"/>
      <c r="M86" s="45"/>
      <c r="N86" s="45"/>
      <c r="O86" s="363" t="s">
        <v>30</v>
      </c>
      <c r="P86" s="364"/>
      <c r="Q86" s="364"/>
      <c r="R86" s="364"/>
      <c r="S86" s="364"/>
      <c r="T86" s="364"/>
      <c r="U86" s="364"/>
      <c r="V86" s="33"/>
    </row>
    <row r="87" spans="2:22" ht="15.9" customHeight="1" x14ac:dyDescent="0.3">
      <c r="B87" s="29"/>
      <c r="C87" s="30"/>
      <c r="D87" s="31"/>
      <c r="E87" s="22"/>
      <c r="F87" s="22"/>
      <c r="G87" s="17"/>
      <c r="H87" s="17"/>
      <c r="I87" s="17"/>
      <c r="J87" s="17"/>
      <c r="K87" s="17"/>
      <c r="L87" s="45"/>
      <c r="M87" s="45"/>
      <c r="N87" s="45"/>
      <c r="O87" s="364"/>
      <c r="P87" s="364"/>
      <c r="Q87" s="364"/>
      <c r="R87" s="364"/>
      <c r="S87" s="364"/>
      <c r="T87" s="364"/>
      <c r="U87" s="32"/>
      <c r="V87" s="33"/>
    </row>
    <row r="88" spans="2:22" ht="15.9" customHeight="1" thickBot="1" x14ac:dyDescent="0.35">
      <c r="B88" s="62"/>
      <c r="C88" s="63"/>
      <c r="D88" s="64"/>
      <c r="E88" s="22"/>
      <c r="F88" s="22"/>
      <c r="G88" s="17"/>
      <c r="H88" s="17"/>
      <c r="I88" s="17"/>
      <c r="J88" s="17"/>
      <c r="K88" s="17"/>
      <c r="L88" s="66"/>
      <c r="M88" s="66"/>
      <c r="N88" s="66"/>
      <c r="O88" s="364"/>
      <c r="P88" s="364"/>
      <c r="Q88" s="364"/>
      <c r="R88" s="364"/>
      <c r="S88" s="364"/>
      <c r="T88" s="364"/>
      <c r="U88" s="67"/>
      <c r="V88" s="68"/>
    </row>
    <row r="89" spans="2:22" ht="15.9" customHeight="1" thickTop="1" x14ac:dyDescent="0.3">
      <c r="B89" s="69"/>
      <c r="C89" s="69"/>
      <c r="D89" s="70"/>
      <c r="E89" s="22"/>
      <c r="F89" s="22"/>
      <c r="G89" s="17"/>
      <c r="H89" s="17"/>
      <c r="I89" s="17"/>
      <c r="J89" s="17"/>
      <c r="K89" s="17"/>
      <c r="L89" s="72"/>
      <c r="M89" s="72"/>
      <c r="N89" s="72"/>
      <c r="U89" s="73"/>
      <c r="V89" s="73"/>
    </row>
    <row r="90" spans="2:22" ht="15.9" customHeight="1" thickBot="1" x14ac:dyDescent="0.35">
      <c r="B90" s="30"/>
      <c r="C90" s="30"/>
      <c r="D90" s="31"/>
      <c r="E90" s="75"/>
      <c r="F90" s="75"/>
      <c r="G90" s="75"/>
      <c r="H90" s="75"/>
      <c r="I90" s="75"/>
      <c r="J90" s="75"/>
      <c r="K90" s="75"/>
      <c r="L90" s="45"/>
      <c r="M90" s="45"/>
      <c r="N90" s="45"/>
      <c r="O90" s="65"/>
      <c r="P90" s="65"/>
      <c r="Q90" s="65"/>
      <c r="R90" s="65"/>
      <c r="S90" s="65"/>
      <c r="T90" s="65"/>
      <c r="U90" s="32"/>
      <c r="V90" s="32"/>
    </row>
    <row r="91" spans="2:22" ht="15.9" customHeight="1" thickTop="1" x14ac:dyDescent="0.3">
      <c r="B91" s="30"/>
      <c r="C91" s="30"/>
      <c r="D91" s="31"/>
      <c r="E91" s="22"/>
      <c r="F91" s="22"/>
      <c r="G91" s="17"/>
      <c r="H91" s="17"/>
      <c r="I91" s="17"/>
      <c r="J91" s="17"/>
      <c r="K91" s="17"/>
      <c r="L91" s="45"/>
      <c r="M91" s="45"/>
      <c r="N91" s="45"/>
      <c r="O91" s="71"/>
      <c r="P91" s="71"/>
      <c r="Q91" s="71"/>
      <c r="R91" s="71"/>
      <c r="S91" s="71"/>
      <c r="T91" s="71"/>
      <c r="U91" s="364"/>
      <c r="V91" s="32"/>
    </row>
    <row r="92" spans="2:22" ht="15.9" customHeight="1" x14ac:dyDescent="0.3">
      <c r="B92" s="30"/>
      <c r="C92" s="30"/>
      <c r="D92" s="31"/>
      <c r="E92" s="22"/>
      <c r="F92" s="22"/>
      <c r="G92" s="17"/>
      <c r="H92" s="17"/>
      <c r="I92" s="17"/>
      <c r="J92" s="17"/>
      <c r="K92" s="17"/>
      <c r="L92" s="45"/>
      <c r="M92" s="45"/>
      <c r="N92" s="45"/>
      <c r="O92" s="17"/>
      <c r="P92" s="17"/>
      <c r="Q92" s="17"/>
      <c r="R92" s="17"/>
      <c r="S92" s="17"/>
      <c r="T92" s="17"/>
      <c r="U92" s="364"/>
      <c r="V92" s="32"/>
    </row>
    <row r="93" spans="2:22" ht="15.9" customHeight="1" x14ac:dyDescent="0.3">
      <c r="B93" s="30"/>
      <c r="C93" s="30"/>
      <c r="D93" s="31"/>
      <c r="L93" s="45"/>
      <c r="M93" s="45"/>
      <c r="N93" s="45"/>
      <c r="O93" s="17"/>
      <c r="P93" s="365"/>
      <c r="Q93" s="364"/>
      <c r="R93" s="364"/>
      <c r="S93" s="364"/>
      <c r="T93" s="364"/>
      <c r="U93" s="32"/>
      <c r="V93" s="32"/>
    </row>
    <row r="94" spans="2:22" ht="15.9" customHeight="1" x14ac:dyDescent="0.3">
      <c r="B94" s="30"/>
      <c r="C94" s="30"/>
      <c r="D94" s="31"/>
      <c r="L94" s="45"/>
      <c r="M94" s="45"/>
      <c r="N94" s="45"/>
      <c r="O94" s="17"/>
      <c r="P94" s="364"/>
      <c r="Q94" s="364"/>
      <c r="R94" s="364"/>
      <c r="S94" s="364"/>
      <c r="T94" s="364"/>
      <c r="U94" s="32"/>
      <c r="V94" s="32"/>
    </row>
    <row r="95" spans="2:22" ht="15.9" customHeight="1" x14ac:dyDescent="0.3">
      <c r="B95" s="30"/>
      <c r="C95" s="30"/>
      <c r="D95" s="31"/>
      <c r="L95" s="45"/>
      <c r="M95" s="45"/>
      <c r="N95" s="45"/>
      <c r="O95" s="17"/>
      <c r="P95" s="17"/>
      <c r="Q95" s="17"/>
      <c r="R95" s="17"/>
      <c r="S95" s="17"/>
      <c r="T95" s="17"/>
      <c r="U95" s="367"/>
      <c r="V95" s="32"/>
    </row>
    <row r="96" spans="2:22" ht="15.9" customHeight="1" x14ac:dyDescent="0.3">
      <c r="B96" s="74"/>
      <c r="C96" s="74"/>
      <c r="D96" s="31"/>
      <c r="L96" s="75"/>
      <c r="M96" s="75"/>
      <c r="N96" s="75"/>
      <c r="O96" s="17"/>
      <c r="P96" s="17"/>
      <c r="Q96" s="17"/>
      <c r="R96" s="17"/>
      <c r="S96" s="17"/>
      <c r="T96" s="17"/>
      <c r="U96" s="367"/>
      <c r="V96" s="32"/>
    </row>
    <row r="97" spans="1:22" ht="15.9" customHeight="1" x14ac:dyDescent="0.3">
      <c r="B97" s="30"/>
      <c r="C97" s="30"/>
      <c r="D97" s="31"/>
      <c r="L97" s="45"/>
      <c r="M97" s="45"/>
      <c r="N97" s="45"/>
      <c r="O97" s="17"/>
      <c r="P97" s="366"/>
      <c r="Q97" s="367"/>
      <c r="R97" s="367"/>
      <c r="S97" s="367"/>
      <c r="T97" s="367"/>
      <c r="U97" s="367"/>
      <c r="V97" s="32"/>
    </row>
    <row r="98" spans="1:22" ht="15.9" customHeight="1" x14ac:dyDescent="0.3">
      <c r="O98" s="75"/>
      <c r="P98" s="367"/>
      <c r="Q98" s="367"/>
      <c r="R98" s="367"/>
      <c r="S98" s="367"/>
      <c r="T98" s="367"/>
    </row>
    <row r="99" spans="1:22" ht="14.25" customHeight="1" x14ac:dyDescent="0.3">
      <c r="B99" s="39"/>
      <c r="C99" s="39"/>
      <c r="D99" s="21"/>
      <c r="L99" s="17"/>
      <c r="M99" s="17"/>
      <c r="N99" s="17"/>
      <c r="O99" s="17"/>
      <c r="P99" s="367"/>
      <c r="Q99" s="367"/>
      <c r="R99" s="367"/>
      <c r="S99" s="367"/>
      <c r="T99" s="367"/>
      <c r="U99" s="78"/>
      <c r="V99" s="78"/>
    </row>
    <row r="100" spans="1:22" ht="50.1" hidden="1" customHeight="1" x14ac:dyDescent="0.3">
      <c r="A100" s="17"/>
      <c r="B100" s="39"/>
      <c r="C100" s="39"/>
      <c r="D100" s="21"/>
      <c r="L100" s="17">
        <v>1081.2570000000001</v>
      </c>
      <c r="M100" s="17"/>
      <c r="N100" s="17" t="s">
        <v>31</v>
      </c>
      <c r="O100" s="17"/>
      <c r="P100" s="17"/>
      <c r="Q100" s="17"/>
      <c r="R100" s="17"/>
      <c r="S100" s="17"/>
      <c r="T100" s="17"/>
      <c r="U100" s="79"/>
      <c r="V100" s="79"/>
    </row>
    <row r="101" spans="1:22" ht="75" hidden="1" customHeight="1" x14ac:dyDescent="0.3">
      <c r="A101" s="17"/>
      <c r="B101" s="80"/>
      <c r="C101" s="80"/>
      <c r="L101" s="1">
        <v>1120</v>
      </c>
      <c r="N101" s="1" t="s">
        <v>31</v>
      </c>
    </row>
    <row r="102" spans="1:22" ht="150" hidden="1" customHeight="1" x14ac:dyDescent="0.3">
      <c r="L102" s="1">
        <v>2689.3924999999999</v>
      </c>
      <c r="N102" s="1" t="s">
        <v>31</v>
      </c>
      <c r="O102" s="1">
        <v>60.87</v>
      </c>
      <c r="Q102" s="1">
        <v>0</v>
      </c>
      <c r="R102" s="1">
        <v>1</v>
      </c>
      <c r="S102" s="1">
        <v>61</v>
      </c>
      <c r="T102" s="1">
        <v>0</v>
      </c>
    </row>
    <row r="103" spans="1:22" ht="13.5" hidden="1" customHeight="1" x14ac:dyDescent="0.3">
      <c r="L103" s="1">
        <v>2628.79</v>
      </c>
      <c r="N103" s="1" t="s">
        <v>31</v>
      </c>
      <c r="O103" s="1">
        <v>62.7</v>
      </c>
      <c r="Q103" s="1">
        <v>1</v>
      </c>
      <c r="R103" s="1">
        <v>0</v>
      </c>
      <c r="S103" s="1">
        <v>62</v>
      </c>
      <c r="T103" s="1">
        <v>1</v>
      </c>
      <c r="U103" s="81"/>
      <c r="V103" s="82" t="s">
        <v>9</v>
      </c>
    </row>
    <row r="104" spans="1:22" ht="13.5" hidden="1" customHeight="1" x14ac:dyDescent="0.3">
      <c r="L104" s="1">
        <v>2614.66</v>
      </c>
      <c r="N104" s="1" t="s">
        <v>31</v>
      </c>
      <c r="O104" s="1">
        <v>16.54</v>
      </c>
      <c r="Q104" s="1">
        <v>1</v>
      </c>
      <c r="R104" s="1">
        <v>0</v>
      </c>
      <c r="S104" s="1">
        <v>16</v>
      </c>
      <c r="T104" s="1">
        <v>1</v>
      </c>
      <c r="U104" s="83"/>
      <c r="V104" s="84"/>
    </row>
    <row r="105" spans="1:22" ht="13.8" hidden="1" x14ac:dyDescent="0.3">
      <c r="L105" s="1">
        <v>2597.7660000000001</v>
      </c>
      <c r="N105" s="1" t="s">
        <v>31</v>
      </c>
      <c r="O105" s="1">
        <v>72.3</v>
      </c>
      <c r="Q105" s="1">
        <v>1</v>
      </c>
      <c r="R105" s="1">
        <v>0</v>
      </c>
      <c r="S105" s="1">
        <v>72</v>
      </c>
      <c r="T105" s="1">
        <v>1</v>
      </c>
      <c r="U105" s="17"/>
      <c r="V105" s="18"/>
    </row>
    <row r="106" spans="1:22" ht="13.8" hidden="1" x14ac:dyDescent="0.3">
      <c r="L106" s="1">
        <v>2603.3330000000001</v>
      </c>
      <c r="N106" s="1" t="s">
        <v>31</v>
      </c>
      <c r="O106" s="1">
        <v>6.45</v>
      </c>
      <c r="Q106" s="1">
        <v>0</v>
      </c>
      <c r="R106" s="1">
        <v>1</v>
      </c>
      <c r="S106" s="1">
        <v>6</v>
      </c>
      <c r="T106" s="1">
        <v>0</v>
      </c>
      <c r="U106" s="17"/>
      <c r="V106" s="18"/>
    </row>
    <row r="107" spans="1:22" ht="13.8" hidden="1" x14ac:dyDescent="0.3">
      <c r="U107" s="17"/>
      <c r="V107" s="18"/>
    </row>
    <row r="108" spans="1:22" ht="13.8" hidden="1" x14ac:dyDescent="0.3">
      <c r="U108" s="17"/>
      <c r="V108" s="18"/>
    </row>
    <row r="109" spans="1:22" s="28" customFormat="1" ht="132" hidden="1" customHeight="1" x14ac:dyDescent="0.3">
      <c r="A109" s="1"/>
      <c r="B109" s="76"/>
      <c r="C109" s="76"/>
      <c r="D109" s="76"/>
      <c r="E109" s="77"/>
      <c r="F109" s="7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85"/>
      <c r="V109" s="86" t="s">
        <v>32</v>
      </c>
    </row>
    <row r="110" spans="1:22" s="28" customFormat="1" ht="68.25" hidden="1" customHeight="1" x14ac:dyDescent="0.3">
      <c r="A110" s="1"/>
      <c r="B110" s="76"/>
      <c r="C110" s="76"/>
      <c r="D110" s="76"/>
      <c r="E110" s="77"/>
      <c r="F110" s="7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491" t="s">
        <v>33</v>
      </c>
      <c r="V110" s="493" t="s">
        <v>34</v>
      </c>
    </row>
    <row r="111" spans="1:22" s="28" customFormat="1" ht="13.5" hidden="1" customHeight="1" x14ac:dyDescent="0.3">
      <c r="A111" s="1"/>
      <c r="B111" s="76"/>
      <c r="C111" s="76"/>
      <c r="D111" s="76"/>
      <c r="E111" s="77"/>
      <c r="F111" s="7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491"/>
      <c r="V111" s="493"/>
    </row>
    <row r="112" spans="1:22" s="28" customFormat="1" ht="13.5" hidden="1" customHeight="1" x14ac:dyDescent="0.3">
      <c r="A112" s="1"/>
      <c r="B112" s="76"/>
      <c r="C112" s="76"/>
      <c r="D112" s="76"/>
      <c r="E112" s="77"/>
      <c r="F112" s="7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491"/>
      <c r="V112" s="493"/>
    </row>
    <row r="113" spans="1:22" s="28" customFormat="1" ht="12.75" hidden="1" customHeight="1" x14ac:dyDescent="0.3">
      <c r="A113" s="1"/>
      <c r="B113" s="76"/>
      <c r="C113" s="76"/>
      <c r="D113" s="76"/>
      <c r="E113" s="77"/>
      <c r="F113" s="7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491"/>
      <c r="V113" s="493"/>
    </row>
    <row r="114" spans="1:22" s="28" customFormat="1" ht="12.75" hidden="1" customHeight="1" x14ac:dyDescent="0.3">
      <c r="A114" s="1"/>
      <c r="B114" s="76"/>
      <c r="C114" s="76"/>
      <c r="D114" s="76"/>
      <c r="E114" s="77"/>
      <c r="F114" s="7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491"/>
      <c r="V114" s="493"/>
    </row>
    <row r="115" spans="1:22" s="28" customFormat="1" ht="99.9" hidden="1" customHeight="1" x14ac:dyDescent="0.3">
      <c r="A115" s="1"/>
      <c r="B115" s="76"/>
      <c r="C115" s="76"/>
      <c r="D115" s="76"/>
      <c r="E115" s="77"/>
      <c r="F115" s="7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492"/>
      <c r="V115" s="494"/>
    </row>
    <row r="116" spans="1:22" s="38" customFormat="1" ht="20.100000000000001" hidden="1" customHeight="1" x14ac:dyDescent="0.3">
      <c r="A116" s="1"/>
      <c r="B116" s="76"/>
      <c r="C116" s="76"/>
      <c r="D116" s="76"/>
      <c r="E116" s="77"/>
      <c r="F116" s="7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495" t="s">
        <v>35</v>
      </c>
      <c r="V116" s="496"/>
    </row>
    <row r="117" spans="1:22" ht="13.8" hidden="1" x14ac:dyDescent="0.3">
      <c r="U117" s="486"/>
      <c r="V117" s="487"/>
    </row>
    <row r="118" spans="1:22" ht="13.8" hidden="1" x14ac:dyDescent="0.3">
      <c r="U118" s="484"/>
      <c r="V118" s="485"/>
    </row>
    <row r="119" spans="1:22" ht="13.8" hidden="1" x14ac:dyDescent="0.3">
      <c r="U119" s="484"/>
      <c r="V119" s="485"/>
    </row>
    <row r="120" spans="1:22" ht="13.8" hidden="1" x14ac:dyDescent="0.3">
      <c r="U120" s="484"/>
      <c r="V120" s="485"/>
    </row>
    <row r="121" spans="1:22" ht="14.4" hidden="1" thickBot="1" x14ac:dyDescent="0.35">
      <c r="U121" s="488"/>
      <c r="V121" s="489"/>
    </row>
    <row r="122" spans="1:22" ht="13.8" hidden="1" x14ac:dyDescent="0.3">
      <c r="U122" s="486"/>
      <c r="V122" s="487"/>
    </row>
    <row r="123" spans="1:22" ht="13.8" hidden="1" x14ac:dyDescent="0.3">
      <c r="U123" s="484"/>
      <c r="V123" s="485"/>
    </row>
    <row r="124" spans="1:22" ht="13.8" hidden="1" x14ac:dyDescent="0.3">
      <c r="U124" s="484"/>
      <c r="V124" s="485"/>
    </row>
    <row r="125" spans="1:22" ht="13.8" hidden="1" x14ac:dyDescent="0.3">
      <c r="U125" s="484"/>
      <c r="V125" s="485"/>
    </row>
    <row r="126" spans="1:22" ht="14.4" hidden="1" thickBot="1" x14ac:dyDescent="0.35">
      <c r="U126" s="488"/>
      <c r="V126" s="489"/>
    </row>
    <row r="127" spans="1:22" ht="13.8" hidden="1" x14ac:dyDescent="0.3">
      <c r="U127" s="486"/>
      <c r="V127" s="487"/>
    </row>
    <row r="128" spans="1:22" ht="13.8" hidden="1" x14ac:dyDescent="0.3">
      <c r="U128" s="484"/>
      <c r="V128" s="485"/>
    </row>
    <row r="129" spans="21:22" ht="13.8" hidden="1" x14ac:dyDescent="0.3">
      <c r="U129" s="484"/>
      <c r="V129" s="485"/>
    </row>
    <row r="130" spans="21:22" ht="13.8" hidden="1" x14ac:dyDescent="0.3">
      <c r="U130" s="484"/>
      <c r="V130" s="485"/>
    </row>
    <row r="131" spans="21:22" ht="14.4" hidden="1" thickBot="1" x14ac:dyDescent="0.35">
      <c r="U131" s="488"/>
      <c r="V131" s="489"/>
    </row>
    <row r="132" spans="21:22" ht="13.8" hidden="1" x14ac:dyDescent="0.3">
      <c r="U132" s="486"/>
      <c r="V132" s="487"/>
    </row>
    <row r="133" spans="21:22" ht="13.8" hidden="1" x14ac:dyDescent="0.3">
      <c r="U133" s="484"/>
      <c r="V133" s="485"/>
    </row>
    <row r="134" spans="21:22" ht="13.8" hidden="1" x14ac:dyDescent="0.3">
      <c r="U134" s="484"/>
      <c r="V134" s="485"/>
    </row>
    <row r="135" spans="21:22" ht="13.8" hidden="1" x14ac:dyDescent="0.3">
      <c r="U135" s="484"/>
      <c r="V135" s="485"/>
    </row>
    <row r="136" spans="21:22" ht="14.4" hidden="1" thickBot="1" x14ac:dyDescent="0.35">
      <c r="U136" s="488"/>
      <c r="V136" s="489"/>
    </row>
    <row r="137" spans="21:22" ht="13.8" hidden="1" x14ac:dyDescent="0.3">
      <c r="U137" s="486"/>
      <c r="V137" s="487"/>
    </row>
    <row r="138" spans="21:22" ht="13.8" hidden="1" x14ac:dyDescent="0.3">
      <c r="U138" s="484"/>
      <c r="V138" s="485"/>
    </row>
    <row r="139" spans="21:22" ht="13.8" hidden="1" x14ac:dyDescent="0.3">
      <c r="U139" s="484"/>
      <c r="V139" s="485"/>
    </row>
    <row r="140" spans="21:22" ht="13.8" hidden="1" x14ac:dyDescent="0.3">
      <c r="U140" s="484"/>
      <c r="V140" s="485"/>
    </row>
    <row r="141" spans="21:22" ht="14.4" hidden="1" thickBot="1" x14ac:dyDescent="0.35">
      <c r="U141" s="488"/>
      <c r="V141" s="489"/>
    </row>
    <row r="142" spans="21:22" ht="13.8" hidden="1" x14ac:dyDescent="0.3">
      <c r="U142" s="486"/>
      <c r="V142" s="487"/>
    </row>
    <row r="143" spans="21:22" ht="13.8" hidden="1" x14ac:dyDescent="0.3">
      <c r="U143" s="484"/>
      <c r="V143" s="485"/>
    </row>
    <row r="144" spans="21:22" ht="13.8" hidden="1" x14ac:dyDescent="0.3">
      <c r="U144" s="484"/>
      <c r="V144" s="485"/>
    </row>
    <row r="145" spans="21:22" ht="13.8" hidden="1" x14ac:dyDescent="0.3">
      <c r="U145" s="484"/>
      <c r="V145" s="485"/>
    </row>
    <row r="146" spans="21:22" ht="14.4" hidden="1" thickBot="1" x14ac:dyDescent="0.35">
      <c r="U146" s="488"/>
      <c r="V146" s="489"/>
    </row>
    <row r="147" spans="21:22" ht="13.8" hidden="1" x14ac:dyDescent="0.3">
      <c r="U147" s="486"/>
      <c r="V147" s="487"/>
    </row>
    <row r="148" spans="21:22" ht="13.8" hidden="1" x14ac:dyDescent="0.3">
      <c r="U148" s="484"/>
      <c r="V148" s="485"/>
    </row>
    <row r="149" spans="21:22" ht="13.8" hidden="1" x14ac:dyDescent="0.3">
      <c r="U149" s="484"/>
      <c r="V149" s="485"/>
    </row>
    <row r="150" spans="21:22" ht="13.8" hidden="1" x14ac:dyDescent="0.3">
      <c r="U150" s="484"/>
      <c r="V150" s="485"/>
    </row>
    <row r="151" spans="21:22" ht="14.4" hidden="1" thickBot="1" x14ac:dyDescent="0.35">
      <c r="U151" s="488"/>
      <c r="V151" s="489"/>
    </row>
    <row r="152" spans="21:22" ht="13.8" hidden="1" x14ac:dyDescent="0.3">
      <c r="U152" s="486"/>
      <c r="V152" s="487"/>
    </row>
    <row r="153" spans="21:22" ht="13.8" hidden="1" x14ac:dyDescent="0.3">
      <c r="U153" s="484"/>
      <c r="V153" s="485"/>
    </row>
    <row r="154" spans="21:22" ht="13.8" hidden="1" x14ac:dyDescent="0.3">
      <c r="U154" s="484"/>
      <c r="V154" s="485"/>
    </row>
    <row r="155" spans="21:22" ht="13.8" hidden="1" x14ac:dyDescent="0.3">
      <c r="U155" s="484"/>
      <c r="V155" s="485"/>
    </row>
    <row r="156" spans="21:22" ht="14.4" hidden="1" thickBot="1" x14ac:dyDescent="0.35">
      <c r="U156" s="488"/>
      <c r="V156" s="489"/>
    </row>
    <row r="157" spans="21:22" ht="13.8" hidden="1" x14ac:dyDescent="0.3">
      <c r="U157" s="486"/>
      <c r="V157" s="487"/>
    </row>
    <row r="158" spans="21:22" ht="13.8" hidden="1" x14ac:dyDescent="0.3">
      <c r="U158" s="484"/>
      <c r="V158" s="485"/>
    </row>
    <row r="159" spans="21:22" ht="13.8" hidden="1" x14ac:dyDescent="0.3">
      <c r="U159" s="484"/>
      <c r="V159" s="485"/>
    </row>
    <row r="160" spans="21:22" ht="13.8" hidden="1" x14ac:dyDescent="0.3">
      <c r="U160" s="484"/>
      <c r="V160" s="485"/>
    </row>
    <row r="161" spans="21:22" ht="14.4" hidden="1" thickBot="1" x14ac:dyDescent="0.35">
      <c r="U161" s="488"/>
      <c r="V161" s="489"/>
    </row>
    <row r="162" spans="21:22" ht="13.8" hidden="1" x14ac:dyDescent="0.3">
      <c r="U162" s="486"/>
      <c r="V162" s="487"/>
    </row>
    <row r="163" spans="21:22" ht="13.8" hidden="1" x14ac:dyDescent="0.3">
      <c r="U163" s="484"/>
      <c r="V163" s="485"/>
    </row>
    <row r="164" spans="21:22" ht="13.8" hidden="1" x14ac:dyDescent="0.3">
      <c r="U164" s="484"/>
      <c r="V164" s="485"/>
    </row>
    <row r="165" spans="21:22" ht="13.8" hidden="1" x14ac:dyDescent="0.3">
      <c r="U165" s="484"/>
      <c r="V165" s="485"/>
    </row>
    <row r="166" spans="21:22" ht="14.4" hidden="1" thickBot="1" x14ac:dyDescent="0.35">
      <c r="U166" s="488"/>
      <c r="V166" s="489"/>
    </row>
    <row r="167" spans="21:22" ht="14.4" hidden="1" thickBot="1" x14ac:dyDescent="0.35">
      <c r="U167" s="497"/>
      <c r="V167" s="498"/>
    </row>
    <row r="168" spans="21:22" ht="18.600000000000001" hidden="1" thickTop="1" x14ac:dyDescent="0.3">
      <c r="U168" s="78" t="e">
        <v>#REF!</v>
      </c>
      <c r="V168" s="87">
        <f ca="1">NOW()</f>
        <v>42142.352678009258</v>
      </c>
    </row>
    <row r="169" spans="21:22" ht="12.75" customHeight="1" x14ac:dyDescent="0.3"/>
    <row r="170" spans="21:22" ht="12.75" customHeight="1" x14ac:dyDescent="0.3"/>
    <row r="171" spans="21:22" ht="12.75" customHeight="1" x14ac:dyDescent="0.3"/>
    <row r="172" spans="21:22" ht="12.75" customHeight="1" x14ac:dyDescent="0.3"/>
    <row r="173" spans="21:22" ht="12.75" customHeight="1" x14ac:dyDescent="0.3"/>
    <row r="174" spans="21:22" ht="12.75" customHeight="1" x14ac:dyDescent="0.3"/>
    <row r="175" spans="21:22" ht="12.75" customHeight="1" x14ac:dyDescent="0.3"/>
    <row r="176" spans="21:22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0" hidden="1" customHeight="1" x14ac:dyDescent="0.3"/>
    <row r="212" ht="0" hidden="1" customHeight="1" x14ac:dyDescent="0.3"/>
    <row r="213" ht="0" hidden="1" customHeight="1" x14ac:dyDescent="0.3"/>
  </sheetData>
  <mergeCells count="119">
    <mergeCell ref="U164:V164"/>
    <mergeCell ref="U165:V165"/>
    <mergeCell ref="U166:V166"/>
    <mergeCell ref="U167:V167"/>
    <mergeCell ref="U158:V158"/>
    <mergeCell ref="U159:V159"/>
    <mergeCell ref="U160:V160"/>
    <mergeCell ref="U161:V161"/>
    <mergeCell ref="U162:V162"/>
    <mergeCell ref="U163:V163"/>
    <mergeCell ref="U157:V157"/>
    <mergeCell ref="U146:V146"/>
    <mergeCell ref="U147:V147"/>
    <mergeCell ref="U148:V148"/>
    <mergeCell ref="U149:V149"/>
    <mergeCell ref="U150:V150"/>
    <mergeCell ref="U151:V151"/>
    <mergeCell ref="U152:V152"/>
    <mergeCell ref="U153:V153"/>
    <mergeCell ref="U154:V154"/>
    <mergeCell ref="U155:V155"/>
    <mergeCell ref="U156:V156"/>
    <mergeCell ref="U145:V145"/>
    <mergeCell ref="U134:V134"/>
    <mergeCell ref="U135:V135"/>
    <mergeCell ref="U136:V136"/>
    <mergeCell ref="U137:V137"/>
    <mergeCell ref="U138:V138"/>
    <mergeCell ref="U139:V139"/>
    <mergeCell ref="U140:V140"/>
    <mergeCell ref="U141:V141"/>
    <mergeCell ref="U142:V142"/>
    <mergeCell ref="U143:V143"/>
    <mergeCell ref="U144:V144"/>
    <mergeCell ref="O46:T47"/>
    <mergeCell ref="U133:V133"/>
    <mergeCell ref="U122:V122"/>
    <mergeCell ref="U123:V123"/>
    <mergeCell ref="U124:V124"/>
    <mergeCell ref="U125:V125"/>
    <mergeCell ref="U126:V126"/>
    <mergeCell ref="U127:V127"/>
    <mergeCell ref="U128:V128"/>
    <mergeCell ref="U129:V129"/>
    <mergeCell ref="U130:V130"/>
    <mergeCell ref="U131:V131"/>
    <mergeCell ref="U132:V132"/>
    <mergeCell ref="U121:V121"/>
    <mergeCell ref="O82:T83"/>
    <mergeCell ref="U110:U115"/>
    <mergeCell ref="V110:V115"/>
    <mergeCell ref="U116:V116"/>
    <mergeCell ref="U117:V117"/>
    <mergeCell ref="U118:V118"/>
    <mergeCell ref="U119:V119"/>
    <mergeCell ref="U120:V120"/>
    <mergeCell ref="C1:D1"/>
    <mergeCell ref="H1:O2"/>
    <mergeCell ref="C2:D2"/>
    <mergeCell ref="H3:O4"/>
    <mergeCell ref="E6:T7"/>
    <mergeCell ref="K11:K13"/>
    <mergeCell ref="O11:O13"/>
    <mergeCell ref="P11:P13"/>
    <mergeCell ref="Q11:Q13"/>
    <mergeCell ref="R11:R13"/>
    <mergeCell ref="S11:S13"/>
    <mergeCell ref="E40:F40"/>
    <mergeCell ref="E8:T9"/>
    <mergeCell ref="E16:F16"/>
    <mergeCell ref="T11:T13"/>
    <mergeCell ref="E11:F13"/>
    <mergeCell ref="G11:G13"/>
    <mergeCell ref="H11:H13"/>
    <mergeCell ref="I11:I13"/>
    <mergeCell ref="J11:J13"/>
    <mergeCell ref="E17:F17"/>
    <mergeCell ref="E18:F18"/>
    <mergeCell ref="E19:F19"/>
    <mergeCell ref="E20:F20"/>
    <mergeCell ref="E21:F21"/>
    <mergeCell ref="E24:F24"/>
    <mergeCell ref="E25:F25"/>
    <mergeCell ref="E32:F32"/>
    <mergeCell ref="E38:F38"/>
    <mergeCell ref="E68:F68"/>
    <mergeCell ref="E69:F69"/>
    <mergeCell ref="E65:F65"/>
    <mergeCell ref="E56:F56"/>
    <mergeCell ref="E59:F59"/>
    <mergeCell ref="E57:F57"/>
    <mergeCell ref="E58:F58"/>
    <mergeCell ref="E61:F61"/>
    <mergeCell ref="E64:F64"/>
    <mergeCell ref="E63:F63"/>
    <mergeCell ref="E45:F45"/>
    <mergeCell ref="E60:F60"/>
    <mergeCell ref="E46:F46"/>
    <mergeCell ref="E55:F55"/>
    <mergeCell ref="E50:F50"/>
    <mergeCell ref="E52:F52"/>
    <mergeCell ref="E53:F53"/>
    <mergeCell ref="E54:F54"/>
    <mergeCell ref="E22:F22"/>
    <mergeCell ref="E23:F23"/>
    <mergeCell ref="E28:F28"/>
    <mergeCell ref="E29:F29"/>
    <mergeCell ref="E30:F30"/>
    <mergeCell ref="E31:F31"/>
    <mergeCell ref="E33:F33"/>
    <mergeCell ref="E26:F26"/>
    <mergeCell ref="E27:F27"/>
    <mergeCell ref="E35:F35"/>
    <mergeCell ref="E42:F42"/>
    <mergeCell ref="E43:F43"/>
    <mergeCell ref="E44:F44"/>
    <mergeCell ref="E41:F41"/>
    <mergeCell ref="E37:F37"/>
    <mergeCell ref="E39:F39"/>
  </mergeCells>
  <printOptions horizontalCentered="1" verticalCentered="1"/>
  <pageMargins left="2" right="0.5" top="0" bottom="0" header="0" footer="0"/>
  <pageSetup paperSize="122" scale="14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34"/>
  <sheetViews>
    <sheetView view="pageBreakPreview" topLeftCell="A67" zoomScale="70" zoomScaleNormal="60" zoomScaleSheetLayoutView="70" zoomScalePageLayoutView="30" workbookViewId="0">
      <selection activeCell="C60" sqref="C60"/>
    </sheetView>
  </sheetViews>
  <sheetFormatPr defaultColWidth="11.4140625" defaultRowHeight="15" x14ac:dyDescent="0.25"/>
  <cols>
    <col min="1" max="1" width="63.75" style="257" customWidth="1"/>
    <col min="2" max="15" width="12.75" style="89" customWidth="1"/>
    <col min="16" max="16384" width="11.4140625" style="89"/>
  </cols>
  <sheetData>
    <row r="1" spans="1:15" x14ac:dyDescent="0.25">
      <c r="A1" s="88"/>
    </row>
    <row r="2" spans="1:15" ht="24.6" x14ac:dyDescent="0.4">
      <c r="A2" s="90" t="s">
        <v>36</v>
      </c>
      <c r="B2" s="91"/>
      <c r="C2" s="91"/>
      <c r="D2" s="91"/>
      <c r="E2" s="91"/>
      <c r="F2" s="91"/>
      <c r="G2" s="91"/>
      <c r="H2" s="91"/>
      <c r="I2" s="91"/>
      <c r="J2" s="92"/>
      <c r="K2" s="92"/>
      <c r="L2" s="92"/>
      <c r="M2" s="92"/>
      <c r="N2" s="93" t="s">
        <v>37</v>
      </c>
    </row>
    <row r="3" spans="1:15" ht="18" customHeight="1" x14ac:dyDescent="0.3">
      <c r="A3" s="94" t="s">
        <v>58</v>
      </c>
      <c r="B3" s="95" t="s">
        <v>38</v>
      </c>
      <c r="C3" s="96" t="s">
        <v>0</v>
      </c>
      <c r="D3" s="97">
        <v>42128</v>
      </c>
      <c r="H3" s="95" t="s">
        <v>10</v>
      </c>
      <c r="I3" s="96" t="s">
        <v>78</v>
      </c>
      <c r="J3" s="97">
        <v>42128</v>
      </c>
      <c r="L3" s="98" t="s">
        <v>53</v>
      </c>
    </row>
    <row r="4" spans="1:15" ht="18" customHeight="1" thickBot="1" x14ac:dyDescent="0.3">
      <c r="A4" s="99"/>
    </row>
    <row r="5" spans="1:15" ht="18" customHeight="1" thickTop="1" x14ac:dyDescent="0.3">
      <c r="A5" s="100"/>
      <c r="B5" s="101"/>
      <c r="C5" s="101"/>
      <c r="D5" s="101"/>
      <c r="E5" s="101"/>
      <c r="F5" s="102"/>
      <c r="G5" s="103"/>
      <c r="H5" s="101"/>
      <c r="I5" s="101"/>
      <c r="J5" s="104"/>
      <c r="K5" s="105"/>
      <c r="L5" s="104"/>
      <c r="M5" s="106"/>
      <c r="N5" s="106"/>
      <c r="O5" s="107"/>
    </row>
    <row r="6" spans="1:15" ht="18" customHeight="1" x14ac:dyDescent="0.3">
      <c r="A6" s="108"/>
      <c r="B6" s="93" t="s">
        <v>39</v>
      </c>
      <c r="C6" s="109"/>
      <c r="D6" s="109"/>
      <c r="E6" s="109"/>
      <c r="F6" s="110"/>
      <c r="G6" s="111" t="s">
        <v>4</v>
      </c>
      <c r="H6" s="112"/>
      <c r="I6" s="109"/>
      <c r="J6" s="113"/>
      <c r="K6" s="114"/>
      <c r="L6" s="111" t="s">
        <v>40</v>
      </c>
      <c r="M6" s="115"/>
      <c r="N6" s="91"/>
      <c r="O6" s="116"/>
    </row>
    <row r="7" spans="1:15" ht="18" customHeight="1" x14ac:dyDescent="0.3">
      <c r="A7" s="117"/>
      <c r="B7" s="118"/>
      <c r="C7" s="118"/>
      <c r="D7" s="118"/>
      <c r="E7" s="118"/>
      <c r="F7" s="119" t="s">
        <v>17</v>
      </c>
      <c r="G7" s="120"/>
      <c r="H7" s="118"/>
      <c r="I7" s="118"/>
      <c r="J7" s="121" t="s">
        <v>3</v>
      </c>
      <c r="K7" s="122"/>
      <c r="L7" s="123"/>
      <c r="M7" s="91"/>
      <c r="N7" s="91"/>
      <c r="O7" s="124"/>
    </row>
    <row r="8" spans="1:15" ht="18" customHeight="1" x14ac:dyDescent="0.3">
      <c r="A8" s="125" t="s">
        <v>1</v>
      </c>
      <c r="B8" s="126"/>
      <c r="C8" s="127" t="s">
        <v>41</v>
      </c>
      <c r="D8" s="127"/>
      <c r="E8" s="127" t="s">
        <v>42</v>
      </c>
      <c r="F8" s="119" t="s">
        <v>43</v>
      </c>
      <c r="G8" s="128"/>
      <c r="H8" s="126"/>
      <c r="I8" s="129"/>
      <c r="J8" s="121" t="s">
        <v>44</v>
      </c>
      <c r="K8" s="130" t="s">
        <v>19</v>
      </c>
      <c r="L8" s="131"/>
      <c r="M8" s="132"/>
      <c r="N8" s="127"/>
      <c r="O8" s="133"/>
    </row>
    <row r="9" spans="1:15" ht="18" customHeight="1" x14ac:dyDescent="0.3">
      <c r="A9" s="117"/>
      <c r="B9" s="118" t="s">
        <v>3</v>
      </c>
      <c r="C9" s="134" t="s">
        <v>45</v>
      </c>
      <c r="D9" s="134" t="s">
        <v>46</v>
      </c>
      <c r="E9" s="134" t="s">
        <v>45</v>
      </c>
      <c r="F9" s="135"/>
      <c r="G9" s="128" t="s">
        <v>3</v>
      </c>
      <c r="H9" s="118" t="s">
        <v>45</v>
      </c>
      <c r="I9" s="136" t="s">
        <v>46</v>
      </c>
      <c r="J9" s="137" t="s">
        <v>47</v>
      </c>
      <c r="K9" s="122"/>
      <c r="L9" s="138" t="s">
        <v>41</v>
      </c>
      <c r="M9" s="134" t="s">
        <v>46</v>
      </c>
      <c r="N9" s="134" t="s">
        <v>42</v>
      </c>
      <c r="O9" s="139" t="s">
        <v>3</v>
      </c>
    </row>
    <row r="10" spans="1:15" ht="18" customHeight="1" thickBot="1" x14ac:dyDescent="0.35">
      <c r="A10" s="117"/>
      <c r="B10" s="118"/>
      <c r="C10" s="134"/>
      <c r="D10" s="134"/>
      <c r="E10" s="134"/>
      <c r="F10" s="135"/>
      <c r="G10" s="128"/>
      <c r="H10" s="118"/>
      <c r="I10" s="140"/>
      <c r="J10" s="141">
        <v>0.2</v>
      </c>
      <c r="K10" s="122"/>
      <c r="L10" s="138"/>
      <c r="M10" s="122"/>
      <c r="N10" s="122"/>
      <c r="O10" s="142"/>
    </row>
    <row r="11" spans="1:15" ht="18" customHeight="1" thickTop="1" x14ac:dyDescent="0.25">
      <c r="A11" s="143"/>
      <c r="B11" s="144"/>
      <c r="C11" s="145"/>
      <c r="D11" s="145"/>
      <c r="E11" s="145"/>
      <c r="F11" s="146"/>
      <c r="G11" s="147"/>
      <c r="H11" s="144"/>
      <c r="I11" s="148"/>
      <c r="J11" s="149"/>
      <c r="K11" s="145"/>
      <c r="L11" s="150"/>
      <c r="M11" s="151"/>
      <c r="N11" s="151"/>
      <c r="O11" s="152"/>
    </row>
    <row r="12" spans="1:15" ht="18" customHeight="1" x14ac:dyDescent="0.25">
      <c r="A12" s="153" t="s">
        <v>87</v>
      </c>
      <c r="B12" s="154"/>
      <c r="C12" s="155"/>
      <c r="D12" s="155"/>
      <c r="E12" s="155"/>
      <c r="F12" s="156"/>
      <c r="G12" s="157"/>
      <c r="H12" s="158"/>
      <c r="I12" s="159"/>
      <c r="J12" s="154"/>
      <c r="K12" s="155"/>
      <c r="L12" s="157"/>
      <c r="M12" s="160"/>
      <c r="N12" s="161"/>
      <c r="O12" s="162"/>
    </row>
    <row r="13" spans="1:15" ht="18" customHeight="1" x14ac:dyDescent="0.25">
      <c r="A13" s="171" t="s">
        <v>88</v>
      </c>
      <c r="B13" s="164">
        <v>10014.790000000001</v>
      </c>
      <c r="C13" s="165">
        <f>B13-D13-E13</f>
        <v>10014.790000000001</v>
      </c>
      <c r="D13" s="165"/>
      <c r="E13" s="165"/>
      <c r="F13" s="166"/>
      <c r="G13" s="167">
        <v>2933.66</v>
      </c>
      <c r="H13" s="164">
        <f>IF(G13-(I13*(100%+$B$105))&gt;0,G13-I13,0)</f>
        <v>2933.66</v>
      </c>
      <c r="I13" s="168"/>
      <c r="J13" s="169">
        <f>H13*1.2</f>
        <v>3520.3919999999998</v>
      </c>
      <c r="K13" s="165"/>
      <c r="L13" s="167">
        <f t="shared" ref="L13" si="0">IF(C13-J13&gt;0,C13-J13,0)</f>
        <v>6494.398000000001</v>
      </c>
      <c r="M13" s="164"/>
      <c r="N13" s="165"/>
      <c r="O13" s="170">
        <f>SUM(L13:N13)</f>
        <v>6494.398000000001</v>
      </c>
    </row>
    <row r="14" spans="1:15" ht="18" customHeight="1" x14ac:dyDescent="0.25">
      <c r="A14" s="163" t="s">
        <v>89</v>
      </c>
      <c r="B14" s="164">
        <v>11125</v>
      </c>
      <c r="C14" s="165">
        <f>B14</f>
        <v>11125</v>
      </c>
      <c r="D14" s="165"/>
      <c r="E14" s="165"/>
      <c r="F14" s="166"/>
      <c r="G14" s="167"/>
      <c r="H14" s="164"/>
      <c r="I14" s="168"/>
      <c r="J14" s="169"/>
      <c r="K14" s="165"/>
      <c r="L14" s="167">
        <f t="shared" ref="L14" si="1">IF(C14-J14&gt;0,C14-J14,0)</f>
        <v>11125</v>
      </c>
      <c r="M14" s="164"/>
      <c r="N14" s="165"/>
      <c r="O14" s="170">
        <f>SUM(L14:N14)</f>
        <v>11125</v>
      </c>
    </row>
    <row r="15" spans="1:15" ht="18" customHeight="1" x14ac:dyDescent="0.25">
      <c r="A15" s="163" t="s">
        <v>90</v>
      </c>
      <c r="B15" s="164"/>
      <c r="C15" s="165"/>
      <c r="D15" s="165"/>
      <c r="E15" s="165"/>
      <c r="F15" s="166"/>
      <c r="G15" s="167">
        <v>143109.25860499986</v>
      </c>
      <c r="H15" s="164">
        <f>G15</f>
        <v>143109.25860499986</v>
      </c>
      <c r="I15" s="168"/>
      <c r="J15" s="169">
        <v>171731</v>
      </c>
      <c r="K15" s="165">
        <v>171731</v>
      </c>
      <c r="L15" s="167"/>
      <c r="M15" s="164"/>
      <c r="N15" s="165"/>
      <c r="O15" s="170"/>
    </row>
    <row r="16" spans="1:15" ht="18" customHeight="1" x14ac:dyDescent="0.25">
      <c r="A16" s="163" t="s">
        <v>91</v>
      </c>
      <c r="B16" s="164"/>
      <c r="C16" s="165"/>
      <c r="D16" s="165"/>
      <c r="E16" s="165"/>
      <c r="F16" s="166"/>
      <c r="G16" s="167">
        <v>19342.066714499964</v>
      </c>
      <c r="H16" s="164">
        <f>G16</f>
        <v>19342.066714499964</v>
      </c>
      <c r="I16" s="168"/>
      <c r="J16" s="169">
        <v>23210</v>
      </c>
      <c r="K16" s="165">
        <v>23210</v>
      </c>
      <c r="L16" s="167"/>
      <c r="M16" s="164"/>
      <c r="N16" s="165"/>
      <c r="O16" s="170"/>
    </row>
    <row r="17" spans="1:20" ht="18" customHeight="1" x14ac:dyDescent="0.25">
      <c r="A17" s="163"/>
      <c r="B17" s="164"/>
      <c r="C17" s="165"/>
      <c r="D17" s="165"/>
      <c r="E17" s="165"/>
      <c r="F17" s="166"/>
      <c r="G17" s="167"/>
      <c r="H17" s="164"/>
      <c r="I17" s="168"/>
      <c r="J17" s="169"/>
      <c r="K17" s="165"/>
      <c r="L17" s="167"/>
      <c r="M17" s="164"/>
      <c r="N17" s="165"/>
      <c r="O17" s="170"/>
    </row>
    <row r="18" spans="1:20" ht="18" customHeight="1" x14ac:dyDescent="0.25">
      <c r="A18" s="181" t="s">
        <v>92</v>
      </c>
      <c r="B18" s="164">
        <v>77</v>
      </c>
      <c r="C18" s="165">
        <f>B18-D18-E18</f>
        <v>77</v>
      </c>
      <c r="D18" s="165"/>
      <c r="E18" s="165"/>
      <c r="F18" s="166"/>
      <c r="G18" s="167">
        <v>16</v>
      </c>
      <c r="H18" s="164">
        <f>IF(G18-(I18*(100%+$B$105))&gt;0,G18-I18,0)</f>
        <v>16</v>
      </c>
      <c r="I18" s="168"/>
      <c r="J18" s="169">
        <v>19</v>
      </c>
      <c r="K18" s="165"/>
      <c r="L18" s="167">
        <f t="shared" ref="L18:L21" si="2">IF(C18-J18&gt;0,C18-J18,0)</f>
        <v>58</v>
      </c>
      <c r="M18" s="164"/>
      <c r="N18" s="165"/>
      <c r="O18" s="170">
        <f>SUM(L18:N18)</f>
        <v>58</v>
      </c>
    </row>
    <row r="19" spans="1:20" ht="18" customHeight="1" x14ac:dyDescent="0.25">
      <c r="A19" s="181" t="s">
        <v>93</v>
      </c>
      <c r="B19" s="164">
        <v>40</v>
      </c>
      <c r="C19" s="165">
        <f>B19-D19-E19</f>
        <v>40</v>
      </c>
      <c r="D19" s="165"/>
      <c r="E19" s="165"/>
      <c r="F19" s="166"/>
      <c r="G19" s="167">
        <v>94</v>
      </c>
      <c r="H19" s="164">
        <f>IF(G19-(I19*(100%+$B$105))&gt;0,G19-I19,0)</f>
        <v>94</v>
      </c>
      <c r="I19" s="168"/>
      <c r="J19" s="169">
        <v>113</v>
      </c>
      <c r="K19" s="165">
        <f>IF(J19-I19&gt;C19,J19-I19-C19,0)</f>
        <v>73</v>
      </c>
      <c r="L19" s="167"/>
      <c r="M19" s="164"/>
      <c r="N19" s="165"/>
      <c r="O19" s="170"/>
    </row>
    <row r="20" spans="1:20" ht="18" customHeight="1" x14ac:dyDescent="0.25">
      <c r="A20" s="181" t="s">
        <v>94</v>
      </c>
      <c r="B20" s="164">
        <v>412</v>
      </c>
      <c r="C20" s="165">
        <f>B20</f>
        <v>412</v>
      </c>
      <c r="D20" s="165"/>
      <c r="E20" s="165"/>
      <c r="F20" s="166"/>
      <c r="G20" s="167">
        <v>135</v>
      </c>
      <c r="H20" s="164">
        <f>G20</f>
        <v>135</v>
      </c>
      <c r="I20" s="168"/>
      <c r="J20" s="169">
        <v>162</v>
      </c>
      <c r="K20" s="165"/>
      <c r="L20" s="167">
        <f t="shared" si="2"/>
        <v>250</v>
      </c>
      <c r="M20" s="164"/>
      <c r="N20" s="165"/>
      <c r="O20" s="170">
        <f t="shared" ref="O20:O22" si="3">SUM(L20:N20)</f>
        <v>250</v>
      </c>
    </row>
    <row r="21" spans="1:20" ht="18" customHeight="1" x14ac:dyDescent="0.25">
      <c r="A21" s="181" t="s">
        <v>95</v>
      </c>
      <c r="B21" s="164">
        <v>206</v>
      </c>
      <c r="C21" s="165">
        <f>B21</f>
        <v>206</v>
      </c>
      <c r="D21" s="165"/>
      <c r="E21" s="165"/>
      <c r="F21" s="166"/>
      <c r="G21" s="167">
        <v>150</v>
      </c>
      <c r="H21" s="164">
        <f>G21</f>
        <v>150</v>
      </c>
      <c r="I21" s="168"/>
      <c r="J21" s="169">
        <v>180</v>
      </c>
      <c r="K21" s="165"/>
      <c r="L21" s="167">
        <f t="shared" si="2"/>
        <v>26</v>
      </c>
      <c r="M21" s="164"/>
      <c r="N21" s="165"/>
      <c r="O21" s="170">
        <f t="shared" si="3"/>
        <v>26</v>
      </c>
    </row>
    <row r="22" spans="1:20" ht="18" customHeight="1" x14ac:dyDescent="0.25">
      <c r="A22" s="181" t="s">
        <v>96</v>
      </c>
      <c r="B22" s="164">
        <v>181</v>
      </c>
      <c r="C22" s="165">
        <f>B22</f>
        <v>181</v>
      </c>
      <c r="D22" s="165"/>
      <c r="E22" s="165"/>
      <c r="F22" s="166"/>
      <c r="G22" s="167">
        <v>61</v>
      </c>
      <c r="H22" s="164">
        <f>G22</f>
        <v>61</v>
      </c>
      <c r="I22" s="168"/>
      <c r="J22" s="169">
        <v>73</v>
      </c>
      <c r="K22" s="165"/>
      <c r="L22" s="167">
        <f t="shared" ref="L22" si="4">IF(C22-J22&gt;0,C22-J22,0)</f>
        <v>108</v>
      </c>
      <c r="M22" s="164"/>
      <c r="N22" s="165"/>
      <c r="O22" s="170">
        <f t="shared" si="3"/>
        <v>108</v>
      </c>
    </row>
    <row r="23" spans="1:20" ht="18" customHeight="1" x14ac:dyDescent="0.25">
      <c r="A23" s="163"/>
      <c r="B23" s="164"/>
      <c r="C23" s="165"/>
      <c r="D23" s="165"/>
      <c r="E23" s="165"/>
      <c r="F23" s="166"/>
      <c r="G23" s="167"/>
      <c r="H23" s="164"/>
      <c r="I23" s="168"/>
      <c r="J23" s="169"/>
      <c r="K23" s="165"/>
      <c r="L23" s="167"/>
      <c r="M23" s="164"/>
      <c r="N23" s="165"/>
      <c r="O23" s="170"/>
    </row>
    <row r="24" spans="1:20" ht="18" customHeight="1" x14ac:dyDescent="0.25">
      <c r="A24" s="163" t="s">
        <v>97</v>
      </c>
      <c r="B24" s="164"/>
      <c r="C24" s="165"/>
      <c r="D24" s="165"/>
      <c r="E24" s="165"/>
      <c r="F24" s="166"/>
      <c r="G24" s="167">
        <v>8928</v>
      </c>
      <c r="H24" s="164">
        <f>IF(G24-(I24*(100%+$B$105))&gt;0,G24-I24,0)</f>
        <v>8928</v>
      </c>
      <c r="I24" s="168"/>
      <c r="J24" s="169">
        <v>10714</v>
      </c>
      <c r="K24" s="165">
        <f>IF(J24-I24&gt;C24,J24-I24-C24,0)</f>
        <v>10714</v>
      </c>
      <c r="L24" s="167"/>
      <c r="M24" s="164"/>
      <c r="N24" s="165"/>
      <c r="O24" s="170"/>
    </row>
    <row r="25" spans="1:20" ht="18" customHeight="1" x14ac:dyDescent="0.25">
      <c r="A25" s="163" t="s">
        <v>98</v>
      </c>
      <c r="B25" s="164">
        <v>996</v>
      </c>
      <c r="C25" s="165">
        <f>B25</f>
        <v>996</v>
      </c>
      <c r="D25" s="165"/>
      <c r="E25" s="165"/>
      <c r="F25" s="166"/>
      <c r="G25" s="167">
        <v>1722</v>
      </c>
      <c r="H25" s="164">
        <f>G25</f>
        <v>1722</v>
      </c>
      <c r="I25" s="168"/>
      <c r="J25" s="169">
        <v>2066</v>
      </c>
      <c r="K25" s="165">
        <f>IF(J25-I25&gt;C25,J25-I25-C25,0)</f>
        <v>1070</v>
      </c>
      <c r="L25" s="167"/>
      <c r="M25" s="164"/>
      <c r="N25" s="165"/>
      <c r="O25" s="170"/>
    </row>
    <row r="26" spans="1:20" ht="18" customHeight="1" x14ac:dyDescent="0.25">
      <c r="A26" s="181" t="s">
        <v>99</v>
      </c>
      <c r="B26" s="164">
        <v>60</v>
      </c>
      <c r="C26" s="165">
        <f>B26</f>
        <v>60</v>
      </c>
      <c r="D26" s="165"/>
      <c r="E26" s="165"/>
      <c r="F26" s="166"/>
      <c r="G26" s="167">
        <v>672</v>
      </c>
      <c r="H26" s="164">
        <f>G26</f>
        <v>672</v>
      </c>
      <c r="I26" s="168"/>
      <c r="J26" s="169">
        <v>806</v>
      </c>
      <c r="K26" s="165">
        <f>IF(J26-I26&gt;C26,J26-I26-C26,0)</f>
        <v>746</v>
      </c>
      <c r="L26" s="167"/>
      <c r="M26" s="164"/>
      <c r="N26" s="165"/>
      <c r="O26" s="170"/>
    </row>
    <row r="27" spans="1:20" ht="18" customHeight="1" thickBot="1" x14ac:dyDescent="0.3">
      <c r="A27" s="171"/>
      <c r="B27" s="164"/>
      <c r="C27" s="165"/>
      <c r="D27" s="165"/>
      <c r="E27" s="165"/>
      <c r="F27" s="166"/>
      <c r="G27" s="167"/>
      <c r="H27" s="164"/>
      <c r="I27" s="168"/>
      <c r="J27" s="169"/>
      <c r="K27" s="165"/>
      <c r="L27" s="167"/>
      <c r="M27" s="164"/>
      <c r="N27" s="165"/>
      <c r="O27" s="170"/>
    </row>
    <row r="28" spans="1:20" ht="18" customHeight="1" x14ac:dyDescent="0.25">
      <c r="A28" s="318" t="s">
        <v>100</v>
      </c>
      <c r="B28" s="324">
        <f>SUM(B13:B27)</f>
        <v>23111.79</v>
      </c>
      <c r="C28" s="320">
        <f t="shared" ref="C28:O28" si="5">SUM(C13:C27)</f>
        <v>23111.79</v>
      </c>
      <c r="D28" s="320"/>
      <c r="E28" s="320"/>
      <c r="F28" s="321"/>
      <c r="G28" s="325">
        <f t="shared" si="5"/>
        <v>177162.98531949983</v>
      </c>
      <c r="H28" s="325">
        <f t="shared" si="5"/>
        <v>177162.98531949983</v>
      </c>
      <c r="I28" s="325"/>
      <c r="J28" s="324">
        <f t="shared" si="5"/>
        <v>212594.39199999999</v>
      </c>
      <c r="K28" s="321">
        <f t="shared" si="5"/>
        <v>207544</v>
      </c>
      <c r="L28" s="325">
        <f t="shared" si="5"/>
        <v>18061.398000000001</v>
      </c>
      <c r="M28" s="319"/>
      <c r="N28" s="320"/>
      <c r="O28" s="326">
        <f t="shared" si="5"/>
        <v>18061.398000000001</v>
      </c>
    </row>
    <row r="29" spans="1:20" ht="18" customHeight="1" x14ac:dyDescent="0.25">
      <c r="A29" s="272" t="s">
        <v>86</v>
      </c>
      <c r="B29" s="328"/>
      <c r="C29" s="329"/>
      <c r="D29" s="330"/>
      <c r="E29" s="329"/>
      <c r="F29" s="331"/>
      <c r="G29" s="328"/>
      <c r="H29" s="215"/>
      <c r="I29" s="329"/>
      <c r="J29" s="210"/>
      <c r="K29" s="248">
        <f>-L28</f>
        <v>-18061.398000000001</v>
      </c>
      <c r="L29" s="229">
        <f>-L28</f>
        <v>-18061.398000000001</v>
      </c>
      <c r="M29" s="229"/>
      <c r="N29" s="332"/>
      <c r="O29" s="333">
        <f>L29</f>
        <v>-18061.398000000001</v>
      </c>
      <c r="Q29" s="230"/>
      <c r="R29" s="230"/>
      <c r="S29" s="230"/>
      <c r="T29" s="230"/>
    </row>
    <row r="30" spans="1:20" ht="18" customHeight="1" x14ac:dyDescent="0.25">
      <c r="A30" s="163" t="s">
        <v>101</v>
      </c>
      <c r="B30" s="190">
        <f>B28</f>
        <v>23111.79</v>
      </c>
      <c r="C30" s="310">
        <f>C28</f>
        <v>23111.79</v>
      </c>
      <c r="D30" s="310"/>
      <c r="E30" s="310"/>
      <c r="F30" s="192"/>
      <c r="G30" s="199">
        <f>G28</f>
        <v>177162.98531949983</v>
      </c>
      <c r="H30" s="199">
        <f>H28</f>
        <v>177162.98531949983</v>
      </c>
      <c r="I30" s="199"/>
      <c r="J30" s="190">
        <f>J28</f>
        <v>212594.39199999999</v>
      </c>
      <c r="K30" s="192">
        <f>SUM(K28:K29)</f>
        <v>189482.60200000001</v>
      </c>
      <c r="L30" s="190"/>
      <c r="M30" s="193"/>
      <c r="N30" s="191"/>
      <c r="O30" s="194"/>
    </row>
    <row r="31" spans="1:20" ht="18" customHeight="1" thickBot="1" x14ac:dyDescent="0.3">
      <c r="A31" s="368" t="s">
        <v>81</v>
      </c>
      <c r="B31" s="369">
        <f>SUM(B30:B30)</f>
        <v>23111.79</v>
      </c>
      <c r="C31" s="370">
        <f>SUM(C30:C30)</f>
        <v>23111.79</v>
      </c>
      <c r="D31" s="370"/>
      <c r="E31" s="371"/>
      <c r="F31" s="372"/>
      <c r="G31" s="373">
        <f>SUM(G30:G30)</f>
        <v>177162.98531949983</v>
      </c>
      <c r="H31" s="374">
        <f>SUM(H30:H30)</f>
        <v>177162.98531949983</v>
      </c>
      <c r="I31" s="371"/>
      <c r="J31" s="373">
        <f>SUM(J30:J30)</f>
        <v>212594.39199999999</v>
      </c>
      <c r="K31" s="375">
        <f>SUM(K30:K30)</f>
        <v>189482.60200000001</v>
      </c>
      <c r="L31" s="376"/>
      <c r="M31" s="377"/>
      <c r="N31" s="378"/>
      <c r="O31" s="379"/>
    </row>
    <row r="32" spans="1:20" ht="18" customHeight="1" x14ac:dyDescent="0.25">
      <c r="A32" s="108"/>
      <c r="B32" s="172"/>
      <c r="C32" s="173"/>
      <c r="D32" s="173"/>
      <c r="E32" s="173"/>
      <c r="F32" s="174"/>
      <c r="G32" s="175"/>
      <c r="H32" s="172"/>
      <c r="I32" s="176"/>
      <c r="J32" s="177"/>
      <c r="K32" s="173"/>
      <c r="L32" s="175"/>
      <c r="M32" s="178"/>
      <c r="N32" s="179"/>
      <c r="O32" s="180"/>
    </row>
    <row r="33" spans="1:20" ht="18" customHeight="1" x14ac:dyDescent="0.25">
      <c r="A33" s="153" t="s">
        <v>102</v>
      </c>
      <c r="B33" s="154"/>
      <c r="C33" s="155"/>
      <c r="D33" s="155"/>
      <c r="E33" s="155"/>
      <c r="F33" s="156"/>
      <c r="G33" s="157"/>
      <c r="H33" s="158"/>
      <c r="I33" s="159"/>
      <c r="J33" s="154"/>
      <c r="K33" s="155"/>
      <c r="L33" s="157"/>
      <c r="M33" s="160"/>
      <c r="N33" s="161"/>
      <c r="O33" s="162"/>
    </row>
    <row r="34" spans="1:20" ht="18" customHeight="1" x14ac:dyDescent="0.25">
      <c r="A34" s="181" t="s">
        <v>71</v>
      </c>
      <c r="B34" s="164">
        <v>11366</v>
      </c>
      <c r="C34" s="165">
        <f>B34-D34-E34</f>
        <v>11366</v>
      </c>
      <c r="D34" s="165"/>
      <c r="E34" s="165"/>
      <c r="F34" s="166"/>
      <c r="G34" s="167">
        <v>19167</v>
      </c>
      <c r="H34" s="164">
        <f t="shared" ref="H34:H39" si="6">IF(G34-(I34*(100%+$B$105))&gt;0,G34-I34,0)</f>
        <v>19167</v>
      </c>
      <c r="I34" s="168"/>
      <c r="J34" s="169">
        <v>23000</v>
      </c>
      <c r="K34" s="165">
        <f>IF(J34-I34&gt;C34,J34-I34-C34,0)</f>
        <v>11634</v>
      </c>
      <c r="L34" s="167"/>
      <c r="M34" s="164"/>
      <c r="N34" s="165"/>
      <c r="O34" s="170"/>
    </row>
    <row r="35" spans="1:20" ht="18" customHeight="1" x14ac:dyDescent="0.25">
      <c r="A35" s="181" t="s">
        <v>72</v>
      </c>
      <c r="B35" s="164">
        <v>44</v>
      </c>
      <c r="C35" s="165">
        <f>B35-D35-E35</f>
        <v>44</v>
      </c>
      <c r="D35" s="165"/>
      <c r="E35" s="165"/>
      <c r="F35" s="166"/>
      <c r="G35" s="167">
        <v>33508</v>
      </c>
      <c r="H35" s="164">
        <f t="shared" si="6"/>
        <v>33508</v>
      </c>
      <c r="I35" s="168"/>
      <c r="J35" s="169">
        <v>40210</v>
      </c>
      <c r="K35" s="165">
        <f>IF(J35-I35&gt;C35,J35-I35-C35,0)</f>
        <v>40166</v>
      </c>
      <c r="L35" s="167"/>
      <c r="M35" s="164"/>
      <c r="N35" s="165"/>
      <c r="O35" s="170"/>
    </row>
    <row r="36" spans="1:20" ht="18" customHeight="1" x14ac:dyDescent="0.25">
      <c r="A36" s="181" t="s">
        <v>73</v>
      </c>
      <c r="B36" s="164"/>
      <c r="C36" s="165"/>
      <c r="D36" s="165"/>
      <c r="E36" s="165"/>
      <c r="F36" s="166"/>
      <c r="G36" s="167">
        <v>21583</v>
      </c>
      <c r="H36" s="164">
        <f t="shared" si="6"/>
        <v>21583</v>
      </c>
      <c r="I36" s="168"/>
      <c r="J36" s="169">
        <v>25900</v>
      </c>
      <c r="K36" s="165">
        <f>IF(J36-I36&gt;C36,J36-I36-C36,0)</f>
        <v>25900</v>
      </c>
      <c r="L36" s="167"/>
      <c r="M36" s="164"/>
      <c r="N36" s="165"/>
      <c r="O36" s="170"/>
    </row>
    <row r="37" spans="1:20" ht="18" customHeight="1" x14ac:dyDescent="0.25">
      <c r="A37" s="181" t="s">
        <v>74</v>
      </c>
      <c r="B37" s="164">
        <v>438</v>
      </c>
      <c r="C37" s="165">
        <f>B37</f>
        <v>438</v>
      </c>
      <c r="D37" s="165"/>
      <c r="E37" s="165"/>
      <c r="F37" s="166"/>
      <c r="G37" s="167">
        <v>1486</v>
      </c>
      <c r="H37" s="164">
        <f t="shared" si="6"/>
        <v>1486</v>
      </c>
      <c r="I37" s="168"/>
      <c r="J37" s="169">
        <v>1783</v>
      </c>
      <c r="K37" s="165">
        <f>IF(J37-I37&gt;C37,J37-I37-C37,0)</f>
        <v>1345</v>
      </c>
      <c r="L37" s="167"/>
      <c r="M37" s="164"/>
      <c r="N37" s="165"/>
      <c r="O37" s="170"/>
    </row>
    <row r="38" spans="1:20" ht="18" customHeight="1" x14ac:dyDescent="0.25">
      <c r="A38" s="171" t="s">
        <v>48</v>
      </c>
      <c r="B38" s="164">
        <v>4656</v>
      </c>
      <c r="C38" s="165">
        <f>B38</f>
        <v>4656</v>
      </c>
      <c r="D38" s="165"/>
      <c r="E38" s="165"/>
      <c r="F38" s="166"/>
      <c r="G38" s="167">
        <v>990</v>
      </c>
      <c r="H38" s="164">
        <f t="shared" si="6"/>
        <v>990</v>
      </c>
      <c r="I38" s="168"/>
      <c r="J38" s="169">
        <v>1188</v>
      </c>
      <c r="K38" s="165"/>
      <c r="L38" s="167">
        <f>IF(C38-J38&gt;0,C38-J38,0)</f>
        <v>3468</v>
      </c>
      <c r="M38" s="164"/>
      <c r="N38" s="165"/>
      <c r="O38" s="170">
        <f>SUM(L38:N38)</f>
        <v>3468</v>
      </c>
    </row>
    <row r="39" spans="1:20" ht="18" customHeight="1" x14ac:dyDescent="0.25">
      <c r="A39" s="181" t="s">
        <v>51</v>
      </c>
      <c r="B39" s="164">
        <v>71</v>
      </c>
      <c r="C39" s="165">
        <f>B39</f>
        <v>71</v>
      </c>
      <c r="D39" s="165"/>
      <c r="E39" s="165"/>
      <c r="F39" s="166"/>
      <c r="G39" s="167">
        <v>31</v>
      </c>
      <c r="H39" s="164">
        <f t="shared" si="6"/>
        <v>31</v>
      </c>
      <c r="I39" s="168"/>
      <c r="J39" s="169">
        <v>37</v>
      </c>
      <c r="K39" s="165"/>
      <c r="L39" s="167">
        <f>IF(C39-J39&gt;0,C39-J39,0)</f>
        <v>34</v>
      </c>
      <c r="M39" s="164"/>
      <c r="N39" s="165"/>
      <c r="O39" s="170">
        <f>L39</f>
        <v>34</v>
      </c>
    </row>
    <row r="40" spans="1:20" ht="18" customHeight="1" x14ac:dyDescent="0.25">
      <c r="A40" s="171" t="s">
        <v>49</v>
      </c>
      <c r="B40" s="164">
        <v>37</v>
      </c>
      <c r="C40" s="165">
        <f>B40-D40-E40</f>
        <v>37</v>
      </c>
      <c r="D40" s="165"/>
      <c r="E40" s="165"/>
      <c r="F40" s="166"/>
      <c r="G40" s="167"/>
      <c r="H40" s="164"/>
      <c r="I40" s="168"/>
      <c r="J40" s="169"/>
      <c r="K40" s="165"/>
      <c r="L40" s="167">
        <f>IF(C40-J40&gt;0,C40-J40,0)</f>
        <v>37</v>
      </c>
      <c r="M40" s="164"/>
      <c r="N40" s="165"/>
      <c r="O40" s="170">
        <f>SUM(L40:N40)</f>
        <v>37</v>
      </c>
    </row>
    <row r="41" spans="1:20" ht="18" customHeight="1" thickBot="1" x14ac:dyDescent="0.3">
      <c r="A41" s="182"/>
      <c r="B41" s="164"/>
      <c r="C41" s="165"/>
      <c r="D41" s="165"/>
      <c r="E41" s="165"/>
      <c r="F41" s="166"/>
      <c r="G41" s="183"/>
      <c r="H41" s="164"/>
      <c r="I41" s="168"/>
      <c r="J41" s="169"/>
      <c r="K41" s="165"/>
      <c r="L41" s="167"/>
      <c r="M41" s="164"/>
      <c r="N41" s="165"/>
      <c r="O41" s="170"/>
    </row>
    <row r="42" spans="1:20" ht="18" customHeight="1" x14ac:dyDescent="0.25">
      <c r="A42" s="318" t="s">
        <v>103</v>
      </c>
      <c r="B42" s="322">
        <f>SUM(B34:B41)</f>
        <v>16612</v>
      </c>
      <c r="C42" s="323">
        <f>SUM(C34:C41)</f>
        <v>16612</v>
      </c>
      <c r="D42" s="323"/>
      <c r="E42" s="323"/>
      <c r="F42" s="321"/>
      <c r="G42" s="325">
        <f>SUM(G34:G41)</f>
        <v>76765</v>
      </c>
      <c r="H42" s="325">
        <f>SUM(H34:H41)</f>
        <v>76765</v>
      </c>
      <c r="I42" s="325"/>
      <c r="J42" s="322">
        <f>SUM(J34:J41)</f>
        <v>92118</v>
      </c>
      <c r="K42" s="321">
        <f>SUM(K34:K41)</f>
        <v>79045</v>
      </c>
      <c r="L42" s="322">
        <f>SUM(L34:L41)</f>
        <v>3539</v>
      </c>
      <c r="M42" s="323"/>
      <c r="N42" s="320"/>
      <c r="O42" s="326">
        <f>SUM(O34:O41)</f>
        <v>3539</v>
      </c>
    </row>
    <row r="43" spans="1:20" ht="18" customHeight="1" x14ac:dyDescent="0.25">
      <c r="A43" s="272" t="s">
        <v>86</v>
      </c>
      <c r="B43" s="328"/>
      <c r="C43" s="329"/>
      <c r="D43" s="330"/>
      <c r="E43" s="329"/>
      <c r="F43" s="331"/>
      <c r="G43" s="328"/>
      <c r="H43" s="215"/>
      <c r="I43" s="329"/>
      <c r="J43" s="210"/>
      <c r="K43" s="248">
        <f>L43</f>
        <v>-3539</v>
      </c>
      <c r="L43" s="229">
        <f>O43</f>
        <v>-3539</v>
      </c>
      <c r="M43" s="229"/>
      <c r="N43" s="332"/>
      <c r="O43" s="333">
        <f>-O42</f>
        <v>-3539</v>
      </c>
      <c r="Q43" s="230"/>
      <c r="R43" s="230"/>
      <c r="S43" s="230"/>
      <c r="T43" s="230"/>
    </row>
    <row r="44" spans="1:20" ht="18" customHeight="1" thickBot="1" x14ac:dyDescent="0.3">
      <c r="A44" s="380" t="s">
        <v>82</v>
      </c>
      <c r="B44" s="381">
        <f>SUM(B42:B43)</f>
        <v>16612</v>
      </c>
      <c r="C44" s="382">
        <f>SUM(C42:C43)</f>
        <v>16612</v>
      </c>
      <c r="D44" s="382"/>
      <c r="E44" s="382"/>
      <c r="F44" s="383"/>
      <c r="G44" s="384">
        <f>SUM(G42:G43)</f>
        <v>76765</v>
      </c>
      <c r="H44" s="384">
        <f>SUM(H42:H43)</f>
        <v>76765</v>
      </c>
      <c r="I44" s="384"/>
      <c r="J44" s="381">
        <f>SUM(J42:J43)</f>
        <v>92118</v>
      </c>
      <c r="K44" s="383">
        <f>SUM(K42:K43)</f>
        <v>75506</v>
      </c>
      <c r="L44" s="381"/>
      <c r="M44" s="385"/>
      <c r="N44" s="386"/>
      <c r="O44" s="387"/>
    </row>
    <row r="45" spans="1:20" ht="18" customHeight="1" thickBot="1" x14ac:dyDescent="0.3">
      <c r="A45" s="281"/>
      <c r="B45" s="334"/>
      <c r="C45" s="187"/>
      <c r="D45" s="187"/>
      <c r="E45" s="187"/>
      <c r="F45" s="186"/>
      <c r="G45" s="184"/>
      <c r="H45" s="334"/>
      <c r="I45" s="185"/>
      <c r="J45" s="335"/>
      <c r="K45" s="187"/>
      <c r="L45" s="184"/>
      <c r="M45" s="336"/>
      <c r="N45" s="337"/>
      <c r="O45" s="338"/>
    </row>
    <row r="46" spans="1:20" ht="18" customHeight="1" thickTop="1" x14ac:dyDescent="0.25">
      <c r="A46" s="88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</row>
    <row r="47" spans="1:20" ht="18" customHeight="1" x14ac:dyDescent="0.25">
      <c r="A47" s="88" t="s">
        <v>59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</row>
    <row r="48" spans="1:20" ht="18" customHeight="1" x14ac:dyDescent="0.25">
      <c r="A48" s="88"/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</row>
    <row r="49" spans="1:15" ht="18" customHeight="1" x14ac:dyDescent="0.25">
      <c r="A49" s="88"/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</row>
    <row r="50" spans="1:15" ht="24.6" x14ac:dyDescent="0.4">
      <c r="A50" s="90" t="s">
        <v>36</v>
      </c>
      <c r="B50" s="91"/>
      <c r="C50" s="91"/>
      <c r="D50" s="91"/>
      <c r="E50" s="91"/>
      <c r="F50" s="91"/>
      <c r="G50" s="91"/>
      <c r="H50" s="91"/>
      <c r="I50" s="91"/>
      <c r="J50" s="92"/>
      <c r="K50" s="92"/>
      <c r="L50" s="92"/>
      <c r="M50" s="92"/>
      <c r="N50" s="93" t="s">
        <v>54</v>
      </c>
    </row>
    <row r="51" spans="1:15" ht="18" customHeight="1" x14ac:dyDescent="0.3">
      <c r="A51" s="94" t="s">
        <v>58</v>
      </c>
      <c r="B51" s="95" t="s">
        <v>38</v>
      </c>
      <c r="C51" s="96" t="s">
        <v>0</v>
      </c>
      <c r="D51" s="97">
        <v>42124</v>
      </c>
      <c r="H51" s="95" t="s">
        <v>10</v>
      </c>
      <c r="I51" s="96" t="s">
        <v>78</v>
      </c>
      <c r="J51" s="97">
        <v>42124</v>
      </c>
      <c r="L51" s="98" t="s">
        <v>53</v>
      </c>
    </row>
    <row r="52" spans="1:15" ht="18" customHeight="1" thickBot="1" x14ac:dyDescent="0.3">
      <c r="A52" s="99"/>
      <c r="I52" s="195"/>
    </row>
    <row r="53" spans="1:15" ht="18" customHeight="1" thickTop="1" x14ac:dyDescent="0.3">
      <c r="A53" s="100"/>
      <c r="B53" s="101"/>
      <c r="C53" s="101"/>
      <c r="D53" s="101"/>
      <c r="E53" s="101"/>
      <c r="F53" s="102"/>
      <c r="G53" s="103"/>
      <c r="H53" s="101"/>
      <c r="I53" s="196"/>
      <c r="J53" s="104"/>
      <c r="K53" s="105"/>
      <c r="L53" s="104"/>
      <c r="M53" s="106"/>
      <c r="N53" s="106"/>
      <c r="O53" s="188"/>
    </row>
    <row r="54" spans="1:15" ht="18" customHeight="1" x14ac:dyDescent="0.3">
      <c r="A54" s="108"/>
      <c r="B54" s="93" t="s">
        <v>39</v>
      </c>
      <c r="C54" s="109"/>
      <c r="D54" s="109"/>
      <c r="E54" s="109"/>
      <c r="F54" s="110"/>
      <c r="G54" s="111" t="s">
        <v>4</v>
      </c>
      <c r="H54" s="112"/>
      <c r="I54" s="197"/>
      <c r="J54" s="113"/>
      <c r="K54" s="114"/>
      <c r="L54" s="111" t="s">
        <v>40</v>
      </c>
      <c r="M54" s="115"/>
      <c r="N54" s="91"/>
      <c r="O54" s="189"/>
    </row>
    <row r="55" spans="1:15" ht="18" customHeight="1" x14ac:dyDescent="0.3">
      <c r="A55" s="117"/>
      <c r="B55" s="118"/>
      <c r="C55" s="118"/>
      <c r="D55" s="118"/>
      <c r="E55" s="118"/>
      <c r="F55" s="119" t="s">
        <v>17</v>
      </c>
      <c r="G55" s="120"/>
      <c r="H55" s="118"/>
      <c r="I55" s="198"/>
      <c r="J55" s="121" t="s">
        <v>3</v>
      </c>
      <c r="K55" s="122"/>
      <c r="L55" s="123"/>
      <c r="M55" s="91"/>
      <c r="N55" s="91"/>
      <c r="O55" s="189"/>
    </row>
    <row r="56" spans="1:15" ht="18" customHeight="1" x14ac:dyDescent="0.3">
      <c r="A56" s="125" t="s">
        <v>1</v>
      </c>
      <c r="B56" s="126"/>
      <c r="C56" s="127" t="s">
        <v>41</v>
      </c>
      <c r="D56" s="127"/>
      <c r="E56" s="127" t="s">
        <v>42</v>
      </c>
      <c r="F56" s="119" t="s">
        <v>43</v>
      </c>
      <c r="G56" s="128"/>
      <c r="H56" s="126"/>
      <c r="I56" s="129"/>
      <c r="J56" s="121" t="s">
        <v>44</v>
      </c>
      <c r="K56" s="130" t="s">
        <v>19</v>
      </c>
      <c r="L56" s="131"/>
      <c r="M56" s="132"/>
      <c r="N56" s="127"/>
      <c r="O56" s="133"/>
    </row>
    <row r="57" spans="1:15" ht="18" customHeight="1" thickBot="1" x14ac:dyDescent="0.35">
      <c r="A57" s="117"/>
      <c r="B57" s="118" t="s">
        <v>3</v>
      </c>
      <c r="C57" s="134" t="s">
        <v>45</v>
      </c>
      <c r="D57" s="134" t="s">
        <v>46</v>
      </c>
      <c r="E57" s="134" t="s">
        <v>45</v>
      </c>
      <c r="F57" s="135"/>
      <c r="G57" s="128" t="s">
        <v>3</v>
      </c>
      <c r="H57" s="118" t="s">
        <v>45</v>
      </c>
      <c r="I57" s="136" t="s">
        <v>46</v>
      </c>
      <c r="J57" s="137" t="s">
        <v>47</v>
      </c>
      <c r="K57" s="122"/>
      <c r="L57" s="138" t="s">
        <v>41</v>
      </c>
      <c r="M57" s="134" t="s">
        <v>46</v>
      </c>
      <c r="N57" s="134" t="s">
        <v>42</v>
      </c>
      <c r="O57" s="139" t="s">
        <v>3</v>
      </c>
    </row>
    <row r="58" spans="1:15" ht="18" customHeight="1" thickTop="1" x14ac:dyDescent="0.25">
      <c r="A58" s="143"/>
      <c r="B58" s="144"/>
      <c r="C58" s="145"/>
      <c r="D58" s="145"/>
      <c r="E58" s="145"/>
      <c r="F58" s="146"/>
      <c r="G58" s="147"/>
      <c r="H58" s="144"/>
      <c r="I58" s="148"/>
      <c r="J58" s="149"/>
      <c r="K58" s="145"/>
      <c r="L58" s="150"/>
      <c r="M58" s="151"/>
      <c r="N58" s="151"/>
      <c r="O58" s="152"/>
    </row>
    <row r="59" spans="1:15" ht="18" customHeight="1" x14ac:dyDescent="0.25">
      <c r="A59" s="153" t="s">
        <v>104</v>
      </c>
      <c r="B59" s="154"/>
      <c r="C59" s="155"/>
      <c r="D59" s="155"/>
      <c r="E59" s="155"/>
      <c r="F59" s="156"/>
      <c r="G59" s="157"/>
      <c r="H59" s="158"/>
      <c r="I59" s="159"/>
      <c r="J59" s="154"/>
      <c r="K59" s="155"/>
      <c r="L59" s="157"/>
      <c r="M59" s="160"/>
      <c r="N59" s="161"/>
      <c r="O59" s="162"/>
    </row>
    <row r="60" spans="1:15" ht="18" customHeight="1" x14ac:dyDescent="0.25">
      <c r="A60" s="163" t="s">
        <v>105</v>
      </c>
      <c r="B60" s="164">
        <v>129</v>
      </c>
      <c r="C60" s="165">
        <f>B60</f>
        <v>129</v>
      </c>
      <c r="D60" s="165"/>
      <c r="E60" s="165"/>
      <c r="F60" s="166"/>
      <c r="G60" s="167"/>
      <c r="H60" s="164"/>
      <c r="I60" s="168"/>
      <c r="J60" s="169"/>
      <c r="K60" s="165"/>
      <c r="L60" s="167">
        <f>IF(C60-J60&gt;0,C60-J60,0)</f>
        <v>129</v>
      </c>
      <c r="M60" s="164"/>
      <c r="N60" s="165"/>
      <c r="O60" s="170">
        <f>SUM(L60:N60)</f>
        <v>129</v>
      </c>
    </row>
    <row r="61" spans="1:15" ht="18" customHeight="1" x14ac:dyDescent="0.25">
      <c r="A61" s="163"/>
      <c r="B61" s="164"/>
      <c r="C61" s="164"/>
      <c r="D61" s="165"/>
      <c r="E61" s="165"/>
      <c r="F61" s="166"/>
      <c r="G61" s="167"/>
      <c r="H61" s="164"/>
      <c r="I61" s="168"/>
      <c r="J61" s="169"/>
      <c r="K61" s="192"/>
      <c r="L61" s="183"/>
      <c r="M61" s="164"/>
      <c r="N61" s="165"/>
      <c r="O61" s="170"/>
    </row>
    <row r="62" spans="1:15" ht="18" customHeight="1" x14ac:dyDescent="0.25">
      <c r="A62" s="171" t="s">
        <v>106</v>
      </c>
      <c r="B62" s="167">
        <v>71769</v>
      </c>
      <c r="C62" s="164">
        <f t="shared" ref="C62:C64" si="7">B62-D62-E62</f>
        <v>71769</v>
      </c>
      <c r="D62" s="165"/>
      <c r="E62" s="165"/>
      <c r="F62" s="166"/>
      <c r="G62" s="167">
        <v>990</v>
      </c>
      <c r="H62" s="164">
        <f>IF(G62-(I62*(100%+$B$105))&gt;0,G62-I62,0)</f>
        <v>990</v>
      </c>
      <c r="I62" s="168"/>
      <c r="J62" s="167">
        <v>1188</v>
      </c>
      <c r="K62" s="166"/>
      <c r="L62" s="183">
        <f>IF(C62-J62&gt;0,C62-J62,0)</f>
        <v>70581</v>
      </c>
      <c r="M62" s="164" t="str">
        <f>IF(D62-(I62/(100%-$I$10))&gt;0,D62-(I62/(100%-$I$10))," ")</f>
        <v xml:space="preserve"> </v>
      </c>
      <c r="N62" s="165"/>
      <c r="O62" s="170">
        <f t="shared" ref="O62:O63" si="8">SUM(L62:N62)</f>
        <v>70581</v>
      </c>
    </row>
    <row r="63" spans="1:15" ht="18" customHeight="1" x14ac:dyDescent="0.25">
      <c r="A63" s="268" t="s">
        <v>107</v>
      </c>
      <c r="B63" s="190">
        <v>19108</v>
      </c>
      <c r="C63" s="193">
        <f t="shared" si="7"/>
        <v>19108</v>
      </c>
      <c r="D63" s="191"/>
      <c r="E63" s="191"/>
      <c r="F63" s="191"/>
      <c r="G63" s="190">
        <v>6</v>
      </c>
      <c r="H63" s="193">
        <f>IF(G63-(I63*(100%+$B$105))&gt;0,G63-I63,0)</f>
        <v>6</v>
      </c>
      <c r="I63" s="191"/>
      <c r="J63" s="190">
        <v>7</v>
      </c>
      <c r="K63" s="192"/>
      <c r="L63" s="199">
        <f>IF(C63-J63&gt;0,C63-J63,0)</f>
        <v>19101</v>
      </c>
      <c r="M63" s="193" t="str">
        <f>IF(D63-(I63/(100%-$I$10))&gt;0,D63-(I63/(100%-$I$10))," ")</f>
        <v xml:space="preserve"> </v>
      </c>
      <c r="N63" s="191"/>
      <c r="O63" s="194">
        <f t="shared" si="8"/>
        <v>19101</v>
      </c>
    </row>
    <row r="64" spans="1:15" ht="18" customHeight="1" x14ac:dyDescent="0.25">
      <c r="A64" s="268" t="s">
        <v>108</v>
      </c>
      <c r="B64" s="190">
        <v>679</v>
      </c>
      <c r="C64" s="193">
        <f t="shared" si="7"/>
        <v>679</v>
      </c>
      <c r="D64" s="191"/>
      <c r="E64" s="191"/>
      <c r="F64" s="191"/>
      <c r="G64" s="190">
        <v>958</v>
      </c>
      <c r="H64" s="193">
        <f>IF(G64-(I64*(100%+$B$105))&gt;0,G64-I64,0)</f>
        <v>958</v>
      </c>
      <c r="I64" s="191"/>
      <c r="J64" s="190">
        <v>1150</v>
      </c>
      <c r="K64" s="192">
        <f>IF(J64-I64&gt;C64,J64-I64-C64,0)</f>
        <v>471</v>
      </c>
      <c r="L64" s="199"/>
      <c r="M64" s="193" t="str">
        <f>IF(D64-(I64/(100%-$I$10))&gt;0,D64-(I64/(100%-$I$10))," ")</f>
        <v xml:space="preserve"> </v>
      </c>
      <c r="N64" s="191"/>
      <c r="O64" s="194"/>
    </row>
    <row r="65" spans="1:20" s="316" customFormat="1" ht="18" customHeight="1" x14ac:dyDescent="0.25">
      <c r="A65" s="311" t="s">
        <v>109</v>
      </c>
      <c r="B65" s="210">
        <v>2214</v>
      </c>
      <c r="C65" s="312">
        <f t="shared" ref="C65" si="9">B65-D65-E65</f>
        <v>2214</v>
      </c>
      <c r="D65" s="313"/>
      <c r="E65" s="313"/>
      <c r="F65" s="313"/>
      <c r="G65" s="210">
        <v>1688</v>
      </c>
      <c r="H65" s="312">
        <f>IF(G65-(I65*(100%+$B$105))&gt;0,G65-I65,0)</f>
        <v>1688</v>
      </c>
      <c r="I65" s="313"/>
      <c r="J65" s="210">
        <v>2026</v>
      </c>
      <c r="K65" s="314"/>
      <c r="L65" s="215">
        <f>IF(C65-J65&gt;0,C65-J65,0)</f>
        <v>188</v>
      </c>
      <c r="M65" s="312" t="str">
        <f>IF(D65-(I65/(100%-$I$10))&gt;0,D65-(I65/(100%-$I$10))," ")</f>
        <v xml:space="preserve"> </v>
      </c>
      <c r="N65" s="313"/>
      <c r="O65" s="315">
        <f t="shared" ref="O65" si="10">SUM(L65:N65)</f>
        <v>188</v>
      </c>
    </row>
    <row r="66" spans="1:20" ht="18" customHeight="1" x14ac:dyDescent="0.25">
      <c r="A66" s="317"/>
      <c r="B66" s="175"/>
      <c r="C66" s="172"/>
      <c r="D66" s="173"/>
      <c r="E66" s="173"/>
      <c r="F66" s="173"/>
      <c r="G66" s="167"/>
      <c r="H66" s="183"/>
      <c r="I66" s="173"/>
      <c r="J66" s="167"/>
      <c r="K66" s="174"/>
      <c r="L66" s="202"/>
      <c r="M66" s="178"/>
      <c r="N66" s="179"/>
      <c r="O66" s="180"/>
    </row>
    <row r="67" spans="1:20" ht="18" customHeight="1" x14ac:dyDescent="0.25">
      <c r="A67" s="163" t="s">
        <v>110</v>
      </c>
      <c r="B67" s="164">
        <v>373</v>
      </c>
      <c r="C67" s="165">
        <f>B67</f>
        <v>373</v>
      </c>
      <c r="D67" s="165"/>
      <c r="E67" s="165"/>
      <c r="F67" s="166"/>
      <c r="G67" s="167">
        <v>1191</v>
      </c>
      <c r="H67" s="164">
        <f>IF(G67-(I67*(100%+$B$105))&gt;0,G67-I67,0)</f>
        <v>1191</v>
      </c>
      <c r="I67" s="168"/>
      <c r="J67" s="169">
        <v>1429</v>
      </c>
      <c r="K67" s="165">
        <f>IF(J67-I67&gt;C67,J67-I67-C67,0)</f>
        <v>1056</v>
      </c>
      <c r="L67" s="167"/>
      <c r="M67" s="164"/>
      <c r="N67" s="165"/>
      <c r="O67" s="170"/>
    </row>
    <row r="68" spans="1:20" ht="18" customHeight="1" thickBot="1" x14ac:dyDescent="0.3">
      <c r="A68" s="171"/>
      <c r="B68" s="164"/>
      <c r="C68" s="165"/>
      <c r="D68" s="165"/>
      <c r="E68" s="165"/>
      <c r="F68" s="166"/>
      <c r="G68" s="167"/>
      <c r="H68" s="164"/>
      <c r="I68" s="168"/>
      <c r="J68" s="169"/>
      <c r="K68" s="165"/>
      <c r="L68" s="167"/>
      <c r="M68" s="164"/>
      <c r="N68" s="165"/>
      <c r="O68" s="170"/>
    </row>
    <row r="69" spans="1:20" ht="18" customHeight="1" x14ac:dyDescent="0.25">
      <c r="A69" s="318" t="s">
        <v>111</v>
      </c>
      <c r="B69" s="324">
        <f>SUM(B60:B68)</f>
        <v>94272</v>
      </c>
      <c r="C69" s="320">
        <f t="shared" ref="C69:O69" si="11">SUM(C60:C68)</f>
        <v>94272</v>
      </c>
      <c r="D69" s="320"/>
      <c r="E69" s="320"/>
      <c r="F69" s="321"/>
      <c r="G69" s="325">
        <f t="shared" si="11"/>
        <v>4833</v>
      </c>
      <c r="H69" s="325">
        <f t="shared" si="11"/>
        <v>4833</v>
      </c>
      <c r="I69" s="325"/>
      <c r="J69" s="324">
        <f t="shared" si="11"/>
        <v>5800</v>
      </c>
      <c r="K69" s="321">
        <f t="shared" si="11"/>
        <v>1527</v>
      </c>
      <c r="L69" s="325">
        <f t="shared" si="11"/>
        <v>89999</v>
      </c>
      <c r="M69" s="319"/>
      <c r="N69" s="320"/>
      <c r="O69" s="326">
        <f t="shared" si="11"/>
        <v>89999</v>
      </c>
    </row>
    <row r="70" spans="1:20" ht="18" customHeight="1" x14ac:dyDescent="0.25">
      <c r="A70" s="272" t="s">
        <v>86</v>
      </c>
      <c r="B70" s="328"/>
      <c r="C70" s="329"/>
      <c r="D70" s="330"/>
      <c r="E70" s="329"/>
      <c r="F70" s="331"/>
      <c r="G70" s="328"/>
      <c r="H70" s="215"/>
      <c r="I70" s="329"/>
      <c r="J70" s="210"/>
      <c r="K70" s="248">
        <f>-K69</f>
        <v>-1527</v>
      </c>
      <c r="L70" s="229">
        <f>-K69</f>
        <v>-1527</v>
      </c>
      <c r="M70" s="229"/>
      <c r="N70" s="332"/>
      <c r="O70" s="333">
        <f>L70</f>
        <v>-1527</v>
      </c>
      <c r="Q70" s="230"/>
      <c r="R70" s="230"/>
      <c r="S70" s="230"/>
      <c r="T70" s="230"/>
    </row>
    <row r="71" spans="1:20" ht="18" customHeight="1" x14ac:dyDescent="0.25">
      <c r="A71" s="163" t="s">
        <v>112</v>
      </c>
      <c r="B71" s="190">
        <f>SUM(B69:B70)</f>
        <v>94272</v>
      </c>
      <c r="C71" s="310">
        <f>SUM(C69:C70)</f>
        <v>94272</v>
      </c>
      <c r="D71" s="310"/>
      <c r="E71" s="310"/>
      <c r="F71" s="192"/>
      <c r="G71" s="199">
        <f>SUM(G69:G70)</f>
        <v>4833</v>
      </c>
      <c r="H71" s="199">
        <f>SUM(H69:H70)</f>
        <v>4833</v>
      </c>
      <c r="I71" s="199"/>
      <c r="J71" s="190">
        <f>SUM(J69:J70)</f>
        <v>5800</v>
      </c>
      <c r="K71" s="192"/>
      <c r="L71" s="190">
        <f>SUM(L69:L70)</f>
        <v>88472</v>
      </c>
      <c r="M71" s="193"/>
      <c r="N71" s="191"/>
      <c r="O71" s="194">
        <f>SUM(O69:O70)</f>
        <v>88472</v>
      </c>
    </row>
    <row r="72" spans="1:20" ht="18" customHeight="1" thickBot="1" x14ac:dyDescent="0.3">
      <c r="A72" s="368" t="s">
        <v>83</v>
      </c>
      <c r="B72" s="369">
        <f>SUM(B71:B71)</f>
        <v>94272</v>
      </c>
      <c r="C72" s="370">
        <f>SUM(C71:C71)</f>
        <v>94272</v>
      </c>
      <c r="D72" s="370"/>
      <c r="E72" s="371"/>
      <c r="F72" s="372"/>
      <c r="G72" s="373">
        <f>SUM(G71:G71)</f>
        <v>4833</v>
      </c>
      <c r="H72" s="374">
        <f>SUM(H71:H71)</f>
        <v>4833</v>
      </c>
      <c r="I72" s="371"/>
      <c r="J72" s="373">
        <f>SUM(J71:J71)</f>
        <v>5800</v>
      </c>
      <c r="K72" s="375"/>
      <c r="L72" s="376">
        <f>SUM(L71:L71)</f>
        <v>88472</v>
      </c>
      <c r="M72" s="377"/>
      <c r="N72" s="378"/>
      <c r="O72" s="379">
        <f>SUM(O71:O71)</f>
        <v>88472</v>
      </c>
    </row>
    <row r="73" spans="1:20" ht="18" customHeight="1" x14ac:dyDescent="0.25">
      <c r="A73" s="388"/>
      <c r="B73" s="389"/>
      <c r="C73" s="390"/>
      <c r="D73" s="391"/>
      <c r="E73" s="391"/>
      <c r="F73" s="392"/>
      <c r="G73" s="389"/>
      <c r="H73" s="390"/>
      <c r="I73" s="393"/>
      <c r="J73" s="389"/>
      <c r="K73" s="392"/>
      <c r="L73" s="390"/>
      <c r="M73" s="391"/>
      <c r="N73" s="394"/>
      <c r="O73" s="395"/>
    </row>
    <row r="74" spans="1:20" ht="18" customHeight="1" x14ac:dyDescent="0.25">
      <c r="A74" s="273" t="s">
        <v>84</v>
      </c>
      <c r="B74" s="190">
        <f t="shared" ref="B74:K74" si="12">B31</f>
        <v>23111.79</v>
      </c>
      <c r="C74" s="199">
        <f t="shared" si="12"/>
        <v>23111.79</v>
      </c>
      <c r="D74" s="199"/>
      <c r="E74" s="310"/>
      <c r="F74" s="192"/>
      <c r="G74" s="190">
        <f t="shared" si="12"/>
        <v>177162.98531949983</v>
      </c>
      <c r="H74" s="199">
        <f t="shared" si="12"/>
        <v>177162.98531949983</v>
      </c>
      <c r="I74" s="193"/>
      <c r="J74" s="190">
        <f t="shared" si="12"/>
        <v>212594.39199999999</v>
      </c>
      <c r="K74" s="192">
        <f t="shared" si="12"/>
        <v>189482.60200000001</v>
      </c>
      <c r="L74" s="199"/>
      <c r="M74" s="310"/>
      <c r="N74" s="191"/>
      <c r="O74" s="194"/>
    </row>
    <row r="75" spans="1:20" ht="18" customHeight="1" x14ac:dyDescent="0.25">
      <c r="A75" s="273" t="s">
        <v>82</v>
      </c>
      <c r="B75" s="190">
        <f t="shared" ref="B75:K75" si="13">B44</f>
        <v>16612</v>
      </c>
      <c r="C75" s="199">
        <f t="shared" si="13"/>
        <v>16612</v>
      </c>
      <c r="D75" s="199"/>
      <c r="E75" s="310"/>
      <c r="F75" s="192"/>
      <c r="G75" s="190">
        <f t="shared" si="13"/>
        <v>76765</v>
      </c>
      <c r="H75" s="199">
        <f t="shared" si="13"/>
        <v>76765</v>
      </c>
      <c r="I75" s="193"/>
      <c r="J75" s="190">
        <f t="shared" si="13"/>
        <v>92118</v>
      </c>
      <c r="K75" s="192">
        <f t="shared" si="13"/>
        <v>75506</v>
      </c>
      <c r="L75" s="199"/>
      <c r="M75" s="310"/>
      <c r="N75" s="191"/>
      <c r="O75" s="194"/>
    </row>
    <row r="76" spans="1:20" ht="18" customHeight="1" thickBot="1" x14ac:dyDescent="0.3">
      <c r="A76" s="327" t="s">
        <v>83</v>
      </c>
      <c r="B76" s="396">
        <f>B72</f>
        <v>94272</v>
      </c>
      <c r="C76" s="397">
        <f t="shared" ref="C76:O76" si="14">C72</f>
        <v>94272</v>
      </c>
      <c r="D76" s="397"/>
      <c r="E76" s="398"/>
      <c r="F76" s="399"/>
      <c r="G76" s="396">
        <f t="shared" si="14"/>
        <v>4833</v>
      </c>
      <c r="H76" s="397">
        <f t="shared" si="14"/>
        <v>4833</v>
      </c>
      <c r="I76" s="400"/>
      <c r="J76" s="396">
        <f t="shared" si="14"/>
        <v>5800</v>
      </c>
      <c r="K76" s="399"/>
      <c r="L76" s="397">
        <f t="shared" si="14"/>
        <v>88472</v>
      </c>
      <c r="M76" s="398"/>
      <c r="N76" s="401"/>
      <c r="O76" s="402">
        <f t="shared" si="14"/>
        <v>88472</v>
      </c>
    </row>
    <row r="77" spans="1:20" ht="18" customHeight="1" thickBot="1" x14ac:dyDescent="0.3">
      <c r="A77" s="403" t="s">
        <v>85</v>
      </c>
      <c r="B77" s="404">
        <f>SUM(B74:B76)</f>
        <v>133995.79</v>
      </c>
      <c r="C77" s="405">
        <f t="shared" ref="C77:O77" si="15">SUM(C74:C76)</f>
        <v>133995.79</v>
      </c>
      <c r="D77" s="405"/>
      <c r="E77" s="406"/>
      <c r="F77" s="407"/>
      <c r="G77" s="404">
        <f t="shared" si="15"/>
        <v>258760.98531949983</v>
      </c>
      <c r="H77" s="406">
        <f t="shared" si="15"/>
        <v>258760.98531949983</v>
      </c>
      <c r="I77" s="408"/>
      <c r="J77" s="404">
        <f t="shared" si="15"/>
        <v>310512.39199999999</v>
      </c>
      <c r="K77" s="407">
        <f t="shared" si="15"/>
        <v>264988.60200000001</v>
      </c>
      <c r="L77" s="405">
        <f t="shared" si="15"/>
        <v>88472</v>
      </c>
      <c r="M77" s="406"/>
      <c r="N77" s="409"/>
      <c r="O77" s="410">
        <f t="shared" si="15"/>
        <v>88472</v>
      </c>
    </row>
    <row r="78" spans="1:20" ht="18" customHeight="1" x14ac:dyDescent="0.25">
      <c r="A78" s="270"/>
      <c r="B78" s="203"/>
      <c r="C78" s="204"/>
      <c r="D78" s="205"/>
      <c r="E78" s="205"/>
      <c r="F78" s="205"/>
      <c r="G78" s="203"/>
      <c r="H78" s="204"/>
      <c r="I78" s="205"/>
      <c r="J78" s="203"/>
      <c r="K78" s="206"/>
      <c r="L78" s="207"/>
      <c r="M78" s="204"/>
      <c r="N78" s="205"/>
      <c r="O78" s="208"/>
    </row>
    <row r="79" spans="1:20" ht="18" customHeight="1" x14ac:dyDescent="0.25">
      <c r="A79" s="271" t="s">
        <v>21</v>
      </c>
      <c r="B79" s="200"/>
      <c r="C79" s="201"/>
      <c r="D79" s="209"/>
      <c r="E79" s="209"/>
      <c r="F79" s="209"/>
      <c r="G79" s="210">
        <v>14181.85</v>
      </c>
      <c r="H79" s="211">
        <f>IF(G79-(I79*(100%+$B$105))&gt;0,G79-I79,0)</f>
        <v>14181.85</v>
      </c>
      <c r="I79" s="231"/>
      <c r="J79" s="212">
        <f>ROUND((H79)*(1+$J$10)+I79,0)</f>
        <v>17018</v>
      </c>
      <c r="K79" s="213">
        <f>IF(J79-I79&gt;C79,J79-I79-C79,0)</f>
        <v>17018</v>
      </c>
      <c r="L79" s="201"/>
      <c r="M79" s="209"/>
      <c r="N79" s="209"/>
      <c r="O79" s="214"/>
    </row>
    <row r="80" spans="1:20" ht="18" customHeight="1" x14ac:dyDescent="0.25">
      <c r="A80" s="271" t="s">
        <v>22</v>
      </c>
      <c r="B80" s="212"/>
      <c r="C80" s="215"/>
      <c r="D80" s="209"/>
      <c r="E80" s="209"/>
      <c r="F80" s="209"/>
      <c r="G80" s="200"/>
      <c r="H80" s="211"/>
      <c r="I80" s="209"/>
      <c r="J80" s="212"/>
      <c r="K80" s="217"/>
      <c r="L80" s="201"/>
      <c r="M80" s="209"/>
      <c r="N80" s="209"/>
      <c r="O80" s="214"/>
    </row>
    <row r="81" spans="1:15" s="227" customFormat="1" ht="18" customHeight="1" x14ac:dyDescent="0.25">
      <c r="A81" s="269"/>
      <c r="B81" s="218"/>
      <c r="C81" s="219"/>
      <c r="D81" s="220"/>
      <c r="E81" s="220"/>
      <c r="F81" s="220"/>
      <c r="G81" s="221"/>
      <c r="H81" s="211"/>
      <c r="I81" s="220"/>
      <c r="J81" s="222"/>
      <c r="K81" s="223"/>
      <c r="L81" s="224"/>
      <c r="M81" s="220"/>
      <c r="N81" s="225"/>
      <c r="O81" s="226"/>
    </row>
    <row r="82" spans="1:15" ht="18" customHeight="1" x14ac:dyDescent="0.25">
      <c r="A82" s="272"/>
      <c r="B82" s="200"/>
      <c r="C82" s="201"/>
      <c r="D82" s="216"/>
      <c r="E82" s="201"/>
      <c r="F82" s="209"/>
      <c r="G82" s="200"/>
      <c r="H82" s="275"/>
      <c r="I82" s="201"/>
      <c r="J82" s="212"/>
      <c r="K82" s="217"/>
      <c r="L82" s="210"/>
      <c r="M82" s="201"/>
      <c r="N82" s="231"/>
      <c r="O82" s="232"/>
    </row>
    <row r="83" spans="1:15" ht="18" customHeight="1" x14ac:dyDescent="0.25">
      <c r="A83" s="273" t="s">
        <v>50</v>
      </c>
      <c r="B83" s="234">
        <f>SUM(B77:B81)</f>
        <v>133995.79</v>
      </c>
      <c r="C83" s="239">
        <f>SUM(C77:C81)</f>
        <v>133995.79</v>
      </c>
      <c r="D83" s="235"/>
      <c r="E83" s="236"/>
      <c r="F83" s="237"/>
      <c r="G83" s="238">
        <f>SUM(G77:G81)</f>
        <v>272942.83531949983</v>
      </c>
      <c r="H83" s="240">
        <f>SUM(H77:H81)</f>
        <v>272942.83531949983</v>
      </c>
      <c r="I83" s="274"/>
      <c r="J83" s="233">
        <f>SUM(J77:J81)</f>
        <v>327530.39199999999</v>
      </c>
      <c r="K83" s="217">
        <f>SUM(K77:K81)</f>
        <v>282006.60200000001</v>
      </c>
      <c r="L83" s="228">
        <f>SUM(L77:L81)</f>
        <v>88472</v>
      </c>
      <c r="M83" s="229"/>
      <c r="N83" s="241"/>
      <c r="O83" s="242"/>
    </row>
    <row r="84" spans="1:15" ht="18" customHeight="1" x14ac:dyDescent="0.25">
      <c r="A84" s="273" t="s">
        <v>26</v>
      </c>
      <c r="B84" s="233"/>
      <c r="C84" s="236"/>
      <c r="D84" s="235"/>
      <c r="E84" s="236"/>
      <c r="F84" s="237"/>
      <c r="G84" s="233"/>
      <c r="H84" s="243"/>
      <c r="I84" s="236"/>
      <c r="J84" s="233"/>
      <c r="K84" s="217">
        <f>(K83)*0.05</f>
        <v>14100.330100000001</v>
      </c>
      <c r="L84" s="233"/>
      <c r="M84" s="236"/>
      <c r="N84" s="241"/>
      <c r="O84" s="242"/>
    </row>
    <row r="85" spans="1:15" ht="18" customHeight="1" x14ac:dyDescent="0.25">
      <c r="A85" s="273"/>
      <c r="B85" s="233"/>
      <c r="C85" s="236"/>
      <c r="D85" s="235"/>
      <c r="E85" s="236"/>
      <c r="F85" s="237"/>
      <c r="G85" s="233"/>
      <c r="H85" s="243"/>
      <c r="I85" s="236"/>
      <c r="J85" s="233"/>
      <c r="K85" s="217"/>
      <c r="L85" s="233"/>
      <c r="M85" s="236"/>
      <c r="N85" s="241"/>
      <c r="O85" s="242"/>
    </row>
    <row r="86" spans="1:15" ht="18" customHeight="1" x14ac:dyDescent="0.25">
      <c r="A86" s="273" t="s">
        <v>2</v>
      </c>
      <c r="B86" s="244">
        <f t="shared" ref="B86:H86" si="16">B83</f>
        <v>133995.79</v>
      </c>
      <c r="C86" s="245">
        <f t="shared" si="16"/>
        <v>133995.79</v>
      </c>
      <c r="D86" s="246"/>
      <c r="E86" s="245"/>
      <c r="F86" s="241"/>
      <c r="G86" s="244">
        <f t="shared" si="16"/>
        <v>272942.83531949983</v>
      </c>
      <c r="H86" s="229">
        <f t="shared" si="16"/>
        <v>272942.83531949983</v>
      </c>
      <c r="I86" s="245"/>
      <c r="J86" s="228">
        <f>J83</f>
        <v>327530.39199999999</v>
      </c>
      <c r="K86" s="248">
        <f>K83+K84</f>
        <v>296106.93210000003</v>
      </c>
      <c r="L86" s="244"/>
      <c r="M86" s="245"/>
      <c r="N86" s="241"/>
      <c r="O86" s="242"/>
    </row>
    <row r="87" spans="1:15" ht="18" customHeight="1" x14ac:dyDescent="0.25">
      <c r="A87" s="273"/>
      <c r="B87" s="244"/>
      <c r="C87" s="245"/>
      <c r="D87" s="246"/>
      <c r="E87" s="245"/>
      <c r="F87" s="241"/>
      <c r="G87" s="244"/>
      <c r="H87" s="245"/>
      <c r="I87" s="248"/>
      <c r="J87" s="228"/>
      <c r="K87" s="248"/>
      <c r="L87" s="244"/>
      <c r="M87" s="245"/>
      <c r="N87" s="241"/>
      <c r="O87" s="242"/>
    </row>
    <row r="88" spans="1:15" ht="18" customHeight="1" x14ac:dyDescent="0.25">
      <c r="A88" s="273" t="s">
        <v>70</v>
      </c>
      <c r="B88" s="361">
        <f>B86*1.308</f>
        <v>175266.49332000001</v>
      </c>
      <c r="C88" s="360">
        <f>C86*1.308</f>
        <v>175266.49332000001</v>
      </c>
      <c r="D88" s="246"/>
      <c r="E88" s="245"/>
      <c r="F88" s="241"/>
      <c r="G88" s="244">
        <f>G86*1.308</f>
        <v>357009.22859790578</v>
      </c>
      <c r="H88" s="245">
        <f>H86*1.308</f>
        <v>357009.22859790578</v>
      </c>
      <c r="I88" s="248"/>
      <c r="J88" s="228">
        <f>J86*1.308</f>
        <v>428409.75273599999</v>
      </c>
      <c r="K88" s="248">
        <f>K86*1.308</f>
        <v>387307.86718680005</v>
      </c>
      <c r="L88" s="244"/>
      <c r="M88" s="245"/>
      <c r="N88" s="241"/>
      <c r="O88" s="242"/>
    </row>
    <row r="89" spans="1:15" ht="18" customHeight="1" x14ac:dyDescent="0.3">
      <c r="A89" s="307" t="s">
        <v>27</v>
      </c>
      <c r="B89" s="308">
        <f>ROUNDUP(B88,-2)</f>
        <v>175300</v>
      </c>
      <c r="C89" s="245"/>
      <c r="D89" s="247"/>
      <c r="E89" s="245"/>
      <c r="F89" s="241"/>
      <c r="G89" s="228"/>
      <c r="H89" s="245"/>
      <c r="I89" s="241"/>
      <c r="J89" s="228"/>
      <c r="K89" s="309">
        <f>ROUNDUP(K88,-2)</f>
        <v>387400</v>
      </c>
      <c r="L89" s="228"/>
      <c r="M89" s="245"/>
      <c r="N89" s="241"/>
      <c r="O89" s="242"/>
    </row>
    <row r="90" spans="1:15" ht="18" customHeight="1" thickBot="1" x14ac:dyDescent="0.3">
      <c r="A90" s="273"/>
      <c r="B90" s="249"/>
      <c r="C90" s="251"/>
      <c r="D90" s="251"/>
      <c r="E90" s="251"/>
      <c r="F90" s="252"/>
      <c r="G90" s="249"/>
      <c r="H90" s="250"/>
      <c r="I90" s="253"/>
      <c r="J90" s="249"/>
      <c r="K90" s="252"/>
      <c r="L90" s="249"/>
      <c r="M90" s="250"/>
      <c r="N90" s="251"/>
      <c r="O90" s="254"/>
    </row>
    <row r="91" spans="1:15" ht="18" customHeight="1" thickTop="1" x14ac:dyDescent="0.25">
      <c r="A91" s="293"/>
      <c r="B91" s="293"/>
      <c r="C91" s="293"/>
      <c r="D91" s="293"/>
      <c r="E91" s="293"/>
      <c r="F91" s="293"/>
      <c r="G91" s="293"/>
      <c r="H91" s="293"/>
      <c r="I91" s="293"/>
      <c r="J91" s="293"/>
      <c r="K91" s="293"/>
      <c r="L91" s="293"/>
      <c r="M91" s="293"/>
      <c r="N91" s="293"/>
      <c r="O91" s="293"/>
    </row>
    <row r="92" spans="1:15" ht="18" customHeight="1" x14ac:dyDescent="0.25">
      <c r="A92" s="297" t="s">
        <v>23</v>
      </c>
      <c r="B92" s="299">
        <v>400</v>
      </c>
      <c r="D92" s="499" t="s">
        <v>29</v>
      </c>
      <c r="E92" s="500"/>
      <c r="F92" s="500"/>
      <c r="G92" s="292">
        <v>400</v>
      </c>
      <c r="H92" s="292"/>
      <c r="I92" s="499" t="s">
        <v>80</v>
      </c>
      <c r="J92" s="500"/>
      <c r="K92" s="500"/>
      <c r="L92" s="292">
        <v>17372</v>
      </c>
      <c r="M92" s="292"/>
      <c r="N92" s="292"/>
      <c r="O92" s="292"/>
    </row>
    <row r="93" spans="1:15" ht="18" customHeight="1" x14ac:dyDescent="0.25">
      <c r="A93" s="294" t="s">
        <v>55</v>
      </c>
      <c r="B93" s="299">
        <f>B92*1.308</f>
        <v>523.20000000000005</v>
      </c>
      <c r="D93" s="501" t="s">
        <v>79</v>
      </c>
      <c r="E93" s="502"/>
      <c r="F93" s="502"/>
      <c r="G93" s="292">
        <v>523</v>
      </c>
      <c r="H93" s="292"/>
      <c r="I93" s="501" t="s">
        <v>79</v>
      </c>
      <c r="J93" s="502"/>
      <c r="K93" s="502"/>
      <c r="L93" s="292">
        <v>22723</v>
      </c>
      <c r="M93" s="292"/>
      <c r="N93" s="292"/>
      <c r="O93" s="292"/>
    </row>
    <row r="94" spans="1:15" ht="18" customHeight="1" x14ac:dyDescent="0.3">
      <c r="A94" s="295" t="s">
        <v>56</v>
      </c>
      <c r="B94" s="300">
        <f>ROUNDUP(B93,-1)</f>
        <v>530</v>
      </c>
      <c r="D94" s="503" t="s">
        <v>56</v>
      </c>
      <c r="E94" s="504"/>
      <c r="F94" s="504"/>
      <c r="G94" s="362">
        <v>530</v>
      </c>
      <c r="H94" s="292"/>
      <c r="I94" s="503" t="s">
        <v>56</v>
      </c>
      <c r="J94" s="504"/>
      <c r="K94" s="504"/>
      <c r="L94" s="292">
        <v>22800</v>
      </c>
      <c r="M94" s="292"/>
      <c r="N94" s="292"/>
      <c r="O94" s="292"/>
    </row>
    <row r="95" spans="1:15" ht="18" customHeight="1" x14ac:dyDescent="0.25">
      <c r="A95" s="297" t="s">
        <v>28</v>
      </c>
      <c r="B95" s="299">
        <v>350</v>
      </c>
      <c r="D95" s="292"/>
      <c r="E95" s="292"/>
      <c r="F95" s="292"/>
      <c r="G95" s="292"/>
      <c r="H95" s="292"/>
      <c r="I95" s="292"/>
      <c r="J95" s="292"/>
      <c r="K95" s="292"/>
      <c r="L95" s="292"/>
      <c r="M95" s="292"/>
      <c r="N95" s="292"/>
      <c r="O95" s="292"/>
    </row>
    <row r="96" spans="1:15" ht="18" customHeight="1" x14ac:dyDescent="0.25">
      <c r="A96" s="294" t="s">
        <v>55</v>
      </c>
      <c r="B96" s="299">
        <f>B95*1.308</f>
        <v>457.8</v>
      </c>
      <c r="D96" s="292"/>
      <c r="E96" s="172" t="s">
        <v>60</v>
      </c>
      <c r="F96" s="292"/>
      <c r="G96" s="292"/>
      <c r="H96" s="292"/>
      <c r="I96" s="292"/>
      <c r="J96" s="292"/>
      <c r="K96" s="292"/>
      <c r="L96" s="292"/>
      <c r="M96" s="292"/>
      <c r="N96" s="292"/>
      <c r="O96" s="292"/>
    </row>
    <row r="97" spans="1:15" ht="18" customHeight="1" x14ac:dyDescent="0.3">
      <c r="A97" s="295" t="s">
        <v>56</v>
      </c>
      <c r="B97" s="300">
        <f>ROUNDUP(B96,-1)</f>
        <v>460</v>
      </c>
      <c r="D97" s="292"/>
      <c r="E97" s="292"/>
      <c r="F97" s="292"/>
      <c r="G97" s="292"/>
      <c r="H97" s="292"/>
      <c r="I97" s="292"/>
      <c r="J97" s="292"/>
      <c r="K97" s="292"/>
      <c r="L97" s="292"/>
      <c r="M97" s="292"/>
      <c r="N97" s="292"/>
      <c r="O97" s="292"/>
    </row>
    <row r="98" spans="1:15" ht="18" customHeight="1" x14ac:dyDescent="0.25">
      <c r="A98" s="298"/>
      <c r="B98" s="299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</row>
    <row r="99" spans="1:15" ht="18" customHeight="1" x14ac:dyDescent="0.25">
      <c r="A99" s="294"/>
      <c r="B99" s="299"/>
      <c r="D99" s="292"/>
      <c r="E99" s="292"/>
      <c r="F99" s="292"/>
      <c r="G99" s="292"/>
      <c r="H99" s="292"/>
      <c r="I99" s="292"/>
      <c r="J99" s="292"/>
      <c r="K99" s="292"/>
      <c r="L99" s="292"/>
      <c r="M99" s="292"/>
      <c r="N99" s="292"/>
      <c r="O99" s="292"/>
    </row>
    <row r="100" spans="1:15" ht="18" customHeight="1" x14ac:dyDescent="0.3">
      <c r="A100" s="295"/>
      <c r="B100" s="300"/>
      <c r="D100" s="292"/>
      <c r="E100" s="292"/>
      <c r="F100" s="292"/>
      <c r="G100" s="292"/>
      <c r="H100" s="292"/>
      <c r="I100" s="292"/>
      <c r="J100" s="292"/>
      <c r="K100" s="292"/>
      <c r="L100" s="292"/>
      <c r="M100" s="292"/>
      <c r="N100" s="292"/>
      <c r="O100" s="292"/>
    </row>
    <row r="101" spans="1:15" ht="18" customHeight="1" x14ac:dyDescent="0.25">
      <c r="A101" s="297"/>
      <c r="B101" s="299"/>
      <c r="D101" s="292"/>
      <c r="E101" s="292"/>
      <c r="F101" s="292"/>
      <c r="G101" s="292"/>
      <c r="H101" s="292"/>
      <c r="I101" s="292"/>
      <c r="J101" s="292"/>
      <c r="K101" s="292"/>
      <c r="L101" s="292"/>
      <c r="M101" s="292"/>
      <c r="N101" s="292"/>
      <c r="O101" s="292"/>
    </row>
    <row r="102" spans="1:15" ht="20.100000000000001" customHeight="1" x14ac:dyDescent="0.25">
      <c r="A102" s="294"/>
      <c r="B102" s="299"/>
      <c r="D102" s="296"/>
      <c r="E102" s="296"/>
      <c r="F102" s="296"/>
      <c r="G102" s="296"/>
      <c r="H102" s="296"/>
      <c r="I102" s="296"/>
      <c r="J102" s="296"/>
      <c r="K102" s="296"/>
      <c r="L102" s="296"/>
      <c r="M102" s="296"/>
      <c r="N102" s="296"/>
      <c r="O102" s="296"/>
    </row>
    <row r="103" spans="1:15" ht="18" customHeight="1" x14ac:dyDescent="0.3">
      <c r="A103" s="295"/>
      <c r="B103" s="300"/>
      <c r="D103" s="291"/>
      <c r="E103" s="291"/>
      <c r="F103" s="291"/>
      <c r="G103" s="291"/>
      <c r="H103" s="291"/>
      <c r="I103" s="291"/>
      <c r="J103" s="291"/>
      <c r="K103" s="291"/>
      <c r="L103" s="291"/>
      <c r="M103" s="291"/>
      <c r="N103" s="291"/>
      <c r="O103" s="291"/>
    </row>
    <row r="104" spans="1:15" ht="18" customHeight="1" x14ac:dyDescent="0.25">
      <c r="A104" s="256"/>
      <c r="B104" s="172"/>
      <c r="C104" s="172"/>
      <c r="D104" s="172"/>
      <c r="E104" s="172"/>
      <c r="F104" s="172"/>
      <c r="G104" s="172"/>
      <c r="H104" s="172"/>
      <c r="I104" s="172"/>
      <c r="J104" s="172"/>
      <c r="K104" s="172"/>
      <c r="L104" s="172"/>
      <c r="M104" s="178"/>
      <c r="N104" s="178"/>
    </row>
    <row r="105" spans="1:15" ht="18" customHeight="1" x14ac:dyDescent="0.25">
      <c r="A105" s="88"/>
      <c r="B105" s="255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</row>
    <row r="106" spans="1:15" ht="18" customHeight="1" x14ac:dyDescent="0.25">
      <c r="A106" s="256"/>
      <c r="B106" s="172"/>
      <c r="C106" s="172"/>
      <c r="D106" s="172"/>
      <c r="E106" s="172"/>
      <c r="F106" s="172"/>
      <c r="G106" s="172"/>
      <c r="H106" s="172"/>
      <c r="I106" s="172"/>
      <c r="J106" s="172"/>
      <c r="K106" s="172"/>
      <c r="L106" s="172"/>
      <c r="M106" s="178"/>
      <c r="N106" s="178"/>
    </row>
    <row r="107" spans="1:15" ht="18" customHeight="1" x14ac:dyDescent="0.25">
      <c r="A107" s="88"/>
      <c r="B107" s="172"/>
      <c r="C107" s="172"/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</row>
    <row r="108" spans="1:15" x14ac:dyDescent="0.25">
      <c r="A108" s="88"/>
    </row>
    <row r="109" spans="1:15" ht="18" customHeight="1" x14ac:dyDescent="0.25">
      <c r="A109" s="88"/>
    </row>
    <row r="110" spans="1:15" ht="18" customHeight="1" x14ac:dyDescent="0.25">
      <c r="A110" s="88"/>
    </row>
    <row r="111" spans="1:15" ht="18" customHeight="1" x14ac:dyDescent="0.25"/>
    <row r="112" spans="1:15" ht="18" customHeight="1" x14ac:dyDescent="0.25"/>
    <row r="113" spans="1:24" ht="18" customHeight="1" x14ac:dyDescent="0.25"/>
    <row r="114" spans="1:24" ht="18" customHeight="1" x14ac:dyDescent="0.25"/>
    <row r="115" spans="1:24" ht="18" customHeight="1" x14ac:dyDescent="0.25"/>
    <row r="116" spans="1:24" ht="18" customHeight="1" x14ac:dyDescent="0.25"/>
    <row r="117" spans="1:24" ht="18" customHeight="1" x14ac:dyDescent="0.25"/>
    <row r="118" spans="1:24" ht="18" customHeight="1" x14ac:dyDescent="0.25"/>
    <row r="119" spans="1:24" ht="18" customHeight="1" x14ac:dyDescent="0.25"/>
    <row r="120" spans="1:24" ht="18" customHeight="1" x14ac:dyDescent="0.25"/>
    <row r="121" spans="1:24" ht="18" customHeight="1" x14ac:dyDescent="0.25"/>
    <row r="122" spans="1:24" s="227" customFormat="1" ht="18" customHeight="1" x14ac:dyDescent="0.25">
      <c r="A122" s="257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</row>
    <row r="123" spans="1:24" s="227" customFormat="1" ht="18" customHeight="1" x14ac:dyDescent="0.25">
      <c r="A123" s="257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</row>
    <row r="124" spans="1:24" s="227" customFormat="1" ht="18" customHeight="1" x14ac:dyDescent="0.25">
      <c r="A124" s="257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</row>
    <row r="125" spans="1:24" ht="18" customHeight="1" x14ac:dyDescent="0.25"/>
    <row r="126" spans="1:24" ht="18" customHeight="1" x14ac:dyDescent="0.25"/>
    <row r="127" spans="1:24" ht="18" customHeight="1" x14ac:dyDescent="0.25"/>
    <row r="128" spans="1:24" ht="18" customHeight="1" x14ac:dyDescent="0.25"/>
    <row r="129" spans="2:24" ht="18" customHeight="1" x14ac:dyDescent="0.25"/>
    <row r="130" spans="2:24" ht="18" customHeight="1" x14ac:dyDescent="0.25"/>
    <row r="131" spans="2:24" ht="18" customHeight="1" x14ac:dyDescent="0.25"/>
    <row r="132" spans="2:24" ht="18" customHeight="1" x14ac:dyDescent="0.25"/>
    <row r="133" spans="2:24" ht="18" customHeight="1" x14ac:dyDescent="0.25"/>
    <row r="134" spans="2:24" s="257" customFormat="1" ht="20.100000000000001" customHeight="1" x14ac:dyDescent="0.25"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</row>
  </sheetData>
  <mergeCells count="6">
    <mergeCell ref="D92:F92"/>
    <mergeCell ref="D93:F93"/>
    <mergeCell ref="D94:F94"/>
    <mergeCell ref="I92:K92"/>
    <mergeCell ref="I93:K93"/>
    <mergeCell ref="I94:K94"/>
  </mergeCells>
  <printOptions horizontalCentered="1" verticalCentered="1"/>
  <pageMargins left="0.5" right="0.5" top="1" bottom="0.5" header="0.5" footer="0.5"/>
  <pageSetup paperSize="3" scale="55" orientation="landscape" r:id="rId1"/>
  <headerFooter alignWithMargins="0"/>
  <rowBreaks count="1" manualBreakCount="1">
    <brk id="48" max="14" man="1"/>
  </rowBreaks>
  <ignoredErrors>
    <ignoredError sqref="O39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EW SUMMARY</vt:lpstr>
      <vt:lpstr>BALANCE CARD</vt:lpstr>
      <vt:lpstr>'BALANCE CARD'!Print_Area</vt:lpstr>
      <vt:lpstr>'EW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hbare</dc:creator>
  <cp:lastModifiedBy>White, Tatia L</cp:lastModifiedBy>
  <cp:lastPrinted>2015-05-04T18:02:27Z</cp:lastPrinted>
  <dcterms:created xsi:type="dcterms:W3CDTF">2014-05-02T15:28:44Z</dcterms:created>
  <dcterms:modified xsi:type="dcterms:W3CDTF">2015-05-18T12:28:11Z</dcterms:modified>
</cp:coreProperties>
</file>