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6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7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65" yWindow="-15" windowWidth="14310" windowHeight="15480" tabRatio="879" activeTab="4"/>
  </bookViews>
  <sheets>
    <sheet name="CommonData" sheetId="8" r:id="rId1"/>
    <sheet name="RdwyProdRpt" sheetId="3" r:id="rId2"/>
    <sheet name="BrdgProdRpt" sheetId="5" r:id="rId3"/>
    <sheet name="OtherProdRpt" sheetId="4" r:id="rId4"/>
    <sheet name="TransmittalForm" sheetId="10" r:id="rId5"/>
    <sheet name="GeotechStdsForm" sheetId="11" r:id="rId6"/>
    <sheet name="DigitalFileChecklist" sheetId="7" r:id="rId7"/>
    <sheet name="Backgrd" sheetId="9" state="hidden" r:id="rId8"/>
  </sheets>
  <externalReferences>
    <externalReference r:id="rId9"/>
  </externalReferences>
  <definedNames>
    <definedName name="_xlnm.Print_Area" localSheetId="2">BrdgProdRpt!$E$5:$AV$48</definedName>
    <definedName name="_xlnm.Print_Area" localSheetId="6">DigitalFileChecklist!$D$5:$AP$68</definedName>
    <definedName name="_xlnm.Print_Area" localSheetId="3">OtherProdRpt!$C$5:$AN$62</definedName>
    <definedName name="_xlnm.Print_Area" localSheetId="1">RdwyProdRpt!$E$5:$AV$48</definedName>
    <definedName name="_xlnm.Print_Area" localSheetId="4">TransmittalForm!$D$5:$AS$65</definedName>
  </definedNames>
  <calcPr calcId="145621"/>
</workbook>
</file>

<file path=xl/calcChain.xml><?xml version="1.0" encoding="utf-8"?>
<calcChain xmlns="http://schemas.openxmlformats.org/spreadsheetml/2006/main">
  <c r="C23" i="9" l="1"/>
  <c r="C20" i="9"/>
  <c r="AI23" i="7" l="1"/>
  <c r="T23" i="7"/>
  <c r="O16" i="8"/>
  <c r="G3" i="11" l="1"/>
  <c r="H3" i="11"/>
  <c r="U10" i="10"/>
  <c r="AH10" i="10"/>
  <c r="K10" i="10"/>
  <c r="E6" i="9"/>
  <c r="AU48" i="5"/>
  <c r="AE2" i="5"/>
  <c r="AS8" i="5"/>
  <c r="S30" i="5"/>
  <c r="AO36" i="5"/>
  <c r="AO35" i="5"/>
  <c r="S48" i="5"/>
  <c r="AO29" i="5"/>
  <c r="AA39" i="5"/>
  <c r="AH39" i="5"/>
  <c r="AO39" i="5"/>
  <c r="AO38" i="5"/>
  <c r="AO37" i="5"/>
  <c r="AO34" i="5"/>
  <c r="AO33" i="5"/>
  <c r="AO10" i="5"/>
  <c r="S10" i="5"/>
  <c r="S11" i="5"/>
  <c r="S14" i="5"/>
  <c r="S13" i="5"/>
  <c r="V12" i="5"/>
  <c r="AO11" i="5"/>
  <c r="AP68" i="7"/>
  <c r="AA2" i="7"/>
  <c r="AG10" i="7"/>
  <c r="J10" i="7"/>
  <c r="AM8" i="7"/>
  <c r="T10" i="7"/>
  <c r="V2" i="4"/>
  <c r="AN62" i="4"/>
  <c r="S17" i="4"/>
  <c r="AI14" i="4"/>
  <c r="Y14" i="4"/>
  <c r="H14" i="4"/>
  <c r="H13" i="4"/>
  <c r="AK8" i="4"/>
  <c r="R13" i="4"/>
  <c r="C61" i="4"/>
  <c r="E61" i="4"/>
  <c r="AJ48" i="4"/>
  <c r="AJ45" i="4"/>
  <c r="AJ43" i="4"/>
  <c r="AJ26" i="4"/>
  <c r="AJ58" i="4"/>
  <c r="AJ56" i="4"/>
  <c r="AJ53" i="4"/>
  <c r="E38" i="4"/>
  <c r="E36" i="4"/>
  <c r="E34" i="4"/>
  <c r="E32" i="4"/>
  <c r="E30" i="4"/>
  <c r="E26" i="4"/>
  <c r="E23" i="4"/>
  <c r="AA2" i="3"/>
  <c r="AU48" i="3"/>
  <c r="AO10" i="3"/>
  <c r="S14" i="3"/>
  <c r="S13" i="3"/>
  <c r="S11" i="3"/>
  <c r="AS8" i="3"/>
  <c r="S10" i="3"/>
  <c r="AO35" i="3"/>
  <c r="AO34" i="3"/>
  <c r="S48" i="3"/>
  <c r="AO23" i="3"/>
  <c r="AA38" i="3"/>
  <c r="AH38" i="3"/>
  <c r="AO38" i="3"/>
  <c r="AO37" i="3"/>
  <c r="AO36" i="3"/>
  <c r="AO33" i="3"/>
  <c r="AO32" i="3"/>
  <c r="AO29" i="3"/>
  <c r="AI17" i="4"/>
  <c r="J3" i="11"/>
  <c r="F13" i="7"/>
  <c r="C16" i="4"/>
  <c r="O22" i="8"/>
  <c r="F16" i="7" s="1"/>
  <c r="M12" i="10"/>
  <c r="M12" i="7"/>
  <c r="J15" i="4"/>
  <c r="G4" i="11"/>
  <c r="O15" i="7"/>
  <c r="O15" i="10"/>
  <c r="F16" i="10"/>
  <c r="G5" i="11"/>
  <c r="AI13" i="4"/>
  <c r="V12" i="3"/>
  <c r="AO11" i="3"/>
  <c r="F13" i="10" l="1"/>
</calcChain>
</file>

<file path=xl/sharedStrings.xml><?xml version="1.0" encoding="utf-8"?>
<sst xmlns="http://schemas.openxmlformats.org/spreadsheetml/2006/main" count="397" uniqueCount="277">
  <si>
    <r>
      <t>D</t>
    </r>
    <r>
      <rPr>
        <b/>
        <sz val="8"/>
        <rFont val="Times New Roman"/>
        <family val="1"/>
      </rPr>
      <t xml:space="preserve">IVISION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H</t>
    </r>
    <r>
      <rPr>
        <b/>
        <sz val="8"/>
        <rFont val="Times New Roman"/>
        <family val="1"/>
      </rPr>
      <t>IGHWAYS</t>
    </r>
    <r>
      <rPr>
        <b/>
        <sz val="12"/>
        <rFont val="Times New Roman"/>
        <family val="1"/>
      </rPr>
      <t xml:space="preserve">
N</t>
    </r>
    <r>
      <rPr>
        <b/>
        <sz val="8"/>
        <rFont val="Times New Roman"/>
        <family val="1"/>
      </rPr>
      <t xml:space="preserve">ORTH </t>
    </r>
    <r>
      <rPr>
        <b/>
        <sz val="12"/>
        <rFont val="Times New Roman"/>
        <family val="1"/>
      </rPr>
      <t>C</t>
    </r>
    <r>
      <rPr>
        <b/>
        <sz val="8"/>
        <rFont val="Times New Roman"/>
        <family val="1"/>
      </rPr>
      <t xml:space="preserve">AROLINA </t>
    </r>
    <r>
      <rPr>
        <b/>
        <sz val="12"/>
        <rFont val="Times New Roman"/>
        <family val="1"/>
      </rPr>
      <t>D</t>
    </r>
    <r>
      <rPr>
        <b/>
        <sz val="8"/>
        <rFont val="Times New Roman"/>
        <family val="1"/>
      </rPr>
      <t xml:space="preserve">EPARTMENT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T</t>
    </r>
    <r>
      <rPr>
        <b/>
        <sz val="8"/>
        <rFont val="Times New Roman"/>
        <family val="1"/>
      </rPr>
      <t xml:space="preserve">RANSPORTATION
</t>
    </r>
    <r>
      <rPr>
        <b/>
        <sz val="16"/>
        <rFont val="Times New Roman"/>
        <family val="1"/>
      </rPr>
      <t>G</t>
    </r>
    <r>
      <rPr>
        <b/>
        <sz val="12"/>
        <rFont val="Times New Roman"/>
        <family val="1"/>
      </rPr>
      <t xml:space="preserve">EOTECHNICAL </t>
    </r>
    <r>
      <rPr>
        <b/>
        <sz val="16"/>
        <rFont val="Times New Roman"/>
        <family val="1"/>
      </rPr>
      <t>E</t>
    </r>
    <r>
      <rPr>
        <b/>
        <sz val="12"/>
        <rFont val="Times New Roman"/>
        <family val="1"/>
      </rPr>
      <t xml:space="preserve">NGINEERING </t>
    </r>
    <r>
      <rPr>
        <b/>
        <sz val="16"/>
        <rFont val="Times New Roman"/>
        <family val="1"/>
      </rPr>
      <t>U</t>
    </r>
    <r>
      <rPr>
        <b/>
        <sz val="12"/>
        <rFont val="Times New Roman"/>
        <family val="1"/>
      </rPr>
      <t>NIT</t>
    </r>
  </si>
  <si>
    <t>TIP</t>
  </si>
  <si>
    <t>WBS Element</t>
  </si>
  <si>
    <t>Field Office</t>
  </si>
  <si>
    <t>Project Geologist</t>
  </si>
  <si>
    <t>In-House Drillers</t>
  </si>
  <si>
    <t>Consultant Drillers</t>
  </si>
  <si>
    <t>PROJECT:</t>
  </si>
  <si>
    <t>PROJ. GEOLOGIST:</t>
  </si>
  <si>
    <t>DESCRIPTION:</t>
  </si>
  <si>
    <t>PROJECT</t>
  </si>
  <si>
    <t>Roadway Subsurface Investigation:</t>
  </si>
  <si>
    <t>For roadway subsurface investigations, complete the</t>
  </si>
  <si>
    <t>separate "Roadway Investigation Productivity Report"</t>
  </si>
  <si>
    <t>High Mount Light Tower Foundation Investigation (each)</t>
  </si>
  <si>
    <t>Vibration Claim (each)</t>
  </si>
  <si>
    <t>Siltation Claim (each)</t>
  </si>
  <si>
    <t>Water Well Claim (each)</t>
  </si>
  <si>
    <t>Other</t>
  </si>
  <si>
    <t>(Number of projects visited)</t>
  </si>
  <si>
    <t>DRILL LENGTH</t>
  </si>
  <si>
    <t>Total length of auger borings. (feet)</t>
  </si>
  <si>
    <t>Total length of in-situ soil test borings (S.P.T., V.S.T., penetrometer</t>
  </si>
  <si>
    <t>test, etc.). (feet)</t>
  </si>
  <si>
    <t>Total length of core borings. (feet)</t>
  </si>
  <si>
    <t>Total time (man-hours) for completion of project (total time charged</t>
  </si>
  <si>
    <t>against this project for completion of investigation).</t>
  </si>
  <si>
    <t>Total time (man-hours) for completion of office work on this project.</t>
  </si>
  <si>
    <r>
      <t>R</t>
    </r>
    <r>
      <rPr>
        <b/>
        <sz val="12"/>
        <rFont val="Times New Roman"/>
        <family val="1"/>
      </rPr>
      <t xml:space="preserve">OADWAY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</si>
  <si>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MMS Task No.</t>
  </si>
  <si>
    <t>Crew stayed in hotel for most of field work? (Yes/No/na)</t>
  </si>
  <si>
    <t>Borings (count)</t>
  </si>
  <si>
    <t>Other Borings: borings for non-road features (eg culverts, pipes, walls, channel changes) that are included in the ROADWAY Inventory Report.</t>
  </si>
  <si>
    <t>Footage</t>
  </si>
  <si>
    <t>Combined</t>
  </si>
  <si>
    <t>Samples (count)</t>
  </si>
  <si>
    <t>Bulk Quality (S)</t>
  </si>
  <si>
    <t>SPT Quality (SS)</t>
  </si>
  <si>
    <t>California Bearing Ratio (CBR)</t>
  </si>
  <si>
    <t>Recompacted Triaxial (RT)</t>
  </si>
  <si>
    <t>Shelby Tube (ST, SST)</t>
  </si>
  <si>
    <t>Rock (RS)</t>
  </si>
  <si>
    <t xml:space="preserve">Miles </t>
  </si>
  <si>
    <t>Other (eg DCP, CPT, hand auger, bridge rods)</t>
  </si>
  <si>
    <t xml:space="preserve">Total Footage </t>
  </si>
  <si>
    <t xml:space="preserve">Total Samples </t>
  </si>
  <si>
    <t>Other:</t>
  </si>
  <si>
    <t>Expenses (hotel, meals, phone) for Project Geologist and crew</t>
  </si>
  <si>
    <t>HOURS &amp; EXPENSES</t>
  </si>
  <si>
    <t>Total expenses (hotel, meals, and phone) for Project Geologist and Crew</t>
  </si>
  <si>
    <t>MMS TASK NO.:</t>
  </si>
  <si>
    <t>Length of Wall, Culvert, or Pipe. (feet)</t>
  </si>
  <si>
    <t>Network</t>
  </si>
  <si>
    <t>Fieldwork Activity Element</t>
  </si>
  <si>
    <t>NETWORK:</t>
  </si>
  <si>
    <t>CO:</t>
  </si>
  <si>
    <t>FIELDWK ACT ELEM:</t>
  </si>
  <si>
    <t xml:space="preserve">Total Borings </t>
  </si>
  <si>
    <r>
      <t>B</t>
    </r>
    <r>
      <rPr>
        <b/>
        <sz val="12"/>
        <rFont val="Times New Roman"/>
        <family val="1"/>
      </rPr>
      <t xml:space="preserve">RIDGE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</si>
  <si>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EFA</t>
  </si>
  <si>
    <t>Borings (count) drilled with:</t>
  </si>
  <si>
    <t>NCDOT Land Rig &amp; ATV</t>
  </si>
  <si>
    <t>NCDOT Sectional Barge</t>
  </si>
  <si>
    <t>Boat Barge</t>
  </si>
  <si>
    <t>Marsh Buggy</t>
  </si>
  <si>
    <t>Swamp Buggy</t>
  </si>
  <si>
    <t>Rented Support Equipment (eg Crane)</t>
  </si>
  <si>
    <t>Item</t>
  </si>
  <si>
    <t>Cost</t>
  </si>
  <si>
    <t xml:space="preserve">Total Cost </t>
  </si>
  <si>
    <t>Bridge Foundation Investigation:</t>
  </si>
  <si>
    <t>For bridge foundation investigations, complete the</t>
  </si>
  <si>
    <t>separate "Bridge Investigation Productivity Report"</t>
  </si>
  <si>
    <t>For a wall, were wall length, drill footage and expenses also</t>
  </si>
  <si>
    <t>reported on the Roadway Investigation Productivity Report (Yes/No)</t>
  </si>
  <si>
    <t>Area Geologist Transmittal Date</t>
  </si>
  <si>
    <r>
      <t xml:space="preserve">Length (feet) of Non-Road Features (culverts, pipes, walls, channel changes, etc.), that were investigated </t>
    </r>
    <r>
      <rPr>
        <b/>
        <sz val="10"/>
        <rFont val="Arial"/>
        <family val="2"/>
      </rPr>
      <t>AND</t>
    </r>
    <r>
      <rPr>
        <sz val="10"/>
        <rFont val="Arial"/>
      </rPr>
      <t xml:space="preserve"> included in the ROADWAY Inventory Report.</t>
    </r>
  </si>
  <si>
    <t>Commute</t>
  </si>
  <si>
    <t>GEU personnel stayed in hotel for most of field work? (Yes/No)</t>
  </si>
  <si>
    <t>Expenses</t>
  </si>
  <si>
    <t>Non-Road Features</t>
  </si>
  <si>
    <t>"Line" Borings: borings located along roadway alignments, and/or on constant offset lines to roadway alignments.  Usually, these borings are shown in rdwy profiles.</t>
  </si>
  <si>
    <t>"Offset" Borings: borings variably offset from a roadway alignment, typically to delineate rock or unsuitable materials.  Usually, these borings are shown in rdwy cross sections.</t>
  </si>
  <si>
    <t>Power Auger without tests</t>
  </si>
  <si>
    <t>Power Auger with tests (eg SPT)</t>
  </si>
  <si>
    <t>Core (Coastal Plain)</t>
  </si>
  <si>
    <t>Core (non-Coastal Plain)</t>
  </si>
  <si>
    <t xml:space="preserve">Total </t>
  </si>
  <si>
    <t>Rotary with tests (eg SPT)</t>
  </si>
  <si>
    <t>TIP:</t>
  </si>
  <si>
    <t>COUNTY:</t>
  </si>
  <si>
    <t>SITE DESCRIPTION:</t>
  </si>
  <si>
    <t>MEMORANDUM TO:</t>
  </si>
  <si>
    <t>Mr. N. W. Wainaina, P.E.</t>
  </si>
  <si>
    <t>State Geotechnical Engineer</t>
  </si>
  <si>
    <t>Transmitted Pages</t>
  </si>
  <si>
    <t>Requested by:</t>
  </si>
  <si>
    <t>Design-Build Project</t>
  </si>
  <si>
    <t xml:space="preserve">Temporary Shoring Recommendations </t>
  </si>
  <si>
    <t>Project Productivity Summary Report</t>
  </si>
  <si>
    <t>Copy for HQ project file</t>
  </si>
  <si>
    <t>All digital files needed to create the transmitted items are under S\Transfer\TransmittedProjects</t>
  </si>
  <si>
    <t>Digital files posted to S Drive by:</t>
  </si>
  <si>
    <t>Date:</t>
  </si>
  <si>
    <t>Transmitted by:</t>
  </si>
  <si>
    <t>Office:</t>
  </si>
  <si>
    <t>Received by:</t>
  </si>
  <si>
    <t>Distributed by:</t>
  </si>
  <si>
    <t>The digital file names, folder names, and folder tree follow GEU standards.</t>
  </si>
  <si>
    <t>The project folder is named using the following format:</t>
  </si>
  <si>
    <t>TIP Roadway:</t>
  </si>
  <si>
    <t>TIP Structure:</t>
  </si>
  <si>
    <t>TIP PDEA:</t>
  </si>
  <si>
    <t>Non-TIP Structure:</t>
  </si>
  <si>
    <t>Example folder tree for roadway investigations, and typical files:</t>
  </si>
  <si>
    <t>Example folder tree for bridge investigations, and typical files:</t>
  </si>
  <si>
    <t>tip#_GEO_RDWY_modifier</t>
  </si>
  <si>
    <t>tip#_GEO_structuretype&amp;#_modifier</t>
  </si>
  <si>
    <t>CADD_GEOTECH</t>
  </si>
  <si>
    <t>DTM</t>
  </si>
  <si>
    <t>EarthWork</t>
  </si>
  <si>
    <t>EngineeringDgn</t>
  </si>
  <si>
    <t>*.gpj   (gINT project file for borings)
*.gtd   (Geopak data file for borings)</t>
  </si>
  <si>
    <t>Geotech</t>
  </si>
  <si>
    <t>gpk</t>
  </si>
  <si>
    <t>Input</t>
  </si>
  <si>
    <t>Misc</t>
  </si>
  <si>
    <t>Output</t>
  </si>
  <si>
    <t>*gtm*.dgn   (plan view of entire project)
*pfl*.dgn   ("raw" profile file(s))</t>
  </si>
  <si>
    <t>Project</t>
  </si>
  <si>
    <t>Site&amp;Sub</t>
  </si>
  <si>
    <t>*map*.dgn   (site plan)</t>
  </si>
  <si>
    <t>xsc</t>
  </si>
  <si>
    <t>*xsc*.dgn  ("raw" cross section file(s))</t>
  </si>
  <si>
    <t>CADD_ORIGINAL</t>
  </si>
  <si>
    <t>LABTESTS</t>
  </si>
  <si>
    <t>All lab test files</t>
  </si>
  <si>
    <t>NON_CADD</t>
  </si>
  <si>
    <t>Digital files posted to S\Transfer\TransmittedProjects include, but are not limited to:</t>
  </si>
  <si>
    <t>"gpj" file (gINT project file for borings)</t>
  </si>
  <si>
    <t>"doc" file for PDEA Rpt</t>
  </si>
  <si>
    <t>"gtd" file (Geopak data file for borings)</t>
  </si>
  <si>
    <t>"doc" file for Rdwy Inv Rpt</t>
  </si>
  <si>
    <t>"tin" file (Geopak)</t>
  </si>
  <si>
    <t>"doc" file for Rdwy Recs Rpt</t>
  </si>
  <si>
    <t>"gpk" file (Geopak)</t>
  </si>
  <si>
    <t>"doc" file for Rdwy Slope Recs</t>
  </si>
  <si>
    <t>"gtm" dgn file (GEU rdwy plan view)</t>
  </si>
  <si>
    <t>"doc" file for Structure Inv Rpt</t>
  </si>
  <si>
    <t>"inv" dgn file(s) (GEU rdwy inventory plan sheets)</t>
  </si>
  <si>
    <t>"doc" file for Special Provisions</t>
  </si>
  <si>
    <t>"rec" dgn file(s) (GEU rdwy recs plan sheets)</t>
  </si>
  <si>
    <t>"doc" or "xls" file for Structure FND Recs</t>
  </si>
  <si>
    <t>"pfl" dgn file(s) (GEU rdwy profiles)</t>
  </si>
  <si>
    <t>"xls" file for Scour Form (stream crossing only)</t>
  </si>
  <si>
    <t>"pfi" dgn file(s) (GEU rdwy inv profile sheets)</t>
  </si>
  <si>
    <t>"map" dgn file (site plan for structure)</t>
  </si>
  <si>
    <t>"pfr" dgn file(s) (GEU rdwy recs profile sheets)</t>
  </si>
  <si>
    <t>"sub" dgn file (structure profiles, cross sections, title sheet, legend sheet)</t>
  </si>
  <si>
    <t>"xsc" dgn file(s) (GEU rdwy xsections)</t>
  </si>
  <si>
    <t>"xsi" dgn file(s) (GEU rdwy inv xs sheets)</t>
  </si>
  <si>
    <t>"xsr" dgn file(s) (GEU rdwy recs xs sheets)</t>
  </si>
  <si>
    <r>
      <t>tip#</t>
    </r>
    <r>
      <rPr>
        <sz val="8"/>
        <rFont val="Arial"/>
        <family val="2"/>
      </rPr>
      <t>_GEO_RDWY_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</si>
  <si>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</si>
  <si>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_GEO_PDEA</t>
    </r>
    <r>
      <rPr>
        <i/>
        <sz val="8"/>
        <rFont val="Arial"/>
        <family val="2"/>
      </rPr>
      <t>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</si>
  <si>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co#1&amp;co#2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</si>
  <si>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 xml:space="preserve">*.gpj   (gINT project file for borings)
*.gtd   (Geopak data file for borings)
</t>
    </r>
    <r>
      <rPr>
        <sz val="7"/>
        <rFont val="Arial"/>
        <family val="2"/>
      </rPr>
      <t>(Note: gtd file needed only if profiles &amp;/or cross sections were produced.)</t>
    </r>
  </si>
  <si>
    <r>
      <t xml:space="preserve">   P</t>
    </r>
    <r>
      <rPr>
        <b/>
        <sz val="12"/>
        <color indexed="22"/>
        <rFont val="Times New Roman"/>
        <family val="1"/>
      </rPr>
      <t xml:space="preserve">ROJECT </t>
    </r>
    <r>
      <rPr>
        <b/>
        <sz val="16"/>
        <color indexed="22"/>
        <rFont val="Times New Roman"/>
        <family val="1"/>
      </rPr>
      <t>P</t>
    </r>
    <r>
      <rPr>
        <b/>
        <sz val="12"/>
        <color indexed="22"/>
        <rFont val="Times New Roman"/>
        <family val="1"/>
      </rPr>
      <t>RODUCTIVITY</t>
    </r>
    <r>
      <rPr>
        <b/>
        <sz val="16"/>
        <color indexed="22"/>
        <rFont val="Times New Roman"/>
        <family val="1"/>
      </rPr>
      <t xml:space="preserve">
S</t>
    </r>
    <r>
      <rPr>
        <b/>
        <sz val="12"/>
        <color indexed="22"/>
        <rFont val="Times New Roman"/>
        <family val="1"/>
      </rPr>
      <t xml:space="preserve">UMMARY </t>
    </r>
    <r>
      <rPr>
        <b/>
        <sz val="16"/>
        <color indexed="22"/>
        <rFont val="Times New Roman"/>
        <family val="1"/>
      </rPr>
      <t>R</t>
    </r>
    <r>
      <rPr>
        <b/>
        <sz val="12"/>
        <color indexed="22"/>
        <rFont val="Times New Roman"/>
        <family val="1"/>
      </rPr>
      <t>EPORT</t>
    </r>
  </si>
  <si>
    <r>
      <t>D</t>
    </r>
    <r>
      <rPr>
        <b/>
        <sz val="8"/>
        <color indexed="22"/>
        <rFont val="Times New Roman"/>
        <family val="1"/>
      </rPr>
      <t xml:space="preserve">IVISION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H</t>
    </r>
    <r>
      <rPr>
        <b/>
        <sz val="8"/>
        <color indexed="22"/>
        <rFont val="Times New Roman"/>
        <family val="1"/>
      </rPr>
      <t>IGHWAYS</t>
    </r>
    <r>
      <rPr>
        <b/>
        <sz val="12"/>
        <color indexed="22"/>
        <rFont val="Times New Roman"/>
        <family val="1"/>
      </rPr>
      <t xml:space="preserve">
N</t>
    </r>
    <r>
      <rPr>
        <b/>
        <sz val="8"/>
        <color indexed="22"/>
        <rFont val="Times New Roman"/>
        <family val="1"/>
      </rPr>
      <t xml:space="preserve">ORTH </t>
    </r>
    <r>
      <rPr>
        <b/>
        <sz val="12"/>
        <color indexed="22"/>
        <rFont val="Times New Roman"/>
        <family val="1"/>
      </rPr>
      <t>C</t>
    </r>
    <r>
      <rPr>
        <b/>
        <sz val="8"/>
        <color indexed="22"/>
        <rFont val="Times New Roman"/>
        <family val="1"/>
      </rPr>
      <t xml:space="preserve">AROLINA </t>
    </r>
    <r>
      <rPr>
        <b/>
        <sz val="12"/>
        <color indexed="22"/>
        <rFont val="Times New Roman"/>
        <family val="1"/>
      </rPr>
      <t>D</t>
    </r>
    <r>
      <rPr>
        <b/>
        <sz val="8"/>
        <color indexed="22"/>
        <rFont val="Times New Roman"/>
        <family val="1"/>
      </rPr>
      <t xml:space="preserve">EPARTMENT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T</t>
    </r>
    <r>
      <rPr>
        <b/>
        <sz val="8"/>
        <color indexed="22"/>
        <rFont val="Times New Roman"/>
        <family val="1"/>
      </rPr>
      <t xml:space="preserve">RANSPORTATION
</t>
    </r>
    <r>
      <rPr>
        <b/>
        <sz val="16"/>
        <color indexed="22"/>
        <rFont val="Times New Roman"/>
        <family val="1"/>
      </rPr>
      <t>G</t>
    </r>
    <r>
      <rPr>
        <b/>
        <sz val="12"/>
        <color indexed="22"/>
        <rFont val="Times New Roman"/>
        <family val="1"/>
      </rPr>
      <t xml:space="preserve">EOTECHNICAL </t>
    </r>
    <r>
      <rPr>
        <b/>
        <sz val="16"/>
        <color indexed="22"/>
        <rFont val="Times New Roman"/>
        <family val="1"/>
      </rPr>
      <t>E</t>
    </r>
    <r>
      <rPr>
        <b/>
        <sz val="12"/>
        <color indexed="22"/>
        <rFont val="Times New Roman"/>
        <family val="1"/>
      </rPr>
      <t xml:space="preserve">NGINEERING </t>
    </r>
    <r>
      <rPr>
        <b/>
        <sz val="16"/>
        <color indexed="22"/>
        <rFont val="Times New Roman"/>
        <family val="1"/>
      </rPr>
      <t>U</t>
    </r>
    <r>
      <rPr>
        <b/>
        <sz val="12"/>
        <color indexed="22"/>
        <rFont val="Times New Roman"/>
        <family val="1"/>
      </rPr>
      <t>NIT</t>
    </r>
  </si>
  <si>
    <t>Area Geologist Transmittal Date:</t>
  </si>
  <si>
    <t>Common Data for Project Productivity Report and Transmittal Form</t>
  </si>
  <si>
    <t>Last Revision Date</t>
  </si>
  <si>
    <t>Field Activity Element</t>
  </si>
  <si>
    <t>Project Description</t>
  </si>
  <si>
    <t>Site Description</t>
  </si>
  <si>
    <t>County(ies)</t>
  </si>
  <si>
    <r>
      <t xml:space="preserve">MMS Task No.     </t>
    </r>
    <r>
      <rPr>
        <b/>
        <sz val="14"/>
        <color indexed="11"/>
        <rFont val="Arial"/>
        <family val="2"/>
      </rPr>
      <t>9000000</t>
    </r>
  </si>
  <si>
    <t>Revised: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</si>
  <si>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
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ORM</t>
    </r>
  </si>
  <si>
    <t>WBS Element / Project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</si>
  <si>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 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
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 xml:space="preserve">ORM  - 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IGITAL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ILES</t>
    </r>
  </si>
  <si>
    <t>Central Office</t>
  </si>
  <si>
    <r>
      <t xml:space="preserve">NOTE: All sub-folders and files under "CADD_ORIGINAL" should </t>
    </r>
    <r>
      <rPr>
        <b/>
        <u/>
        <sz val="12"/>
        <rFont val="Arial"/>
        <family val="2"/>
      </rPr>
      <t>NOT</t>
    </r>
    <r>
      <rPr>
        <b/>
        <sz val="12"/>
        <rFont val="Arial"/>
        <family val="2"/>
      </rPr>
      <t xml:space="preserve"> be transmitted.</t>
    </r>
  </si>
  <si>
    <t>Asheville FO</t>
  </si>
  <si>
    <t>Harrisburg FO</t>
  </si>
  <si>
    <t>Raleigh FO</t>
  </si>
  <si>
    <t>Greenville FO</t>
  </si>
  <si>
    <t>Office</t>
  </si>
  <si>
    <t>FIELD OFFICE:</t>
  </si>
  <si>
    <t>Project Description from DataLink file, with space added at end</t>
  </si>
  <si>
    <t>Site Description from DataLink file, with space added at end</t>
  </si>
  <si>
    <t>NOTE: The English and metric versions of all forms in this file are the same, except for the form numbers.</t>
  </si>
  <si>
    <t>GEU-018e</t>
  </si>
  <si>
    <t>FORM NO.:</t>
  </si>
  <si>
    <t>REVISION DATE:</t>
  </si>
  <si>
    <t>GEU-019e</t>
  </si>
  <si>
    <t>GEU-020e</t>
  </si>
  <si>
    <t>GEU-021e</t>
  </si>
  <si>
    <t>GEU-022e</t>
  </si>
  <si>
    <t>PlanProf</t>
  </si>
  <si>
    <t>Roadway Inventory</t>
  </si>
  <si>
    <t>Written Report Only</t>
  </si>
  <si>
    <t>Roadway Design</t>
  </si>
  <si>
    <t>Roadway Design Recommendations</t>
  </si>
  <si>
    <t>Waiting Period</t>
  </si>
  <si>
    <t>Provisions</t>
  </si>
  <si>
    <t>Plans</t>
  </si>
  <si>
    <t>Bridge Inventory</t>
  </si>
  <si>
    <t>Retaining Wall Inventory</t>
  </si>
  <si>
    <t>Retaining Wall Recommendations/Design</t>
  </si>
  <si>
    <t>Work Zone Traffic Control</t>
  </si>
  <si>
    <t>Pavement Design Investigation</t>
  </si>
  <si>
    <t>Metal Pole Investigation</t>
  </si>
  <si>
    <t>PDEA Report</t>
  </si>
  <si>
    <t>Remarks/Special Distribution Instructions:</t>
  </si>
  <si>
    <t>Right of Way Recommendations</t>
  </si>
  <si>
    <t>Color Photos in Product</t>
  </si>
  <si>
    <t>Foundation Design Recommendations</t>
  </si>
  <si>
    <t>Stream Crossing</t>
  </si>
  <si>
    <t>Mr. N. W. Wainaina, P.E., State Geotechnical Engineer</t>
  </si>
  <si>
    <t>EDP run by:</t>
  </si>
  <si>
    <t>Reviewed by:</t>
  </si>
  <si>
    <t>Duplicate Copy of Recommendations Requested for Regional Office</t>
  </si>
  <si>
    <t>Distribute to:</t>
  </si>
  <si>
    <t>Title</t>
  </si>
  <si>
    <t>Geotextile for Pavement Stabilization</t>
  </si>
  <si>
    <t>Rock Embankments</t>
  </si>
  <si>
    <t>Anchored Retaining Walls (LRFD)</t>
  </si>
  <si>
    <t>Concrete Barrier Rail with Moment Slab</t>
  </si>
  <si>
    <t>Precast Gravity Retaining Walls (LRFD)</t>
  </si>
  <si>
    <t>Segmental Gravity Retaining Walls (LRFD)</t>
  </si>
  <si>
    <t>Soil Nail Retaining Walls (LFD-ASD)</t>
  </si>
  <si>
    <t>Soldier Pile Retaining Walls (LRFD)</t>
  </si>
  <si>
    <t>Drawing Title</t>
  </si>
  <si>
    <t>Drawing No.</t>
  </si>
  <si>
    <t># of Sheets</t>
  </si>
  <si>
    <t>Standard Temporary Shoring</t>
  </si>
  <si>
    <t>Rock Plating Details*</t>
  </si>
  <si>
    <t>Standard Cast-In-Place (CIP) Gravity Retaining Wall</t>
  </si>
  <si>
    <t>Standard Segmental Gravity Retaining Wall</t>
  </si>
  <si>
    <t>Standard Segmental Gravity Retaining Wall with Freeze-Thaw Durable SRW Units</t>
  </si>
  <si>
    <t>Geotechnical Standard Drawings</t>
  </si>
  <si>
    <t>Geotechnical Standard Provisions</t>
  </si>
  <si>
    <t>Effective Let Date</t>
  </si>
  <si>
    <t>DDC Office (Division:</t>
  </si>
  <si>
    <t>)</t>
  </si>
  <si>
    <t>to be attached by Production Support</t>
  </si>
  <si>
    <t>Indicate in the check box below the Geotechnical Standard Provisions and/or Drawings</t>
  </si>
  <si>
    <t xml:space="preserve">Revised:      </t>
  </si>
  <si>
    <t>Provision No.</t>
  </si>
  <si>
    <t>*  for further details, see document: GEOTECHNICAL STANDARD DRAWINGS &amp; CELLS LIST</t>
  </si>
  <si>
    <r>
      <t xml:space="preserve">When recommending the </t>
    </r>
    <r>
      <rPr>
        <i/>
        <sz val="10"/>
        <rFont val="Arial"/>
        <family val="2"/>
      </rPr>
      <t>Geotechnical Standard Provisions</t>
    </r>
    <r>
      <rPr>
        <sz val="10"/>
        <rFont val="Arial"/>
        <family val="2"/>
      </rPr>
      <t xml:space="preserve"> listed below, do not attach these provisions to the recommendations and the central office will include the standard provisions with the product.</t>
    </r>
  </si>
  <si>
    <t>Reinforced Soil Slopes</t>
  </si>
  <si>
    <t xml:space="preserve">Standard Reinforced Soil Slope (RSS) </t>
  </si>
  <si>
    <t>Drilled Piers (LFD-ASD)</t>
  </si>
  <si>
    <t>CIP Gravity Retaining Walls</t>
  </si>
  <si>
    <t>MSE Retaining Walls (LRFD)</t>
  </si>
  <si>
    <t>Piles (LFD-ASD)</t>
  </si>
  <si>
    <t>Pile Driving Analyzer (LFD-ASD)</t>
  </si>
  <si>
    <t>Pile Excavation (LFD-ASD)</t>
  </si>
  <si>
    <t>Standard Shoring</t>
  </si>
  <si>
    <t>Standard Temporary Wall</t>
  </si>
  <si>
    <r>
      <t xml:space="preserve">When recommending the </t>
    </r>
    <r>
      <rPr>
        <i/>
        <sz val="10"/>
        <rFont val="Arial"/>
        <family val="2"/>
      </rPr>
      <t>Geotechnical Standard Drawings</t>
    </r>
    <r>
      <rPr>
        <sz val="10"/>
        <rFont val="Arial"/>
        <family val="2"/>
      </rPr>
      <t xml:space="preserve"> listed below, do not attach these drawings to the recommendations and the Central Office will include the sealed standard drawings with the product.</t>
    </r>
  </si>
  <si>
    <t>Structures Management</t>
  </si>
  <si>
    <t>Bridge Maintenance (Division:</t>
  </si>
  <si>
    <t xml:space="preserve">Bridge Maintenance  (Division: </t>
  </si>
  <si>
    <t>Temporary Soil Nail Walls</t>
  </si>
  <si>
    <r>
      <t xml:space="preserve">FORM NO.: GEU-021e-a  </t>
    </r>
    <r>
      <rPr>
        <b/>
        <sz val="11"/>
        <rFont val="Times New Roman"/>
        <family val="1"/>
      </rPr>
      <t>Geotechnical Standard Provisions and/or Drawings</t>
    </r>
  </si>
  <si>
    <t>Rock Slope Materials</t>
  </si>
  <si>
    <t>(Exit 301)</t>
  </si>
  <si>
    <t>C. Bruinsma, LG</t>
  </si>
  <si>
    <t>38439.1.1</t>
  </si>
  <si>
    <t>B-4621</t>
  </si>
  <si>
    <t>Bridge No. 150 over US 220 Business on US 220</t>
  </si>
  <si>
    <t>Rockingham</t>
  </si>
  <si>
    <t>n/a</t>
  </si>
  <si>
    <t>Christina Bruinsma,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</si>
</sst>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m/dd/yy"/>
    <numFmt numFmtId="165" formatCode="0.0"/>
    <numFmt numFmtId="166" formatCode="0\ \f\t"/>
    <numFmt numFmtId="167" formatCode="#;\-#;;@"/>
    <numFmt numFmtId="168" formatCode="0000;\-0000;;@"/>
    <numFmt numFmtId="169" formatCode="mm/dd/yy;@"/>
    <numFmt numFmtId="170" formatCode="m/d/yy;@"/>
  </numFmts>
  <fonts count="73" x14ac:knownFonts="1">
    <font>
      <sz val="10"/>
      <name val="Arial"/>
    </font>
    <font>
      <sz val="10"/>
      <color indexed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6"/>
      <name val="Times New Roman"/>
      <family val="1"/>
    </font>
    <font>
      <sz val="10"/>
      <name val="Arial"/>
      <family val="2"/>
    </font>
    <font>
      <sz val="12"/>
      <color indexed="15"/>
      <name val="Times New Roman"/>
      <family val="1"/>
    </font>
    <font>
      <b/>
      <i/>
      <sz val="18"/>
      <color indexed="18"/>
      <name val="Times New Roman"/>
      <family val="1"/>
    </font>
    <font>
      <b/>
      <sz val="14"/>
      <color indexed="51"/>
      <name val="Times New Roman"/>
      <family val="1"/>
    </font>
    <font>
      <b/>
      <sz val="14"/>
      <color indexed="43"/>
      <name val="Times New Roman"/>
      <family val="1"/>
    </font>
    <font>
      <sz val="12"/>
      <color indexed="22"/>
      <name val="Times New Roman"/>
      <family val="1"/>
    </font>
    <font>
      <b/>
      <sz val="14"/>
      <color indexed="22"/>
      <name val="Times New Roman"/>
      <family val="1"/>
    </font>
    <font>
      <b/>
      <sz val="12"/>
      <color indexed="41"/>
      <name val="Times New Roman"/>
      <family val="1"/>
    </font>
    <font>
      <b/>
      <sz val="12"/>
      <color indexed="62"/>
      <name val="Times New Roman"/>
      <family val="1"/>
    </font>
    <font>
      <sz val="10"/>
      <color indexed="43"/>
      <name val="Times New Roman"/>
      <family val="1"/>
    </font>
    <font>
      <sz val="12"/>
      <color indexed="43"/>
      <name val="Times New Roman"/>
      <family val="1"/>
    </font>
    <font>
      <sz val="12"/>
      <color indexed="62"/>
      <name val="Times New Roman"/>
      <family val="1"/>
    </font>
    <font>
      <b/>
      <sz val="20"/>
      <color indexed="18"/>
      <name val="Times New Roman"/>
      <family val="1"/>
    </font>
    <font>
      <sz val="20"/>
      <color indexed="15"/>
      <name val="Times New Roman"/>
      <family val="1"/>
    </font>
    <font>
      <sz val="12"/>
      <color indexed="23"/>
      <name val="Times New Roman"/>
      <family val="1"/>
    </font>
    <font>
      <b/>
      <sz val="20"/>
      <color indexed="41"/>
      <name val="Times New Roman"/>
      <family val="1"/>
    </font>
    <font>
      <sz val="8"/>
      <name val="Arial"/>
      <family val="2"/>
    </font>
    <font>
      <sz val="8"/>
      <color indexed="22"/>
      <name val="Times New Roman"/>
      <family val="1"/>
    </font>
    <font>
      <sz val="7"/>
      <name val="Arial"/>
      <family val="2"/>
    </font>
    <font>
      <b/>
      <sz val="10"/>
      <color indexed="9"/>
      <name val="Arial"/>
      <family val="2"/>
    </font>
    <font>
      <sz val="7"/>
      <color indexed="22"/>
      <name val="Times New Roman"/>
      <family val="1"/>
    </font>
    <font>
      <b/>
      <sz val="14"/>
      <color indexed="1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2"/>
      <color indexed="8"/>
      <name val="Times New Roman"/>
      <family val="1"/>
    </font>
    <font>
      <sz val="11"/>
      <color indexed="2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Arial"/>
    </font>
    <font>
      <b/>
      <u/>
      <sz val="11"/>
      <color indexed="8"/>
      <name val="Times New Roman"/>
      <family val="1"/>
    </font>
    <font>
      <sz val="6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u/>
      <sz val="8"/>
      <name val="Arial"/>
      <family val="2"/>
    </font>
    <font>
      <u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6"/>
      <color indexed="22"/>
      <name val="Times New Roman"/>
      <family val="1"/>
    </font>
    <font>
      <b/>
      <sz val="12"/>
      <color indexed="22"/>
      <name val="Times New Roman"/>
      <family val="1"/>
    </font>
    <font>
      <b/>
      <sz val="8"/>
      <color indexed="22"/>
      <name val="Times New Roman"/>
      <family val="1"/>
    </font>
    <font>
      <b/>
      <sz val="6"/>
      <color indexed="22"/>
      <name val="Times New Roman"/>
      <family val="1"/>
    </font>
    <font>
      <b/>
      <sz val="8"/>
      <name val="Arial"/>
      <family val="2"/>
    </font>
    <font>
      <b/>
      <sz val="10"/>
      <color indexed="22"/>
      <name val="Arial"/>
      <family val="2"/>
    </font>
    <font>
      <b/>
      <sz val="14"/>
      <color indexed="9"/>
      <name val="Arial"/>
      <family val="2"/>
    </font>
    <font>
      <b/>
      <sz val="14"/>
      <color indexed="11"/>
      <name val="Arial"/>
      <family val="2"/>
    </font>
    <font>
      <sz val="9"/>
      <color indexed="22"/>
      <name val="Times New Roman"/>
      <family val="1"/>
    </font>
    <font>
      <b/>
      <sz val="10"/>
      <color indexed="2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indexed="9"/>
      <name val="Arial"/>
      <family val="2"/>
    </font>
    <font>
      <b/>
      <sz val="20"/>
      <color indexed="21"/>
      <name val="Times New Roman"/>
      <family val="1"/>
    </font>
    <font>
      <b/>
      <sz val="8"/>
      <color indexed="43"/>
      <name val="Arial"/>
      <family val="2"/>
    </font>
    <font>
      <b/>
      <i/>
      <sz val="11"/>
      <color indexed="43"/>
      <name val="Times New Roman"/>
      <family val="1"/>
    </font>
    <font>
      <b/>
      <sz val="11"/>
      <name val="Arial"/>
      <family val="2"/>
    </font>
    <font>
      <b/>
      <sz val="12"/>
      <color indexed="43"/>
      <name val="Arial"/>
      <family val="2"/>
    </font>
    <font>
      <b/>
      <i/>
      <sz val="11"/>
      <color indexed="62"/>
      <name val="Times New Roman"/>
      <family val="1"/>
    </font>
    <font>
      <sz val="6"/>
      <color indexed="22"/>
      <name val="Times New Roman"/>
      <family val="1"/>
    </font>
    <font>
      <b/>
      <sz val="12"/>
      <color indexed="62"/>
      <name val="Arial"/>
      <family val="2"/>
    </font>
    <font>
      <b/>
      <i/>
      <sz val="11"/>
      <color indexed="60"/>
      <name val="Times New Roman"/>
      <family val="1"/>
    </font>
    <font>
      <b/>
      <sz val="12"/>
      <color indexed="60"/>
      <name val="Arial"/>
      <family val="2"/>
    </font>
    <font>
      <sz val="8"/>
      <name val="Arial"/>
    </font>
    <font>
      <sz val="11"/>
      <name val="Times New Roman"/>
      <family val="1"/>
    </font>
    <font>
      <sz val="9"/>
      <color indexed="8"/>
      <name val="Times New Roman"/>
      <family val="1"/>
    </font>
    <font>
      <b/>
      <sz val="1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22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33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right" vertical="top"/>
    </xf>
    <xf numFmtId="0" fontId="4" fillId="3" borderId="0" xfId="0" applyFont="1" applyFill="1" applyProtection="1"/>
    <xf numFmtId="0" fontId="0" fillId="3" borderId="0" xfId="0" applyFill="1" applyProtection="1"/>
    <xf numFmtId="0" fontId="0" fillId="2" borderId="0" xfId="0" applyFill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right" vertical="center"/>
    </xf>
    <xf numFmtId="165" fontId="8" fillId="2" borderId="0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9" fillId="4" borderId="0" xfId="0" applyFont="1" applyFill="1" applyProtection="1"/>
    <xf numFmtId="0" fontId="9" fillId="4" borderId="0" xfId="0" applyFont="1" applyFill="1"/>
    <xf numFmtId="0" fontId="9" fillId="5" borderId="0" xfId="0" applyFont="1" applyFill="1"/>
    <xf numFmtId="0" fontId="10" fillId="4" borderId="0" xfId="0" applyFont="1" applyFill="1" applyProtection="1"/>
    <xf numFmtId="0" fontId="9" fillId="4" borderId="0" xfId="0" applyFont="1" applyFill="1" applyBorder="1" applyProtection="1"/>
    <xf numFmtId="0" fontId="11" fillId="4" borderId="0" xfId="0" applyFont="1" applyFill="1" applyBorder="1" applyProtection="1"/>
    <xf numFmtId="0" fontId="12" fillId="4" borderId="0" xfId="0" applyFont="1" applyFill="1" applyBorder="1" applyProtection="1"/>
    <xf numFmtId="0" fontId="9" fillId="5" borderId="3" xfId="0" applyFont="1" applyFill="1" applyBorder="1" applyProtection="1"/>
    <xf numFmtId="0" fontId="9" fillId="5" borderId="4" xfId="0" applyFont="1" applyFill="1" applyBorder="1" applyProtection="1"/>
    <xf numFmtId="0" fontId="9" fillId="5" borderId="5" xfId="0" applyFont="1" applyFill="1" applyBorder="1" applyProtection="1"/>
    <xf numFmtId="0" fontId="13" fillId="5" borderId="6" xfId="0" applyFont="1" applyFill="1" applyBorder="1" applyProtection="1"/>
    <xf numFmtId="0" fontId="14" fillId="5" borderId="0" xfId="0" applyFont="1" applyFill="1" applyBorder="1" applyAlignment="1" applyProtection="1">
      <alignment horizontal="left"/>
    </xf>
    <xf numFmtId="0" fontId="14" fillId="5" borderId="0" xfId="0" applyFont="1" applyFill="1" applyBorder="1" applyAlignment="1" applyProtection="1">
      <alignment horizontal="center"/>
    </xf>
    <xf numFmtId="0" fontId="9" fillId="5" borderId="7" xfId="0" applyFont="1" applyFill="1" applyBorder="1" applyProtection="1"/>
    <xf numFmtId="0" fontId="9" fillId="5" borderId="6" xfId="0" applyFont="1" applyFill="1" applyBorder="1" applyProtection="1"/>
    <xf numFmtId="0" fontId="9" fillId="5" borderId="0" xfId="0" applyFont="1" applyFill="1" applyBorder="1" applyProtection="1"/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right"/>
    </xf>
    <xf numFmtId="0" fontId="15" fillId="5" borderId="1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/>
    </xf>
    <xf numFmtId="0" fontId="17" fillId="5" borderId="0" xfId="0" applyFont="1" applyFill="1" applyBorder="1" applyAlignment="1" applyProtection="1">
      <alignment horizontal="left"/>
    </xf>
    <xf numFmtId="1" fontId="16" fillId="0" borderId="8" xfId="0" applyNumberFormat="1" applyFont="1" applyFill="1" applyBorder="1" applyAlignment="1" applyProtection="1">
      <alignment horizontal="center"/>
      <protection locked="0"/>
    </xf>
    <xf numFmtId="0" fontId="18" fillId="5" borderId="0" xfId="0" applyFont="1" applyFill="1" applyBorder="1" applyProtection="1"/>
    <xf numFmtId="0" fontId="16" fillId="0" borderId="8" xfId="0" applyFont="1" applyFill="1" applyBorder="1" applyAlignment="1" applyProtection="1">
      <alignment horizontal="center"/>
      <protection locked="0"/>
    </xf>
    <xf numFmtId="0" fontId="9" fillId="5" borderId="9" xfId="0" applyFont="1" applyFill="1" applyBorder="1" applyProtection="1"/>
    <xf numFmtId="0" fontId="9" fillId="5" borderId="9" xfId="0" applyFont="1" applyFill="1" applyBorder="1" applyAlignment="1" applyProtection="1">
      <alignment horizontal="center"/>
    </xf>
    <xf numFmtId="0" fontId="9" fillId="5" borderId="0" xfId="0" applyFont="1" applyFill="1" applyBorder="1" applyAlignment="1" applyProtection="1">
      <alignment horizontal="center"/>
    </xf>
    <xf numFmtId="165" fontId="16" fillId="0" borderId="8" xfId="0" applyNumberFormat="1" applyFont="1" applyFill="1" applyBorder="1" applyAlignment="1" applyProtection="1">
      <alignment horizontal="center"/>
      <protection locked="0"/>
    </xf>
    <xf numFmtId="49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165" fontId="16" fillId="0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Border="1" applyAlignment="1" applyProtection="1">
      <alignment vertical="center"/>
    </xf>
    <xf numFmtId="0" fontId="21" fillId="4" borderId="0" xfId="0" applyFont="1" applyFill="1"/>
    <xf numFmtId="0" fontId="13" fillId="5" borderId="9" xfId="0" applyFont="1" applyFill="1" applyBorder="1" applyProtection="1"/>
    <xf numFmtId="0" fontId="16" fillId="5" borderId="9" xfId="0" applyFont="1" applyFill="1" applyBorder="1" applyAlignment="1" applyProtection="1">
      <alignment horizontal="center"/>
    </xf>
    <xf numFmtId="0" fontId="16" fillId="5" borderId="0" xfId="0" applyFont="1" applyFill="1" applyBorder="1" applyProtection="1"/>
    <xf numFmtId="0" fontId="22" fillId="5" borderId="0" xfId="0" applyFont="1" applyFill="1" applyBorder="1" applyProtection="1"/>
    <xf numFmtId="0" fontId="23" fillId="5" borderId="0" xfId="0" applyFont="1" applyFill="1" applyBorder="1" applyAlignment="1" applyProtection="1">
      <alignment vertical="center"/>
    </xf>
    <xf numFmtId="0" fontId="9" fillId="5" borderId="10" xfId="0" applyFont="1" applyFill="1" applyBorder="1" applyProtection="1"/>
    <xf numFmtId="0" fontId="9" fillId="5" borderId="8" xfId="0" applyFont="1" applyFill="1" applyBorder="1" applyProtection="1"/>
    <xf numFmtId="0" fontId="9" fillId="5" borderId="11" xfId="0" applyFont="1" applyFill="1" applyBorder="1" applyProtection="1"/>
    <xf numFmtId="0" fontId="0" fillId="3" borderId="0" xfId="0" applyFill="1" applyBorder="1" applyAlignment="1" applyProtection="1">
      <alignment vertical="center"/>
    </xf>
    <xf numFmtId="0" fontId="0" fillId="3" borderId="0" xfId="0" applyFill="1" applyBorder="1" applyProtection="1"/>
    <xf numFmtId="0" fontId="0" fillId="2" borderId="6" xfId="0" applyFill="1" applyBorder="1" applyAlignment="1" applyProtection="1">
      <alignment horizontal="left" vertical="center" indent="1"/>
    </xf>
    <xf numFmtId="0" fontId="0" fillId="2" borderId="7" xfId="0" applyFill="1" applyBorder="1" applyAlignment="1" applyProtection="1">
      <alignment horizontal="left" vertical="center" indent="1"/>
    </xf>
    <xf numFmtId="0" fontId="0" fillId="2" borderId="0" xfId="0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 wrapText="1" indent="1"/>
    </xf>
    <xf numFmtId="2" fontId="0" fillId="2" borderId="0" xfId="0" applyNumberForma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/>
    </xf>
    <xf numFmtId="1" fontId="16" fillId="0" borderId="12" xfId="0" applyNumberFormat="1" applyFont="1" applyFill="1" applyBorder="1" applyAlignment="1" applyProtection="1">
      <alignment horizontal="center"/>
      <protection locked="0"/>
    </xf>
    <xf numFmtId="2" fontId="16" fillId="0" borderId="8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 wrapText="1" indent="1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/>
    </xf>
    <xf numFmtId="2" fontId="8" fillId="2" borderId="0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0" fontId="25" fillId="5" borderId="0" xfId="0" applyFont="1" applyFill="1" applyBorder="1" applyAlignment="1" applyProtection="1">
      <alignment horizontal="center" vertical="top"/>
    </xf>
    <xf numFmtId="0" fontId="13" fillId="6" borderId="0" xfId="0" applyFont="1" applyFill="1" applyBorder="1" applyAlignment="1" applyProtection="1">
      <alignment horizontal="left"/>
    </xf>
    <xf numFmtId="0" fontId="0" fillId="6" borderId="0" xfId="0" applyFill="1" applyProtection="1"/>
    <xf numFmtId="0" fontId="13" fillId="6" borderId="0" xfId="0" applyFont="1" applyFill="1" applyBorder="1" applyAlignment="1" applyProtection="1"/>
    <xf numFmtId="0" fontId="32" fillId="6" borderId="0" xfId="0" applyFont="1" applyFill="1" applyBorder="1" applyAlignment="1" applyProtection="1"/>
    <xf numFmtId="0" fontId="33" fillId="6" borderId="0" xfId="0" applyFont="1" applyFill="1" applyBorder="1" applyProtection="1"/>
    <xf numFmtId="0" fontId="34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right"/>
    </xf>
    <xf numFmtId="0" fontId="36" fillId="6" borderId="0" xfId="0" applyFont="1" applyFill="1" applyBorder="1" applyProtection="1"/>
    <xf numFmtId="0" fontId="36" fillId="6" borderId="0" xfId="0" applyFont="1" applyFill="1" applyProtection="1"/>
    <xf numFmtId="0" fontId="34" fillId="6" borderId="8" xfId="0" applyFont="1" applyFill="1" applyBorder="1" applyProtection="1"/>
    <xf numFmtId="0" fontId="34" fillId="6" borderId="4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/>
    <xf numFmtId="0" fontId="34" fillId="6" borderId="0" xfId="0" applyFont="1" applyFill="1" applyBorder="1" applyAlignment="1" applyProtection="1">
      <alignment horizontal="left"/>
    </xf>
    <xf numFmtId="0" fontId="34" fillId="6" borderId="8" xfId="0" applyFont="1" applyFill="1" applyBorder="1" applyAlignment="1" applyProtection="1">
      <alignment horizontal="center"/>
    </xf>
    <xf numFmtId="0" fontId="35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6" borderId="4" xfId="0" applyFont="1" applyFill="1" applyBorder="1" applyProtection="1"/>
    <xf numFmtId="0" fontId="34" fillId="6" borderId="4" xfId="0" applyFont="1" applyFill="1" applyBorder="1" applyAlignment="1" applyProtection="1">
      <alignment horizontal="left"/>
      <protection locked="0"/>
    </xf>
    <xf numFmtId="0" fontId="34" fillId="6" borderId="0" xfId="0" applyFont="1" applyFill="1" applyBorder="1" applyAlignment="1" applyProtection="1">
      <alignment horizontal="left"/>
      <protection locked="0"/>
    </xf>
    <xf numFmtId="0" fontId="34" fillId="6" borderId="13" xfId="0" applyFont="1" applyFill="1" applyBorder="1" applyProtection="1"/>
    <xf numFmtId="0" fontId="34" fillId="6" borderId="14" xfId="0" applyFont="1" applyFill="1" applyBorder="1" applyAlignment="1" applyProtection="1">
      <alignment horizontal="left"/>
    </xf>
    <xf numFmtId="0" fontId="34" fillId="6" borderId="15" xfId="0" applyFont="1" applyFill="1" applyBorder="1" applyProtection="1"/>
    <xf numFmtId="0" fontId="35" fillId="6" borderId="16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>
      <alignment horizontal="left" vertical="center"/>
    </xf>
    <xf numFmtId="0" fontId="34" fillId="6" borderId="17" xfId="0" applyFont="1" applyFill="1" applyBorder="1" applyAlignment="1" applyProtection="1">
      <alignment horizontal="left" vertical="center"/>
    </xf>
    <xf numFmtId="0" fontId="35" fillId="6" borderId="18" xfId="0" applyFont="1" applyFill="1" applyBorder="1" applyAlignment="1" applyProtection="1">
      <alignment horizontal="center"/>
    </xf>
    <xf numFmtId="0" fontId="35" fillId="6" borderId="2" xfId="0" applyFont="1" applyFill="1" applyBorder="1" applyAlignment="1" applyProtection="1">
      <alignment horizontal="center"/>
    </xf>
    <xf numFmtId="0" fontId="34" fillId="6" borderId="2" xfId="0" applyFont="1" applyFill="1" applyBorder="1" applyAlignment="1" applyProtection="1">
      <alignment horizontal="left"/>
    </xf>
    <xf numFmtId="0" fontId="34" fillId="6" borderId="2" xfId="0" applyFont="1" applyFill="1" applyBorder="1" applyProtection="1"/>
    <xf numFmtId="0" fontId="34" fillId="6" borderId="2" xfId="0" applyFont="1" applyFill="1" applyBorder="1" applyAlignment="1" applyProtection="1">
      <alignment horizontal="left" vertical="center"/>
    </xf>
    <xf numFmtId="0" fontId="34" fillId="6" borderId="2" xfId="0" applyFont="1" applyFill="1" applyBorder="1" applyAlignment="1" applyProtection="1">
      <alignment horizontal="center"/>
      <protection locked="0"/>
    </xf>
    <xf numFmtId="0" fontId="34" fillId="6" borderId="2" xfId="0" applyFont="1" applyFill="1" applyBorder="1" applyAlignment="1" applyProtection="1">
      <alignment horizontal="right"/>
    </xf>
    <xf numFmtId="164" fontId="34" fillId="6" borderId="2" xfId="0" applyNumberFormat="1" applyFont="1" applyFill="1" applyBorder="1" applyAlignment="1" applyProtection="1">
      <alignment horizontal="center"/>
      <protection locked="0"/>
    </xf>
    <xf numFmtId="0" fontId="34" fillId="6" borderId="19" xfId="0" applyFont="1" applyFill="1" applyBorder="1" applyAlignment="1" applyProtection="1">
      <alignment horizontal="left" vertical="center"/>
    </xf>
    <xf numFmtId="0" fontId="34" fillId="6" borderId="0" xfId="0" quotePrefix="1" applyFont="1" applyFill="1" applyBorder="1" applyAlignment="1" applyProtection="1">
      <alignment horizontal="left"/>
    </xf>
    <xf numFmtId="0" fontId="0" fillId="7" borderId="0" xfId="0" applyFill="1" applyProtection="1"/>
    <xf numFmtId="0" fontId="34" fillId="7" borderId="0" xfId="0" applyFont="1" applyFill="1" applyBorder="1" applyProtection="1"/>
    <xf numFmtId="0" fontId="34" fillId="7" borderId="0" xfId="0" applyFont="1" applyFill="1" applyBorder="1" applyAlignment="1" applyProtection="1">
      <alignment horizontal="right"/>
    </xf>
    <xf numFmtId="0" fontId="34" fillId="7" borderId="8" xfId="0" applyFont="1" applyFill="1" applyBorder="1" applyProtection="1"/>
    <xf numFmtId="0" fontId="34" fillId="7" borderId="4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/>
    <xf numFmtId="0" fontId="34" fillId="7" borderId="0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center"/>
    </xf>
    <xf numFmtId="0" fontId="34" fillId="7" borderId="13" xfId="0" applyFont="1" applyFill="1" applyBorder="1" applyProtection="1"/>
    <xf numFmtId="0" fontId="34" fillId="7" borderId="14" xfId="0" applyFont="1" applyFill="1" applyBorder="1" applyAlignment="1" applyProtection="1">
      <alignment horizontal="left"/>
    </xf>
    <xf numFmtId="0" fontId="34" fillId="7" borderId="15" xfId="0" applyFont="1" applyFill="1" applyBorder="1" applyProtection="1"/>
    <xf numFmtId="0" fontId="35" fillId="7" borderId="16" xfId="0" applyFont="1" applyFill="1" applyBorder="1" applyAlignment="1" applyProtection="1">
      <alignment horizontal="center"/>
    </xf>
    <xf numFmtId="0" fontId="35" fillId="7" borderId="0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>
      <alignment horizontal="left" vertical="center"/>
    </xf>
    <xf numFmtId="0" fontId="34" fillId="7" borderId="17" xfId="0" applyFont="1" applyFill="1" applyBorder="1" applyAlignment="1" applyProtection="1">
      <alignment horizontal="left" vertical="center"/>
    </xf>
    <xf numFmtId="0" fontId="35" fillId="7" borderId="18" xfId="0" applyFont="1" applyFill="1" applyBorder="1" applyAlignment="1" applyProtection="1">
      <alignment horizontal="center"/>
    </xf>
    <xf numFmtId="0" fontId="35" fillId="7" borderId="2" xfId="0" applyFont="1" applyFill="1" applyBorder="1" applyAlignment="1" applyProtection="1">
      <alignment horizontal="center"/>
    </xf>
    <xf numFmtId="0" fontId="34" fillId="7" borderId="2" xfId="0" applyFont="1" applyFill="1" applyBorder="1" applyAlignment="1" applyProtection="1">
      <alignment horizontal="left"/>
    </xf>
    <xf numFmtId="0" fontId="34" fillId="7" borderId="2" xfId="0" applyFont="1" applyFill="1" applyBorder="1" applyProtection="1"/>
    <xf numFmtId="0" fontId="34" fillId="7" borderId="2" xfId="0" applyFont="1" applyFill="1" applyBorder="1" applyAlignment="1" applyProtection="1">
      <alignment horizontal="left" vertical="center"/>
    </xf>
    <xf numFmtId="0" fontId="34" fillId="7" borderId="2" xfId="0" applyFont="1" applyFill="1" applyBorder="1" applyAlignment="1" applyProtection="1">
      <alignment horizontal="center"/>
    </xf>
    <xf numFmtId="0" fontId="34" fillId="7" borderId="2" xfId="0" applyFont="1" applyFill="1" applyBorder="1" applyAlignment="1" applyProtection="1">
      <alignment horizontal="right"/>
    </xf>
    <xf numFmtId="164" fontId="34" fillId="7" borderId="2" xfId="0" applyNumberFormat="1" applyFont="1" applyFill="1" applyBorder="1" applyAlignment="1" applyProtection="1">
      <alignment horizontal="center"/>
    </xf>
    <xf numFmtId="0" fontId="34" fillId="7" borderId="19" xfId="0" applyFont="1" applyFill="1" applyBorder="1" applyAlignment="1" applyProtection="1">
      <alignment horizontal="left" vertical="center"/>
    </xf>
    <xf numFmtId="0" fontId="24" fillId="7" borderId="0" xfId="0" applyFont="1" applyFill="1" applyProtection="1"/>
    <xf numFmtId="0" fontId="24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2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24" fillId="7" borderId="0" xfId="0" quotePrefix="1" applyFont="1" applyFill="1" applyAlignment="1">
      <alignment vertical="center"/>
    </xf>
    <xf numFmtId="0" fontId="26" fillId="7" borderId="0" xfId="0" applyFont="1" applyFill="1" applyAlignment="1">
      <alignment horizontal="left" vertical="top"/>
    </xf>
    <xf numFmtId="0" fontId="24" fillId="7" borderId="7" xfId="0" quotePrefix="1" applyFont="1" applyFill="1" applyBorder="1" applyAlignment="1">
      <alignment vertical="center"/>
    </xf>
    <xf numFmtId="0" fontId="24" fillId="7" borderId="0" xfId="0" quotePrefix="1" applyFont="1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42" fillId="7" borderId="0" xfId="0" applyFont="1" applyFill="1" applyBorder="1" applyAlignment="1" applyProtection="1">
      <alignment horizontal="left" vertical="center"/>
    </xf>
    <xf numFmtId="0" fontId="28" fillId="5" borderId="0" xfId="0" applyFont="1" applyFill="1" applyBorder="1" applyAlignment="1" applyProtection="1">
      <alignment horizontal="center" vertical="top" wrapText="1"/>
    </xf>
    <xf numFmtId="0" fontId="28" fillId="5" borderId="0" xfId="0" applyFont="1" applyFill="1" applyBorder="1" applyAlignment="1" applyProtection="1">
      <alignment horizontal="center" vertical="top"/>
    </xf>
    <xf numFmtId="0" fontId="13" fillId="5" borderId="20" xfId="0" applyFont="1" applyFill="1" applyBorder="1" applyProtection="1"/>
    <xf numFmtId="0" fontId="25" fillId="5" borderId="0" xfId="0" applyFont="1" applyFill="1" applyBorder="1" applyAlignment="1" applyProtection="1">
      <alignment horizontal="right" vertical="top"/>
    </xf>
    <xf numFmtId="0" fontId="25" fillId="5" borderId="20" xfId="0" applyFont="1" applyFill="1" applyBorder="1" applyAlignment="1" applyProtection="1">
      <alignment horizontal="center" vertical="center"/>
    </xf>
    <xf numFmtId="0" fontId="29" fillId="4" borderId="0" xfId="0" applyFont="1" applyFill="1" applyAlignment="1" applyProtection="1">
      <alignment horizontal="right"/>
    </xf>
    <xf numFmtId="0" fontId="30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1" fillId="3" borderId="0" xfId="0" applyFont="1" applyFill="1" applyAlignment="1">
      <alignment vertical="center"/>
    </xf>
    <xf numFmtId="0" fontId="51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2" fillId="3" borderId="0" xfId="0" applyFont="1" applyFill="1" applyAlignment="1">
      <alignment vertical="center"/>
    </xf>
    <xf numFmtId="0" fontId="45" fillId="2" borderId="2" xfId="0" applyFont="1" applyFill="1" applyBorder="1" applyAlignment="1" applyProtection="1">
      <alignment horizontal="right" vertical="top"/>
    </xf>
    <xf numFmtId="0" fontId="2" fillId="2" borderId="2" xfId="0" applyFont="1" applyFill="1" applyBorder="1" applyAlignment="1" applyProtection="1">
      <alignment horizontal="right" vertical="center"/>
    </xf>
    <xf numFmtId="0" fontId="54" fillId="5" borderId="20" xfId="0" applyFont="1" applyFill="1" applyBorder="1" applyAlignment="1" applyProtection="1">
      <alignment horizontal="right" vertical="top"/>
    </xf>
    <xf numFmtId="0" fontId="1" fillId="6" borderId="0" xfId="0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</xf>
    <xf numFmtId="0" fontId="2" fillId="6" borderId="2" xfId="0" applyFont="1" applyFill="1" applyBorder="1" applyAlignment="1" applyProtection="1">
      <alignment horizontal="right" vertical="top"/>
    </xf>
    <xf numFmtId="0" fontId="45" fillId="6" borderId="2" xfId="0" applyFont="1" applyFill="1" applyBorder="1" applyAlignment="1" applyProtection="1">
      <alignment horizontal="right" vertical="top"/>
    </xf>
    <xf numFmtId="0" fontId="44" fillId="7" borderId="0" xfId="0" applyFont="1" applyFill="1" applyBorder="1" applyAlignment="1" applyProtection="1">
      <alignment horizontal="right" vertical="top"/>
    </xf>
    <xf numFmtId="0" fontId="1" fillId="7" borderId="0" xfId="0" applyFont="1" applyFill="1" applyBorder="1" applyAlignment="1" applyProtection="1">
      <alignment horizontal="left" vertical="center"/>
    </xf>
    <xf numFmtId="0" fontId="1" fillId="7" borderId="2" xfId="0" applyFont="1" applyFill="1" applyBorder="1" applyAlignment="1" applyProtection="1">
      <alignment horizontal="left" vertical="center"/>
    </xf>
    <xf numFmtId="0" fontId="2" fillId="7" borderId="2" xfId="0" applyFont="1" applyFill="1" applyBorder="1" applyAlignment="1" applyProtection="1">
      <alignment horizontal="right" vertical="top"/>
    </xf>
    <xf numFmtId="0" fontId="45" fillId="7" borderId="2" xfId="0" applyFont="1" applyFill="1" applyBorder="1" applyAlignment="1" applyProtection="1">
      <alignment horizontal="right" vertical="top"/>
    </xf>
    <xf numFmtId="0" fontId="0" fillId="8" borderId="4" xfId="0" applyFill="1" applyBorder="1"/>
    <xf numFmtId="0" fontId="0" fillId="8" borderId="5" xfId="0" applyFill="1" applyBorder="1"/>
    <xf numFmtId="0" fontId="58" fillId="9" borderId="6" xfId="0" applyFont="1" applyFill="1" applyBorder="1" applyProtection="1">
      <protection locked="0"/>
    </xf>
    <xf numFmtId="0" fontId="0" fillId="8" borderId="0" xfId="0" applyFill="1" applyBorder="1"/>
    <xf numFmtId="0" fontId="0" fillId="8" borderId="7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10" borderId="6" xfId="0" applyFill="1" applyBorder="1"/>
    <xf numFmtId="0" fontId="0" fillId="11" borderId="0" xfId="0" applyFill="1" applyBorder="1"/>
    <xf numFmtId="0" fontId="0" fillId="11" borderId="7" xfId="0" applyFill="1" applyBorder="1"/>
    <xf numFmtId="0" fontId="0" fillId="10" borderId="10" xfId="0" applyFill="1" applyBorder="1"/>
    <xf numFmtId="0" fontId="0" fillId="11" borderId="8" xfId="0" applyFill="1" applyBorder="1"/>
    <xf numFmtId="0" fontId="0" fillId="11" borderId="11" xfId="0" applyFill="1" applyBorder="1"/>
    <xf numFmtId="0" fontId="8" fillId="8" borderId="3" xfId="0" applyFont="1" applyFill="1" applyBorder="1"/>
    <xf numFmtId="0" fontId="5" fillId="0" borderId="0" xfId="0" applyFont="1"/>
    <xf numFmtId="0" fontId="60" fillId="3" borderId="0" xfId="0" applyFont="1" applyFill="1" applyAlignment="1">
      <alignment vertical="center"/>
    </xf>
    <xf numFmtId="0" fontId="60" fillId="3" borderId="0" xfId="0" applyFont="1" applyFill="1" applyAlignment="1">
      <alignment horizontal="right" vertical="center"/>
    </xf>
    <xf numFmtId="0" fontId="61" fillId="3" borderId="0" xfId="0" applyFont="1" applyFill="1" applyProtection="1"/>
    <xf numFmtId="0" fontId="61" fillId="3" borderId="0" xfId="0" applyFont="1" applyFill="1" applyAlignment="1" applyProtection="1">
      <alignment horizontal="right" vertical="center"/>
    </xf>
    <xf numFmtId="0" fontId="0" fillId="3" borderId="0" xfId="0" applyFill="1" applyAlignment="1" applyProtection="1">
      <alignment vertical="center"/>
    </xf>
    <xf numFmtId="0" fontId="38" fillId="2" borderId="0" xfId="0" applyFont="1" applyFill="1" applyBorder="1" applyAlignment="1" applyProtection="1">
      <alignment horizontal="right" vertical="center"/>
    </xf>
    <xf numFmtId="0" fontId="64" fillId="4" borderId="0" xfId="0" applyFont="1" applyFill="1" applyAlignment="1" applyProtection="1">
      <alignment horizontal="right" vertical="center"/>
    </xf>
    <xf numFmtId="0" fontId="65" fillId="5" borderId="0" xfId="0" applyFont="1" applyFill="1" applyBorder="1" applyAlignment="1" applyProtection="1">
      <alignment horizontal="right"/>
    </xf>
    <xf numFmtId="0" fontId="0" fillId="6" borderId="0" xfId="0" applyFill="1" applyAlignment="1" applyProtection="1">
      <alignment vertical="center"/>
    </xf>
    <xf numFmtId="0" fontId="64" fillId="6" borderId="0" xfId="0" applyFont="1" applyFill="1" applyAlignment="1" applyProtection="1">
      <alignment horizontal="right" vertical="center"/>
    </xf>
    <xf numFmtId="164" fontId="66" fillId="6" borderId="0" xfId="0" applyNumberFormat="1" applyFont="1" applyFill="1" applyBorder="1" applyAlignment="1">
      <alignment horizontal="center" vertical="center"/>
    </xf>
    <xf numFmtId="0" fontId="0" fillId="6" borderId="3" xfId="0" applyFill="1" applyBorder="1" applyProtection="1"/>
    <xf numFmtId="0" fontId="0" fillId="6" borderId="4" xfId="0" applyFill="1" applyBorder="1" applyProtection="1"/>
    <xf numFmtId="0" fontId="64" fillId="6" borderId="4" xfId="0" applyFont="1" applyFill="1" applyBorder="1" applyAlignment="1" applyProtection="1">
      <alignment horizontal="right" vertical="center"/>
    </xf>
    <xf numFmtId="0" fontId="62" fillId="6" borderId="4" xfId="0" applyFont="1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vertical="center"/>
    </xf>
    <xf numFmtId="164" fontId="66" fillId="6" borderId="4" xfId="0" applyNumberFormat="1" applyFont="1" applyFill="1" applyBorder="1" applyAlignment="1">
      <alignment horizontal="center" vertical="center"/>
    </xf>
    <xf numFmtId="0" fontId="0" fillId="6" borderId="5" xfId="0" applyFill="1" applyBorder="1" applyProtection="1"/>
    <xf numFmtId="0" fontId="13" fillId="6" borderId="6" xfId="0" applyFont="1" applyFill="1" applyBorder="1" applyAlignment="1" applyProtection="1">
      <alignment horizontal="left"/>
    </xf>
    <xf numFmtId="0" fontId="0" fillId="6" borderId="7" xfId="0" applyFill="1" applyBorder="1" applyProtection="1"/>
    <xf numFmtId="0" fontId="13" fillId="6" borderId="6" xfId="0" applyFont="1" applyFill="1" applyBorder="1" applyAlignment="1" applyProtection="1"/>
    <xf numFmtId="0" fontId="33" fillId="6" borderId="6" xfId="0" applyFont="1" applyFill="1" applyBorder="1" applyProtection="1"/>
    <xf numFmtId="0" fontId="36" fillId="6" borderId="7" xfId="0" applyFont="1" applyFill="1" applyBorder="1" applyProtection="1"/>
    <xf numFmtId="0" fontId="0" fillId="6" borderId="0" xfId="0" applyFill="1" applyBorder="1" applyAlignment="1" applyProtection="1"/>
    <xf numFmtId="0" fontId="36" fillId="6" borderId="6" xfId="0" applyFont="1" applyFill="1" applyBorder="1" applyProtection="1"/>
    <xf numFmtId="0" fontId="0" fillId="6" borderId="0" xfId="0" applyFill="1" applyBorder="1" applyProtection="1"/>
    <xf numFmtId="0" fontId="0" fillId="6" borderId="10" xfId="0" applyFill="1" applyBorder="1" applyProtection="1"/>
    <xf numFmtId="0" fontId="0" fillId="6" borderId="8" xfId="0" applyFill="1" applyBorder="1" applyProtection="1"/>
    <xf numFmtId="0" fontId="0" fillId="6" borderId="11" xfId="0" applyFill="1" applyBorder="1" applyProtection="1"/>
    <xf numFmtId="0" fontId="0" fillId="7" borderId="0" xfId="0" applyFill="1" applyAlignment="1" applyProtection="1">
      <alignment vertical="center"/>
    </xf>
    <xf numFmtId="0" fontId="67" fillId="7" borderId="0" xfId="0" applyFont="1" applyFill="1" applyAlignment="1" applyProtection="1">
      <alignment horizontal="right" vertical="center"/>
    </xf>
    <xf numFmtId="0" fontId="0" fillId="7" borderId="3" xfId="0" applyFill="1" applyBorder="1" applyProtection="1"/>
    <xf numFmtId="0" fontId="0" fillId="7" borderId="4" xfId="0" applyFill="1" applyBorder="1" applyProtection="1"/>
    <xf numFmtId="0" fontId="0" fillId="7" borderId="5" xfId="0" applyFill="1" applyBorder="1" applyProtection="1"/>
    <xf numFmtId="0" fontId="0" fillId="7" borderId="6" xfId="0" applyFill="1" applyBorder="1" applyProtection="1"/>
    <xf numFmtId="0" fontId="0" fillId="7" borderId="7" xfId="0" applyFill="1" applyBorder="1" applyProtection="1"/>
    <xf numFmtId="0" fontId="0" fillId="7" borderId="0" xfId="0" applyFill="1" applyBorder="1" applyProtection="1"/>
    <xf numFmtId="0" fontId="24" fillId="7" borderId="0" xfId="0" applyFont="1" applyFill="1" applyBorder="1" applyProtection="1"/>
    <xf numFmtId="0" fontId="39" fillId="7" borderId="0" xfId="0" applyFont="1" applyFill="1" applyBorder="1" applyAlignment="1">
      <alignment vertical="center"/>
    </xf>
    <xf numFmtId="0" fontId="40" fillId="7" borderId="0" xfId="0" applyFont="1" applyFill="1" applyBorder="1" applyAlignment="1">
      <alignment vertical="center"/>
    </xf>
    <xf numFmtId="0" fontId="41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7" borderId="0" xfId="0" quotePrefix="1" applyFill="1" applyBorder="1" applyAlignment="1">
      <alignment vertical="center"/>
    </xf>
    <xf numFmtId="0" fontId="38" fillId="7" borderId="0" xfId="0" applyFont="1" applyFill="1" applyBorder="1" applyAlignment="1">
      <alignment vertical="center"/>
    </xf>
    <xf numFmtId="0" fontId="24" fillId="7" borderId="6" xfId="0" applyFont="1" applyFill="1" applyBorder="1" applyProtection="1"/>
    <xf numFmtId="0" fontId="24" fillId="7" borderId="0" xfId="0" quotePrefix="1" applyFont="1" applyFill="1" applyBorder="1" applyAlignment="1">
      <alignment horizontal="left" vertical="center"/>
    </xf>
    <xf numFmtId="0" fontId="0" fillId="7" borderId="10" xfId="0" applyFill="1" applyBorder="1" applyProtection="1"/>
    <xf numFmtId="0" fontId="0" fillId="7" borderId="8" xfId="0" applyFill="1" applyBorder="1" applyProtection="1"/>
    <xf numFmtId="0" fontId="24" fillId="7" borderId="8" xfId="0" applyFont="1" applyFill="1" applyBorder="1" applyProtection="1"/>
    <xf numFmtId="0" fontId="0" fillId="7" borderId="11" xfId="0" applyFill="1" applyBorder="1" applyProtection="1"/>
    <xf numFmtId="0" fontId="38" fillId="7" borderId="8" xfId="0" applyFont="1" applyFill="1" applyBorder="1" applyAlignment="1" applyProtection="1">
      <alignment horizontal="right"/>
    </xf>
    <xf numFmtId="0" fontId="0" fillId="8" borderId="0" xfId="0" applyFill="1" applyProtection="1">
      <protection locked="0"/>
    </xf>
    <xf numFmtId="0" fontId="34" fillId="6" borderId="0" xfId="0" applyFont="1" applyFill="1" applyBorder="1" applyAlignment="1" applyProtection="1">
      <alignment horizontal="left" indent="1"/>
      <protection locked="0"/>
    </xf>
    <xf numFmtId="0" fontId="70" fillId="6" borderId="0" xfId="0" applyFont="1" applyFill="1" applyProtection="1"/>
    <xf numFmtId="0" fontId="8" fillId="6" borderId="0" xfId="0" applyFont="1" applyFill="1" applyProtection="1"/>
    <xf numFmtId="0" fontId="8" fillId="6" borderId="0" xfId="0" applyFont="1" applyFill="1" applyAlignment="1" applyProtection="1">
      <alignment horizontal="left"/>
    </xf>
    <xf numFmtId="0" fontId="8" fillId="12" borderId="0" xfId="0" applyFont="1" applyFill="1" applyProtection="1"/>
    <xf numFmtId="0" fontId="8" fillId="12" borderId="0" xfId="0" applyFont="1" applyFill="1" applyAlignment="1" applyProtection="1">
      <alignment horizontal="left"/>
    </xf>
    <xf numFmtId="0" fontId="8" fillId="12" borderId="0" xfId="0" applyFont="1" applyFill="1" applyBorder="1" applyProtection="1"/>
    <xf numFmtId="0" fontId="40" fillId="12" borderId="21" xfId="0" applyFont="1" applyFill="1" applyBorder="1" applyAlignment="1" applyProtection="1">
      <alignment wrapText="1"/>
      <protection locked="0"/>
    </xf>
    <xf numFmtId="0" fontId="8" fillId="12" borderId="21" xfId="0" applyFont="1" applyFill="1" applyBorder="1" applyAlignment="1" applyProtection="1">
      <alignment wrapText="1"/>
      <protection locked="0"/>
    </xf>
    <xf numFmtId="0" fontId="8" fillId="12" borderId="22" xfId="0" applyFont="1" applyFill="1" applyBorder="1" applyAlignment="1" applyProtection="1">
      <alignment wrapText="1"/>
      <protection locked="0"/>
    </xf>
    <xf numFmtId="0" fontId="8" fillId="12" borderId="0" xfId="0" applyFont="1" applyFill="1" applyProtection="1">
      <protection locked="0"/>
    </xf>
    <xf numFmtId="167" fontId="0" fillId="12" borderId="0" xfId="0" applyNumberFormat="1" applyFill="1" applyBorder="1" applyAlignment="1" applyProtection="1">
      <protection locked="0"/>
    </xf>
    <xf numFmtId="167" fontId="8" fillId="12" borderId="0" xfId="0" applyNumberFormat="1" applyFont="1" applyFill="1" applyBorder="1" applyAlignment="1" applyProtection="1">
      <alignment horizontal="left"/>
      <protection locked="0"/>
    </xf>
    <xf numFmtId="0" fontId="8" fillId="12" borderId="0" xfId="0" applyFont="1" applyFill="1" applyAlignment="1" applyProtection="1">
      <alignment horizontal="left"/>
      <protection locked="0"/>
    </xf>
    <xf numFmtId="169" fontId="8" fillId="12" borderId="0" xfId="0" applyNumberFormat="1" applyFont="1" applyFill="1" applyAlignment="1" applyProtection="1">
      <alignment horizontal="right"/>
      <protection locked="0"/>
    </xf>
    <xf numFmtId="0" fontId="5" fillId="12" borderId="23" xfId="0" applyFont="1" applyFill="1" applyBorder="1" applyProtection="1">
      <protection locked="0"/>
    </xf>
    <xf numFmtId="0" fontId="8" fillId="12" borderId="12" xfId="0" applyFont="1" applyFill="1" applyBorder="1" applyProtection="1">
      <protection locked="0"/>
    </xf>
    <xf numFmtId="0" fontId="8" fillId="12" borderId="24" xfId="0" applyFont="1" applyFill="1" applyBorder="1" applyAlignment="1" applyProtection="1">
      <alignment horizontal="left"/>
      <protection locked="0"/>
    </xf>
    <xf numFmtId="0" fontId="40" fillId="12" borderId="23" xfId="0" applyFont="1" applyFill="1" applyBorder="1" applyAlignment="1" applyProtection="1">
      <alignment wrapText="1"/>
      <protection locked="0"/>
    </xf>
    <xf numFmtId="0" fontId="40" fillId="12" borderId="24" xfId="0" applyFont="1" applyFill="1" applyBorder="1" applyAlignment="1" applyProtection="1">
      <alignment wrapText="1"/>
      <protection locked="0"/>
    </xf>
    <xf numFmtId="169" fontId="40" fillId="12" borderId="21" xfId="0" applyNumberFormat="1" applyFont="1" applyFill="1" applyBorder="1" applyAlignment="1" applyProtection="1">
      <alignment horizontal="left" wrapText="1"/>
      <protection locked="0"/>
    </xf>
    <xf numFmtId="0" fontId="8" fillId="12" borderId="23" xfId="0" applyFont="1" applyFill="1" applyBorder="1" applyAlignment="1" applyProtection="1">
      <alignment horizontal="left" wrapText="1"/>
      <protection locked="0"/>
    </xf>
    <xf numFmtId="0" fontId="8" fillId="12" borderId="24" xfId="0" applyFont="1" applyFill="1" applyBorder="1" applyAlignment="1" applyProtection="1">
      <alignment wrapText="1"/>
      <protection locked="0"/>
    </xf>
    <xf numFmtId="0" fontId="8" fillId="12" borderId="3" xfId="0" applyFont="1" applyFill="1" applyBorder="1" applyAlignment="1" applyProtection="1">
      <alignment horizontal="left" wrapText="1"/>
      <protection locked="0"/>
    </xf>
    <xf numFmtId="0" fontId="8" fillId="12" borderId="5" xfId="0" applyFont="1" applyFill="1" applyBorder="1" applyAlignment="1" applyProtection="1">
      <alignment wrapText="1"/>
      <protection locked="0"/>
    </xf>
    <xf numFmtId="0" fontId="8" fillId="12" borderId="12" xfId="0" applyFont="1" applyFill="1" applyBorder="1" applyAlignment="1" applyProtection="1">
      <alignment horizontal="left" wrapText="1"/>
      <protection locked="0"/>
    </xf>
    <xf numFmtId="0" fontId="40" fillId="12" borderId="21" xfId="0" applyNumberFormat="1" applyFont="1" applyFill="1" applyBorder="1" applyAlignment="1" applyProtection="1">
      <alignment wrapText="1"/>
      <protection locked="0"/>
    </xf>
    <xf numFmtId="0" fontId="8" fillId="12" borderId="21" xfId="0" applyNumberFormat="1" applyFont="1" applyFill="1" applyBorder="1" applyAlignment="1" applyProtection="1">
      <alignment horizontal="left" wrapText="1"/>
      <protection locked="0"/>
    </xf>
    <xf numFmtId="0" fontId="24" fillId="12" borderId="4" xfId="0" applyFont="1" applyFill="1" applyBorder="1" applyProtection="1">
      <protection locked="0"/>
    </xf>
    <xf numFmtId="0" fontId="8" fillId="12" borderId="4" xfId="0" applyFont="1" applyFill="1" applyBorder="1" applyProtection="1">
      <protection locked="0"/>
    </xf>
    <xf numFmtId="0" fontId="8" fillId="12" borderId="4" xfId="0" applyFont="1" applyFill="1" applyBorder="1" applyAlignment="1" applyProtection="1">
      <alignment horizontal="left"/>
      <protection locked="0"/>
    </xf>
    <xf numFmtId="170" fontId="8" fillId="12" borderId="22" xfId="0" applyNumberFormat="1" applyFont="1" applyFill="1" applyBorder="1" applyAlignment="1" applyProtection="1">
      <alignment horizontal="right" wrapText="1"/>
      <protection locked="0"/>
    </xf>
    <xf numFmtId="170" fontId="8" fillId="12" borderId="21" xfId="0" applyNumberFormat="1" applyFont="1" applyFill="1" applyBorder="1" applyAlignment="1" applyProtection="1">
      <alignment horizontal="right" wrapText="1"/>
      <protection locked="0"/>
    </xf>
    <xf numFmtId="170" fontId="8" fillId="12" borderId="24" xfId="0" applyNumberFormat="1" applyFont="1" applyFill="1" applyBorder="1" applyAlignment="1" applyProtection="1">
      <alignment horizontal="right" wrapText="1"/>
      <protection locked="0"/>
    </xf>
    <xf numFmtId="0" fontId="8" fillId="12" borderId="0" xfId="0" applyFont="1" applyFill="1" applyBorder="1" applyAlignment="1" applyProtection="1">
      <alignment wrapText="1"/>
      <protection locked="0"/>
    </xf>
    <xf numFmtId="0" fontId="8" fillId="12" borderId="0" xfId="0" applyFont="1" applyFill="1" applyBorder="1" applyAlignment="1" applyProtection="1">
      <alignment horizontal="left" wrapText="1"/>
      <protection locked="0"/>
    </xf>
    <xf numFmtId="170" fontId="8" fillId="12" borderId="0" xfId="0" applyNumberFormat="1" applyFont="1" applyFill="1" applyBorder="1" applyAlignment="1" applyProtection="1">
      <alignment horizontal="right" wrapText="1"/>
      <protection locked="0"/>
    </xf>
    <xf numFmtId="0" fontId="8" fillId="12" borderId="0" xfId="0" applyFont="1" applyFill="1" applyBorder="1" applyAlignment="1" applyProtection="1">
      <protection locked="0"/>
    </xf>
    <xf numFmtId="0" fontId="0" fillId="12" borderId="0" xfId="0" applyFill="1" applyBorder="1" applyAlignment="1" applyProtection="1">
      <protection locked="0"/>
    </xf>
    <xf numFmtId="0" fontId="40" fillId="12" borderId="12" xfId="0" applyFont="1" applyFill="1" applyBorder="1" applyAlignment="1" applyProtection="1">
      <alignment wrapText="1"/>
      <protection locked="0"/>
    </xf>
    <xf numFmtId="0" fontId="8" fillId="12" borderId="4" xfId="0" applyFont="1" applyFill="1" applyBorder="1" applyAlignment="1" applyProtection="1">
      <alignment horizontal="left" wrapText="1"/>
      <protection locked="0"/>
    </xf>
    <xf numFmtId="0" fontId="8" fillId="12" borderId="12" xfId="0" applyFont="1" applyFill="1" applyBorder="1" applyAlignment="1" applyProtection="1">
      <alignment horizontal="left" wrapText="1"/>
      <protection locked="0"/>
    </xf>
    <xf numFmtId="167" fontId="30" fillId="0" borderId="23" xfId="0" applyNumberFormat="1" applyFont="1" applyFill="1" applyBorder="1" applyAlignment="1" applyProtection="1">
      <alignment horizontal="left" vertical="center" indent="1"/>
      <protection locked="0"/>
    </xf>
    <xf numFmtId="167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67" fontId="30" fillId="0" borderId="24" xfId="0" applyNumberFormat="1" applyFont="1" applyFill="1" applyBorder="1" applyAlignment="1" applyProtection="1">
      <alignment horizontal="left" vertical="center" indent="1"/>
      <protection locked="0"/>
    </xf>
    <xf numFmtId="0" fontId="30" fillId="0" borderId="23" xfId="0" applyFont="1" applyFill="1" applyBorder="1" applyAlignment="1" applyProtection="1">
      <alignment horizontal="left" vertical="center" indent="1"/>
      <protection locked="0"/>
    </xf>
    <xf numFmtId="0" fontId="30" fillId="0" borderId="12" xfId="0" applyFont="1" applyFill="1" applyBorder="1" applyAlignment="1" applyProtection="1">
      <alignment horizontal="left" vertical="center" indent="1"/>
      <protection locked="0"/>
    </xf>
    <xf numFmtId="0" fontId="30" fillId="0" borderId="24" xfId="0" applyFont="1" applyFill="1" applyBorder="1" applyAlignment="1" applyProtection="1">
      <alignment horizontal="left" vertical="center" indent="1"/>
      <protection locked="0"/>
    </xf>
    <xf numFmtId="0" fontId="52" fillId="3" borderId="0" xfId="0" applyFont="1" applyFill="1" applyAlignment="1">
      <alignment horizontal="right" vertical="center"/>
    </xf>
    <xf numFmtId="167" fontId="30" fillId="0" borderId="23" xfId="0" applyNumberFormat="1" applyFont="1" applyFill="1" applyBorder="1" applyAlignment="1" applyProtection="1">
      <alignment horizontal="left" vertical="center" indent="1" shrinkToFit="1"/>
      <protection locked="0"/>
    </xf>
    <xf numFmtId="167" fontId="30" fillId="0" borderId="12" xfId="0" applyNumberFormat="1" applyFont="1" applyFill="1" applyBorder="1" applyAlignment="1" applyProtection="1">
      <alignment horizontal="left" vertical="center" indent="1" shrinkToFit="1"/>
      <protection locked="0"/>
    </xf>
    <xf numFmtId="167" fontId="30" fillId="0" borderId="24" xfId="0" applyNumberFormat="1" applyFont="1" applyFill="1" applyBorder="1" applyAlignment="1" applyProtection="1">
      <alignment horizontal="left" vertical="center" indent="1" shrinkToFit="1"/>
      <protection locked="0"/>
    </xf>
    <xf numFmtId="0" fontId="60" fillId="3" borderId="25" xfId="0" applyFont="1" applyFill="1" applyBorder="1" applyAlignment="1">
      <alignment horizontal="left" vertical="top" wrapText="1"/>
    </xf>
    <xf numFmtId="0" fontId="30" fillId="0" borderId="23" xfId="0" applyFont="1" applyFill="1" applyBorder="1" applyAlignment="1" applyProtection="1">
      <alignment horizontal="left" vertical="center" indent="1" shrinkToFit="1"/>
      <protection locked="0"/>
    </xf>
    <xf numFmtId="0" fontId="30" fillId="0" borderId="12" xfId="0" applyFont="1" applyFill="1" applyBorder="1" applyAlignment="1" applyProtection="1">
      <alignment horizontal="left" vertical="center" indent="1" shrinkToFit="1"/>
      <protection locked="0"/>
    </xf>
    <xf numFmtId="0" fontId="30" fillId="0" borderId="24" xfId="0" applyFont="1" applyFill="1" applyBorder="1" applyAlignment="1" applyProtection="1">
      <alignment horizontal="left" vertical="center" indent="1" shrinkToFit="1"/>
      <protection locked="0"/>
    </xf>
    <xf numFmtId="0" fontId="59" fillId="3" borderId="20" xfId="0" applyFont="1" applyFill="1" applyBorder="1" applyAlignment="1">
      <alignment horizontal="center" vertical="center"/>
    </xf>
    <xf numFmtId="164" fontId="30" fillId="13" borderId="23" xfId="0" applyNumberFormat="1" applyFont="1" applyFill="1" applyBorder="1" applyAlignment="1">
      <alignment horizontal="left" vertical="center" indent="1"/>
    </xf>
    <xf numFmtId="164" fontId="30" fillId="13" borderId="12" xfId="0" applyNumberFormat="1" applyFont="1" applyFill="1" applyBorder="1" applyAlignment="1">
      <alignment horizontal="left" vertical="center" indent="1"/>
    </xf>
    <xf numFmtId="164" fontId="30" fillId="13" borderId="24" xfId="0" applyNumberFormat="1" applyFont="1" applyFill="1" applyBorder="1" applyAlignment="1">
      <alignment horizontal="left" vertical="center" indent="1"/>
    </xf>
    <xf numFmtId="168" fontId="30" fillId="0" borderId="23" xfId="0" applyNumberFormat="1" applyFont="1" applyFill="1" applyBorder="1" applyAlignment="1" applyProtection="1">
      <alignment horizontal="left" vertical="center" indent="1"/>
      <protection locked="0"/>
    </xf>
    <xf numFmtId="168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68" fontId="30" fillId="0" borderId="24" xfId="0" applyNumberFormat="1" applyFont="1" applyFill="1" applyBorder="1" applyAlignment="1" applyProtection="1">
      <alignment horizontal="left" vertical="center" indent="1"/>
      <protection locked="0"/>
    </xf>
    <xf numFmtId="0" fontId="29" fillId="3" borderId="0" xfId="0" applyFont="1" applyFill="1" applyAlignment="1">
      <alignment horizontal="right" vertical="center"/>
    </xf>
    <xf numFmtId="166" fontId="0" fillId="0" borderId="23" xfId="0" applyNumberFormat="1" applyFill="1" applyBorder="1" applyAlignment="1" applyProtection="1">
      <alignment horizontal="center" vertical="center"/>
      <protection locked="0"/>
    </xf>
    <xf numFmtId="166" fontId="0" fillId="0" borderId="12" xfId="0" applyNumberFormat="1" applyFill="1" applyBorder="1" applyAlignment="1" applyProtection="1">
      <alignment horizontal="center" vertical="center"/>
      <protection locked="0"/>
    </xf>
    <xf numFmtId="166" fontId="0" fillId="0" borderId="24" xfId="0" applyNumberFormat="1" applyFill="1" applyBorder="1" applyAlignment="1" applyProtection="1">
      <alignment horizontal="center" vertical="center"/>
      <protection locked="0"/>
    </xf>
    <xf numFmtId="165" fontId="0" fillId="0" borderId="26" xfId="0" applyNumberFormat="1" applyFill="1" applyBorder="1" applyAlignment="1" applyProtection="1">
      <alignment horizontal="center" vertical="center"/>
      <protection locked="0"/>
    </xf>
    <xf numFmtId="165" fontId="0" fillId="0" borderId="27" xfId="0" applyNumberFormat="1" applyFill="1" applyBorder="1" applyAlignment="1" applyProtection="1">
      <alignment horizontal="center" vertical="center"/>
      <protection locked="0"/>
    </xf>
    <xf numFmtId="165" fontId="0" fillId="0" borderId="28" xfId="0" applyNumberFormat="1" applyFill="1" applyBorder="1" applyAlignment="1" applyProtection="1">
      <alignment horizontal="center" vertical="center"/>
      <protection locked="0"/>
    </xf>
    <xf numFmtId="165" fontId="0" fillId="2" borderId="26" xfId="0" applyNumberFormat="1" applyFill="1" applyBorder="1" applyAlignment="1" applyProtection="1">
      <alignment horizontal="center" vertical="center"/>
    </xf>
    <xf numFmtId="165" fontId="0" fillId="2" borderId="27" xfId="0" applyNumberFormat="1" applyFill="1" applyBorder="1" applyAlignment="1" applyProtection="1">
      <alignment horizontal="center" vertical="center"/>
    </xf>
    <xf numFmtId="165" fontId="0" fillId="2" borderId="28" xfId="0" applyNumberForma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1" fontId="0" fillId="0" borderId="29" xfId="0" applyNumberFormat="1" applyFill="1" applyBorder="1" applyAlignment="1" applyProtection="1">
      <alignment horizontal="center" vertical="center"/>
      <protection locked="0"/>
    </xf>
    <xf numFmtId="1" fontId="0" fillId="0" borderId="30" xfId="0" applyNumberFormat="1" applyFill="1" applyBorder="1" applyAlignment="1" applyProtection="1">
      <alignment horizontal="center" vertical="center"/>
      <protection locked="0"/>
    </xf>
    <xf numFmtId="1" fontId="0" fillId="0" borderId="31" xfId="0" applyNumberFormat="1" applyFill="1" applyBorder="1" applyAlignment="1" applyProtection="1">
      <alignment horizontal="center" vertical="center"/>
      <protection locked="0"/>
    </xf>
    <xf numFmtId="1" fontId="0" fillId="0" borderId="26" xfId="0" applyNumberFormat="1" applyFill="1" applyBorder="1" applyAlignment="1" applyProtection="1">
      <alignment horizontal="center" vertical="center"/>
      <protection locked="0"/>
    </xf>
    <xf numFmtId="1" fontId="0" fillId="0" borderId="27" xfId="0" applyNumberFormat="1" applyFill="1" applyBorder="1" applyAlignment="1" applyProtection="1">
      <alignment horizontal="center" vertical="center"/>
      <protection locked="0"/>
    </xf>
    <xf numFmtId="1" fontId="0" fillId="0" borderId="28" xfId="0" applyNumberFormat="1" applyFill="1" applyBorder="1" applyAlignment="1" applyProtection="1">
      <alignment horizontal="center" vertical="center"/>
      <protection locked="0"/>
    </xf>
    <xf numFmtId="1" fontId="0" fillId="0" borderId="33" xfId="0" applyNumberFormat="1" applyFill="1" applyBorder="1" applyAlignment="1" applyProtection="1">
      <alignment horizontal="center" vertical="center"/>
      <protection locked="0"/>
    </xf>
    <xf numFmtId="1" fontId="0" fillId="0" borderId="34" xfId="0" applyNumberFormat="1" applyFill="1" applyBorder="1" applyAlignment="1" applyProtection="1">
      <alignment horizontal="center" vertical="center"/>
      <protection locked="0"/>
    </xf>
    <xf numFmtId="1" fontId="0" fillId="0" borderId="35" xfId="0" applyNumberFormat="1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left" vertical="center" wrapText="1" indent="1"/>
    </xf>
    <xf numFmtId="0" fontId="0" fillId="2" borderId="12" xfId="0" applyFill="1" applyBorder="1" applyAlignment="1" applyProtection="1">
      <alignment horizontal="left" vertical="center" wrapText="1" indent="1"/>
    </xf>
    <xf numFmtId="0" fontId="0" fillId="2" borderId="24" xfId="0" applyFill="1" applyBorder="1" applyAlignment="1" applyProtection="1">
      <alignment horizontal="left" vertical="center" wrapText="1" indent="1"/>
    </xf>
    <xf numFmtId="0" fontId="0" fillId="2" borderId="26" xfId="0" applyFill="1" applyBorder="1" applyAlignment="1" applyProtection="1">
      <alignment horizontal="left" vertical="center" wrapText="1" indent="1"/>
    </xf>
    <xf numFmtId="0" fontId="0" fillId="2" borderId="27" xfId="0" applyFill="1" applyBorder="1" applyAlignment="1" applyProtection="1">
      <alignment horizontal="left" vertical="center" wrapText="1" indent="1"/>
    </xf>
    <xf numFmtId="0" fontId="0" fillId="2" borderId="28" xfId="0" applyFill="1" applyBorder="1" applyAlignment="1" applyProtection="1">
      <alignment horizontal="left" vertical="center" wrapText="1" indent="1"/>
    </xf>
    <xf numFmtId="0" fontId="0" fillId="2" borderId="33" xfId="0" applyFill="1" applyBorder="1" applyAlignment="1" applyProtection="1">
      <alignment horizontal="left" vertical="center" wrapText="1" indent="1"/>
    </xf>
    <xf numFmtId="0" fontId="0" fillId="2" borderId="34" xfId="0" applyFill="1" applyBorder="1" applyAlignment="1" applyProtection="1">
      <alignment horizontal="left" vertical="center" wrapText="1" indent="1"/>
    </xf>
    <xf numFmtId="0" fontId="0" fillId="2" borderId="35" xfId="0" applyFill="1" applyBorder="1" applyAlignment="1" applyProtection="1">
      <alignment horizontal="left" vertical="center" wrapText="1" indent="1"/>
    </xf>
    <xf numFmtId="0" fontId="62" fillId="14" borderId="23" xfId="0" applyFont="1" applyFill="1" applyBorder="1" applyAlignment="1" applyProtection="1">
      <alignment horizontal="center" vertical="center"/>
    </xf>
    <xf numFmtId="0" fontId="62" fillId="14" borderId="12" xfId="0" applyFont="1" applyFill="1" applyBorder="1" applyAlignment="1" applyProtection="1">
      <alignment horizontal="center" vertical="center"/>
    </xf>
    <xf numFmtId="0" fontId="62" fillId="14" borderId="24" xfId="0" applyFont="1" applyFill="1" applyBorder="1" applyAlignment="1" applyProtection="1">
      <alignment horizontal="center" vertical="center"/>
    </xf>
    <xf numFmtId="164" fontId="63" fillId="3" borderId="23" xfId="0" applyNumberFormat="1" applyFont="1" applyFill="1" applyBorder="1" applyAlignment="1">
      <alignment horizontal="center" vertical="center"/>
    </xf>
    <xf numFmtId="164" fontId="63" fillId="3" borderId="12" xfId="0" applyNumberFormat="1" applyFont="1" applyFill="1" applyBorder="1" applyAlignment="1">
      <alignment horizontal="center" vertical="center"/>
    </xf>
    <xf numFmtId="164" fontId="63" fillId="3" borderId="24" xfId="0" applyNumberFormat="1" applyFont="1" applyFill="1" applyBorder="1" applyAlignment="1">
      <alignment horizontal="center" vertical="center"/>
    </xf>
    <xf numFmtId="0" fontId="0" fillId="2" borderId="32" xfId="0" applyFill="1" applyBorder="1" applyAlignment="1" applyProtection="1">
      <alignment horizontal="left" vertical="center" indent="1"/>
    </xf>
    <xf numFmtId="0" fontId="8" fillId="2" borderId="32" xfId="0" applyFont="1" applyFill="1" applyBorder="1" applyAlignment="1" applyProtection="1">
      <alignment horizontal="left" vertical="center" indent="1"/>
    </xf>
    <xf numFmtId="167" fontId="5" fillId="2" borderId="32" xfId="0" applyNumberFormat="1" applyFont="1" applyFill="1" applyBorder="1" applyAlignment="1" applyProtection="1">
      <alignment horizontal="center" vertical="center"/>
    </xf>
    <xf numFmtId="167" fontId="0" fillId="2" borderId="32" xfId="0" applyNumberFormat="1" applyFill="1" applyBorder="1" applyProtection="1"/>
    <xf numFmtId="168" fontId="5" fillId="2" borderId="32" xfId="0" applyNumberFormat="1" applyFont="1" applyFill="1" applyBorder="1" applyAlignment="1" applyProtection="1">
      <alignment horizontal="center" vertical="center"/>
    </xf>
    <xf numFmtId="168" fontId="0" fillId="2" borderId="32" xfId="0" applyNumberFormat="1" applyFill="1" applyBorder="1" applyProtection="1"/>
    <xf numFmtId="0" fontId="24" fillId="2" borderId="26" xfId="0" applyNumberFormat="1" applyFont="1" applyFill="1" applyBorder="1" applyAlignment="1" applyProtection="1">
      <alignment horizontal="right" vertical="center"/>
    </xf>
    <xf numFmtId="0" fontId="24" fillId="2" borderId="27" xfId="0" applyFont="1" applyFill="1" applyBorder="1" applyAlignment="1" applyProtection="1">
      <alignment horizontal="right" vertical="center"/>
    </xf>
    <xf numFmtId="167" fontId="5" fillId="2" borderId="27" xfId="0" applyNumberFormat="1" applyFont="1" applyFill="1" applyBorder="1" applyAlignment="1" applyProtection="1">
      <alignment horizontal="center" vertical="center"/>
    </xf>
    <xf numFmtId="167" fontId="5" fillId="2" borderId="28" xfId="0" applyNumberFormat="1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left" vertical="center" wrapText="1" indent="1"/>
    </xf>
    <xf numFmtId="0" fontId="0" fillId="2" borderId="4" xfId="0" applyFill="1" applyBorder="1" applyAlignment="1" applyProtection="1">
      <alignment horizontal="left" vertical="center" wrapText="1" indent="1"/>
    </xf>
    <xf numFmtId="0" fontId="0" fillId="2" borderId="5" xfId="0" applyFill="1" applyBorder="1" applyAlignment="1" applyProtection="1">
      <alignment horizontal="left" vertical="center" wrapText="1" indent="1"/>
    </xf>
    <xf numFmtId="0" fontId="0" fillId="2" borderId="10" xfId="0" applyFill="1" applyBorder="1" applyAlignment="1" applyProtection="1">
      <alignment horizontal="left" vertical="center" wrapText="1" indent="1"/>
    </xf>
    <xf numFmtId="0" fontId="0" fillId="2" borderId="8" xfId="0" applyFill="1" applyBorder="1" applyAlignment="1" applyProtection="1">
      <alignment horizontal="left" vertical="center" wrapText="1" indent="1"/>
    </xf>
    <xf numFmtId="0" fontId="0" fillId="2" borderId="11" xfId="0" applyFill="1" applyBorder="1" applyAlignment="1" applyProtection="1">
      <alignment horizontal="left" vertical="center" wrapText="1" indent="1"/>
    </xf>
    <xf numFmtId="0" fontId="5" fillId="2" borderId="36" xfId="0" applyNumberFormat="1" applyFont="1" applyFill="1" applyBorder="1" applyAlignment="1" applyProtection="1">
      <alignment horizontal="center" vertical="center"/>
    </xf>
    <xf numFmtId="0" fontId="0" fillId="2" borderId="36" xfId="0" applyFill="1" applyBorder="1" applyProtection="1"/>
    <xf numFmtId="165" fontId="0" fillId="0" borderId="33" xfId="0" applyNumberFormat="1" applyFill="1" applyBorder="1" applyAlignment="1" applyProtection="1">
      <alignment horizontal="center" vertical="center"/>
      <protection locked="0"/>
    </xf>
    <xf numFmtId="165" fontId="0" fillId="0" borderId="34" xfId="0" applyNumberFormat="1" applyFill="1" applyBorder="1" applyAlignment="1" applyProtection="1">
      <alignment horizontal="center" vertical="center"/>
      <protection locked="0"/>
    </xf>
    <xf numFmtId="165" fontId="0" fillId="0" borderId="35" xfId="0" applyNumberFormat="1" applyFill="1" applyBorder="1" applyAlignment="1" applyProtection="1">
      <alignment horizontal="center" vertical="center"/>
      <protection locked="0"/>
    </xf>
    <xf numFmtId="165" fontId="0" fillId="2" borderId="29" xfId="0" applyNumberFormat="1" applyFill="1" applyBorder="1" applyAlignment="1" applyProtection="1">
      <alignment horizontal="center" vertical="center"/>
    </xf>
    <xf numFmtId="165" fontId="0" fillId="2" borderId="30" xfId="0" applyNumberFormat="1" applyFill="1" applyBorder="1" applyAlignment="1" applyProtection="1">
      <alignment horizontal="center" vertical="center"/>
    </xf>
    <xf numFmtId="165" fontId="0" fillId="2" borderId="31" xfId="0" applyNumberFormat="1" applyFill="1" applyBorder="1" applyAlignment="1" applyProtection="1">
      <alignment horizontal="center" vertical="center"/>
    </xf>
    <xf numFmtId="165" fontId="0" fillId="0" borderId="29" xfId="0" applyNumberFormat="1" applyFill="1" applyBorder="1" applyAlignment="1" applyProtection="1">
      <alignment horizontal="center" vertical="center"/>
      <protection locked="0"/>
    </xf>
    <xf numFmtId="165" fontId="0" fillId="0" borderId="30" xfId="0" applyNumberFormat="1" applyFill="1" applyBorder="1" applyAlignment="1" applyProtection="1">
      <alignment horizontal="center" vertical="center"/>
      <protection locked="0"/>
    </xf>
    <xf numFmtId="165" fontId="0" fillId="0" borderId="31" xfId="0" applyNumberFormat="1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left" vertical="center" indent="1"/>
    </xf>
    <xf numFmtId="0" fontId="0" fillId="2" borderId="34" xfId="0" applyFill="1" applyBorder="1" applyAlignment="1" applyProtection="1">
      <alignment horizontal="left" vertical="center" indent="1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8" fillId="0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37" xfId="0" applyNumberFormat="1" applyFont="1" applyFill="1" applyBorder="1" applyAlignment="1" applyProtection="1">
      <alignment horizontal="center" vertical="center"/>
      <protection locked="0"/>
    </xf>
    <xf numFmtId="1" fontId="8" fillId="0" borderId="32" xfId="0" applyNumberFormat="1" applyFont="1" applyFill="1" applyBorder="1" applyAlignment="1" applyProtection="1">
      <alignment horizontal="center" vertical="center"/>
      <protection locked="0"/>
    </xf>
    <xf numFmtId="1" fontId="8" fillId="0" borderId="32" xfId="0" applyNumberFormat="1" applyFont="1" applyBorder="1" applyProtection="1">
      <protection locked="0"/>
    </xf>
    <xf numFmtId="0" fontId="0" fillId="2" borderId="26" xfId="0" applyFill="1" applyBorder="1" applyAlignment="1" applyProtection="1">
      <alignment horizontal="left" vertical="center" indent="1"/>
    </xf>
    <xf numFmtId="0" fontId="0" fillId="2" borderId="27" xfId="0" applyFill="1" applyBorder="1" applyAlignment="1" applyProtection="1">
      <alignment horizontal="left" vertical="center" indent="1"/>
    </xf>
    <xf numFmtId="0" fontId="0" fillId="2" borderId="28" xfId="0" applyFill="1" applyBorder="1" applyAlignment="1" applyProtection="1">
      <alignment horizontal="left" vertical="center" indent="1"/>
    </xf>
    <xf numFmtId="1" fontId="8" fillId="0" borderId="26" xfId="0" applyNumberFormat="1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 applyProtection="1">
      <alignment horizontal="left" vertical="center" indent="1"/>
    </xf>
    <xf numFmtId="1" fontId="5" fillId="2" borderId="23" xfId="0" applyNumberFormat="1" applyFont="1" applyFill="1" applyBorder="1" applyAlignment="1" applyProtection="1">
      <alignment horizontal="center" vertical="center"/>
    </xf>
    <xf numFmtId="1" fontId="5" fillId="2" borderId="12" xfId="0" applyNumberFormat="1" applyFont="1" applyFill="1" applyBorder="1" applyAlignment="1" applyProtection="1">
      <alignment horizontal="center" vertical="center"/>
    </xf>
    <xf numFmtId="1" fontId="5" fillId="2" borderId="2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2" fontId="0" fillId="2" borderId="23" xfId="0" applyNumberFormat="1" applyFill="1" applyBorder="1" applyAlignment="1" applyProtection="1">
      <alignment horizontal="center" vertical="center"/>
    </xf>
    <xf numFmtId="2" fontId="0" fillId="2" borderId="12" xfId="0" applyNumberFormat="1" applyFill="1" applyBorder="1" applyAlignment="1" applyProtection="1">
      <alignment horizontal="center" vertical="center"/>
    </xf>
    <xf numFmtId="2" fontId="0" fillId="2" borderId="24" xfId="0" applyNumberFormat="1" applyFill="1" applyBorder="1" applyAlignment="1" applyProtection="1">
      <alignment horizontal="center" vertical="center"/>
    </xf>
    <xf numFmtId="167" fontId="50" fillId="2" borderId="38" xfId="0" applyNumberFormat="1" applyFont="1" applyFill="1" applyBorder="1" applyAlignment="1" applyProtection="1">
      <alignment horizontal="center" vertical="center"/>
    </xf>
    <xf numFmtId="167" fontId="24" fillId="2" borderId="38" xfId="0" applyNumberFormat="1" applyFont="1" applyFill="1" applyBorder="1" applyProtection="1"/>
    <xf numFmtId="0" fontId="0" fillId="2" borderId="36" xfId="0" applyFill="1" applyBorder="1" applyAlignment="1" applyProtection="1">
      <alignment horizontal="left" vertical="center" indent="1"/>
    </xf>
    <xf numFmtId="164" fontId="8" fillId="0" borderId="36" xfId="0" applyNumberFormat="1" applyFont="1" applyFill="1" applyBorder="1" applyAlignment="1" applyProtection="1">
      <alignment horizontal="center" vertical="center"/>
      <protection locked="0"/>
    </xf>
    <xf numFmtId="164" fontId="8" fillId="0" borderId="36" xfId="0" applyNumberFormat="1" applyFont="1" applyFill="1" applyBorder="1" applyProtection="1">
      <protection locked="0"/>
    </xf>
    <xf numFmtId="0" fontId="8" fillId="2" borderId="36" xfId="0" applyFont="1" applyFill="1" applyBorder="1" applyAlignment="1" applyProtection="1">
      <alignment horizontal="left" vertical="center" indent="1"/>
    </xf>
    <xf numFmtId="1" fontId="8" fillId="0" borderId="36" xfId="0" applyNumberFormat="1" applyFont="1" applyFill="1" applyBorder="1" applyAlignment="1" applyProtection="1">
      <alignment horizontal="center" vertical="center"/>
      <protection locked="0"/>
    </xf>
    <xf numFmtId="1" fontId="8" fillId="0" borderId="36" xfId="0" applyNumberFormat="1" applyFont="1" applyBorder="1" applyProtection="1">
      <protection locked="0"/>
    </xf>
    <xf numFmtId="0" fontId="0" fillId="2" borderId="29" xfId="0" applyFill="1" applyBorder="1" applyAlignment="1" applyProtection="1">
      <alignment horizontal="left" vertical="center" wrapText="1" indent="1"/>
    </xf>
    <xf numFmtId="0" fontId="0" fillId="2" borderId="30" xfId="0" applyFill="1" applyBorder="1" applyAlignment="1" applyProtection="1">
      <alignment horizontal="left" vertical="center" wrapText="1" indent="1"/>
    </xf>
    <xf numFmtId="0" fontId="0" fillId="2" borderId="31" xfId="0" applyFill="1" applyBorder="1" applyAlignment="1" applyProtection="1">
      <alignment horizontal="left" vertical="center" wrapText="1" indent="1"/>
    </xf>
    <xf numFmtId="1" fontId="8" fillId="0" borderId="38" xfId="0" applyNumberFormat="1" applyFont="1" applyFill="1" applyBorder="1" applyAlignment="1" applyProtection="1">
      <alignment horizontal="center" vertical="center"/>
      <protection locked="0"/>
    </xf>
    <xf numFmtId="1" fontId="8" fillId="0" borderId="38" xfId="0" applyNumberFormat="1" applyFont="1" applyBorder="1" applyProtection="1">
      <protection locked="0"/>
    </xf>
    <xf numFmtId="0" fontId="0" fillId="3" borderId="0" xfId="0" applyFill="1" applyAlignment="1" applyProtection="1">
      <alignment horizontal="center"/>
    </xf>
    <xf numFmtId="164" fontId="45" fillId="2" borderId="2" xfId="0" applyNumberFormat="1" applyFont="1" applyFill="1" applyBorder="1" applyAlignment="1" applyProtection="1">
      <alignment horizontal="left" vertical="top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5" xfId="0" applyNumberFormat="1" applyFont="1" applyFill="1" applyBorder="1" applyAlignment="1" applyProtection="1">
      <alignment horizontal="center" vertical="center"/>
      <protection locked="0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8" fillId="0" borderId="8" xfId="0" applyNumberFormat="1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2" borderId="38" xfId="0" applyNumberFormat="1" applyFont="1" applyFill="1" applyBorder="1" applyAlignment="1" applyProtection="1">
      <alignment horizontal="center" vertical="center"/>
    </xf>
    <xf numFmtId="0" fontId="8" fillId="2" borderId="38" xfId="0" applyFont="1" applyFill="1" applyBorder="1" applyProtection="1"/>
    <xf numFmtId="167" fontId="8" fillId="2" borderId="32" xfId="0" applyNumberFormat="1" applyFont="1" applyFill="1" applyBorder="1" applyAlignment="1" applyProtection="1">
      <alignment horizontal="center" vertical="center"/>
    </xf>
    <xf numFmtId="167" fontId="8" fillId="2" borderId="32" xfId="0" applyNumberFormat="1" applyFont="1" applyFill="1" applyBorder="1" applyProtection="1"/>
    <xf numFmtId="0" fontId="26" fillId="2" borderId="4" xfId="0" applyFont="1" applyFill="1" applyBorder="1" applyAlignment="1" applyProtection="1">
      <alignment horizontal="left" vertical="top" wrapText="1"/>
    </xf>
    <xf numFmtId="0" fontId="26" fillId="2" borderId="0" xfId="0" applyFont="1" applyFill="1" applyBorder="1" applyAlignment="1" applyProtection="1">
      <alignment horizontal="left" vertical="top" wrapText="1"/>
    </xf>
    <xf numFmtId="165" fontId="5" fillId="2" borderId="23" xfId="0" applyNumberFormat="1" applyFont="1" applyFill="1" applyBorder="1" applyAlignment="1" applyProtection="1">
      <alignment horizontal="center" vertical="center"/>
    </xf>
    <xf numFmtId="165" fontId="5" fillId="2" borderId="12" xfId="0" applyNumberFormat="1" applyFont="1" applyFill="1" applyBorder="1" applyAlignment="1" applyProtection="1">
      <alignment horizontal="center" vertical="center"/>
    </xf>
    <xf numFmtId="165" fontId="5" fillId="2" borderId="24" xfId="0" applyNumberFormat="1" applyFont="1" applyFill="1" applyBorder="1" applyAlignment="1" applyProtection="1">
      <alignment horizontal="center" vertical="center"/>
    </xf>
    <xf numFmtId="165" fontId="0" fillId="2" borderId="33" xfId="0" applyNumberFormat="1" applyFill="1" applyBorder="1" applyAlignment="1" applyProtection="1">
      <alignment horizontal="center" vertical="center"/>
    </xf>
    <xf numFmtId="165" fontId="0" fillId="2" borderId="34" xfId="0" applyNumberFormat="1" applyFill="1" applyBorder="1" applyAlignment="1" applyProtection="1">
      <alignment horizontal="center" vertical="center"/>
    </xf>
    <xf numFmtId="165" fontId="0" fillId="2" borderId="35" xfId="0" applyNumberFormat="1" applyFill="1" applyBorder="1" applyAlignment="1" applyProtection="1">
      <alignment horizontal="center" vertical="center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8" fillId="0" borderId="36" xfId="0" applyNumberFormat="1" applyFont="1" applyFill="1" applyBorder="1" applyAlignment="1" applyProtection="1">
      <alignment horizontal="center" vertical="center"/>
      <protection locked="0"/>
    </xf>
    <xf numFmtId="0" fontId="8" fillId="0" borderId="36" xfId="0" applyFont="1" applyFill="1" applyBorder="1" applyProtection="1">
      <protection locked="0"/>
    </xf>
    <xf numFmtId="0" fontId="0" fillId="0" borderId="27" xfId="0" applyFill="1" applyBorder="1" applyAlignment="1" applyProtection="1">
      <alignment horizontal="left" vertical="center"/>
      <protection locked="0"/>
    </xf>
    <xf numFmtId="0" fontId="0" fillId="0" borderId="28" xfId="0" applyFill="1" applyBorder="1" applyAlignment="1" applyProtection="1">
      <alignment horizontal="left" vertical="center"/>
      <protection locked="0"/>
    </xf>
    <xf numFmtId="0" fontId="0" fillId="0" borderId="38" xfId="0" applyFill="1" applyBorder="1" applyAlignment="1" applyProtection="1">
      <alignment horizontal="left" vertical="center" indent="1"/>
      <protection locked="0"/>
    </xf>
    <xf numFmtId="0" fontId="8" fillId="0" borderId="32" xfId="0" applyNumberFormat="1" applyFont="1" applyFill="1" applyBorder="1" applyAlignment="1" applyProtection="1">
      <alignment horizontal="center" vertical="center"/>
      <protection locked="0"/>
    </xf>
    <xf numFmtId="0" fontId="8" fillId="0" borderId="32" xfId="0" applyFont="1" applyFill="1" applyBorder="1" applyProtection="1">
      <protection locked="0"/>
    </xf>
    <xf numFmtId="0" fontId="8" fillId="0" borderId="38" xfId="0" applyNumberFormat="1" applyFont="1" applyFill="1" applyBorder="1" applyAlignment="1" applyProtection="1">
      <alignment horizontal="center" vertical="center"/>
      <protection locked="0"/>
    </xf>
    <xf numFmtId="0" fontId="8" fillId="0" borderId="38" xfId="0" applyFont="1" applyFill="1" applyBorder="1" applyProtection="1">
      <protection locked="0"/>
    </xf>
    <xf numFmtId="0" fontId="0" fillId="0" borderId="36" xfId="0" applyFill="1" applyBorder="1" applyAlignment="1" applyProtection="1">
      <alignment horizontal="left" vertical="center" indent="1"/>
      <protection locked="0"/>
    </xf>
    <xf numFmtId="2" fontId="8" fillId="0" borderId="36" xfId="0" applyNumberFormat="1" applyFont="1" applyFill="1" applyBorder="1" applyAlignment="1" applyProtection="1">
      <alignment horizontal="center" vertical="center"/>
      <protection locked="0"/>
    </xf>
    <xf numFmtId="2" fontId="8" fillId="0" borderId="36" xfId="0" applyNumberFormat="1" applyFont="1" applyBorder="1" applyProtection="1">
      <protection locked="0"/>
    </xf>
    <xf numFmtId="0" fontId="0" fillId="0" borderId="34" xfId="0" applyFill="1" applyBorder="1" applyAlignment="1" applyProtection="1">
      <alignment horizontal="left" vertical="center"/>
      <protection locked="0"/>
    </xf>
    <xf numFmtId="0" fontId="0" fillId="0" borderId="35" xfId="0" applyFill="1" applyBorder="1" applyAlignment="1" applyProtection="1">
      <alignment horizontal="left" vertical="center"/>
      <protection locked="0"/>
    </xf>
    <xf numFmtId="0" fontId="27" fillId="3" borderId="0" xfId="0" applyFont="1" applyFill="1" applyAlignment="1" applyProtection="1">
      <alignment horizontal="center"/>
    </xf>
    <xf numFmtId="2" fontId="8" fillId="0" borderId="38" xfId="0" applyNumberFormat="1" applyFont="1" applyFill="1" applyBorder="1" applyAlignment="1" applyProtection="1">
      <alignment horizontal="center" vertical="center"/>
      <protection locked="0"/>
    </xf>
    <xf numFmtId="2" fontId="8" fillId="0" borderId="38" xfId="0" applyNumberFormat="1" applyFont="1" applyBorder="1" applyProtection="1">
      <protection locked="0"/>
    </xf>
    <xf numFmtId="0" fontId="0" fillId="0" borderId="32" xfId="0" applyFill="1" applyBorder="1" applyAlignment="1" applyProtection="1">
      <alignment horizontal="left" vertical="center" indent="1"/>
      <protection locked="0"/>
    </xf>
    <xf numFmtId="2" fontId="8" fillId="0" borderId="32" xfId="0" applyNumberFormat="1" applyFont="1" applyFill="1" applyBorder="1" applyAlignment="1" applyProtection="1">
      <alignment horizontal="center" vertical="center"/>
      <protection locked="0"/>
    </xf>
    <xf numFmtId="2" fontId="8" fillId="0" borderId="32" xfId="0" applyNumberFormat="1" applyFont="1" applyBorder="1" applyProtection="1">
      <protection locked="0"/>
    </xf>
    <xf numFmtId="2" fontId="5" fillId="2" borderId="23" xfId="0" applyNumberFormat="1" applyFont="1" applyFill="1" applyBorder="1" applyAlignment="1" applyProtection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2" fontId="5" fillId="2" borderId="24" xfId="0" applyNumberFormat="1" applyFont="1" applyFill="1" applyBorder="1" applyAlignment="1" applyProtection="1">
      <alignment horizontal="center" vertical="center"/>
    </xf>
    <xf numFmtId="164" fontId="66" fillId="4" borderId="0" xfId="0" applyNumberFormat="1" applyFont="1" applyFill="1" applyBorder="1" applyAlignment="1">
      <alignment horizontal="center" vertical="center"/>
    </xf>
    <xf numFmtId="167" fontId="47" fillId="5" borderId="9" xfId="0" quotePrefix="1" applyNumberFormat="1" applyFont="1" applyFill="1" applyBorder="1" applyAlignment="1" applyProtection="1">
      <alignment horizontal="center"/>
    </xf>
    <xf numFmtId="167" fontId="55" fillId="5" borderId="9" xfId="0" applyNumberFormat="1" applyFont="1" applyFill="1" applyBorder="1" applyAlignment="1" applyProtection="1">
      <alignment horizontal="center"/>
    </xf>
    <xf numFmtId="167" fontId="47" fillId="5" borderId="9" xfId="0" applyNumberFormat="1" applyFont="1" applyFill="1" applyBorder="1" applyAlignment="1" applyProtection="1">
      <alignment horizontal="center"/>
    </xf>
    <xf numFmtId="0" fontId="47" fillId="5" borderId="0" xfId="0" applyFont="1" applyFill="1" applyBorder="1" applyAlignment="1" applyProtection="1">
      <alignment horizontal="left" vertical="center" wrapText="1"/>
    </xf>
    <xf numFmtId="0" fontId="47" fillId="5" borderId="20" xfId="0" applyFont="1" applyFill="1" applyBorder="1" applyAlignment="1" applyProtection="1">
      <alignment horizontal="left" vertical="center" wrapText="1"/>
    </xf>
    <xf numFmtId="164" fontId="54" fillId="5" borderId="20" xfId="0" applyNumberFormat="1" applyFont="1" applyFill="1" applyBorder="1" applyAlignment="1" applyProtection="1">
      <alignment horizontal="left" vertical="top"/>
    </xf>
    <xf numFmtId="0" fontId="46" fillId="5" borderId="0" xfId="0" applyFont="1" applyFill="1" applyBorder="1" applyAlignment="1" applyProtection="1">
      <alignment horizontal="right" wrapText="1"/>
    </xf>
    <xf numFmtId="0" fontId="46" fillId="5" borderId="0" xfId="0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>
      <alignment horizontal="center"/>
      <protection locked="0"/>
    </xf>
    <xf numFmtId="0" fontId="25" fillId="5" borderId="0" xfId="0" applyFont="1" applyFill="1" applyBorder="1" applyAlignment="1" applyProtection="1">
      <alignment horizontal="center" vertical="top"/>
    </xf>
    <xf numFmtId="0" fontId="19" fillId="0" borderId="8" xfId="0" applyFont="1" applyFill="1" applyBorder="1" applyAlignment="1" applyProtection="1">
      <alignment horizontal="left"/>
      <protection locked="0"/>
    </xf>
    <xf numFmtId="0" fontId="13" fillId="5" borderId="9" xfId="0" applyFont="1" applyFill="1" applyBorder="1" applyAlignment="1" applyProtection="1">
      <alignment horizontal="left" indent="1"/>
    </xf>
    <xf numFmtId="0" fontId="13" fillId="5" borderId="9" xfId="0" applyFont="1" applyFill="1" applyBorder="1" applyAlignment="1" applyProtection="1">
      <alignment horizontal="left" indent="1" shrinkToFit="1"/>
    </xf>
    <xf numFmtId="167" fontId="47" fillId="5" borderId="39" xfId="0" applyNumberFormat="1" applyFont="1" applyFill="1" applyBorder="1" applyAlignment="1" applyProtection="1">
      <alignment horizontal="center" shrinkToFit="1"/>
    </xf>
    <xf numFmtId="168" fontId="47" fillId="5" borderId="9" xfId="0" quotePrefix="1" applyNumberFormat="1" applyFont="1" applyFill="1" applyBorder="1" applyAlignment="1" applyProtection="1">
      <alignment horizontal="center"/>
    </xf>
    <xf numFmtId="0" fontId="47" fillId="5" borderId="9" xfId="0" applyFont="1" applyFill="1" applyBorder="1" applyAlignment="1" applyProtection="1">
      <alignment horizontal="center"/>
    </xf>
    <xf numFmtId="0" fontId="36" fillId="0" borderId="8" xfId="0" applyFont="1" applyFill="1" applyBorder="1" applyAlignment="1" applyProtection="1">
      <alignment horizontal="center"/>
      <protection locked="0"/>
    </xf>
    <xf numFmtId="0" fontId="34" fillId="0" borderId="8" xfId="0" applyFont="1" applyFill="1" applyBorder="1" applyAlignment="1" applyProtection="1">
      <alignment horizontal="left" indent="1"/>
      <protection locked="0"/>
    </xf>
    <xf numFmtId="0" fontId="34" fillId="0" borderId="8" xfId="0" applyFont="1" applyFill="1" applyBorder="1" applyAlignment="1" applyProtection="1">
      <alignment horizontal="center"/>
      <protection locked="0"/>
    </xf>
    <xf numFmtId="164" fontId="34" fillId="0" borderId="8" xfId="0" applyNumberFormat="1" applyFont="1" applyFill="1" applyBorder="1" applyAlignment="1" applyProtection="1">
      <alignment horizontal="center"/>
      <protection locked="0"/>
    </xf>
    <xf numFmtId="0" fontId="35" fillId="6" borderId="4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0" borderId="12" xfId="0" applyFont="1" applyFill="1" applyBorder="1" applyAlignment="1" applyProtection="1">
      <alignment horizontal="left" indent="1"/>
      <protection locked="0"/>
    </xf>
    <xf numFmtId="1" fontId="35" fillId="0" borderId="8" xfId="0" applyNumberFormat="1" applyFont="1" applyFill="1" applyBorder="1" applyAlignment="1" applyProtection="1">
      <alignment horizontal="center"/>
      <protection locked="0"/>
    </xf>
    <xf numFmtId="0" fontId="37" fillId="6" borderId="0" xfId="0" applyFont="1" applyFill="1" applyBorder="1" applyAlignment="1" applyProtection="1">
      <alignment horizontal="center"/>
    </xf>
    <xf numFmtId="0" fontId="35" fillId="0" borderId="8" xfId="0" applyFont="1" applyFill="1" applyBorder="1" applyAlignment="1" applyProtection="1">
      <alignment horizontal="center"/>
      <protection locked="0"/>
    </xf>
    <xf numFmtId="0" fontId="71" fillId="6" borderId="0" xfId="0" applyFont="1" applyFill="1" applyBorder="1" applyAlignment="1" applyProtection="1">
      <alignment horizontal="left" vertical="top" wrapText="1"/>
    </xf>
    <xf numFmtId="0" fontId="71" fillId="6" borderId="8" xfId="0" applyFont="1" applyFill="1" applyBorder="1" applyAlignment="1" applyProtection="1">
      <alignment horizontal="left" vertical="top" wrapText="1"/>
    </xf>
    <xf numFmtId="0" fontId="34" fillId="6" borderId="0" xfId="0" applyFont="1" applyFill="1" applyBorder="1" applyAlignment="1" applyProtection="1">
      <alignment horizontal="center"/>
    </xf>
    <xf numFmtId="0" fontId="34" fillId="6" borderId="8" xfId="0" applyFont="1" applyFill="1" applyBorder="1" applyProtection="1"/>
    <xf numFmtId="0" fontId="34" fillId="6" borderId="8" xfId="0" applyFont="1" applyFill="1" applyBorder="1" applyAlignment="1" applyProtection="1">
      <alignment horizontal="center"/>
    </xf>
    <xf numFmtId="0" fontId="62" fillId="14" borderId="3" xfId="0" applyFont="1" applyFill="1" applyBorder="1" applyAlignment="1" applyProtection="1">
      <alignment horizontal="center" vertical="center"/>
    </xf>
    <xf numFmtId="0" fontId="62" fillId="14" borderId="4" xfId="0" applyFont="1" applyFill="1" applyBorder="1" applyAlignment="1" applyProtection="1">
      <alignment horizontal="center" vertical="center"/>
    </xf>
    <xf numFmtId="0" fontId="62" fillId="14" borderId="5" xfId="0" applyFont="1" applyFill="1" applyBorder="1" applyAlignment="1" applyProtection="1">
      <alignment horizontal="center" vertical="center"/>
    </xf>
    <xf numFmtId="164" fontId="66" fillId="6" borderId="0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0" fontId="2" fillId="6" borderId="0" xfId="0" applyFont="1" applyFill="1" applyBorder="1" applyAlignment="1" applyProtection="1">
      <alignment horizontal="right" vertical="center" wrapText="1"/>
    </xf>
    <xf numFmtId="0" fontId="3" fillId="6" borderId="0" xfId="0" applyFont="1" applyFill="1" applyBorder="1" applyAlignment="1" applyProtection="1">
      <alignment horizontal="right" vertical="center" wrapText="1"/>
    </xf>
    <xf numFmtId="14" fontId="45" fillId="6" borderId="2" xfId="0" applyNumberFormat="1" applyFont="1" applyFill="1" applyBorder="1" applyAlignment="1" applyProtection="1">
      <alignment horizontal="left" vertical="top"/>
    </xf>
    <xf numFmtId="167" fontId="35" fillId="6" borderId="8" xfId="0" applyNumberFormat="1" applyFont="1" applyFill="1" applyBorder="1" applyAlignment="1" applyProtection="1">
      <alignment horizontal="center"/>
    </xf>
    <xf numFmtId="167" fontId="35" fillId="6" borderId="8" xfId="0" quotePrefix="1" applyNumberFormat="1" applyFont="1" applyFill="1" applyBorder="1" applyAlignment="1" applyProtection="1">
      <alignment horizontal="center"/>
    </xf>
    <xf numFmtId="167" fontId="43" fillId="6" borderId="8" xfId="0" applyNumberFormat="1" applyFont="1" applyFill="1" applyBorder="1" applyAlignment="1" applyProtection="1">
      <alignment horizontal="center"/>
    </xf>
    <xf numFmtId="167" fontId="35" fillId="6" borderId="8" xfId="0" applyNumberFormat="1" applyFont="1" applyFill="1" applyBorder="1" applyAlignment="1" applyProtection="1">
      <alignment horizontal="center" shrinkToFit="1"/>
    </xf>
    <xf numFmtId="0" fontId="34" fillId="6" borderId="0" xfId="0" applyFont="1" applyFill="1" applyBorder="1" applyAlignment="1" applyProtection="1">
      <alignment horizontal="left"/>
    </xf>
    <xf numFmtId="0" fontId="8" fillId="12" borderId="23" xfId="0" applyFont="1" applyFill="1" applyBorder="1" applyAlignment="1" applyProtection="1">
      <alignment horizontal="center" wrapText="1"/>
      <protection locked="0"/>
    </xf>
    <xf numFmtId="0" fontId="8" fillId="12" borderId="24" xfId="0" applyFont="1" applyFill="1" applyBorder="1" applyAlignment="1" applyProtection="1">
      <alignment horizontal="center" wrapText="1"/>
      <protection locked="0"/>
    </xf>
    <xf numFmtId="0" fontId="40" fillId="12" borderId="23" xfId="0" applyFont="1" applyFill="1" applyBorder="1" applyAlignment="1" applyProtection="1">
      <alignment horizontal="center" wrapText="1"/>
      <protection locked="0"/>
    </xf>
    <xf numFmtId="0" fontId="40" fillId="12" borderId="24" xfId="0" applyFont="1" applyFill="1" applyBorder="1" applyAlignment="1" applyProtection="1">
      <alignment horizontal="center" wrapText="1"/>
      <protection locked="0"/>
    </xf>
    <xf numFmtId="0" fontId="67" fillId="12" borderId="0" xfId="0" applyFont="1" applyFill="1" applyAlignment="1" applyProtection="1">
      <alignment horizontal="center" vertical="center"/>
      <protection locked="0"/>
    </xf>
    <xf numFmtId="0" fontId="8" fillId="12" borderId="23" xfId="0" applyFont="1" applyFill="1" applyBorder="1" applyAlignment="1" applyProtection="1">
      <alignment horizontal="left" wrapText="1"/>
      <protection locked="0"/>
    </xf>
    <xf numFmtId="0" fontId="8" fillId="12" borderId="12" xfId="0" applyFont="1" applyFill="1" applyBorder="1" applyAlignment="1" applyProtection="1">
      <alignment horizontal="left" wrapText="1"/>
      <protection locked="0"/>
    </xf>
    <xf numFmtId="0" fontId="8" fillId="12" borderId="24" xfId="0" applyFont="1" applyFill="1" applyBorder="1" applyAlignment="1" applyProtection="1">
      <alignment horizontal="left" wrapText="1"/>
      <protection locked="0"/>
    </xf>
    <xf numFmtId="0" fontId="5" fillId="12" borderId="0" xfId="0" applyFont="1" applyFill="1" applyAlignment="1" applyProtection="1">
      <alignment horizontal="center"/>
      <protection locked="0"/>
    </xf>
    <xf numFmtId="0" fontId="5" fillId="12" borderId="0" xfId="0" applyFont="1" applyFill="1" applyBorder="1" applyAlignment="1" applyProtection="1">
      <alignment horizontal="center"/>
      <protection locked="0"/>
    </xf>
    <xf numFmtId="164" fontId="68" fillId="7" borderId="0" xfId="0" applyNumberFormat="1" applyFont="1" applyFill="1" applyBorder="1" applyAlignment="1">
      <alignment horizontal="center" vertical="center"/>
    </xf>
    <xf numFmtId="0" fontId="34" fillId="7" borderId="8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left" shrinkToFit="1"/>
    </xf>
    <xf numFmtId="0" fontId="3" fillId="7" borderId="0" xfId="0" applyFont="1" applyFill="1" applyBorder="1" applyAlignment="1" applyProtection="1">
      <alignment horizontal="left" vertical="center" wrapText="1"/>
    </xf>
    <xf numFmtId="0" fontId="3" fillId="7" borderId="2" xfId="0" applyFont="1" applyFill="1" applyBorder="1" applyAlignment="1" applyProtection="1">
      <alignment horizontal="left" vertical="center" wrapText="1"/>
    </xf>
    <xf numFmtId="0" fontId="2" fillId="7" borderId="0" xfId="0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right" vertical="center" wrapText="1"/>
    </xf>
    <xf numFmtId="164" fontId="45" fillId="7" borderId="2" xfId="0" applyNumberFormat="1" applyFont="1" applyFill="1" applyBorder="1" applyAlignment="1" applyProtection="1">
      <alignment horizontal="left" vertical="top"/>
    </xf>
    <xf numFmtId="167" fontId="35" fillId="7" borderId="8" xfId="0" applyNumberFormat="1" applyFont="1" applyFill="1" applyBorder="1" applyAlignment="1" applyProtection="1">
      <alignment horizontal="center"/>
    </xf>
    <xf numFmtId="167" fontId="35" fillId="7" borderId="8" xfId="0" quotePrefix="1" applyNumberFormat="1" applyFont="1" applyFill="1" applyBorder="1" applyAlignment="1" applyProtection="1">
      <alignment horizontal="center"/>
    </xf>
    <xf numFmtId="0" fontId="34" fillId="7" borderId="8" xfId="0" applyFont="1" applyFill="1" applyBorder="1" applyAlignment="1" applyProtection="1">
      <alignment horizontal="center"/>
    </xf>
    <xf numFmtId="164" fontId="34" fillId="7" borderId="8" xfId="0" applyNumberFormat="1" applyFont="1" applyFill="1" applyBorder="1" applyAlignment="1" applyProtection="1">
      <alignment horizontal="center"/>
    </xf>
    <xf numFmtId="167" fontId="35" fillId="7" borderId="8" xfId="0" applyNumberFormat="1" applyFont="1" applyFill="1" applyBorder="1" applyAlignment="1" applyProtection="1">
      <alignment horizontal="center" shrinkToFit="1"/>
    </xf>
    <xf numFmtId="0" fontId="34" fillId="7" borderId="0" xfId="0" applyFont="1" applyFill="1" applyBorder="1" applyAlignment="1" applyProtection="1">
      <alignment horizontal="left"/>
    </xf>
    <xf numFmtId="0" fontId="24" fillId="11" borderId="3" xfId="0" quotePrefix="1" applyFont="1" applyFill="1" applyBorder="1" applyAlignment="1">
      <alignment horizontal="left" vertical="center" wrapText="1"/>
    </xf>
    <xf numFmtId="0" fontId="24" fillId="11" borderId="4" xfId="0" quotePrefix="1" applyFont="1" applyFill="1" applyBorder="1" applyAlignment="1">
      <alignment horizontal="left" vertical="center" wrapText="1"/>
    </xf>
    <xf numFmtId="0" fontId="24" fillId="11" borderId="5" xfId="0" quotePrefix="1" applyFont="1" applyFill="1" applyBorder="1" applyAlignment="1">
      <alignment horizontal="left" vertical="center" wrapText="1"/>
    </xf>
    <xf numFmtId="0" fontId="24" fillId="11" borderId="6" xfId="0" quotePrefix="1" applyFont="1" applyFill="1" applyBorder="1" applyAlignment="1">
      <alignment horizontal="left" vertical="center" wrapText="1"/>
    </xf>
    <xf numFmtId="0" fontId="24" fillId="11" borderId="0" xfId="0" quotePrefix="1" applyFont="1" applyFill="1" applyBorder="1" applyAlignment="1">
      <alignment horizontal="left" vertical="center" wrapText="1"/>
    </xf>
    <xf numFmtId="0" fontId="24" fillId="11" borderId="7" xfId="0" quotePrefix="1" applyFont="1" applyFill="1" applyBorder="1" applyAlignment="1">
      <alignment horizontal="left" vertical="center" wrapText="1"/>
    </xf>
    <xf numFmtId="0" fontId="24" fillId="11" borderId="10" xfId="0" quotePrefix="1" applyFont="1" applyFill="1" applyBorder="1" applyAlignment="1">
      <alignment horizontal="left" vertical="center" wrapText="1"/>
    </xf>
    <xf numFmtId="0" fontId="24" fillId="11" borderId="8" xfId="0" quotePrefix="1" applyFont="1" applyFill="1" applyBorder="1" applyAlignment="1">
      <alignment horizontal="left" vertical="center" wrapText="1"/>
    </xf>
    <xf numFmtId="0" fontId="24" fillId="11" borderId="11" xfId="0" quotePrefix="1" applyFont="1" applyFill="1" applyBorder="1" applyAlignment="1">
      <alignment horizontal="left" vertical="center" wrapText="1"/>
    </xf>
    <xf numFmtId="0" fontId="24" fillId="11" borderId="23" xfId="0" quotePrefix="1" applyFont="1" applyFill="1" applyBorder="1" applyAlignment="1">
      <alignment horizontal="left" vertical="center"/>
    </xf>
    <xf numFmtId="0" fontId="24" fillId="11" borderId="12" xfId="0" quotePrefix="1" applyFont="1" applyFill="1" applyBorder="1" applyAlignment="1">
      <alignment horizontal="left" vertical="center"/>
    </xf>
    <xf numFmtId="0" fontId="24" fillId="11" borderId="24" xfId="0" quotePrefix="1" applyFont="1" applyFill="1" applyBorder="1" applyAlignment="1">
      <alignment horizontal="left" vertical="center"/>
    </xf>
    <xf numFmtId="0" fontId="56" fillId="7" borderId="0" xfId="0" applyFont="1" applyFill="1" applyBorder="1" applyAlignment="1">
      <alignment horizontal="center" vertical="center"/>
    </xf>
    <xf numFmtId="0" fontId="24" fillId="11" borderId="12" xfId="0" applyFont="1" applyFill="1" applyBorder="1" applyAlignment="1">
      <alignment horizontal="left" vertical="center"/>
    </xf>
    <xf numFmtId="0" fontId="24" fillId="11" borderId="24" xfId="0" applyFont="1" applyFill="1" applyBorder="1" applyAlignment="1">
      <alignment horizontal="left" vertical="center"/>
    </xf>
    <xf numFmtId="0" fontId="24" fillId="11" borderId="2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Lines="7" dropStyle="combo" dx="16" fmlaLink="Backgrd!$D$6" fmlaRange="Backgrd!$E$8:$E$14" sel="4" val="0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25</xdr:row>
          <xdr:rowOff>0</xdr:rowOff>
        </xdr:from>
        <xdr:to>
          <xdr:col>25</xdr:col>
          <xdr:colOff>0</xdr:colOff>
          <xdr:row>26</xdr:row>
          <xdr:rowOff>0</xdr:rowOff>
        </xdr:to>
        <xdr:sp macro="" textlink="">
          <xdr:nvSpPr>
            <xdr:cNvPr id="8193" name="Drop Dow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3</xdr:row>
      <xdr:rowOff>142875</xdr:rowOff>
    </xdr:from>
    <xdr:to>
      <xdr:col>8</xdr:col>
      <xdr:colOff>28575</xdr:colOff>
      <xdr:row>7</xdr:row>
      <xdr:rowOff>142875</xdr:rowOff>
    </xdr:to>
    <xdr:pic>
      <xdr:nvPicPr>
        <xdr:cNvPr id="31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334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3</xdr:row>
      <xdr:rowOff>142875</xdr:rowOff>
    </xdr:from>
    <xdr:to>
      <xdr:col>8</xdr:col>
      <xdr:colOff>19050</xdr:colOff>
      <xdr:row>7</xdr:row>
      <xdr:rowOff>142875</xdr:rowOff>
    </xdr:to>
    <xdr:pic>
      <xdr:nvPicPr>
        <xdr:cNvPr id="515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334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142875</xdr:colOff>
      <xdr:row>39</xdr:row>
      <xdr:rowOff>180975</xdr:rowOff>
    </xdr:from>
    <xdr:to>
      <xdr:col>48</xdr:col>
      <xdr:colOff>0</xdr:colOff>
      <xdr:row>41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5943600" y="6324600"/>
          <a:ext cx="286702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CCFFFF"/>
              </a:solidFill>
              <a:latin typeface="Arial"/>
              <a:cs typeface="Arial"/>
            </a:rPr>
            <a:t>Enter an Asterisk if Footage is by Consultant</a:t>
          </a:r>
        </a:p>
      </xdr:txBody>
    </xdr:sp>
    <xdr:clientData fPrintsWithSheet="0"/>
  </xdr:twoCellAnchor>
  <xdr:twoCellAnchor>
    <xdr:from>
      <xdr:col>36</xdr:col>
      <xdr:colOff>76200</xdr:colOff>
      <xdr:row>41</xdr:row>
      <xdr:rowOff>0</xdr:rowOff>
    </xdr:from>
    <xdr:to>
      <xdr:col>38</xdr:col>
      <xdr:colOff>76200</xdr:colOff>
      <xdr:row>48</xdr:row>
      <xdr:rowOff>95250</xdr:rowOff>
    </xdr:to>
    <xdr:sp macro="" textlink="">
      <xdr:nvSpPr>
        <xdr:cNvPr id="4176" name="Rectangle 3"/>
        <xdr:cNvSpPr>
          <a:spLocks noChangeArrowheads="1"/>
        </xdr:cNvSpPr>
      </xdr:nvSpPr>
      <xdr:spPr bwMode="auto">
        <a:xfrm>
          <a:off x="6667500" y="6524625"/>
          <a:ext cx="304800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 fPrintsWithSheet="0"/>
  </xdr:twoCellAnchor>
  <xdr:twoCellAnchor editAs="absolute">
    <xdr:from>
      <xdr:col>2</xdr:col>
      <xdr:colOff>38100</xdr:colOff>
      <xdr:row>3</xdr:row>
      <xdr:rowOff>47625</xdr:rowOff>
    </xdr:from>
    <xdr:to>
      <xdr:col>5</xdr:col>
      <xdr:colOff>133350</xdr:colOff>
      <xdr:row>7</xdr:row>
      <xdr:rowOff>57150</xdr:rowOff>
    </xdr:to>
    <xdr:pic>
      <xdr:nvPicPr>
        <xdr:cNvPr id="417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191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34</xdr:row>
          <xdr:rowOff>190500</xdr:rowOff>
        </xdr:from>
        <xdr:to>
          <xdr:col>26</xdr:col>
          <xdr:colOff>104775</xdr:colOff>
          <xdr:row>36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49</xdr:row>
          <xdr:rowOff>0</xdr:rowOff>
        </xdr:from>
        <xdr:to>
          <xdr:col>8</xdr:col>
          <xdr:colOff>9525</xdr:colOff>
          <xdr:row>52</xdr:row>
          <xdr:rowOff>9525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43</xdr:row>
          <xdr:rowOff>190500</xdr:rowOff>
        </xdr:from>
        <xdr:to>
          <xdr:col>8</xdr:col>
          <xdr:colOff>9525</xdr:colOff>
          <xdr:row>45</xdr:row>
          <xdr:rowOff>9525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44</xdr:row>
          <xdr:rowOff>190500</xdr:rowOff>
        </xdr:from>
        <xdr:to>
          <xdr:col>8</xdr:col>
          <xdr:colOff>9525</xdr:colOff>
          <xdr:row>46</xdr:row>
          <xdr:rowOff>9525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85725</xdr:colOff>
          <xdr:row>28</xdr:row>
          <xdr:rowOff>180975</xdr:rowOff>
        </xdr:from>
        <xdr:to>
          <xdr:col>33</xdr:col>
          <xdr:colOff>104775</xdr:colOff>
          <xdr:row>30</xdr:row>
          <xdr:rowOff>9525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9525</xdr:colOff>
          <xdr:row>28</xdr:row>
          <xdr:rowOff>180975</xdr:rowOff>
        </xdr:from>
        <xdr:to>
          <xdr:col>40</xdr:col>
          <xdr:colOff>114300</xdr:colOff>
          <xdr:row>30</xdr:row>
          <xdr:rowOff>9525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190500</xdr:rowOff>
        </xdr:from>
        <xdr:to>
          <xdr:col>18</xdr:col>
          <xdr:colOff>95250</xdr:colOff>
          <xdr:row>26</xdr:row>
          <xdr:rowOff>9525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24</xdr:row>
          <xdr:rowOff>190500</xdr:rowOff>
        </xdr:from>
        <xdr:to>
          <xdr:col>26</xdr:col>
          <xdr:colOff>104775</xdr:colOff>
          <xdr:row>26</xdr:row>
          <xdr:rowOff>9525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142875</xdr:colOff>
      <xdr:row>4</xdr:row>
      <xdr:rowOff>0</xdr:rowOff>
    </xdr:from>
    <xdr:to>
      <xdr:col>9</xdr:col>
      <xdr:colOff>57150</xdr:colOff>
      <xdr:row>8</xdr:row>
      <xdr:rowOff>0</xdr:rowOff>
    </xdr:to>
    <xdr:pic>
      <xdr:nvPicPr>
        <xdr:cNvPr id="929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9055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114300</xdr:colOff>
          <xdr:row>35</xdr:row>
          <xdr:rowOff>180975</xdr:rowOff>
        </xdr:from>
        <xdr:to>
          <xdr:col>30</xdr:col>
          <xdr:colOff>114300</xdr:colOff>
          <xdr:row>37</xdr:row>
          <xdr:rowOff>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180975</xdr:rowOff>
        </xdr:from>
        <xdr:to>
          <xdr:col>18</xdr:col>
          <xdr:colOff>95250</xdr:colOff>
          <xdr:row>37</xdr:row>
          <xdr:rowOff>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114300</xdr:colOff>
          <xdr:row>36</xdr:row>
          <xdr:rowOff>190500</xdr:rowOff>
        </xdr:from>
        <xdr:to>
          <xdr:col>30</xdr:col>
          <xdr:colOff>114300</xdr:colOff>
          <xdr:row>38</xdr:row>
          <xdr:rowOff>9525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36</xdr:row>
          <xdr:rowOff>190500</xdr:rowOff>
        </xdr:from>
        <xdr:to>
          <xdr:col>18</xdr:col>
          <xdr:colOff>95250</xdr:colOff>
          <xdr:row>38</xdr:row>
          <xdr:rowOff>9525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22</xdr:row>
          <xdr:rowOff>190500</xdr:rowOff>
        </xdr:from>
        <xdr:to>
          <xdr:col>26</xdr:col>
          <xdr:colOff>104775</xdr:colOff>
          <xdr:row>24</xdr:row>
          <xdr:rowOff>9525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190500</xdr:rowOff>
        </xdr:from>
        <xdr:to>
          <xdr:col>18</xdr:col>
          <xdr:colOff>95250</xdr:colOff>
          <xdr:row>24</xdr:row>
          <xdr:rowOff>9525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190500</xdr:rowOff>
        </xdr:from>
        <xdr:to>
          <xdr:col>18</xdr:col>
          <xdr:colOff>95250</xdr:colOff>
          <xdr:row>23</xdr:row>
          <xdr:rowOff>9525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9525</xdr:colOff>
          <xdr:row>24</xdr:row>
          <xdr:rowOff>190500</xdr:rowOff>
        </xdr:from>
        <xdr:to>
          <xdr:col>40</xdr:col>
          <xdr:colOff>114300</xdr:colOff>
          <xdr:row>26</xdr:row>
          <xdr:rowOff>9525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25</xdr:row>
          <xdr:rowOff>190500</xdr:rowOff>
        </xdr:from>
        <xdr:to>
          <xdr:col>26</xdr:col>
          <xdr:colOff>104775</xdr:colOff>
          <xdr:row>27</xdr:row>
          <xdr:rowOff>9525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190500</xdr:rowOff>
        </xdr:from>
        <xdr:to>
          <xdr:col>18</xdr:col>
          <xdr:colOff>95250</xdr:colOff>
          <xdr:row>27</xdr:row>
          <xdr:rowOff>9525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180975</xdr:rowOff>
        </xdr:from>
        <xdr:to>
          <xdr:col>18</xdr:col>
          <xdr:colOff>95250</xdr:colOff>
          <xdr:row>29</xdr:row>
          <xdr:rowOff>9525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27</xdr:row>
          <xdr:rowOff>180975</xdr:rowOff>
        </xdr:from>
        <xdr:to>
          <xdr:col>30</xdr:col>
          <xdr:colOff>85725</xdr:colOff>
          <xdr:row>29</xdr:row>
          <xdr:rowOff>9525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190500</xdr:rowOff>
        </xdr:from>
        <xdr:to>
          <xdr:col>18</xdr:col>
          <xdr:colOff>95250</xdr:colOff>
          <xdr:row>31</xdr:row>
          <xdr:rowOff>9525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29</xdr:row>
          <xdr:rowOff>190500</xdr:rowOff>
        </xdr:from>
        <xdr:to>
          <xdr:col>30</xdr:col>
          <xdr:colOff>85725</xdr:colOff>
          <xdr:row>31</xdr:row>
          <xdr:rowOff>9525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180975</xdr:rowOff>
        </xdr:from>
        <xdr:to>
          <xdr:col>18</xdr:col>
          <xdr:colOff>95250</xdr:colOff>
          <xdr:row>35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32</xdr:row>
          <xdr:rowOff>190500</xdr:rowOff>
        </xdr:from>
        <xdr:to>
          <xdr:col>26</xdr:col>
          <xdr:colOff>104775</xdr:colOff>
          <xdr:row>34</xdr:row>
          <xdr:rowOff>9525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32</xdr:row>
          <xdr:rowOff>190500</xdr:rowOff>
        </xdr:from>
        <xdr:to>
          <xdr:col>32</xdr:col>
          <xdr:colOff>114300</xdr:colOff>
          <xdr:row>34</xdr:row>
          <xdr:rowOff>9525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34</xdr:row>
          <xdr:rowOff>190500</xdr:rowOff>
        </xdr:from>
        <xdr:to>
          <xdr:col>32</xdr:col>
          <xdr:colOff>114300</xdr:colOff>
          <xdr:row>36</xdr:row>
          <xdr:rowOff>9525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190500</xdr:rowOff>
        </xdr:from>
        <xdr:to>
          <xdr:col>18</xdr:col>
          <xdr:colOff>95250</xdr:colOff>
          <xdr:row>28</xdr:row>
          <xdr:rowOff>9525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190500</xdr:rowOff>
        </xdr:from>
        <xdr:to>
          <xdr:col>18</xdr:col>
          <xdr:colOff>95250</xdr:colOff>
          <xdr:row>33</xdr:row>
          <xdr:rowOff>9525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9525</xdr:rowOff>
        </xdr:from>
        <xdr:to>
          <xdr:col>18</xdr:col>
          <xdr:colOff>95250</xdr:colOff>
          <xdr:row>21</xdr:row>
          <xdr:rowOff>9525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28</xdr:row>
          <xdr:rowOff>180975</xdr:rowOff>
        </xdr:from>
        <xdr:to>
          <xdr:col>26</xdr:col>
          <xdr:colOff>104775</xdr:colOff>
          <xdr:row>30</xdr:row>
          <xdr:rowOff>9525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62</xdr:row>
          <xdr:rowOff>66675</xdr:rowOff>
        </xdr:from>
        <xdr:to>
          <xdr:col>32</xdr:col>
          <xdr:colOff>276225</xdr:colOff>
          <xdr:row>64</xdr:row>
          <xdr:rowOff>19050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50</xdr:row>
          <xdr:rowOff>171450</xdr:rowOff>
        </xdr:from>
        <xdr:to>
          <xdr:col>8</xdr:col>
          <xdr:colOff>9525</xdr:colOff>
          <xdr:row>53</xdr:row>
          <xdr:rowOff>9525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31</xdr:row>
          <xdr:rowOff>190500</xdr:rowOff>
        </xdr:from>
        <xdr:to>
          <xdr:col>32</xdr:col>
          <xdr:colOff>114300</xdr:colOff>
          <xdr:row>33</xdr:row>
          <xdr:rowOff>9525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114300</xdr:colOff>
          <xdr:row>33</xdr:row>
          <xdr:rowOff>180975</xdr:rowOff>
        </xdr:from>
        <xdr:to>
          <xdr:col>32</xdr:col>
          <xdr:colOff>114300</xdr:colOff>
          <xdr:row>35</xdr:row>
          <xdr:rowOff>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114300</xdr:colOff>
          <xdr:row>38</xdr:row>
          <xdr:rowOff>0</xdr:rowOff>
        </xdr:from>
        <xdr:to>
          <xdr:col>30</xdr:col>
          <xdr:colOff>114300</xdr:colOff>
          <xdr:row>39</xdr:row>
          <xdr:rowOff>19050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11</xdr:row>
          <xdr:rowOff>323850</xdr:rowOff>
        </xdr:from>
        <xdr:to>
          <xdr:col>6</xdr:col>
          <xdr:colOff>19050</xdr:colOff>
          <xdr:row>13</xdr:row>
          <xdr:rowOff>28575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12</xdr:row>
          <xdr:rowOff>133350</xdr:rowOff>
        </xdr:from>
        <xdr:to>
          <xdr:col>6</xdr:col>
          <xdr:colOff>19050</xdr:colOff>
          <xdr:row>14</xdr:row>
          <xdr:rowOff>28575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13</xdr:row>
          <xdr:rowOff>133350</xdr:rowOff>
        </xdr:from>
        <xdr:to>
          <xdr:col>6</xdr:col>
          <xdr:colOff>19050</xdr:colOff>
          <xdr:row>15</xdr:row>
          <xdr:rowOff>28575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14</xdr:row>
          <xdr:rowOff>133350</xdr:rowOff>
        </xdr:from>
        <xdr:to>
          <xdr:col>6</xdr:col>
          <xdr:colOff>19050</xdr:colOff>
          <xdr:row>16</xdr:row>
          <xdr:rowOff>28575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15</xdr:row>
          <xdr:rowOff>133350</xdr:rowOff>
        </xdr:from>
        <xdr:to>
          <xdr:col>6</xdr:col>
          <xdr:colOff>19050</xdr:colOff>
          <xdr:row>17</xdr:row>
          <xdr:rowOff>28575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16</xdr:row>
          <xdr:rowOff>133350</xdr:rowOff>
        </xdr:from>
        <xdr:to>
          <xdr:col>6</xdr:col>
          <xdr:colOff>19050</xdr:colOff>
          <xdr:row>18</xdr:row>
          <xdr:rowOff>28575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17</xdr:row>
          <xdr:rowOff>133350</xdr:rowOff>
        </xdr:from>
        <xdr:to>
          <xdr:col>6</xdr:col>
          <xdr:colOff>19050</xdr:colOff>
          <xdr:row>19</xdr:row>
          <xdr:rowOff>28575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18</xdr:row>
          <xdr:rowOff>133350</xdr:rowOff>
        </xdr:from>
        <xdr:to>
          <xdr:col>6</xdr:col>
          <xdr:colOff>19050</xdr:colOff>
          <xdr:row>20</xdr:row>
          <xdr:rowOff>28575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133350</xdr:rowOff>
        </xdr:from>
        <xdr:to>
          <xdr:col>6</xdr:col>
          <xdr:colOff>19050</xdr:colOff>
          <xdr:row>22</xdr:row>
          <xdr:rowOff>28575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133350</xdr:rowOff>
        </xdr:from>
        <xdr:to>
          <xdr:col>6</xdr:col>
          <xdr:colOff>19050</xdr:colOff>
          <xdr:row>23</xdr:row>
          <xdr:rowOff>28575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133350</xdr:rowOff>
        </xdr:from>
        <xdr:to>
          <xdr:col>6</xdr:col>
          <xdr:colOff>19050</xdr:colOff>
          <xdr:row>24</xdr:row>
          <xdr:rowOff>28575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18</xdr:row>
          <xdr:rowOff>133350</xdr:rowOff>
        </xdr:from>
        <xdr:to>
          <xdr:col>6</xdr:col>
          <xdr:colOff>19050</xdr:colOff>
          <xdr:row>20</xdr:row>
          <xdr:rowOff>28575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133350</xdr:rowOff>
        </xdr:from>
        <xdr:to>
          <xdr:col>6</xdr:col>
          <xdr:colOff>19050</xdr:colOff>
          <xdr:row>25</xdr:row>
          <xdr:rowOff>28575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133350</xdr:rowOff>
        </xdr:from>
        <xdr:to>
          <xdr:col>6</xdr:col>
          <xdr:colOff>19050</xdr:colOff>
          <xdr:row>36</xdr:row>
          <xdr:rowOff>38100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33</xdr:row>
          <xdr:rowOff>333375</xdr:rowOff>
        </xdr:from>
        <xdr:to>
          <xdr:col>6</xdr:col>
          <xdr:colOff>19050</xdr:colOff>
          <xdr:row>35</xdr:row>
          <xdr:rowOff>19050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133350</xdr:rowOff>
        </xdr:from>
        <xdr:to>
          <xdr:col>6</xdr:col>
          <xdr:colOff>19050</xdr:colOff>
          <xdr:row>36</xdr:row>
          <xdr:rowOff>190500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37</xdr:row>
          <xdr:rowOff>142875</xdr:rowOff>
        </xdr:from>
        <xdr:to>
          <xdr:col>6</xdr:col>
          <xdr:colOff>19050</xdr:colOff>
          <xdr:row>39</xdr:row>
          <xdr:rowOff>38100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133350</xdr:rowOff>
        </xdr:from>
        <xdr:to>
          <xdr:col>6</xdr:col>
          <xdr:colOff>19050</xdr:colOff>
          <xdr:row>26</xdr:row>
          <xdr:rowOff>28575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38</xdr:row>
          <xdr:rowOff>142875</xdr:rowOff>
        </xdr:from>
        <xdr:to>
          <xdr:col>6</xdr:col>
          <xdr:colOff>19050</xdr:colOff>
          <xdr:row>40</xdr:row>
          <xdr:rowOff>38100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133350</xdr:rowOff>
        </xdr:from>
        <xdr:to>
          <xdr:col>6</xdr:col>
          <xdr:colOff>19050</xdr:colOff>
          <xdr:row>27</xdr:row>
          <xdr:rowOff>28575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133350</xdr:rowOff>
        </xdr:from>
        <xdr:to>
          <xdr:col>6</xdr:col>
          <xdr:colOff>19050</xdr:colOff>
          <xdr:row>28</xdr:row>
          <xdr:rowOff>28575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36</xdr:row>
          <xdr:rowOff>295275</xdr:rowOff>
        </xdr:from>
        <xdr:to>
          <xdr:col>6</xdr:col>
          <xdr:colOff>19050</xdr:colOff>
          <xdr:row>37</xdr:row>
          <xdr:rowOff>161925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142875</xdr:rowOff>
        </xdr:from>
        <xdr:to>
          <xdr:col>6</xdr:col>
          <xdr:colOff>19050</xdr:colOff>
          <xdr:row>41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133350</xdr:rowOff>
        </xdr:from>
        <xdr:to>
          <xdr:col>6</xdr:col>
          <xdr:colOff>19050</xdr:colOff>
          <xdr:row>21</xdr:row>
          <xdr:rowOff>28575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133350</xdr:rowOff>
        </xdr:from>
        <xdr:to>
          <xdr:col>6</xdr:col>
          <xdr:colOff>19050</xdr:colOff>
          <xdr:row>29</xdr:row>
          <xdr:rowOff>28575</xdr:rowOff>
        </xdr:to>
        <xdr:sp macro="" textlink="">
          <xdr:nvSpPr>
            <xdr:cNvPr id="10324" name="Check Box 84" hidden="1">
              <a:extLst>
                <a:ext uri="{63B3BB69-23CF-44E3-9099-C40C66FF867C}">
                  <a14:compatExt spid="_x0000_s10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152400</xdr:rowOff>
        </xdr:from>
        <xdr:to>
          <xdr:col>6</xdr:col>
          <xdr:colOff>19050</xdr:colOff>
          <xdr:row>30</xdr:row>
          <xdr:rowOff>28575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24</xdr:row>
          <xdr:rowOff>38100</xdr:rowOff>
        </xdr:from>
        <xdr:to>
          <xdr:col>6</xdr:col>
          <xdr:colOff>66675</xdr:colOff>
          <xdr:row>27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95250</xdr:rowOff>
        </xdr:from>
        <xdr:to>
          <xdr:col>9</xdr:col>
          <xdr:colOff>123825</xdr:colOff>
          <xdr:row>33</xdr:row>
          <xdr:rowOff>19050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95250</xdr:rowOff>
        </xdr:from>
        <xdr:to>
          <xdr:col>9</xdr:col>
          <xdr:colOff>123825</xdr:colOff>
          <xdr:row>31</xdr:row>
          <xdr:rowOff>76200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95250</xdr:rowOff>
        </xdr:from>
        <xdr:to>
          <xdr:col>9</xdr:col>
          <xdr:colOff>123825</xdr:colOff>
          <xdr:row>30</xdr:row>
          <xdr:rowOff>76200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95250</xdr:rowOff>
        </xdr:from>
        <xdr:to>
          <xdr:col>9</xdr:col>
          <xdr:colOff>123825</xdr:colOff>
          <xdr:row>29</xdr:row>
          <xdr:rowOff>76200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53</xdr:row>
          <xdr:rowOff>161925</xdr:rowOff>
        </xdr:from>
        <xdr:to>
          <xdr:col>6</xdr:col>
          <xdr:colOff>38100</xdr:colOff>
          <xdr:row>55</xdr:row>
          <xdr:rowOff>57150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54</xdr:row>
          <xdr:rowOff>152400</xdr:rowOff>
        </xdr:from>
        <xdr:to>
          <xdr:col>6</xdr:col>
          <xdr:colOff>38100</xdr:colOff>
          <xdr:row>56</xdr:row>
          <xdr:rowOff>57150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55</xdr:row>
          <xdr:rowOff>152400</xdr:rowOff>
        </xdr:from>
        <xdr:to>
          <xdr:col>6</xdr:col>
          <xdr:colOff>38100</xdr:colOff>
          <xdr:row>57</xdr:row>
          <xdr:rowOff>57150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56</xdr:row>
          <xdr:rowOff>152400</xdr:rowOff>
        </xdr:from>
        <xdr:to>
          <xdr:col>6</xdr:col>
          <xdr:colOff>38100</xdr:colOff>
          <xdr:row>58</xdr:row>
          <xdr:rowOff>57150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57</xdr:row>
          <xdr:rowOff>152400</xdr:rowOff>
        </xdr:from>
        <xdr:to>
          <xdr:col>6</xdr:col>
          <xdr:colOff>38100</xdr:colOff>
          <xdr:row>59</xdr:row>
          <xdr:rowOff>57150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152400</xdr:rowOff>
        </xdr:from>
        <xdr:to>
          <xdr:col>6</xdr:col>
          <xdr:colOff>38100</xdr:colOff>
          <xdr:row>60</xdr:row>
          <xdr:rowOff>57150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59</xdr:row>
          <xdr:rowOff>152400</xdr:rowOff>
        </xdr:from>
        <xdr:to>
          <xdr:col>6</xdr:col>
          <xdr:colOff>38100</xdr:colOff>
          <xdr:row>61</xdr:row>
          <xdr:rowOff>57150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60</xdr:row>
          <xdr:rowOff>152400</xdr:rowOff>
        </xdr:from>
        <xdr:to>
          <xdr:col>6</xdr:col>
          <xdr:colOff>38100</xdr:colOff>
          <xdr:row>62</xdr:row>
          <xdr:rowOff>57150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152400</xdr:rowOff>
        </xdr:from>
        <xdr:to>
          <xdr:col>6</xdr:col>
          <xdr:colOff>38100</xdr:colOff>
          <xdr:row>63</xdr:row>
          <xdr:rowOff>57150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62</xdr:row>
          <xdr:rowOff>152400</xdr:rowOff>
        </xdr:from>
        <xdr:to>
          <xdr:col>6</xdr:col>
          <xdr:colOff>38100</xdr:colOff>
          <xdr:row>64</xdr:row>
          <xdr:rowOff>57150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63</xdr:row>
          <xdr:rowOff>152400</xdr:rowOff>
        </xdr:from>
        <xdr:to>
          <xdr:col>6</xdr:col>
          <xdr:colOff>38100</xdr:colOff>
          <xdr:row>65</xdr:row>
          <xdr:rowOff>57150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64</xdr:row>
          <xdr:rowOff>152400</xdr:rowOff>
        </xdr:from>
        <xdr:to>
          <xdr:col>6</xdr:col>
          <xdr:colOff>38100</xdr:colOff>
          <xdr:row>66</xdr:row>
          <xdr:rowOff>57150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65</xdr:row>
          <xdr:rowOff>152400</xdr:rowOff>
        </xdr:from>
        <xdr:to>
          <xdr:col>6</xdr:col>
          <xdr:colOff>38100</xdr:colOff>
          <xdr:row>67</xdr:row>
          <xdr:rowOff>57150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53</xdr:row>
          <xdr:rowOff>161925</xdr:rowOff>
        </xdr:from>
        <xdr:to>
          <xdr:col>23</xdr:col>
          <xdr:colOff>38100</xdr:colOff>
          <xdr:row>55</xdr:row>
          <xdr:rowOff>57150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54</xdr:row>
          <xdr:rowOff>152400</xdr:rowOff>
        </xdr:from>
        <xdr:to>
          <xdr:col>23</xdr:col>
          <xdr:colOff>38100</xdr:colOff>
          <xdr:row>56</xdr:row>
          <xdr:rowOff>57150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55</xdr:row>
          <xdr:rowOff>152400</xdr:rowOff>
        </xdr:from>
        <xdr:to>
          <xdr:col>23</xdr:col>
          <xdr:colOff>38100</xdr:colOff>
          <xdr:row>57</xdr:row>
          <xdr:rowOff>57150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56</xdr:row>
          <xdr:rowOff>152400</xdr:rowOff>
        </xdr:from>
        <xdr:to>
          <xdr:col>23</xdr:col>
          <xdr:colOff>38100</xdr:colOff>
          <xdr:row>58</xdr:row>
          <xdr:rowOff>57150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57</xdr:row>
          <xdr:rowOff>152400</xdr:rowOff>
        </xdr:from>
        <xdr:to>
          <xdr:col>23</xdr:col>
          <xdr:colOff>38100</xdr:colOff>
          <xdr:row>59</xdr:row>
          <xdr:rowOff>57150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58</xdr:row>
          <xdr:rowOff>152400</xdr:rowOff>
        </xdr:from>
        <xdr:to>
          <xdr:col>23</xdr:col>
          <xdr:colOff>38100</xdr:colOff>
          <xdr:row>60</xdr:row>
          <xdr:rowOff>57150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59</xdr:row>
          <xdr:rowOff>152400</xdr:rowOff>
        </xdr:from>
        <xdr:to>
          <xdr:col>23</xdr:col>
          <xdr:colOff>38100</xdr:colOff>
          <xdr:row>61</xdr:row>
          <xdr:rowOff>57150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60</xdr:row>
          <xdr:rowOff>152400</xdr:rowOff>
        </xdr:from>
        <xdr:to>
          <xdr:col>23</xdr:col>
          <xdr:colOff>38100</xdr:colOff>
          <xdr:row>62</xdr:row>
          <xdr:rowOff>57150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61</xdr:row>
          <xdr:rowOff>152400</xdr:rowOff>
        </xdr:from>
        <xdr:to>
          <xdr:col>23</xdr:col>
          <xdr:colOff>38100</xdr:colOff>
          <xdr:row>63</xdr:row>
          <xdr:rowOff>57150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62</xdr:row>
          <xdr:rowOff>152400</xdr:rowOff>
        </xdr:from>
        <xdr:to>
          <xdr:col>23</xdr:col>
          <xdr:colOff>38100</xdr:colOff>
          <xdr:row>64</xdr:row>
          <xdr:rowOff>57150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63</xdr:row>
          <xdr:rowOff>152400</xdr:rowOff>
        </xdr:from>
        <xdr:to>
          <xdr:col>23</xdr:col>
          <xdr:colOff>38100</xdr:colOff>
          <xdr:row>65</xdr:row>
          <xdr:rowOff>57150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64</xdr:row>
          <xdr:rowOff>152400</xdr:rowOff>
        </xdr:from>
        <xdr:to>
          <xdr:col>23</xdr:col>
          <xdr:colOff>38100</xdr:colOff>
          <xdr:row>66</xdr:row>
          <xdr:rowOff>57150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65</xdr:row>
          <xdr:rowOff>152400</xdr:rowOff>
        </xdr:from>
        <xdr:to>
          <xdr:col>23</xdr:col>
          <xdr:colOff>38100</xdr:colOff>
          <xdr:row>67</xdr:row>
          <xdr:rowOff>57150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161925</xdr:colOff>
      <xdr:row>35</xdr:row>
      <xdr:rowOff>0</xdr:rowOff>
    </xdr:from>
    <xdr:to>
      <xdr:col>4</xdr:col>
      <xdr:colOff>161925</xdr:colOff>
      <xdr:row>50</xdr:row>
      <xdr:rowOff>66675</xdr:rowOff>
    </xdr:to>
    <xdr:sp macro="" textlink="">
      <xdr:nvSpPr>
        <xdr:cNvPr id="11375" name="Line 32"/>
        <xdr:cNvSpPr>
          <a:spLocks noChangeShapeType="1"/>
        </xdr:cNvSpPr>
      </xdr:nvSpPr>
      <xdr:spPr bwMode="auto">
        <a:xfrm>
          <a:off x="885825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50</xdr:row>
      <xdr:rowOff>66675</xdr:rowOff>
    </xdr:from>
    <xdr:to>
      <xdr:col>5</xdr:col>
      <xdr:colOff>161925</xdr:colOff>
      <xdr:row>50</xdr:row>
      <xdr:rowOff>66675</xdr:rowOff>
    </xdr:to>
    <xdr:sp macro="" textlink="">
      <xdr:nvSpPr>
        <xdr:cNvPr id="11376" name="Line 33"/>
        <xdr:cNvSpPr>
          <a:spLocks noChangeShapeType="1"/>
        </xdr:cNvSpPr>
      </xdr:nvSpPr>
      <xdr:spPr bwMode="auto">
        <a:xfrm flipH="1">
          <a:off x="885825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48</xdr:row>
      <xdr:rowOff>66675</xdr:rowOff>
    </xdr:from>
    <xdr:to>
      <xdr:col>5</xdr:col>
      <xdr:colOff>161925</xdr:colOff>
      <xdr:row>48</xdr:row>
      <xdr:rowOff>66675</xdr:rowOff>
    </xdr:to>
    <xdr:sp macro="" textlink="">
      <xdr:nvSpPr>
        <xdr:cNvPr id="11377" name="Line 34"/>
        <xdr:cNvSpPr>
          <a:spLocks noChangeShapeType="1"/>
        </xdr:cNvSpPr>
      </xdr:nvSpPr>
      <xdr:spPr bwMode="auto">
        <a:xfrm flipH="1">
          <a:off x="885825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47</xdr:row>
      <xdr:rowOff>66675</xdr:rowOff>
    </xdr:from>
    <xdr:to>
      <xdr:col>7</xdr:col>
      <xdr:colOff>161925</xdr:colOff>
      <xdr:row>47</xdr:row>
      <xdr:rowOff>66675</xdr:rowOff>
    </xdr:to>
    <xdr:sp macro="" textlink="">
      <xdr:nvSpPr>
        <xdr:cNvPr id="11378" name="Line 35"/>
        <xdr:cNvSpPr>
          <a:spLocks noChangeShapeType="1"/>
        </xdr:cNvSpPr>
      </xdr:nvSpPr>
      <xdr:spPr bwMode="auto">
        <a:xfrm flipH="1">
          <a:off x="1247775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46</xdr:row>
      <xdr:rowOff>66675</xdr:rowOff>
    </xdr:from>
    <xdr:to>
      <xdr:col>7</xdr:col>
      <xdr:colOff>161925</xdr:colOff>
      <xdr:row>46</xdr:row>
      <xdr:rowOff>66675</xdr:rowOff>
    </xdr:to>
    <xdr:sp macro="" textlink="">
      <xdr:nvSpPr>
        <xdr:cNvPr id="11379" name="Line 36"/>
        <xdr:cNvSpPr>
          <a:spLocks noChangeShapeType="1"/>
        </xdr:cNvSpPr>
      </xdr:nvSpPr>
      <xdr:spPr bwMode="auto">
        <a:xfrm flipH="1">
          <a:off x="1247775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49</xdr:row>
      <xdr:rowOff>66675</xdr:rowOff>
    </xdr:from>
    <xdr:to>
      <xdr:col>5</xdr:col>
      <xdr:colOff>161925</xdr:colOff>
      <xdr:row>49</xdr:row>
      <xdr:rowOff>66675</xdr:rowOff>
    </xdr:to>
    <xdr:sp macro="" textlink="">
      <xdr:nvSpPr>
        <xdr:cNvPr id="11380" name="Line 37"/>
        <xdr:cNvSpPr>
          <a:spLocks noChangeShapeType="1"/>
        </xdr:cNvSpPr>
      </xdr:nvSpPr>
      <xdr:spPr bwMode="auto">
        <a:xfrm flipH="1">
          <a:off x="885825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36</xdr:row>
      <xdr:rowOff>66675</xdr:rowOff>
    </xdr:from>
    <xdr:to>
      <xdr:col>7</xdr:col>
      <xdr:colOff>161925</xdr:colOff>
      <xdr:row>36</xdr:row>
      <xdr:rowOff>66675</xdr:rowOff>
    </xdr:to>
    <xdr:sp macro="" textlink="">
      <xdr:nvSpPr>
        <xdr:cNvPr id="11381" name="Line 38"/>
        <xdr:cNvSpPr>
          <a:spLocks noChangeShapeType="1"/>
        </xdr:cNvSpPr>
      </xdr:nvSpPr>
      <xdr:spPr bwMode="auto">
        <a:xfrm flipH="1">
          <a:off x="1247775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37</xdr:row>
      <xdr:rowOff>66675</xdr:rowOff>
    </xdr:from>
    <xdr:to>
      <xdr:col>7</xdr:col>
      <xdr:colOff>161925</xdr:colOff>
      <xdr:row>37</xdr:row>
      <xdr:rowOff>66675</xdr:rowOff>
    </xdr:to>
    <xdr:sp macro="" textlink="">
      <xdr:nvSpPr>
        <xdr:cNvPr id="11382" name="Line 39"/>
        <xdr:cNvSpPr>
          <a:spLocks noChangeShapeType="1"/>
        </xdr:cNvSpPr>
      </xdr:nvSpPr>
      <xdr:spPr bwMode="auto">
        <a:xfrm flipH="1">
          <a:off x="1247775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38</xdr:row>
      <xdr:rowOff>66675</xdr:rowOff>
    </xdr:from>
    <xdr:to>
      <xdr:col>7</xdr:col>
      <xdr:colOff>161925</xdr:colOff>
      <xdr:row>38</xdr:row>
      <xdr:rowOff>66675</xdr:rowOff>
    </xdr:to>
    <xdr:sp macro="" textlink="">
      <xdr:nvSpPr>
        <xdr:cNvPr id="11383" name="Line 40"/>
        <xdr:cNvSpPr>
          <a:spLocks noChangeShapeType="1"/>
        </xdr:cNvSpPr>
      </xdr:nvSpPr>
      <xdr:spPr bwMode="auto">
        <a:xfrm flipH="1">
          <a:off x="1247775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39</xdr:row>
      <xdr:rowOff>66675</xdr:rowOff>
    </xdr:from>
    <xdr:to>
      <xdr:col>7</xdr:col>
      <xdr:colOff>161925</xdr:colOff>
      <xdr:row>39</xdr:row>
      <xdr:rowOff>66675</xdr:rowOff>
    </xdr:to>
    <xdr:sp macro="" textlink="">
      <xdr:nvSpPr>
        <xdr:cNvPr id="11384" name="Line 41"/>
        <xdr:cNvSpPr>
          <a:spLocks noChangeShapeType="1"/>
        </xdr:cNvSpPr>
      </xdr:nvSpPr>
      <xdr:spPr bwMode="auto">
        <a:xfrm flipH="1">
          <a:off x="1247775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35</xdr:row>
      <xdr:rowOff>66675</xdr:rowOff>
    </xdr:from>
    <xdr:to>
      <xdr:col>5</xdr:col>
      <xdr:colOff>161925</xdr:colOff>
      <xdr:row>35</xdr:row>
      <xdr:rowOff>66675</xdr:rowOff>
    </xdr:to>
    <xdr:sp macro="" textlink="">
      <xdr:nvSpPr>
        <xdr:cNvPr id="11385" name="Line 42"/>
        <xdr:cNvSpPr>
          <a:spLocks noChangeShapeType="1"/>
        </xdr:cNvSpPr>
      </xdr:nvSpPr>
      <xdr:spPr bwMode="auto">
        <a:xfrm flipH="1">
          <a:off x="885825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45</xdr:row>
      <xdr:rowOff>66675</xdr:rowOff>
    </xdr:from>
    <xdr:to>
      <xdr:col>7</xdr:col>
      <xdr:colOff>161925</xdr:colOff>
      <xdr:row>45</xdr:row>
      <xdr:rowOff>66675</xdr:rowOff>
    </xdr:to>
    <xdr:sp macro="" textlink="">
      <xdr:nvSpPr>
        <xdr:cNvPr id="11386" name="Line 43"/>
        <xdr:cNvSpPr>
          <a:spLocks noChangeShapeType="1"/>
        </xdr:cNvSpPr>
      </xdr:nvSpPr>
      <xdr:spPr bwMode="auto">
        <a:xfrm flipH="1">
          <a:off x="1247775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42</xdr:row>
      <xdr:rowOff>66675</xdr:rowOff>
    </xdr:from>
    <xdr:to>
      <xdr:col>7</xdr:col>
      <xdr:colOff>161925</xdr:colOff>
      <xdr:row>42</xdr:row>
      <xdr:rowOff>66675</xdr:rowOff>
    </xdr:to>
    <xdr:sp macro="" textlink="">
      <xdr:nvSpPr>
        <xdr:cNvPr id="11387" name="Line 44"/>
        <xdr:cNvSpPr>
          <a:spLocks noChangeShapeType="1"/>
        </xdr:cNvSpPr>
      </xdr:nvSpPr>
      <xdr:spPr bwMode="auto">
        <a:xfrm flipH="1">
          <a:off x="1247775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41</xdr:row>
      <xdr:rowOff>66675</xdr:rowOff>
    </xdr:from>
    <xdr:to>
      <xdr:col>7</xdr:col>
      <xdr:colOff>161925</xdr:colOff>
      <xdr:row>41</xdr:row>
      <xdr:rowOff>66675</xdr:rowOff>
    </xdr:to>
    <xdr:sp macro="" textlink="">
      <xdr:nvSpPr>
        <xdr:cNvPr id="11388" name="Line 45"/>
        <xdr:cNvSpPr>
          <a:spLocks noChangeShapeType="1"/>
        </xdr:cNvSpPr>
      </xdr:nvSpPr>
      <xdr:spPr bwMode="auto">
        <a:xfrm flipH="1">
          <a:off x="1247775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40</xdr:row>
      <xdr:rowOff>66675</xdr:rowOff>
    </xdr:from>
    <xdr:to>
      <xdr:col>7</xdr:col>
      <xdr:colOff>161925</xdr:colOff>
      <xdr:row>40</xdr:row>
      <xdr:rowOff>66675</xdr:rowOff>
    </xdr:to>
    <xdr:sp macro="" textlink="">
      <xdr:nvSpPr>
        <xdr:cNvPr id="11389" name="Line 46"/>
        <xdr:cNvSpPr>
          <a:spLocks noChangeShapeType="1"/>
        </xdr:cNvSpPr>
      </xdr:nvSpPr>
      <xdr:spPr bwMode="auto">
        <a:xfrm flipH="1">
          <a:off x="1247775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44</xdr:row>
      <xdr:rowOff>66675</xdr:rowOff>
    </xdr:from>
    <xdr:to>
      <xdr:col>7</xdr:col>
      <xdr:colOff>161925</xdr:colOff>
      <xdr:row>44</xdr:row>
      <xdr:rowOff>66675</xdr:rowOff>
    </xdr:to>
    <xdr:sp macro="" textlink="">
      <xdr:nvSpPr>
        <xdr:cNvPr id="11390" name="Line 47"/>
        <xdr:cNvSpPr>
          <a:spLocks noChangeShapeType="1"/>
        </xdr:cNvSpPr>
      </xdr:nvSpPr>
      <xdr:spPr bwMode="auto">
        <a:xfrm flipH="1">
          <a:off x="1247775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35</xdr:row>
      <xdr:rowOff>114300</xdr:rowOff>
    </xdr:from>
    <xdr:to>
      <xdr:col>6</xdr:col>
      <xdr:colOff>161925</xdr:colOff>
      <xdr:row>47</xdr:row>
      <xdr:rowOff>66675</xdr:rowOff>
    </xdr:to>
    <xdr:sp macro="" textlink="">
      <xdr:nvSpPr>
        <xdr:cNvPr id="11391" name="Line 48"/>
        <xdr:cNvSpPr>
          <a:spLocks noChangeShapeType="1"/>
        </xdr:cNvSpPr>
      </xdr:nvSpPr>
      <xdr:spPr bwMode="auto">
        <a:xfrm>
          <a:off x="1247775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45</xdr:row>
      <xdr:rowOff>66675</xdr:rowOff>
    </xdr:from>
    <xdr:to>
      <xdr:col>12</xdr:col>
      <xdr:colOff>0</xdr:colOff>
      <xdr:row>45</xdr:row>
      <xdr:rowOff>66675</xdr:rowOff>
    </xdr:to>
    <xdr:sp macro="" textlink="">
      <xdr:nvSpPr>
        <xdr:cNvPr id="11392" name="Line 49"/>
        <xdr:cNvSpPr>
          <a:spLocks noChangeShapeType="1"/>
        </xdr:cNvSpPr>
      </xdr:nvSpPr>
      <xdr:spPr bwMode="auto">
        <a:xfrm flipH="1">
          <a:off x="1809750" y="6572250"/>
          <a:ext cx="3619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</xdr:colOff>
      <xdr:row>39</xdr:row>
      <xdr:rowOff>66675</xdr:rowOff>
    </xdr:from>
    <xdr:to>
      <xdr:col>12</xdr:col>
      <xdr:colOff>0</xdr:colOff>
      <xdr:row>39</xdr:row>
      <xdr:rowOff>66675</xdr:rowOff>
    </xdr:to>
    <xdr:sp macro="" textlink="">
      <xdr:nvSpPr>
        <xdr:cNvPr id="11393" name="Line 50"/>
        <xdr:cNvSpPr>
          <a:spLocks noChangeShapeType="1"/>
        </xdr:cNvSpPr>
      </xdr:nvSpPr>
      <xdr:spPr bwMode="auto">
        <a:xfrm flipH="1">
          <a:off x="1866900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47</xdr:row>
      <xdr:rowOff>66675</xdr:rowOff>
    </xdr:from>
    <xdr:to>
      <xdr:col>12</xdr:col>
      <xdr:colOff>0</xdr:colOff>
      <xdr:row>47</xdr:row>
      <xdr:rowOff>66675</xdr:rowOff>
    </xdr:to>
    <xdr:sp macro="" textlink="">
      <xdr:nvSpPr>
        <xdr:cNvPr id="11394" name="Line 51"/>
        <xdr:cNvSpPr>
          <a:spLocks noChangeShapeType="1"/>
        </xdr:cNvSpPr>
      </xdr:nvSpPr>
      <xdr:spPr bwMode="auto">
        <a:xfrm flipH="1">
          <a:off x="1657350" y="68389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49</xdr:row>
      <xdr:rowOff>66675</xdr:rowOff>
    </xdr:from>
    <xdr:to>
      <xdr:col>12</xdr:col>
      <xdr:colOff>0</xdr:colOff>
      <xdr:row>49</xdr:row>
      <xdr:rowOff>66675</xdr:rowOff>
    </xdr:to>
    <xdr:sp macro="" textlink="">
      <xdr:nvSpPr>
        <xdr:cNvPr id="11395" name="Line 52"/>
        <xdr:cNvSpPr>
          <a:spLocks noChangeShapeType="1"/>
        </xdr:cNvSpPr>
      </xdr:nvSpPr>
      <xdr:spPr bwMode="auto">
        <a:xfrm flipH="1">
          <a:off x="1657350" y="71056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0</xdr:rowOff>
    </xdr:from>
    <xdr:to>
      <xdr:col>23</xdr:col>
      <xdr:colOff>161925</xdr:colOff>
      <xdr:row>50</xdr:row>
      <xdr:rowOff>66675</xdr:rowOff>
    </xdr:to>
    <xdr:sp macro="" textlink="">
      <xdr:nvSpPr>
        <xdr:cNvPr id="11396" name="Line 53"/>
        <xdr:cNvSpPr>
          <a:spLocks noChangeShapeType="1"/>
        </xdr:cNvSpPr>
      </xdr:nvSpPr>
      <xdr:spPr bwMode="auto">
        <a:xfrm>
          <a:off x="4324350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50</xdr:row>
      <xdr:rowOff>66675</xdr:rowOff>
    </xdr:from>
    <xdr:to>
      <xdr:col>24</xdr:col>
      <xdr:colOff>161925</xdr:colOff>
      <xdr:row>50</xdr:row>
      <xdr:rowOff>66675</xdr:rowOff>
    </xdr:to>
    <xdr:sp macro="" textlink="">
      <xdr:nvSpPr>
        <xdr:cNvPr id="11397" name="Line 54"/>
        <xdr:cNvSpPr>
          <a:spLocks noChangeShapeType="1"/>
        </xdr:cNvSpPr>
      </xdr:nvSpPr>
      <xdr:spPr bwMode="auto">
        <a:xfrm flipH="1">
          <a:off x="4324350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48</xdr:row>
      <xdr:rowOff>66675</xdr:rowOff>
    </xdr:from>
    <xdr:to>
      <xdr:col>24</xdr:col>
      <xdr:colOff>161925</xdr:colOff>
      <xdr:row>48</xdr:row>
      <xdr:rowOff>66675</xdr:rowOff>
    </xdr:to>
    <xdr:sp macro="" textlink="">
      <xdr:nvSpPr>
        <xdr:cNvPr id="11398" name="Line 55"/>
        <xdr:cNvSpPr>
          <a:spLocks noChangeShapeType="1"/>
        </xdr:cNvSpPr>
      </xdr:nvSpPr>
      <xdr:spPr bwMode="auto">
        <a:xfrm flipH="1">
          <a:off x="4324350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47</xdr:row>
      <xdr:rowOff>66675</xdr:rowOff>
    </xdr:from>
    <xdr:to>
      <xdr:col>26</xdr:col>
      <xdr:colOff>161925</xdr:colOff>
      <xdr:row>47</xdr:row>
      <xdr:rowOff>66675</xdr:rowOff>
    </xdr:to>
    <xdr:sp macro="" textlink="">
      <xdr:nvSpPr>
        <xdr:cNvPr id="11399" name="Line 56"/>
        <xdr:cNvSpPr>
          <a:spLocks noChangeShapeType="1"/>
        </xdr:cNvSpPr>
      </xdr:nvSpPr>
      <xdr:spPr bwMode="auto">
        <a:xfrm flipH="1">
          <a:off x="4686300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46</xdr:row>
      <xdr:rowOff>66675</xdr:rowOff>
    </xdr:from>
    <xdr:to>
      <xdr:col>26</xdr:col>
      <xdr:colOff>161925</xdr:colOff>
      <xdr:row>46</xdr:row>
      <xdr:rowOff>66675</xdr:rowOff>
    </xdr:to>
    <xdr:sp macro="" textlink="">
      <xdr:nvSpPr>
        <xdr:cNvPr id="11400" name="Line 57"/>
        <xdr:cNvSpPr>
          <a:spLocks noChangeShapeType="1"/>
        </xdr:cNvSpPr>
      </xdr:nvSpPr>
      <xdr:spPr bwMode="auto">
        <a:xfrm flipH="1">
          <a:off x="4686300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49</xdr:row>
      <xdr:rowOff>66675</xdr:rowOff>
    </xdr:from>
    <xdr:to>
      <xdr:col>24</xdr:col>
      <xdr:colOff>161925</xdr:colOff>
      <xdr:row>49</xdr:row>
      <xdr:rowOff>66675</xdr:rowOff>
    </xdr:to>
    <xdr:sp macro="" textlink="">
      <xdr:nvSpPr>
        <xdr:cNvPr id="11401" name="Line 58"/>
        <xdr:cNvSpPr>
          <a:spLocks noChangeShapeType="1"/>
        </xdr:cNvSpPr>
      </xdr:nvSpPr>
      <xdr:spPr bwMode="auto">
        <a:xfrm flipH="1">
          <a:off x="4324350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36</xdr:row>
      <xdr:rowOff>66675</xdr:rowOff>
    </xdr:from>
    <xdr:to>
      <xdr:col>26</xdr:col>
      <xdr:colOff>161925</xdr:colOff>
      <xdr:row>36</xdr:row>
      <xdr:rowOff>66675</xdr:rowOff>
    </xdr:to>
    <xdr:sp macro="" textlink="">
      <xdr:nvSpPr>
        <xdr:cNvPr id="11402" name="Line 59"/>
        <xdr:cNvSpPr>
          <a:spLocks noChangeShapeType="1"/>
        </xdr:cNvSpPr>
      </xdr:nvSpPr>
      <xdr:spPr bwMode="auto">
        <a:xfrm flipH="1">
          <a:off x="4686300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37</xdr:row>
      <xdr:rowOff>66675</xdr:rowOff>
    </xdr:from>
    <xdr:to>
      <xdr:col>26</xdr:col>
      <xdr:colOff>161925</xdr:colOff>
      <xdr:row>37</xdr:row>
      <xdr:rowOff>66675</xdr:rowOff>
    </xdr:to>
    <xdr:sp macro="" textlink="">
      <xdr:nvSpPr>
        <xdr:cNvPr id="11403" name="Line 60"/>
        <xdr:cNvSpPr>
          <a:spLocks noChangeShapeType="1"/>
        </xdr:cNvSpPr>
      </xdr:nvSpPr>
      <xdr:spPr bwMode="auto">
        <a:xfrm flipH="1">
          <a:off x="4686300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38</xdr:row>
      <xdr:rowOff>66675</xdr:rowOff>
    </xdr:from>
    <xdr:to>
      <xdr:col>26</xdr:col>
      <xdr:colOff>161925</xdr:colOff>
      <xdr:row>38</xdr:row>
      <xdr:rowOff>66675</xdr:rowOff>
    </xdr:to>
    <xdr:sp macro="" textlink="">
      <xdr:nvSpPr>
        <xdr:cNvPr id="11404" name="Line 61"/>
        <xdr:cNvSpPr>
          <a:spLocks noChangeShapeType="1"/>
        </xdr:cNvSpPr>
      </xdr:nvSpPr>
      <xdr:spPr bwMode="auto">
        <a:xfrm flipH="1">
          <a:off x="4686300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39</xdr:row>
      <xdr:rowOff>66675</xdr:rowOff>
    </xdr:from>
    <xdr:to>
      <xdr:col>26</xdr:col>
      <xdr:colOff>161925</xdr:colOff>
      <xdr:row>39</xdr:row>
      <xdr:rowOff>66675</xdr:rowOff>
    </xdr:to>
    <xdr:sp macro="" textlink="">
      <xdr:nvSpPr>
        <xdr:cNvPr id="11405" name="Line 62"/>
        <xdr:cNvSpPr>
          <a:spLocks noChangeShapeType="1"/>
        </xdr:cNvSpPr>
      </xdr:nvSpPr>
      <xdr:spPr bwMode="auto">
        <a:xfrm flipH="1">
          <a:off x="4686300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66675</xdr:rowOff>
    </xdr:from>
    <xdr:to>
      <xdr:col>24</xdr:col>
      <xdr:colOff>161925</xdr:colOff>
      <xdr:row>35</xdr:row>
      <xdr:rowOff>66675</xdr:rowOff>
    </xdr:to>
    <xdr:sp macro="" textlink="">
      <xdr:nvSpPr>
        <xdr:cNvPr id="11406" name="Line 63"/>
        <xdr:cNvSpPr>
          <a:spLocks noChangeShapeType="1"/>
        </xdr:cNvSpPr>
      </xdr:nvSpPr>
      <xdr:spPr bwMode="auto">
        <a:xfrm flipH="1">
          <a:off x="4324350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45</xdr:row>
      <xdr:rowOff>66675</xdr:rowOff>
    </xdr:from>
    <xdr:to>
      <xdr:col>26</xdr:col>
      <xdr:colOff>161925</xdr:colOff>
      <xdr:row>45</xdr:row>
      <xdr:rowOff>66675</xdr:rowOff>
    </xdr:to>
    <xdr:sp macro="" textlink="">
      <xdr:nvSpPr>
        <xdr:cNvPr id="11407" name="Line 64"/>
        <xdr:cNvSpPr>
          <a:spLocks noChangeShapeType="1"/>
        </xdr:cNvSpPr>
      </xdr:nvSpPr>
      <xdr:spPr bwMode="auto">
        <a:xfrm flipH="1">
          <a:off x="4686300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42</xdr:row>
      <xdr:rowOff>66675</xdr:rowOff>
    </xdr:from>
    <xdr:to>
      <xdr:col>26</xdr:col>
      <xdr:colOff>161925</xdr:colOff>
      <xdr:row>42</xdr:row>
      <xdr:rowOff>66675</xdr:rowOff>
    </xdr:to>
    <xdr:sp macro="" textlink="">
      <xdr:nvSpPr>
        <xdr:cNvPr id="11408" name="Line 65"/>
        <xdr:cNvSpPr>
          <a:spLocks noChangeShapeType="1"/>
        </xdr:cNvSpPr>
      </xdr:nvSpPr>
      <xdr:spPr bwMode="auto">
        <a:xfrm flipH="1">
          <a:off x="4686300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41</xdr:row>
      <xdr:rowOff>66675</xdr:rowOff>
    </xdr:from>
    <xdr:to>
      <xdr:col>26</xdr:col>
      <xdr:colOff>161925</xdr:colOff>
      <xdr:row>41</xdr:row>
      <xdr:rowOff>66675</xdr:rowOff>
    </xdr:to>
    <xdr:sp macro="" textlink="">
      <xdr:nvSpPr>
        <xdr:cNvPr id="11409" name="Line 66"/>
        <xdr:cNvSpPr>
          <a:spLocks noChangeShapeType="1"/>
        </xdr:cNvSpPr>
      </xdr:nvSpPr>
      <xdr:spPr bwMode="auto">
        <a:xfrm flipH="1">
          <a:off x="4686300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40</xdr:row>
      <xdr:rowOff>66675</xdr:rowOff>
    </xdr:from>
    <xdr:to>
      <xdr:col>26</xdr:col>
      <xdr:colOff>161925</xdr:colOff>
      <xdr:row>40</xdr:row>
      <xdr:rowOff>66675</xdr:rowOff>
    </xdr:to>
    <xdr:sp macro="" textlink="">
      <xdr:nvSpPr>
        <xdr:cNvPr id="11410" name="Line 67"/>
        <xdr:cNvSpPr>
          <a:spLocks noChangeShapeType="1"/>
        </xdr:cNvSpPr>
      </xdr:nvSpPr>
      <xdr:spPr bwMode="auto">
        <a:xfrm flipH="1">
          <a:off x="4686300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44</xdr:row>
      <xdr:rowOff>66675</xdr:rowOff>
    </xdr:from>
    <xdr:to>
      <xdr:col>26</xdr:col>
      <xdr:colOff>161925</xdr:colOff>
      <xdr:row>44</xdr:row>
      <xdr:rowOff>66675</xdr:rowOff>
    </xdr:to>
    <xdr:sp macro="" textlink="">
      <xdr:nvSpPr>
        <xdr:cNvPr id="11411" name="Line 68"/>
        <xdr:cNvSpPr>
          <a:spLocks noChangeShapeType="1"/>
        </xdr:cNvSpPr>
      </xdr:nvSpPr>
      <xdr:spPr bwMode="auto">
        <a:xfrm flipH="1">
          <a:off x="4686300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35</xdr:row>
      <xdr:rowOff>114300</xdr:rowOff>
    </xdr:from>
    <xdr:to>
      <xdr:col>25</xdr:col>
      <xdr:colOff>161925</xdr:colOff>
      <xdr:row>47</xdr:row>
      <xdr:rowOff>66675</xdr:rowOff>
    </xdr:to>
    <xdr:sp macro="" textlink="">
      <xdr:nvSpPr>
        <xdr:cNvPr id="11412" name="Line 69"/>
        <xdr:cNvSpPr>
          <a:spLocks noChangeShapeType="1"/>
        </xdr:cNvSpPr>
      </xdr:nvSpPr>
      <xdr:spPr bwMode="auto">
        <a:xfrm>
          <a:off x="4686300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57150</xdr:colOff>
      <xdr:row>39</xdr:row>
      <xdr:rowOff>66675</xdr:rowOff>
    </xdr:from>
    <xdr:to>
      <xdr:col>31</xdr:col>
      <xdr:colOff>0</xdr:colOff>
      <xdr:row>39</xdr:row>
      <xdr:rowOff>66675</xdr:rowOff>
    </xdr:to>
    <xdr:sp macro="" textlink="">
      <xdr:nvSpPr>
        <xdr:cNvPr id="11413" name="Line 70"/>
        <xdr:cNvSpPr>
          <a:spLocks noChangeShapeType="1"/>
        </xdr:cNvSpPr>
      </xdr:nvSpPr>
      <xdr:spPr bwMode="auto">
        <a:xfrm flipH="1">
          <a:off x="5305425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46</xdr:row>
      <xdr:rowOff>66675</xdr:rowOff>
    </xdr:from>
    <xdr:to>
      <xdr:col>31</xdr:col>
      <xdr:colOff>0</xdr:colOff>
      <xdr:row>46</xdr:row>
      <xdr:rowOff>66675</xdr:rowOff>
    </xdr:to>
    <xdr:sp macro="" textlink="">
      <xdr:nvSpPr>
        <xdr:cNvPr id="11414" name="Line 71"/>
        <xdr:cNvSpPr>
          <a:spLocks noChangeShapeType="1"/>
        </xdr:cNvSpPr>
      </xdr:nvSpPr>
      <xdr:spPr bwMode="auto">
        <a:xfrm flipH="1">
          <a:off x="5362575" y="6705600"/>
          <a:ext cx="2476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66675</xdr:colOff>
      <xdr:row>49</xdr:row>
      <xdr:rowOff>66675</xdr:rowOff>
    </xdr:from>
    <xdr:to>
      <xdr:col>31</xdr:col>
      <xdr:colOff>0</xdr:colOff>
      <xdr:row>49</xdr:row>
      <xdr:rowOff>66675</xdr:rowOff>
    </xdr:to>
    <xdr:sp macro="" textlink="">
      <xdr:nvSpPr>
        <xdr:cNvPr id="11415" name="Line 72"/>
        <xdr:cNvSpPr>
          <a:spLocks noChangeShapeType="1"/>
        </xdr:cNvSpPr>
      </xdr:nvSpPr>
      <xdr:spPr bwMode="auto">
        <a:xfrm flipH="1">
          <a:off x="5133975" y="7105650"/>
          <a:ext cx="4762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47625</xdr:colOff>
      <xdr:row>4</xdr:row>
      <xdr:rowOff>0</xdr:rowOff>
    </xdr:from>
    <xdr:to>
      <xdr:col>6</xdr:col>
      <xdr:colOff>152400</xdr:colOff>
      <xdr:row>8</xdr:row>
      <xdr:rowOff>0</xdr:rowOff>
    </xdr:to>
    <xdr:pic>
      <xdr:nvPicPr>
        <xdr:cNvPr id="1141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7620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161925</xdr:colOff>
      <xdr:row>43</xdr:row>
      <xdr:rowOff>66675</xdr:rowOff>
    </xdr:from>
    <xdr:to>
      <xdr:col>7</xdr:col>
      <xdr:colOff>161925</xdr:colOff>
      <xdr:row>43</xdr:row>
      <xdr:rowOff>66675</xdr:rowOff>
    </xdr:to>
    <xdr:sp macro="" textlink="">
      <xdr:nvSpPr>
        <xdr:cNvPr id="11417" name="Line 77"/>
        <xdr:cNvSpPr>
          <a:spLocks noChangeShapeType="1"/>
        </xdr:cNvSpPr>
      </xdr:nvSpPr>
      <xdr:spPr bwMode="auto">
        <a:xfrm flipH="1">
          <a:off x="1247775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43</xdr:row>
      <xdr:rowOff>66675</xdr:rowOff>
    </xdr:from>
    <xdr:to>
      <xdr:col>26</xdr:col>
      <xdr:colOff>161925</xdr:colOff>
      <xdr:row>43</xdr:row>
      <xdr:rowOff>66675</xdr:rowOff>
    </xdr:to>
    <xdr:sp macro="" textlink="">
      <xdr:nvSpPr>
        <xdr:cNvPr id="11418" name="Line 78"/>
        <xdr:cNvSpPr>
          <a:spLocks noChangeShapeType="1"/>
        </xdr:cNvSpPr>
      </xdr:nvSpPr>
      <xdr:spPr bwMode="auto">
        <a:xfrm flipH="1">
          <a:off x="4686300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FieldActElem" refersTo="='LinkData'!$AE$20"/>
      <definedName name="ProjDesc" refersTo="='LinkData'!$AE$30"/>
      <definedName name="SiteDesc" refersTo="='LinkData'!$AE$34"/>
    </definedNames>
    <sheetDataSet>
      <sheetData sheetId="0">
        <row r="16">
          <cell r="AE16">
            <v>0</v>
          </cell>
        </row>
        <row r="20">
          <cell r="AE20">
            <v>0</v>
          </cell>
        </row>
        <row r="30">
          <cell r="AE30">
            <v>0</v>
          </cell>
        </row>
        <row r="34">
          <cell r="AE3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54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7.xml"/><Relationship Id="rId13" Type="http://schemas.openxmlformats.org/officeDocument/2006/relationships/ctrlProp" Target="../ctrlProps/ctrlProp72.xml"/><Relationship Id="rId18" Type="http://schemas.openxmlformats.org/officeDocument/2006/relationships/ctrlProp" Target="../ctrlProps/ctrlProp77.xml"/><Relationship Id="rId26" Type="http://schemas.openxmlformats.org/officeDocument/2006/relationships/ctrlProp" Target="../ctrlProps/ctrlProp8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80.xml"/><Relationship Id="rId34" Type="http://schemas.openxmlformats.org/officeDocument/2006/relationships/ctrlProp" Target="../ctrlProps/ctrlProp93.xml"/><Relationship Id="rId7" Type="http://schemas.openxmlformats.org/officeDocument/2006/relationships/ctrlProp" Target="../ctrlProps/ctrlProp66.xml"/><Relationship Id="rId12" Type="http://schemas.openxmlformats.org/officeDocument/2006/relationships/ctrlProp" Target="../ctrlProps/ctrlProp71.xml"/><Relationship Id="rId17" Type="http://schemas.openxmlformats.org/officeDocument/2006/relationships/ctrlProp" Target="../ctrlProps/ctrlProp76.xml"/><Relationship Id="rId25" Type="http://schemas.openxmlformats.org/officeDocument/2006/relationships/ctrlProp" Target="../ctrlProps/ctrlProp84.xml"/><Relationship Id="rId33" Type="http://schemas.openxmlformats.org/officeDocument/2006/relationships/ctrlProp" Target="../ctrlProps/ctrlProp92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75.xml"/><Relationship Id="rId20" Type="http://schemas.openxmlformats.org/officeDocument/2006/relationships/ctrlProp" Target="../ctrlProps/ctrlProp79.xml"/><Relationship Id="rId29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65.xml"/><Relationship Id="rId11" Type="http://schemas.openxmlformats.org/officeDocument/2006/relationships/ctrlProp" Target="../ctrlProps/ctrlProp70.xml"/><Relationship Id="rId24" Type="http://schemas.openxmlformats.org/officeDocument/2006/relationships/ctrlProp" Target="../ctrlProps/ctrlProp83.xml"/><Relationship Id="rId32" Type="http://schemas.openxmlformats.org/officeDocument/2006/relationships/ctrlProp" Target="../ctrlProps/ctrlProp91.xml"/><Relationship Id="rId5" Type="http://schemas.openxmlformats.org/officeDocument/2006/relationships/ctrlProp" Target="../ctrlProps/ctrlProp64.xml"/><Relationship Id="rId15" Type="http://schemas.openxmlformats.org/officeDocument/2006/relationships/ctrlProp" Target="../ctrlProps/ctrlProp74.xml"/><Relationship Id="rId23" Type="http://schemas.openxmlformats.org/officeDocument/2006/relationships/ctrlProp" Target="../ctrlProps/ctrlProp82.xml"/><Relationship Id="rId28" Type="http://schemas.openxmlformats.org/officeDocument/2006/relationships/ctrlProp" Target="../ctrlProps/ctrlProp87.xml"/><Relationship Id="rId10" Type="http://schemas.openxmlformats.org/officeDocument/2006/relationships/ctrlProp" Target="../ctrlProps/ctrlProp69.xml"/><Relationship Id="rId19" Type="http://schemas.openxmlformats.org/officeDocument/2006/relationships/ctrlProp" Target="../ctrlProps/ctrlProp78.xml"/><Relationship Id="rId31" Type="http://schemas.openxmlformats.org/officeDocument/2006/relationships/ctrlProp" Target="../ctrlProps/ctrlProp90.xml"/><Relationship Id="rId4" Type="http://schemas.openxmlformats.org/officeDocument/2006/relationships/ctrlProp" Target="../ctrlProps/ctrlProp63.xml"/><Relationship Id="rId9" Type="http://schemas.openxmlformats.org/officeDocument/2006/relationships/ctrlProp" Target="../ctrlProps/ctrlProp68.xml"/><Relationship Id="rId14" Type="http://schemas.openxmlformats.org/officeDocument/2006/relationships/ctrlProp" Target="../ctrlProps/ctrlProp73.xml"/><Relationship Id="rId22" Type="http://schemas.openxmlformats.org/officeDocument/2006/relationships/ctrlProp" Target="../ctrlProps/ctrlProp81.xml"/><Relationship Id="rId27" Type="http://schemas.openxmlformats.org/officeDocument/2006/relationships/ctrlProp" Target="../ctrlProps/ctrlProp86.xml"/><Relationship Id="rId30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D3:AV28"/>
  <sheetViews>
    <sheetView showGridLines="0" showRowColHeaders="0" workbookViewId="0">
      <selection activeCell="O24" sqref="O24:Y24"/>
    </sheetView>
  </sheetViews>
  <sheetFormatPr defaultColWidth="2.7109375" defaultRowHeight="15" customHeight="1" x14ac:dyDescent="0.2"/>
  <cols>
    <col min="1" max="2" width="1.7109375" style="155" customWidth="1"/>
    <col min="3" max="13" width="3.7109375" style="155" customWidth="1"/>
    <col min="14" max="14" width="1.140625" style="155" customWidth="1"/>
    <col min="15" max="16384" width="2.7109375" style="155"/>
  </cols>
  <sheetData>
    <row r="3" spans="4:48" ht="29.25" customHeight="1" thickBot="1" x14ac:dyDescent="0.25">
      <c r="D3" s="296" t="s">
        <v>170</v>
      </c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</row>
    <row r="4" spans="4:48" ht="6" customHeight="1" thickTop="1" x14ac:dyDescent="0.2"/>
    <row r="5" spans="4:48" ht="15" customHeight="1" x14ac:dyDescent="0.2">
      <c r="D5" s="303" t="s">
        <v>171</v>
      </c>
      <c r="E5" s="303"/>
      <c r="F5" s="303"/>
      <c r="G5" s="303"/>
      <c r="H5" s="303"/>
      <c r="I5" s="303"/>
      <c r="J5" s="303"/>
      <c r="K5" s="303"/>
      <c r="L5" s="303"/>
      <c r="M5" s="303"/>
      <c r="N5" s="154"/>
      <c r="O5" s="297">
        <v>40917</v>
      </c>
      <c r="P5" s="298"/>
      <c r="Q5" s="298"/>
      <c r="R5" s="298"/>
      <c r="S5" s="298"/>
      <c r="T5" s="299"/>
    </row>
    <row r="6" spans="4:48" ht="6" customHeight="1" thickBot="1" x14ac:dyDescent="0.25"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</row>
    <row r="7" spans="4:48" ht="30" customHeight="1" thickTop="1" x14ac:dyDescent="0.2">
      <c r="D7" s="156"/>
      <c r="E7" s="156"/>
      <c r="F7" s="156"/>
      <c r="G7" s="156"/>
      <c r="H7" s="156"/>
      <c r="I7" s="156"/>
      <c r="J7" s="156"/>
      <c r="K7" s="156"/>
      <c r="L7" s="156"/>
      <c r="M7" s="156"/>
      <c r="AA7" s="188"/>
      <c r="AG7" s="292" t="s">
        <v>191</v>
      </c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</row>
    <row r="8" spans="4:48" ht="17.100000000000001" customHeight="1" x14ac:dyDescent="0.2">
      <c r="D8" s="288" t="s">
        <v>179</v>
      </c>
      <c r="E8" s="288"/>
      <c r="F8" s="288"/>
      <c r="G8" s="288"/>
      <c r="H8" s="288"/>
      <c r="I8" s="288"/>
      <c r="J8" s="288"/>
      <c r="K8" s="288"/>
      <c r="L8" s="288"/>
      <c r="M8" s="288"/>
      <c r="N8" s="154"/>
      <c r="O8" s="282" t="s">
        <v>271</v>
      </c>
      <c r="P8" s="283"/>
      <c r="Q8" s="283"/>
      <c r="R8" s="283"/>
      <c r="S8" s="283"/>
      <c r="T8" s="283"/>
      <c r="U8" s="283"/>
      <c r="V8" s="283"/>
      <c r="W8" s="283"/>
      <c r="X8" s="283"/>
      <c r="Y8" s="284"/>
      <c r="Z8" s="154"/>
      <c r="AA8" s="188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V8" s="189"/>
    </row>
    <row r="9" spans="4:48" ht="6" customHeight="1" x14ac:dyDescent="0.2"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</row>
    <row r="10" spans="4:48" ht="17.100000000000001" customHeight="1" x14ac:dyDescent="0.2">
      <c r="D10" s="288" t="s">
        <v>1</v>
      </c>
      <c r="E10" s="288"/>
      <c r="F10" s="288"/>
      <c r="G10" s="288"/>
      <c r="H10" s="288"/>
      <c r="I10" s="288"/>
      <c r="J10" s="288"/>
      <c r="K10" s="288"/>
      <c r="L10" s="288"/>
      <c r="M10" s="288"/>
      <c r="N10" s="154"/>
      <c r="O10" s="282" t="s">
        <v>272</v>
      </c>
      <c r="P10" s="283"/>
      <c r="Q10" s="283"/>
      <c r="R10" s="283"/>
      <c r="S10" s="283"/>
      <c r="T10" s="283"/>
      <c r="U10" s="283"/>
      <c r="V10" s="283"/>
      <c r="W10" s="283"/>
      <c r="X10" s="283"/>
      <c r="Y10" s="284"/>
      <c r="Z10" s="154"/>
      <c r="AA10" s="188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</row>
    <row r="11" spans="4:48" ht="6" customHeight="1" x14ac:dyDescent="0.2"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</row>
    <row r="12" spans="4:48" ht="17.100000000000001" customHeight="1" x14ac:dyDescent="0.2">
      <c r="D12" s="288" t="s">
        <v>176</v>
      </c>
      <c r="E12" s="288"/>
      <c r="F12" s="288"/>
      <c r="G12" s="288"/>
      <c r="H12" s="288"/>
      <c r="I12" s="288"/>
      <c r="J12" s="288"/>
      <c r="K12" s="288"/>
      <c r="L12" s="288"/>
      <c r="M12" s="288"/>
      <c r="N12" s="154"/>
      <c r="O12" s="282">
        <v>21601</v>
      </c>
      <c r="P12" s="283"/>
      <c r="Q12" s="283"/>
      <c r="R12" s="283"/>
      <c r="S12" s="283"/>
      <c r="T12" s="283"/>
      <c r="U12" s="283"/>
      <c r="V12" s="283"/>
      <c r="W12" s="283"/>
      <c r="X12" s="283"/>
      <c r="Y12" s="28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</row>
    <row r="13" spans="4:48" ht="6" customHeight="1" x14ac:dyDescent="0.2"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</row>
    <row r="14" spans="4:48" ht="17.100000000000001" customHeight="1" x14ac:dyDescent="0.2">
      <c r="D14" s="288" t="s">
        <v>52</v>
      </c>
      <c r="E14" s="288"/>
      <c r="F14" s="288"/>
      <c r="G14" s="288"/>
      <c r="H14" s="288"/>
      <c r="I14" s="288"/>
      <c r="J14" s="288"/>
      <c r="K14" s="288"/>
      <c r="L14" s="288"/>
      <c r="M14" s="288"/>
      <c r="N14" s="154"/>
      <c r="O14" s="282"/>
      <c r="P14" s="283"/>
      <c r="Q14" s="283"/>
      <c r="R14" s="283"/>
      <c r="S14" s="283"/>
      <c r="T14" s="283"/>
      <c r="U14" s="283"/>
      <c r="V14" s="283"/>
      <c r="W14" s="283"/>
      <c r="X14" s="283"/>
      <c r="Y14" s="28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</row>
    <row r="15" spans="4:48" ht="6" customHeight="1" x14ac:dyDescent="0.2"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</row>
    <row r="16" spans="4:48" ht="17.100000000000001" customHeight="1" x14ac:dyDescent="0.2">
      <c r="D16" s="288" t="s">
        <v>172</v>
      </c>
      <c r="E16" s="288"/>
      <c r="F16" s="288"/>
      <c r="G16" s="288"/>
      <c r="H16" s="288"/>
      <c r="I16" s="288"/>
      <c r="J16" s="288"/>
      <c r="K16" s="288"/>
      <c r="L16" s="288"/>
      <c r="M16" s="288"/>
      <c r="N16" s="154"/>
      <c r="O16" s="300">
        <f>[1]!FieldActElem</f>
        <v>0</v>
      </c>
      <c r="P16" s="301"/>
      <c r="Q16" s="301"/>
      <c r="R16" s="301"/>
      <c r="S16" s="301"/>
      <c r="T16" s="301"/>
      <c r="U16" s="301"/>
      <c r="V16" s="301"/>
      <c r="W16" s="301"/>
      <c r="X16" s="301"/>
      <c r="Y16" s="302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</row>
    <row r="17" spans="4:48" ht="6" customHeight="1" x14ac:dyDescent="0.2"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</row>
    <row r="18" spans="4:48" ht="17.100000000000001" customHeight="1" x14ac:dyDescent="0.2">
      <c r="D18" s="288" t="s">
        <v>173</v>
      </c>
      <c r="E18" s="288"/>
      <c r="F18" s="288"/>
      <c r="G18" s="288"/>
      <c r="H18" s="288"/>
      <c r="I18" s="288"/>
      <c r="J18" s="288"/>
      <c r="K18" s="288"/>
      <c r="L18" s="288"/>
      <c r="M18" s="288"/>
      <c r="N18" s="154"/>
      <c r="O18" s="285" t="s">
        <v>273</v>
      </c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7"/>
    </row>
    <row r="19" spans="4:48" ht="17.100000000000001" customHeight="1" x14ac:dyDescent="0.2"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4"/>
      <c r="O19" s="293" t="s">
        <v>269</v>
      </c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5"/>
    </row>
    <row r="20" spans="4:48" ht="6" customHeight="1" x14ac:dyDescent="0.2"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</row>
    <row r="21" spans="4:48" ht="17.100000000000001" customHeight="1" x14ac:dyDescent="0.2">
      <c r="D21" s="288" t="s">
        <v>174</v>
      </c>
      <c r="E21" s="288"/>
      <c r="F21" s="288"/>
      <c r="G21" s="288"/>
      <c r="H21" s="288"/>
      <c r="I21" s="288"/>
      <c r="J21" s="288"/>
      <c r="K21" s="288"/>
      <c r="L21" s="288"/>
      <c r="M21" s="288"/>
      <c r="N21" s="154"/>
      <c r="O21" s="285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7"/>
    </row>
    <row r="22" spans="4:48" ht="17.100000000000001" customHeight="1" x14ac:dyDescent="0.2"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4"/>
      <c r="O22" s="293" t="str">
        <f>IF(LEN(Backgrd!C23)&lt;65,"",RIGHT(Backgrd!C23,(LEN(Backgrd!C23)-FIND(" ",Backgrd!C23,44))))</f>
        <v/>
      </c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5"/>
    </row>
    <row r="23" spans="4:48" ht="6" customHeight="1" x14ac:dyDescent="0.2"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</row>
    <row r="24" spans="4:48" ht="17.100000000000001" customHeight="1" x14ac:dyDescent="0.2">
      <c r="D24" s="288" t="s">
        <v>175</v>
      </c>
      <c r="E24" s="288"/>
      <c r="F24" s="288"/>
      <c r="G24" s="288"/>
      <c r="H24" s="288"/>
      <c r="I24" s="288"/>
      <c r="J24" s="288"/>
      <c r="K24" s="288"/>
      <c r="L24" s="288"/>
      <c r="M24" s="288"/>
      <c r="N24" s="154"/>
      <c r="O24" s="289" t="s">
        <v>274</v>
      </c>
      <c r="P24" s="290"/>
      <c r="Q24" s="290"/>
      <c r="R24" s="290"/>
      <c r="S24" s="290"/>
      <c r="T24" s="290"/>
      <c r="U24" s="290"/>
      <c r="V24" s="290"/>
      <c r="W24" s="290"/>
      <c r="X24" s="290"/>
      <c r="Y24" s="291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</row>
    <row r="25" spans="4:48" ht="6" customHeight="1" x14ac:dyDescent="0.2"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</row>
    <row r="26" spans="4:48" ht="17.100000000000001" customHeight="1" x14ac:dyDescent="0.2">
      <c r="D26" s="288" t="s">
        <v>3</v>
      </c>
      <c r="E26" s="288"/>
      <c r="F26" s="288"/>
      <c r="G26" s="288"/>
      <c r="H26" s="288"/>
      <c r="I26" s="288"/>
      <c r="J26" s="288"/>
      <c r="K26" s="288"/>
      <c r="L26" s="288"/>
      <c r="M26" s="288"/>
      <c r="N26" s="154"/>
      <c r="O26" s="285"/>
      <c r="P26" s="286"/>
      <c r="Q26" s="286"/>
      <c r="R26" s="286"/>
      <c r="S26" s="286"/>
      <c r="T26" s="286"/>
      <c r="U26" s="286"/>
      <c r="V26" s="286"/>
      <c r="W26" s="286"/>
      <c r="X26" s="286"/>
      <c r="Y26" s="287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</row>
    <row r="27" spans="4:48" ht="6" customHeight="1" x14ac:dyDescent="0.2"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</row>
    <row r="28" spans="4:48" ht="17.100000000000001" customHeight="1" x14ac:dyDescent="0.2">
      <c r="D28" s="288" t="s">
        <v>4</v>
      </c>
      <c r="E28" s="288"/>
      <c r="F28" s="288"/>
      <c r="G28" s="288"/>
      <c r="H28" s="288"/>
      <c r="I28" s="288"/>
      <c r="J28" s="288"/>
      <c r="K28" s="288"/>
      <c r="L28" s="288"/>
      <c r="M28" s="288"/>
      <c r="N28" s="154"/>
      <c r="O28" s="282" t="s">
        <v>270</v>
      </c>
      <c r="P28" s="283"/>
      <c r="Q28" s="283"/>
      <c r="R28" s="283"/>
      <c r="S28" s="283"/>
      <c r="T28" s="283"/>
      <c r="U28" s="283"/>
      <c r="V28" s="283"/>
      <c r="W28" s="283"/>
      <c r="X28" s="283"/>
      <c r="Y28" s="28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</row>
  </sheetData>
  <sheetProtection sheet="1" objects="1" scenarios="1" selectLockedCells="1"/>
  <mergeCells count="26">
    <mergeCell ref="AG7:AV7"/>
    <mergeCell ref="O19:AV19"/>
    <mergeCell ref="O22:AV22"/>
    <mergeCell ref="O21:AV21"/>
    <mergeCell ref="D3:AV3"/>
    <mergeCell ref="O8:Y8"/>
    <mergeCell ref="O12:Y12"/>
    <mergeCell ref="O14:Y14"/>
    <mergeCell ref="O10:Y10"/>
    <mergeCell ref="O5:T5"/>
    <mergeCell ref="O16:Y16"/>
    <mergeCell ref="D5:M5"/>
    <mergeCell ref="D8:M8"/>
    <mergeCell ref="D10:M10"/>
    <mergeCell ref="D12:M12"/>
    <mergeCell ref="D14:M14"/>
    <mergeCell ref="O28:Y28"/>
    <mergeCell ref="O18:AV18"/>
    <mergeCell ref="D16:M16"/>
    <mergeCell ref="D18:M18"/>
    <mergeCell ref="D24:M24"/>
    <mergeCell ref="D26:M26"/>
    <mergeCell ref="D28:M28"/>
    <mergeCell ref="O26:Y26"/>
    <mergeCell ref="O24:Y24"/>
    <mergeCell ref="D21:M21"/>
  </mergeCells>
  <phoneticPr fontId="69" type="noConversion"/>
  <pageMargins left="0.75" right="0.75" top="1" bottom="1" header="0.5" footer="0.5"/>
  <pageSetup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print="0" autoLine="0" autoPict="0">
                <anchor>
                  <from>
                    <xdr:col>14</xdr:col>
                    <xdr:colOff>0</xdr:colOff>
                    <xdr:row>25</xdr:row>
                    <xdr:rowOff>0</xdr:rowOff>
                  </from>
                  <to>
                    <xdr:col>25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D1:AY49"/>
  <sheetViews>
    <sheetView showGridLines="0" showRowColHeaders="0" zoomScaleNormal="100" zoomScaleSheetLayoutView="100" workbookViewId="0">
      <selection activeCell="AO12" sqref="AO12:AU12"/>
    </sheetView>
  </sheetViews>
  <sheetFormatPr defaultColWidth="2.28515625" defaultRowHeight="12.75" customHeight="1" x14ac:dyDescent="0.2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 x14ac:dyDescent="0.2"/>
    <row r="2" spans="4:51" ht="15.95" customHeight="1" x14ac:dyDescent="0.25">
      <c r="D2" s="190"/>
      <c r="H2" s="191" t="s">
        <v>193</v>
      </c>
      <c r="I2" s="332" t="s">
        <v>192</v>
      </c>
      <c r="J2" s="333"/>
      <c r="K2" s="333"/>
      <c r="L2" s="333"/>
      <c r="M2" s="333"/>
      <c r="N2" s="334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1" t="s">
        <v>194</v>
      </c>
      <c r="AA2" s="335">
        <f>CommonData!O5</f>
        <v>40917</v>
      </c>
      <c r="AB2" s="336"/>
      <c r="AC2" s="336"/>
      <c r="AD2" s="336"/>
      <c r="AE2" s="336"/>
      <c r="AF2" s="337"/>
      <c r="AR2" s="403"/>
      <c r="AS2" s="403"/>
      <c r="AT2" s="403"/>
      <c r="AU2" s="403"/>
      <c r="AV2" s="403"/>
      <c r="AW2" s="403"/>
    </row>
    <row r="3" spans="4:51" ht="8.1" customHeight="1" x14ac:dyDescent="0.2">
      <c r="D3" s="4"/>
    </row>
    <row r="4" spans="4:51" ht="12.75" customHeight="1" x14ac:dyDescent="0.2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 x14ac:dyDescent="0.2">
      <c r="D5" s="6"/>
      <c r="E5" s="1"/>
      <c r="F5" s="1"/>
      <c r="G5" s="1"/>
      <c r="H5" s="1"/>
      <c r="I5" s="385" t="s">
        <v>0</v>
      </c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3" t="s">
        <v>28</v>
      </c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7"/>
    </row>
    <row r="6" spans="4:51" ht="12.75" customHeight="1" x14ac:dyDescent="0.2">
      <c r="D6" s="6"/>
      <c r="E6" s="1"/>
      <c r="F6" s="1"/>
      <c r="G6" s="1"/>
      <c r="H6" s="1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7"/>
    </row>
    <row r="7" spans="4:51" ht="12.75" customHeight="1" x14ac:dyDescent="0.2">
      <c r="D7" s="6"/>
      <c r="E7" s="1"/>
      <c r="F7" s="1"/>
      <c r="G7" s="1"/>
      <c r="H7" s="1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7"/>
    </row>
    <row r="8" spans="4:51" ht="12.75" customHeight="1" thickBot="1" x14ac:dyDescent="0.25">
      <c r="D8" s="6"/>
      <c r="E8" s="2"/>
      <c r="F8" s="2"/>
      <c r="G8" s="2"/>
      <c r="H8" s="2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61"/>
      <c r="AP8" s="161"/>
      <c r="AQ8" s="161"/>
      <c r="AR8" s="160" t="s">
        <v>177</v>
      </c>
      <c r="AS8" s="404">
        <f>CommonData!O5</f>
        <v>40917</v>
      </c>
      <c r="AT8" s="404"/>
      <c r="AU8" s="404"/>
      <c r="AV8" s="404"/>
      <c r="AW8" s="7"/>
    </row>
    <row r="9" spans="4:51" ht="8.1" customHeight="1" thickTop="1" x14ac:dyDescent="0.2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 x14ac:dyDescent="0.2">
      <c r="D10" s="6"/>
      <c r="E10" s="58"/>
      <c r="F10" s="379" t="s">
        <v>1</v>
      </c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90" t="str">
        <f>IF(ISBLANK(CommonData!O10)=TRUE,"",CommonData!O10)</f>
        <v>B-4621</v>
      </c>
      <c r="T10" s="391"/>
      <c r="U10" s="391"/>
      <c r="V10" s="391"/>
      <c r="W10" s="391"/>
      <c r="X10" s="391"/>
      <c r="Y10" s="391"/>
      <c r="Z10" s="56"/>
      <c r="AA10" s="57"/>
      <c r="AB10" s="379" t="s">
        <v>3</v>
      </c>
      <c r="AC10" s="379"/>
      <c r="AD10" s="379"/>
      <c r="AE10" s="379"/>
      <c r="AF10" s="379"/>
      <c r="AG10" s="379"/>
      <c r="AH10" s="379"/>
      <c r="AI10" s="379"/>
      <c r="AJ10" s="379"/>
      <c r="AK10" s="379"/>
      <c r="AL10" s="379"/>
      <c r="AM10" s="379"/>
      <c r="AN10" s="379"/>
      <c r="AO10" s="411" t="str">
        <f>IF(ISBLANK(CommonData!O26)=TRUE,"",CommonData!O26)</f>
        <v/>
      </c>
      <c r="AP10" s="412"/>
      <c r="AQ10" s="412"/>
      <c r="AR10" s="412"/>
      <c r="AS10" s="412"/>
      <c r="AT10" s="412"/>
      <c r="AU10" s="412"/>
      <c r="AV10" s="8"/>
      <c r="AW10" s="8"/>
      <c r="AX10" s="54"/>
      <c r="AY10" s="55"/>
    </row>
    <row r="11" spans="4:51" ht="14.45" customHeight="1" x14ac:dyDescent="0.2">
      <c r="D11" s="6"/>
      <c r="E11" s="58"/>
      <c r="F11" s="338" t="s">
        <v>2</v>
      </c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40" t="str">
        <f>IF(ISBLANK(CommonData!O8)=TRUE,"",CommonData!O8)</f>
        <v>38439.1.1</v>
      </c>
      <c r="T11" s="341"/>
      <c r="U11" s="341"/>
      <c r="V11" s="341"/>
      <c r="W11" s="341"/>
      <c r="X11" s="341"/>
      <c r="Y11" s="341"/>
      <c r="Z11" s="56"/>
      <c r="AA11" s="57"/>
      <c r="AB11" s="338" t="s">
        <v>4</v>
      </c>
      <c r="AC11" s="338"/>
      <c r="AD11" s="338"/>
      <c r="AE11" s="338"/>
      <c r="AF11" s="338"/>
      <c r="AG11" s="338"/>
      <c r="AH11" s="338"/>
      <c r="AI11" s="338"/>
      <c r="AJ11" s="338"/>
      <c r="AK11" s="338"/>
      <c r="AL11" s="338"/>
      <c r="AM11" s="338"/>
      <c r="AN11" s="338"/>
      <c r="AO11" s="413" t="str">
        <f>IF(ISBLANK(CommonData!O28)=TRUE,"",CommonData!O28)</f>
        <v>C. Bruinsma, LG</v>
      </c>
      <c r="AP11" s="414"/>
      <c r="AQ11" s="414"/>
      <c r="AR11" s="414"/>
      <c r="AS11" s="414"/>
      <c r="AT11" s="414"/>
      <c r="AU11" s="414"/>
      <c r="AV11" s="8"/>
      <c r="AW11" s="8"/>
      <c r="AX11" s="54"/>
      <c r="AY11" s="55"/>
    </row>
    <row r="12" spans="4:51" ht="14.45" customHeight="1" x14ac:dyDescent="0.2">
      <c r="D12" s="6"/>
      <c r="E12" s="58"/>
      <c r="F12" s="338" t="s">
        <v>29</v>
      </c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44">
        <v>9000000</v>
      </c>
      <c r="T12" s="345"/>
      <c r="U12" s="345"/>
      <c r="V12" s="346">
        <f>IF(ISBLANK(CommonData!O12)=TRUE,"",CommonData!O12)</f>
        <v>21601</v>
      </c>
      <c r="W12" s="346"/>
      <c r="X12" s="346"/>
      <c r="Y12" s="347"/>
      <c r="Z12" s="56"/>
      <c r="AA12" s="57"/>
      <c r="AB12" s="392" t="s">
        <v>75</v>
      </c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3"/>
      <c r="AP12" s="394"/>
      <c r="AQ12" s="394"/>
      <c r="AR12" s="394"/>
      <c r="AS12" s="394"/>
      <c r="AT12" s="394"/>
      <c r="AU12" s="394"/>
      <c r="AV12" s="8"/>
      <c r="AW12" s="8"/>
      <c r="AX12" s="54"/>
      <c r="AY12" s="55"/>
    </row>
    <row r="13" spans="4:51" ht="14.45" customHeight="1" x14ac:dyDescent="0.2">
      <c r="D13" s="6"/>
      <c r="E13" s="58"/>
      <c r="F13" s="339" t="s">
        <v>52</v>
      </c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40" t="str">
        <f>IF(ISBLANK(CommonData!O14)=TRUE,"",CommonData!O14)</f>
        <v/>
      </c>
      <c r="T13" s="341"/>
      <c r="U13" s="341"/>
      <c r="V13" s="341"/>
      <c r="W13" s="341"/>
      <c r="X13" s="341"/>
      <c r="Y13" s="341"/>
      <c r="Z13" s="8"/>
      <c r="AA13" s="8"/>
      <c r="AB13" s="415"/>
      <c r="AC13" s="415"/>
      <c r="AD13" s="415"/>
      <c r="AE13" s="415"/>
      <c r="AF13" s="415"/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8"/>
      <c r="AW13" s="8"/>
      <c r="AX13" s="54"/>
      <c r="AY13" s="55"/>
    </row>
    <row r="14" spans="4:51" ht="14.45" customHeight="1" x14ac:dyDescent="0.2">
      <c r="D14" s="6"/>
      <c r="E14" s="58"/>
      <c r="F14" s="339" t="s">
        <v>53</v>
      </c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42">
        <f>IF(ISBLANK(CommonData!O16)=TRUE,"",CommonData!O16)</f>
        <v>0</v>
      </c>
      <c r="T14" s="343"/>
      <c r="U14" s="343"/>
      <c r="V14" s="343"/>
      <c r="W14" s="343"/>
      <c r="X14" s="343"/>
      <c r="Y14" s="343"/>
      <c r="Z14" s="8"/>
      <c r="AA14" s="8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8"/>
      <c r="AW14" s="8"/>
      <c r="AX14" s="54"/>
      <c r="AY14" s="55"/>
    </row>
    <row r="15" spans="4:51" ht="14.45" customHeight="1" x14ac:dyDescent="0.2">
      <c r="D15" s="6"/>
      <c r="E15" s="58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54"/>
      <c r="T15" s="355"/>
      <c r="U15" s="355"/>
      <c r="V15" s="355"/>
      <c r="W15" s="355"/>
      <c r="X15" s="355"/>
      <c r="Y15" s="35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 x14ac:dyDescent="0.2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 x14ac:dyDescent="0.2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 x14ac:dyDescent="0.2">
      <c r="D18" s="6"/>
      <c r="E18" s="58"/>
      <c r="F18" s="348" t="s">
        <v>78</v>
      </c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50"/>
      <c r="S18" s="369"/>
      <c r="T18" s="369"/>
      <c r="U18" s="369"/>
      <c r="V18" s="369"/>
      <c r="W18" s="369"/>
      <c r="X18" s="369"/>
      <c r="Y18" s="369"/>
      <c r="Z18" s="8"/>
      <c r="AA18" s="8"/>
      <c r="AB18" s="348" t="s">
        <v>47</v>
      </c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50"/>
      <c r="AO18" s="405"/>
      <c r="AP18" s="406"/>
      <c r="AQ18" s="406"/>
      <c r="AR18" s="406"/>
      <c r="AS18" s="406"/>
      <c r="AT18" s="406"/>
      <c r="AU18" s="407"/>
      <c r="AV18" s="8"/>
      <c r="AW18" s="8"/>
      <c r="AX18" s="54"/>
      <c r="AY18" s="55"/>
    </row>
    <row r="19" spans="4:51" ht="14.45" customHeight="1" x14ac:dyDescent="0.2">
      <c r="D19" s="6"/>
      <c r="E19" s="58"/>
      <c r="F19" s="351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3"/>
      <c r="S19" s="370"/>
      <c r="T19" s="370"/>
      <c r="U19" s="370"/>
      <c r="V19" s="370"/>
      <c r="W19" s="370"/>
      <c r="X19" s="370"/>
      <c r="Y19" s="370"/>
      <c r="Z19" s="8"/>
      <c r="AA19" s="8"/>
      <c r="AB19" s="351"/>
      <c r="AC19" s="352"/>
      <c r="AD19" s="352"/>
      <c r="AE19" s="352"/>
      <c r="AF19" s="352"/>
      <c r="AG19" s="352"/>
      <c r="AH19" s="352"/>
      <c r="AI19" s="352"/>
      <c r="AJ19" s="352"/>
      <c r="AK19" s="352"/>
      <c r="AL19" s="352"/>
      <c r="AM19" s="352"/>
      <c r="AN19" s="353"/>
      <c r="AO19" s="408"/>
      <c r="AP19" s="409"/>
      <c r="AQ19" s="409"/>
      <c r="AR19" s="409"/>
      <c r="AS19" s="409"/>
      <c r="AT19" s="409"/>
      <c r="AU19" s="410"/>
      <c r="AV19" s="8"/>
      <c r="AW19" s="8"/>
      <c r="AX19" s="54"/>
      <c r="AY19" s="55"/>
    </row>
    <row r="20" spans="4:51" ht="24.95" customHeight="1" x14ac:dyDescent="0.2">
      <c r="D20" s="6"/>
      <c r="E20" s="5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54"/>
      <c r="AY20" s="55"/>
    </row>
    <row r="21" spans="4:51" ht="14.45" customHeight="1" x14ac:dyDescent="0.2">
      <c r="D21" s="6"/>
      <c r="E21" s="58"/>
      <c r="F21" s="8" t="s">
        <v>80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54"/>
      <c r="AY21" s="55"/>
    </row>
    <row r="22" spans="4:51" ht="24.95" customHeight="1" x14ac:dyDescent="0.2">
      <c r="D22" s="6"/>
      <c r="E22" s="58"/>
      <c r="F22" s="323" t="s">
        <v>76</v>
      </c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5"/>
      <c r="AO22" s="304"/>
      <c r="AP22" s="305"/>
      <c r="AQ22" s="305"/>
      <c r="AR22" s="305"/>
      <c r="AS22" s="305"/>
      <c r="AT22" s="305"/>
      <c r="AU22" s="306"/>
      <c r="AV22" s="8"/>
      <c r="AW22" s="8"/>
      <c r="AX22" s="54"/>
      <c r="AY22" s="55"/>
    </row>
    <row r="23" spans="4:51" ht="14.45" customHeight="1" x14ac:dyDescent="0.2">
      <c r="D23" s="6"/>
      <c r="E23" s="58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0" t="s">
        <v>42</v>
      </c>
      <c r="AO23" s="387" t="str">
        <f>IF(AO22=0,"",AO22/5280)</f>
        <v/>
      </c>
      <c r="AP23" s="388"/>
      <c r="AQ23" s="388"/>
      <c r="AR23" s="388"/>
      <c r="AS23" s="388"/>
      <c r="AT23" s="388"/>
      <c r="AU23" s="389"/>
      <c r="AV23" s="8"/>
      <c r="AW23" s="8"/>
      <c r="AX23" s="54"/>
      <c r="AY23" s="55"/>
    </row>
    <row r="24" spans="4:51" ht="24.95" customHeight="1" x14ac:dyDescent="0.2">
      <c r="D24" s="6"/>
      <c r="E24" s="58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0"/>
      <c r="AO24" s="62"/>
      <c r="AP24" s="62"/>
      <c r="AQ24" s="62"/>
      <c r="AR24" s="62"/>
      <c r="AS24" s="62"/>
      <c r="AT24" s="62"/>
      <c r="AU24" s="62"/>
      <c r="AV24" s="8"/>
      <c r="AW24" s="8"/>
      <c r="AX24" s="54"/>
      <c r="AY24" s="55"/>
    </row>
    <row r="25" spans="4:51" ht="14.45" customHeight="1" x14ac:dyDescent="0.2">
      <c r="D25" s="6"/>
      <c r="E25" s="58"/>
      <c r="F25" s="59" t="s">
        <v>31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8"/>
      <c r="AW25" s="8"/>
      <c r="AX25" s="54"/>
      <c r="AY25" s="55"/>
    </row>
    <row r="26" spans="4:51" ht="30" customHeight="1" x14ac:dyDescent="0.2">
      <c r="D26" s="6"/>
      <c r="E26" s="58"/>
      <c r="F26" s="398" t="s">
        <v>81</v>
      </c>
      <c r="G26" s="399"/>
      <c r="H26" s="399"/>
      <c r="I26" s="399"/>
      <c r="J26" s="399"/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399"/>
      <c r="AB26" s="399"/>
      <c r="AC26" s="399"/>
      <c r="AD26" s="399"/>
      <c r="AE26" s="399"/>
      <c r="AF26" s="399"/>
      <c r="AG26" s="399"/>
      <c r="AH26" s="399"/>
      <c r="AI26" s="399"/>
      <c r="AJ26" s="399"/>
      <c r="AK26" s="399"/>
      <c r="AL26" s="399"/>
      <c r="AM26" s="399"/>
      <c r="AN26" s="400"/>
      <c r="AO26" s="314"/>
      <c r="AP26" s="315"/>
      <c r="AQ26" s="315"/>
      <c r="AR26" s="315"/>
      <c r="AS26" s="315"/>
      <c r="AT26" s="315"/>
      <c r="AU26" s="316"/>
      <c r="AV26" s="8"/>
      <c r="AW26" s="8"/>
      <c r="AX26" s="54"/>
      <c r="AY26" s="55"/>
    </row>
    <row r="27" spans="4:51" ht="30" customHeight="1" x14ac:dyDescent="0.2">
      <c r="D27" s="6"/>
      <c r="E27" s="58"/>
      <c r="F27" s="326" t="s">
        <v>82</v>
      </c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7"/>
      <c r="AF27" s="327"/>
      <c r="AG27" s="327"/>
      <c r="AH27" s="327"/>
      <c r="AI27" s="327"/>
      <c r="AJ27" s="327"/>
      <c r="AK27" s="327"/>
      <c r="AL27" s="327"/>
      <c r="AM27" s="327"/>
      <c r="AN27" s="328"/>
      <c r="AO27" s="317"/>
      <c r="AP27" s="318"/>
      <c r="AQ27" s="318"/>
      <c r="AR27" s="318"/>
      <c r="AS27" s="318"/>
      <c r="AT27" s="318"/>
      <c r="AU27" s="319"/>
      <c r="AV27" s="8"/>
      <c r="AW27" s="8"/>
      <c r="AX27" s="54"/>
      <c r="AY27" s="55"/>
    </row>
    <row r="28" spans="4:51" ht="30" customHeight="1" x14ac:dyDescent="0.2">
      <c r="D28" s="6"/>
      <c r="E28" s="58"/>
      <c r="F28" s="329" t="s">
        <v>32</v>
      </c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30"/>
      <c r="AE28" s="330"/>
      <c r="AF28" s="330"/>
      <c r="AG28" s="330"/>
      <c r="AH28" s="330"/>
      <c r="AI28" s="330"/>
      <c r="AJ28" s="330"/>
      <c r="AK28" s="330"/>
      <c r="AL28" s="330"/>
      <c r="AM28" s="330"/>
      <c r="AN28" s="331"/>
      <c r="AO28" s="320"/>
      <c r="AP28" s="321"/>
      <c r="AQ28" s="321"/>
      <c r="AR28" s="321"/>
      <c r="AS28" s="321"/>
      <c r="AT28" s="321"/>
      <c r="AU28" s="322"/>
      <c r="AV28" s="8"/>
      <c r="AW28" s="8"/>
      <c r="AX28" s="54"/>
      <c r="AY28" s="55"/>
    </row>
    <row r="29" spans="4:51" ht="14.45" customHeight="1" x14ac:dyDescent="0.2">
      <c r="D29" s="6"/>
      <c r="E29" s="58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9" t="s">
        <v>57</v>
      </c>
      <c r="AO29" s="380" t="str">
        <f>IF(SUM(AO26:AU28)=0,"",SUM(AO26:AU28))</f>
        <v/>
      </c>
      <c r="AP29" s="381"/>
      <c r="AQ29" s="381"/>
      <c r="AR29" s="381"/>
      <c r="AS29" s="381"/>
      <c r="AT29" s="381"/>
      <c r="AU29" s="382"/>
      <c r="AV29" s="8"/>
      <c r="AW29" s="8"/>
      <c r="AX29" s="54"/>
      <c r="AY29" s="55"/>
    </row>
    <row r="30" spans="4:51" ht="24.95" customHeight="1" x14ac:dyDescent="0.2">
      <c r="D30" s="6"/>
      <c r="E30" s="58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8"/>
      <c r="AW30" s="8"/>
      <c r="AX30" s="54"/>
      <c r="AY30" s="55"/>
    </row>
    <row r="31" spans="4:51" ht="14.45" customHeight="1" x14ac:dyDescent="0.2">
      <c r="D31" s="6"/>
      <c r="E31" s="58"/>
      <c r="F31" s="59" t="s">
        <v>33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313" t="s">
        <v>5</v>
      </c>
      <c r="AB31" s="313"/>
      <c r="AC31" s="313"/>
      <c r="AD31" s="313"/>
      <c r="AE31" s="313"/>
      <c r="AF31" s="313"/>
      <c r="AG31" s="313"/>
      <c r="AH31" s="313" t="s">
        <v>6</v>
      </c>
      <c r="AI31" s="313"/>
      <c r="AJ31" s="313"/>
      <c r="AK31" s="313"/>
      <c r="AL31" s="313"/>
      <c r="AM31" s="313"/>
      <c r="AN31" s="313"/>
      <c r="AO31" s="313" t="s">
        <v>34</v>
      </c>
      <c r="AP31" s="313"/>
      <c r="AQ31" s="313"/>
      <c r="AR31" s="313"/>
      <c r="AS31" s="313"/>
      <c r="AT31" s="313"/>
      <c r="AU31" s="313"/>
      <c r="AV31" s="8"/>
      <c r="AW31" s="8"/>
      <c r="AX31" s="54"/>
      <c r="AY31" s="55"/>
    </row>
    <row r="32" spans="4:51" ht="14.45" customHeight="1" x14ac:dyDescent="0.2">
      <c r="D32" s="6"/>
      <c r="E32" s="58"/>
      <c r="F32" s="398" t="s">
        <v>83</v>
      </c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399"/>
      <c r="X32" s="399"/>
      <c r="Y32" s="399"/>
      <c r="Z32" s="400"/>
      <c r="AA32" s="362"/>
      <c r="AB32" s="363"/>
      <c r="AC32" s="363"/>
      <c r="AD32" s="363"/>
      <c r="AE32" s="363"/>
      <c r="AF32" s="363"/>
      <c r="AG32" s="364"/>
      <c r="AH32" s="362"/>
      <c r="AI32" s="363"/>
      <c r="AJ32" s="363"/>
      <c r="AK32" s="363"/>
      <c r="AL32" s="363"/>
      <c r="AM32" s="363"/>
      <c r="AN32" s="364"/>
      <c r="AO32" s="359" t="str">
        <f t="shared" ref="AO32:AO38" si="0">IF(SUM(AA32:AN32)=0,"",SUM(AA32:AN32))</f>
        <v/>
      </c>
      <c r="AP32" s="360"/>
      <c r="AQ32" s="360"/>
      <c r="AR32" s="360"/>
      <c r="AS32" s="360"/>
      <c r="AT32" s="360"/>
      <c r="AU32" s="361"/>
      <c r="AV32" s="8"/>
      <c r="AW32" s="8"/>
      <c r="AX32" s="54"/>
      <c r="AY32" s="55"/>
    </row>
    <row r="33" spans="4:51" ht="14.45" customHeight="1" x14ac:dyDescent="0.2">
      <c r="D33" s="6"/>
      <c r="E33" s="58"/>
      <c r="F33" s="326" t="s">
        <v>84</v>
      </c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8"/>
      <c r="AA33" s="307"/>
      <c r="AB33" s="308"/>
      <c r="AC33" s="308"/>
      <c r="AD33" s="308"/>
      <c r="AE33" s="308"/>
      <c r="AF33" s="308"/>
      <c r="AG33" s="309"/>
      <c r="AH33" s="307"/>
      <c r="AI33" s="308"/>
      <c r="AJ33" s="308"/>
      <c r="AK33" s="308"/>
      <c r="AL33" s="308"/>
      <c r="AM33" s="308"/>
      <c r="AN33" s="309"/>
      <c r="AO33" s="310" t="str">
        <f t="shared" si="0"/>
        <v/>
      </c>
      <c r="AP33" s="311"/>
      <c r="AQ33" s="311"/>
      <c r="AR33" s="311"/>
      <c r="AS33" s="311"/>
      <c r="AT33" s="311"/>
      <c r="AU33" s="312"/>
      <c r="AV33" s="8"/>
      <c r="AW33" s="8"/>
      <c r="AX33" s="54"/>
      <c r="AY33" s="55"/>
    </row>
    <row r="34" spans="4:51" ht="14.45" customHeight="1" x14ac:dyDescent="0.2">
      <c r="D34" s="6"/>
      <c r="E34" s="58"/>
      <c r="F34" s="326" t="s">
        <v>88</v>
      </c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8"/>
      <c r="AA34" s="307"/>
      <c r="AB34" s="308"/>
      <c r="AC34" s="308"/>
      <c r="AD34" s="308"/>
      <c r="AE34" s="308"/>
      <c r="AF34" s="308"/>
      <c r="AG34" s="309"/>
      <c r="AH34" s="307"/>
      <c r="AI34" s="308"/>
      <c r="AJ34" s="308"/>
      <c r="AK34" s="308"/>
      <c r="AL34" s="308"/>
      <c r="AM34" s="308"/>
      <c r="AN34" s="309"/>
      <c r="AO34" s="310" t="str">
        <f>IF(SUM(AA34:AN34)=0,"",SUM(AA34:AN34))</f>
        <v/>
      </c>
      <c r="AP34" s="311"/>
      <c r="AQ34" s="311"/>
      <c r="AR34" s="311"/>
      <c r="AS34" s="311"/>
      <c r="AT34" s="311"/>
      <c r="AU34" s="312"/>
      <c r="AV34" s="8"/>
      <c r="AW34" s="8"/>
      <c r="AX34" s="54"/>
      <c r="AY34" s="55"/>
    </row>
    <row r="35" spans="4:51" ht="14.45" customHeight="1" x14ac:dyDescent="0.2">
      <c r="D35" s="6"/>
      <c r="E35" s="58"/>
      <c r="F35" s="326" t="s">
        <v>85</v>
      </c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8"/>
      <c r="AA35" s="307"/>
      <c r="AB35" s="308"/>
      <c r="AC35" s="308"/>
      <c r="AD35" s="308"/>
      <c r="AE35" s="308"/>
      <c r="AF35" s="308"/>
      <c r="AG35" s="309"/>
      <c r="AH35" s="307"/>
      <c r="AI35" s="308"/>
      <c r="AJ35" s="308"/>
      <c r="AK35" s="308"/>
      <c r="AL35" s="308"/>
      <c r="AM35" s="308"/>
      <c r="AN35" s="309"/>
      <c r="AO35" s="310" t="str">
        <f>IF(SUM(AA35:AN35)=0,"",SUM(AA35:AN35))</f>
        <v/>
      </c>
      <c r="AP35" s="311"/>
      <c r="AQ35" s="311"/>
      <c r="AR35" s="311"/>
      <c r="AS35" s="311"/>
      <c r="AT35" s="311"/>
      <c r="AU35" s="312"/>
      <c r="AV35" s="8"/>
      <c r="AW35" s="8"/>
      <c r="AX35" s="54"/>
      <c r="AY35" s="55"/>
    </row>
    <row r="36" spans="4:51" ht="14.45" customHeight="1" x14ac:dyDescent="0.2">
      <c r="D36" s="6"/>
      <c r="E36" s="58"/>
      <c r="F36" s="326" t="s">
        <v>86</v>
      </c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8"/>
      <c r="AA36" s="307"/>
      <c r="AB36" s="308"/>
      <c r="AC36" s="308"/>
      <c r="AD36" s="308"/>
      <c r="AE36" s="308"/>
      <c r="AF36" s="308"/>
      <c r="AG36" s="309"/>
      <c r="AH36" s="307"/>
      <c r="AI36" s="308"/>
      <c r="AJ36" s="308"/>
      <c r="AK36" s="308"/>
      <c r="AL36" s="308"/>
      <c r="AM36" s="308"/>
      <c r="AN36" s="309"/>
      <c r="AO36" s="310" t="str">
        <f t="shared" si="0"/>
        <v/>
      </c>
      <c r="AP36" s="311"/>
      <c r="AQ36" s="311"/>
      <c r="AR36" s="311"/>
      <c r="AS36" s="311"/>
      <c r="AT36" s="311"/>
      <c r="AU36" s="312"/>
      <c r="AV36" s="8"/>
      <c r="AW36" s="8"/>
      <c r="AX36" s="54"/>
      <c r="AY36" s="55"/>
    </row>
    <row r="37" spans="4:51" ht="14.45" customHeight="1" x14ac:dyDescent="0.2">
      <c r="D37" s="6"/>
      <c r="E37" s="58"/>
      <c r="F37" s="329" t="s">
        <v>43</v>
      </c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1"/>
      <c r="AA37" s="356"/>
      <c r="AB37" s="357"/>
      <c r="AC37" s="357"/>
      <c r="AD37" s="357"/>
      <c r="AE37" s="357"/>
      <c r="AF37" s="357"/>
      <c r="AG37" s="358"/>
      <c r="AH37" s="356"/>
      <c r="AI37" s="357"/>
      <c r="AJ37" s="357"/>
      <c r="AK37" s="357"/>
      <c r="AL37" s="357"/>
      <c r="AM37" s="357"/>
      <c r="AN37" s="358"/>
      <c r="AO37" s="420" t="str">
        <f t="shared" si="0"/>
        <v/>
      </c>
      <c r="AP37" s="421"/>
      <c r="AQ37" s="421"/>
      <c r="AR37" s="421"/>
      <c r="AS37" s="421"/>
      <c r="AT37" s="421"/>
      <c r="AU37" s="422"/>
      <c r="AV37" s="8"/>
      <c r="AW37" s="8"/>
      <c r="AX37" s="54"/>
      <c r="AY37" s="55"/>
    </row>
    <row r="38" spans="4:51" ht="14.45" customHeight="1" x14ac:dyDescent="0.2">
      <c r="D38" s="6"/>
      <c r="E38" s="58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9" t="s">
        <v>44</v>
      </c>
      <c r="AA38" s="417" t="str">
        <f>IF(SUM(AA32:AG37)=0,"",SUM(AA32:AG37))</f>
        <v/>
      </c>
      <c r="AB38" s="418"/>
      <c r="AC38" s="418"/>
      <c r="AD38" s="418"/>
      <c r="AE38" s="418"/>
      <c r="AF38" s="418"/>
      <c r="AG38" s="419"/>
      <c r="AH38" s="417" t="str">
        <f>IF(SUM(AH32:AN37)=0,"",SUM(AH32:AN37))</f>
        <v/>
      </c>
      <c r="AI38" s="418"/>
      <c r="AJ38" s="418"/>
      <c r="AK38" s="418"/>
      <c r="AL38" s="418"/>
      <c r="AM38" s="418"/>
      <c r="AN38" s="419"/>
      <c r="AO38" s="417" t="str">
        <f t="shared" si="0"/>
        <v/>
      </c>
      <c r="AP38" s="418"/>
      <c r="AQ38" s="418"/>
      <c r="AR38" s="418"/>
      <c r="AS38" s="418"/>
      <c r="AT38" s="418"/>
      <c r="AU38" s="419"/>
      <c r="AV38" s="8"/>
      <c r="AW38" s="8"/>
      <c r="AX38" s="54"/>
      <c r="AY38" s="55"/>
    </row>
    <row r="39" spans="4:51" ht="24.95" customHeight="1" x14ac:dyDescent="0.2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8"/>
      <c r="AW39" s="8"/>
      <c r="AX39" s="54"/>
      <c r="AY39" s="55"/>
    </row>
    <row r="40" spans="4:51" ht="14.45" customHeight="1" x14ac:dyDescent="0.2">
      <c r="D40" s="6"/>
      <c r="E40" s="58"/>
      <c r="F40" s="59" t="s">
        <v>35</v>
      </c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72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8"/>
      <c r="AW40" s="8"/>
      <c r="AX40" s="54"/>
      <c r="AY40" s="55"/>
    </row>
    <row r="41" spans="4:51" ht="14.45" customHeight="1" x14ac:dyDescent="0.2">
      <c r="D41" s="6"/>
      <c r="E41" s="58"/>
      <c r="F41" s="379" t="s">
        <v>36</v>
      </c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401"/>
      <c r="T41" s="402"/>
      <c r="U41" s="402"/>
      <c r="V41" s="402"/>
      <c r="W41" s="402"/>
      <c r="X41" s="402"/>
      <c r="Y41" s="402"/>
      <c r="Z41" s="5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8"/>
      <c r="AW41" s="8"/>
      <c r="AX41" s="54"/>
      <c r="AY41" s="55"/>
    </row>
    <row r="42" spans="4:51" ht="14.45" customHeight="1" x14ac:dyDescent="0.2">
      <c r="D42" s="6"/>
      <c r="E42" s="58"/>
      <c r="F42" s="338" t="s">
        <v>37</v>
      </c>
      <c r="G42" s="338"/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71"/>
      <c r="T42" s="372"/>
      <c r="U42" s="372"/>
      <c r="V42" s="372"/>
      <c r="W42" s="372"/>
      <c r="X42" s="372"/>
      <c r="Y42" s="372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 x14ac:dyDescent="0.2">
      <c r="D43" s="6"/>
      <c r="E43" s="58"/>
      <c r="F43" s="338" t="s">
        <v>38</v>
      </c>
      <c r="G43" s="338"/>
      <c r="H43" s="338"/>
      <c r="I43" s="338"/>
      <c r="J43" s="338"/>
      <c r="K43" s="338"/>
      <c r="L43" s="338"/>
      <c r="M43" s="338"/>
      <c r="N43" s="338"/>
      <c r="O43" s="338"/>
      <c r="P43" s="338"/>
      <c r="Q43" s="338"/>
      <c r="R43" s="338"/>
      <c r="S43" s="371"/>
      <c r="T43" s="372"/>
      <c r="U43" s="372"/>
      <c r="V43" s="372"/>
      <c r="W43" s="372"/>
      <c r="X43" s="372"/>
      <c r="Y43" s="372"/>
      <c r="Z43" s="61"/>
      <c r="AA43" s="61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 x14ac:dyDescent="0.2">
      <c r="D44" s="6"/>
      <c r="E44" s="58"/>
      <c r="F44" s="373" t="s">
        <v>39</v>
      </c>
      <c r="G44" s="374"/>
      <c r="H44" s="374"/>
      <c r="I44" s="374"/>
      <c r="J44" s="374"/>
      <c r="K44" s="374"/>
      <c r="L44" s="374"/>
      <c r="M44" s="374"/>
      <c r="N44" s="374"/>
      <c r="O44" s="374"/>
      <c r="P44" s="374"/>
      <c r="Q44" s="374"/>
      <c r="R44" s="375"/>
      <c r="S44" s="376"/>
      <c r="T44" s="377"/>
      <c r="U44" s="377"/>
      <c r="V44" s="377"/>
      <c r="W44" s="377"/>
      <c r="X44" s="377"/>
      <c r="Y44" s="378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 x14ac:dyDescent="0.2">
      <c r="D45" s="6"/>
      <c r="E45" s="58"/>
      <c r="F45" s="338" t="s">
        <v>40</v>
      </c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71"/>
      <c r="T45" s="372"/>
      <c r="U45" s="372"/>
      <c r="V45" s="372"/>
      <c r="W45" s="372"/>
      <c r="X45" s="372"/>
      <c r="Y45" s="372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 x14ac:dyDescent="0.2">
      <c r="D46" s="6"/>
      <c r="E46" s="58"/>
      <c r="F46" s="338" t="s">
        <v>41</v>
      </c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71"/>
      <c r="T46" s="372"/>
      <c r="U46" s="372"/>
      <c r="V46" s="372"/>
      <c r="W46" s="372"/>
      <c r="X46" s="372"/>
      <c r="Y46" s="372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 x14ac:dyDescent="0.2">
      <c r="D47" s="6"/>
      <c r="E47" s="58"/>
      <c r="F47" s="365" t="s">
        <v>46</v>
      </c>
      <c r="G47" s="366"/>
      <c r="H47" s="366"/>
      <c r="I47" s="366"/>
      <c r="J47" s="367"/>
      <c r="K47" s="368"/>
      <c r="L47" s="368"/>
      <c r="M47" s="368"/>
      <c r="N47" s="368"/>
      <c r="O47" s="368"/>
      <c r="P47" s="368"/>
      <c r="Q47" s="368"/>
      <c r="R47" s="368"/>
      <c r="S47" s="396"/>
      <c r="T47" s="397"/>
      <c r="U47" s="397"/>
      <c r="V47" s="397"/>
      <c r="W47" s="397"/>
      <c r="X47" s="397"/>
      <c r="Y47" s="397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 x14ac:dyDescent="0.2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80" t="str">
        <f>IF(SUM(S41:Y47)=0,"",SUM(S41:Y47))</f>
        <v/>
      </c>
      <c r="T48" s="381"/>
      <c r="U48" s="381"/>
      <c r="V48" s="381"/>
      <c r="W48" s="381"/>
      <c r="X48" s="381"/>
      <c r="Y48" s="382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3" t="str">
        <f>"Form "&amp;I2&amp;"      Revised "&amp;MONTH(CommonData!O5)&amp;"/"&amp;DAY(CommonData!O5)&amp;"/"&amp;YEAR(CommonData!O5)</f>
        <v>Form GEU-018e      Revised 1/9/2012</v>
      </c>
      <c r="AV48" s="8"/>
      <c r="AW48" s="8"/>
      <c r="AX48" s="54"/>
      <c r="AY48" s="55"/>
    </row>
    <row r="49" spans="4:49" ht="15" customHeight="1" x14ac:dyDescent="0.2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 selectLockedCells="1"/>
  <mergeCells count="86">
    <mergeCell ref="S41:Y41"/>
    <mergeCell ref="AR2:AW2"/>
    <mergeCell ref="AS8:AV8"/>
    <mergeCell ref="AO18:AU19"/>
    <mergeCell ref="AB10:AN10"/>
    <mergeCell ref="AO10:AU10"/>
    <mergeCell ref="AB11:AN11"/>
    <mergeCell ref="AO11:AU11"/>
    <mergeCell ref="AB13:AU14"/>
    <mergeCell ref="F37:Z37"/>
    <mergeCell ref="F26:AN26"/>
    <mergeCell ref="AA38:AG38"/>
    <mergeCell ref="AH38:AN38"/>
    <mergeCell ref="AO38:AU38"/>
    <mergeCell ref="AO37:AU37"/>
    <mergeCell ref="AA37:AG37"/>
    <mergeCell ref="S48:Y48"/>
    <mergeCell ref="AD5:AV7"/>
    <mergeCell ref="I5:AC8"/>
    <mergeCell ref="AO23:AU23"/>
    <mergeCell ref="S10:Y10"/>
    <mergeCell ref="F10:R10"/>
    <mergeCell ref="S11:Y11"/>
    <mergeCell ref="AB12:AN12"/>
    <mergeCell ref="AO12:AU12"/>
    <mergeCell ref="F15:R15"/>
    <mergeCell ref="S47:Y47"/>
    <mergeCell ref="F43:R43"/>
    <mergeCell ref="S43:Y43"/>
    <mergeCell ref="AO29:AU29"/>
    <mergeCell ref="F32:Z32"/>
    <mergeCell ref="AH32:AN32"/>
    <mergeCell ref="F47:I47"/>
    <mergeCell ref="J47:R47"/>
    <mergeCell ref="F18:R19"/>
    <mergeCell ref="S18:Y19"/>
    <mergeCell ref="F42:R42"/>
    <mergeCell ref="S42:Y42"/>
    <mergeCell ref="F46:R46"/>
    <mergeCell ref="S46:Y46"/>
    <mergeCell ref="F44:R44"/>
    <mergeCell ref="S44:Y44"/>
    <mergeCell ref="F45:R45"/>
    <mergeCell ref="S45:Y45"/>
    <mergeCell ref="F36:Z36"/>
    <mergeCell ref="F34:Z34"/>
    <mergeCell ref="F27:AN27"/>
    <mergeCell ref="F41:R41"/>
    <mergeCell ref="AH37:AN37"/>
    <mergeCell ref="AA36:AG36"/>
    <mergeCell ref="AH36:AN36"/>
    <mergeCell ref="AO36:AU36"/>
    <mergeCell ref="AO32:AU32"/>
    <mergeCell ref="AO35:AU35"/>
    <mergeCell ref="AA32:AG32"/>
    <mergeCell ref="AA35:AG35"/>
    <mergeCell ref="F35:Z35"/>
    <mergeCell ref="AH35:AN35"/>
    <mergeCell ref="I2:N2"/>
    <mergeCell ref="AA2:AF2"/>
    <mergeCell ref="F11:R11"/>
    <mergeCell ref="F13:R13"/>
    <mergeCell ref="S13:Y13"/>
    <mergeCell ref="S14:Y14"/>
    <mergeCell ref="F12:R12"/>
    <mergeCell ref="S12:U12"/>
    <mergeCell ref="V12:Y12"/>
    <mergeCell ref="AB18:AN19"/>
    <mergeCell ref="S15:Y15"/>
    <mergeCell ref="F14:R14"/>
    <mergeCell ref="AO22:AU22"/>
    <mergeCell ref="AA34:AG34"/>
    <mergeCell ref="AH34:AN34"/>
    <mergeCell ref="AO34:AU34"/>
    <mergeCell ref="AA33:AG33"/>
    <mergeCell ref="AH33:AN33"/>
    <mergeCell ref="AO33:AU33"/>
    <mergeCell ref="AO31:AU31"/>
    <mergeCell ref="AO26:AU26"/>
    <mergeCell ref="AO27:AU27"/>
    <mergeCell ref="AO28:AU28"/>
    <mergeCell ref="F22:AN22"/>
    <mergeCell ref="F33:Z33"/>
    <mergeCell ref="F28:AN28"/>
    <mergeCell ref="AA31:AG31"/>
    <mergeCell ref="AH31:AN31"/>
  </mergeCells>
  <phoneticPr fontId="69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D1:AY49"/>
  <sheetViews>
    <sheetView showGridLines="0" showRowColHeaders="0" zoomScaleNormal="100" zoomScaleSheetLayoutView="100" workbookViewId="0">
      <selection activeCell="AO12" sqref="AO12:AU12"/>
    </sheetView>
  </sheetViews>
  <sheetFormatPr defaultColWidth="2.28515625" defaultRowHeight="12.75" customHeight="1" x14ac:dyDescent="0.2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 x14ac:dyDescent="0.2"/>
    <row r="2" spans="4:51" ht="15.95" customHeight="1" x14ac:dyDescent="0.2">
      <c r="D2" s="438"/>
      <c r="E2" s="438"/>
      <c r="K2" s="191" t="s">
        <v>193</v>
      </c>
      <c r="L2" s="332" t="s">
        <v>195</v>
      </c>
      <c r="M2" s="333"/>
      <c r="N2" s="333"/>
      <c r="O2" s="333"/>
      <c r="P2" s="333"/>
      <c r="Q2" s="334"/>
      <c r="AD2" s="191" t="s">
        <v>194</v>
      </c>
      <c r="AE2" s="335">
        <f>CommonData!O5</f>
        <v>40917</v>
      </c>
      <c r="AF2" s="336"/>
      <c r="AG2" s="336"/>
      <c r="AH2" s="336"/>
      <c r="AI2" s="336"/>
      <c r="AJ2" s="337"/>
    </row>
    <row r="3" spans="4:51" ht="8.1" customHeight="1" x14ac:dyDescent="0.2">
      <c r="D3" s="4"/>
    </row>
    <row r="4" spans="4:51" ht="12.75" customHeight="1" x14ac:dyDescent="0.2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 x14ac:dyDescent="0.2">
      <c r="D5" s="6"/>
      <c r="E5" s="1"/>
      <c r="F5" s="1"/>
      <c r="G5" s="1"/>
      <c r="H5" s="1"/>
      <c r="I5" s="385" t="s">
        <v>0</v>
      </c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3" t="s">
        <v>58</v>
      </c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7"/>
    </row>
    <row r="6" spans="4:51" ht="12.75" customHeight="1" x14ac:dyDescent="0.2">
      <c r="D6" s="6"/>
      <c r="E6" s="1"/>
      <c r="F6" s="1"/>
      <c r="G6" s="1"/>
      <c r="H6" s="1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7"/>
    </row>
    <row r="7" spans="4:51" ht="12.75" customHeight="1" x14ac:dyDescent="0.2">
      <c r="D7" s="6"/>
      <c r="E7" s="1"/>
      <c r="F7" s="1"/>
      <c r="G7" s="1"/>
      <c r="H7" s="1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7"/>
    </row>
    <row r="8" spans="4:51" ht="12.75" customHeight="1" thickBot="1" x14ac:dyDescent="0.25">
      <c r="D8" s="6"/>
      <c r="E8" s="2"/>
      <c r="F8" s="2"/>
      <c r="G8" s="2"/>
      <c r="H8" s="2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61"/>
      <c r="AP8" s="161"/>
      <c r="AQ8" s="161"/>
      <c r="AR8" s="160" t="s">
        <v>177</v>
      </c>
      <c r="AS8" s="404">
        <f>CommonData!O5</f>
        <v>40917</v>
      </c>
      <c r="AT8" s="404"/>
      <c r="AU8" s="404"/>
      <c r="AV8" s="404"/>
      <c r="AW8" s="7"/>
    </row>
    <row r="9" spans="4:51" ht="8.1" customHeight="1" thickTop="1" x14ac:dyDescent="0.2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 x14ac:dyDescent="0.2">
      <c r="D10" s="6"/>
      <c r="E10" s="58"/>
      <c r="F10" s="379" t="s">
        <v>1</v>
      </c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90" t="str">
        <f>IF(ISBLANK(CommonData!O10)=TRUE,"",CommonData!O10)</f>
        <v>B-4621</v>
      </c>
      <c r="T10" s="391"/>
      <c r="U10" s="391"/>
      <c r="V10" s="391"/>
      <c r="W10" s="391"/>
      <c r="X10" s="391"/>
      <c r="Y10" s="391"/>
      <c r="Z10" s="56"/>
      <c r="AA10" s="57"/>
      <c r="AB10" s="379" t="s">
        <v>3</v>
      </c>
      <c r="AC10" s="379"/>
      <c r="AD10" s="379"/>
      <c r="AE10" s="379"/>
      <c r="AF10" s="379"/>
      <c r="AG10" s="379"/>
      <c r="AH10" s="379"/>
      <c r="AI10" s="379"/>
      <c r="AJ10" s="379"/>
      <c r="AK10" s="379"/>
      <c r="AL10" s="379"/>
      <c r="AM10" s="379"/>
      <c r="AN10" s="379"/>
      <c r="AO10" s="411" t="str">
        <f>IF(ISBLANK(CommonData!O26)=TRUE,"",CommonData!O26)</f>
        <v/>
      </c>
      <c r="AP10" s="412"/>
      <c r="AQ10" s="412"/>
      <c r="AR10" s="412"/>
      <c r="AS10" s="412"/>
      <c r="AT10" s="412"/>
      <c r="AU10" s="412"/>
      <c r="AV10" s="8"/>
      <c r="AW10" s="8"/>
      <c r="AX10" s="54"/>
      <c r="AY10" s="55"/>
    </row>
    <row r="11" spans="4:51" ht="14.45" customHeight="1" x14ac:dyDescent="0.2">
      <c r="D11" s="6"/>
      <c r="E11" s="58"/>
      <c r="F11" s="338" t="s">
        <v>2</v>
      </c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40" t="str">
        <f>IF(ISBLANK(CommonData!O8)=TRUE,"",CommonData!O8)</f>
        <v>38439.1.1</v>
      </c>
      <c r="T11" s="341"/>
      <c r="U11" s="341"/>
      <c r="V11" s="341"/>
      <c r="W11" s="341"/>
      <c r="X11" s="341"/>
      <c r="Y11" s="341"/>
      <c r="Z11" s="56"/>
      <c r="AA11" s="57"/>
      <c r="AB11" s="338" t="s">
        <v>4</v>
      </c>
      <c r="AC11" s="338"/>
      <c r="AD11" s="338"/>
      <c r="AE11" s="338"/>
      <c r="AF11" s="338"/>
      <c r="AG11" s="338"/>
      <c r="AH11" s="338"/>
      <c r="AI11" s="338"/>
      <c r="AJ11" s="338"/>
      <c r="AK11" s="338"/>
      <c r="AL11" s="338"/>
      <c r="AM11" s="338"/>
      <c r="AN11" s="338"/>
      <c r="AO11" s="413" t="str">
        <f>IF(ISBLANK(CommonData!O28)=TRUE,"",CommonData!O28)</f>
        <v>C. Bruinsma, LG</v>
      </c>
      <c r="AP11" s="414"/>
      <c r="AQ11" s="414"/>
      <c r="AR11" s="414"/>
      <c r="AS11" s="414"/>
      <c r="AT11" s="414"/>
      <c r="AU11" s="414"/>
      <c r="AV11" s="8"/>
      <c r="AW11" s="8"/>
      <c r="AX11" s="54"/>
      <c r="AY11" s="55"/>
    </row>
    <row r="12" spans="4:51" ht="14.45" customHeight="1" x14ac:dyDescent="0.2">
      <c r="D12" s="6"/>
      <c r="E12" s="58"/>
      <c r="F12" s="338" t="s">
        <v>29</v>
      </c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44">
        <v>9000000</v>
      </c>
      <c r="T12" s="345"/>
      <c r="U12" s="345"/>
      <c r="V12" s="346">
        <f>IF(ISBLANK(CommonData!O12)=TRUE,"",CommonData!O12)</f>
        <v>21601</v>
      </c>
      <c r="W12" s="346"/>
      <c r="X12" s="346"/>
      <c r="Y12" s="347"/>
      <c r="Z12" s="56"/>
      <c r="AA12" s="57"/>
      <c r="AB12" s="392" t="s">
        <v>75</v>
      </c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3"/>
      <c r="AP12" s="394"/>
      <c r="AQ12" s="394"/>
      <c r="AR12" s="394"/>
      <c r="AS12" s="394"/>
      <c r="AT12" s="394"/>
      <c r="AU12" s="394"/>
      <c r="AV12" s="8"/>
      <c r="AW12" s="8"/>
      <c r="AX12" s="54"/>
      <c r="AY12" s="55"/>
    </row>
    <row r="13" spans="4:51" ht="14.45" customHeight="1" x14ac:dyDescent="0.2">
      <c r="D13" s="6"/>
      <c r="E13" s="58"/>
      <c r="F13" s="339" t="s">
        <v>52</v>
      </c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40" t="str">
        <f>IF(ISBLANK(CommonData!O14)=TRUE,"",CommonData!O14)</f>
        <v/>
      </c>
      <c r="T13" s="341"/>
      <c r="U13" s="341"/>
      <c r="V13" s="341"/>
      <c r="W13" s="341"/>
      <c r="X13" s="341"/>
      <c r="Y13" s="341"/>
      <c r="Z13" s="8"/>
      <c r="AA13" s="8"/>
      <c r="AB13" s="415"/>
      <c r="AC13" s="415"/>
      <c r="AD13" s="415"/>
      <c r="AE13" s="415"/>
      <c r="AF13" s="415"/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8"/>
      <c r="AW13" s="8"/>
      <c r="AX13" s="54"/>
      <c r="AY13" s="55"/>
    </row>
    <row r="14" spans="4:51" ht="14.45" customHeight="1" x14ac:dyDescent="0.2">
      <c r="D14" s="6"/>
      <c r="E14" s="58"/>
      <c r="F14" s="339" t="s">
        <v>53</v>
      </c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42">
        <f>IF(ISBLANK(CommonData!O16)=TRUE,"",CommonData!O16)</f>
        <v>0</v>
      </c>
      <c r="T14" s="343"/>
      <c r="U14" s="343"/>
      <c r="V14" s="343"/>
      <c r="W14" s="343"/>
      <c r="X14" s="343"/>
      <c r="Y14" s="343"/>
      <c r="Z14" s="8"/>
      <c r="AA14" s="8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8"/>
      <c r="AW14" s="8"/>
      <c r="AX14" s="54"/>
      <c r="AY14" s="55"/>
    </row>
    <row r="15" spans="4:51" ht="14.45" customHeight="1" x14ac:dyDescent="0.2">
      <c r="D15" s="6"/>
      <c r="E15" s="58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54"/>
      <c r="T15" s="355"/>
      <c r="U15" s="355"/>
      <c r="V15" s="355"/>
      <c r="W15" s="355"/>
      <c r="X15" s="355"/>
      <c r="Y15" s="35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 x14ac:dyDescent="0.2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 x14ac:dyDescent="0.2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 x14ac:dyDescent="0.2">
      <c r="D18" s="6"/>
      <c r="E18" s="58"/>
      <c r="F18" s="348" t="s">
        <v>30</v>
      </c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50"/>
      <c r="S18" s="369"/>
      <c r="T18" s="369"/>
      <c r="U18" s="369"/>
      <c r="V18" s="369"/>
      <c r="W18" s="369"/>
      <c r="X18" s="369"/>
      <c r="Y18" s="369"/>
      <c r="Z18" s="8"/>
      <c r="AA18" s="8"/>
      <c r="AB18" s="348" t="s">
        <v>47</v>
      </c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50"/>
      <c r="AO18" s="405"/>
      <c r="AP18" s="406"/>
      <c r="AQ18" s="406"/>
      <c r="AR18" s="406"/>
      <c r="AS18" s="406"/>
      <c r="AT18" s="406"/>
      <c r="AU18" s="407"/>
      <c r="AV18" s="8"/>
      <c r="AW18" s="8"/>
      <c r="AX18" s="54"/>
      <c r="AY18" s="55"/>
    </row>
    <row r="19" spans="4:51" ht="14.45" customHeight="1" x14ac:dyDescent="0.2">
      <c r="D19" s="6"/>
      <c r="E19" s="58"/>
      <c r="F19" s="351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3"/>
      <c r="S19" s="370"/>
      <c r="T19" s="370"/>
      <c r="U19" s="370"/>
      <c r="V19" s="370"/>
      <c r="W19" s="370"/>
      <c r="X19" s="370"/>
      <c r="Y19" s="370"/>
      <c r="Z19" s="8"/>
      <c r="AA19" s="8"/>
      <c r="AB19" s="351"/>
      <c r="AC19" s="352"/>
      <c r="AD19" s="352"/>
      <c r="AE19" s="352"/>
      <c r="AF19" s="352"/>
      <c r="AG19" s="352"/>
      <c r="AH19" s="352"/>
      <c r="AI19" s="352"/>
      <c r="AJ19" s="352"/>
      <c r="AK19" s="352"/>
      <c r="AL19" s="352"/>
      <c r="AM19" s="352"/>
      <c r="AN19" s="353"/>
      <c r="AO19" s="408"/>
      <c r="AP19" s="409"/>
      <c r="AQ19" s="409"/>
      <c r="AR19" s="409"/>
      <c r="AS19" s="409"/>
      <c r="AT19" s="409"/>
      <c r="AU19" s="410"/>
      <c r="AV19" s="8"/>
      <c r="AW19" s="8"/>
      <c r="AX19" s="54"/>
      <c r="AY19" s="55"/>
    </row>
    <row r="20" spans="4:51" ht="24.95" customHeight="1" x14ac:dyDescent="0.2">
      <c r="D20" s="6"/>
      <c r="E20" s="58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8"/>
      <c r="AA20" s="68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8"/>
      <c r="AW20" s="8"/>
      <c r="AX20" s="54"/>
      <c r="AY20" s="55"/>
    </row>
    <row r="21" spans="4:51" ht="14.45" customHeight="1" x14ac:dyDescent="0.2">
      <c r="D21" s="6"/>
      <c r="E21" s="58"/>
      <c r="F21" s="70" t="s">
        <v>60</v>
      </c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3" t="s">
        <v>66</v>
      </c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8"/>
      <c r="AW21" s="8"/>
      <c r="AX21" s="54"/>
      <c r="AY21" s="55"/>
    </row>
    <row r="22" spans="4:51" ht="14.45" customHeight="1" x14ac:dyDescent="0.2">
      <c r="D22" s="6"/>
      <c r="E22" s="58"/>
      <c r="F22" s="379" t="s">
        <v>61</v>
      </c>
      <c r="G22" s="379"/>
      <c r="H22" s="379"/>
      <c r="I22" s="379"/>
      <c r="J22" s="379"/>
      <c r="K22" s="379"/>
      <c r="L22" s="379"/>
      <c r="M22" s="379"/>
      <c r="N22" s="379"/>
      <c r="O22" s="379"/>
      <c r="P22" s="379"/>
      <c r="Q22" s="379"/>
      <c r="R22" s="379"/>
      <c r="S22" s="401"/>
      <c r="T22" s="402"/>
      <c r="U22" s="402"/>
      <c r="V22" s="402"/>
      <c r="W22" s="402"/>
      <c r="X22" s="402"/>
      <c r="Y22" s="402"/>
      <c r="Z22" s="70"/>
      <c r="AA22" s="70"/>
      <c r="AB22" s="423" t="s">
        <v>67</v>
      </c>
      <c r="AC22" s="423"/>
      <c r="AD22" s="423"/>
      <c r="AE22" s="423"/>
      <c r="AF22" s="423"/>
      <c r="AG22" s="423"/>
      <c r="AH22" s="423"/>
      <c r="AI22" s="423"/>
      <c r="AJ22" s="423"/>
      <c r="AK22" s="423"/>
      <c r="AL22" s="423"/>
      <c r="AM22" s="423"/>
      <c r="AN22" s="423"/>
      <c r="AO22" s="423" t="s">
        <v>68</v>
      </c>
      <c r="AP22" s="423"/>
      <c r="AQ22" s="423"/>
      <c r="AR22" s="423"/>
      <c r="AS22" s="423"/>
      <c r="AT22" s="423"/>
      <c r="AU22" s="423"/>
      <c r="AV22" s="8"/>
      <c r="AW22" s="8"/>
      <c r="AX22" s="54"/>
      <c r="AY22" s="55"/>
    </row>
    <row r="23" spans="4:51" ht="14.45" customHeight="1" x14ac:dyDescent="0.2">
      <c r="D23" s="6"/>
      <c r="E23" s="58"/>
      <c r="F23" s="338" t="s">
        <v>62</v>
      </c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71"/>
      <c r="T23" s="372"/>
      <c r="U23" s="372"/>
      <c r="V23" s="372"/>
      <c r="W23" s="372"/>
      <c r="X23" s="372"/>
      <c r="Y23" s="372"/>
      <c r="Z23" s="70"/>
      <c r="AA23" s="70"/>
      <c r="AB23" s="428"/>
      <c r="AC23" s="428"/>
      <c r="AD23" s="428"/>
      <c r="AE23" s="428"/>
      <c r="AF23" s="428"/>
      <c r="AG23" s="428"/>
      <c r="AH23" s="428"/>
      <c r="AI23" s="428"/>
      <c r="AJ23" s="428"/>
      <c r="AK23" s="428"/>
      <c r="AL23" s="428"/>
      <c r="AM23" s="428"/>
      <c r="AN23" s="428"/>
      <c r="AO23" s="439"/>
      <c r="AP23" s="440"/>
      <c r="AQ23" s="440"/>
      <c r="AR23" s="440"/>
      <c r="AS23" s="440"/>
      <c r="AT23" s="440"/>
      <c r="AU23" s="440"/>
      <c r="AV23" s="8"/>
      <c r="AW23" s="8"/>
      <c r="AX23" s="54"/>
      <c r="AY23" s="55"/>
    </row>
    <row r="24" spans="4:51" ht="14.45" customHeight="1" x14ac:dyDescent="0.2">
      <c r="D24" s="6"/>
      <c r="E24" s="58"/>
      <c r="F24" s="338" t="s">
        <v>63</v>
      </c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71"/>
      <c r="T24" s="372"/>
      <c r="U24" s="372"/>
      <c r="V24" s="372"/>
      <c r="W24" s="372"/>
      <c r="X24" s="372"/>
      <c r="Y24" s="372"/>
      <c r="Z24" s="70"/>
      <c r="AA24" s="70"/>
      <c r="AB24" s="441"/>
      <c r="AC24" s="441"/>
      <c r="AD24" s="441"/>
      <c r="AE24" s="441"/>
      <c r="AF24" s="441"/>
      <c r="AG24" s="441"/>
      <c r="AH24" s="441"/>
      <c r="AI24" s="441"/>
      <c r="AJ24" s="441"/>
      <c r="AK24" s="441"/>
      <c r="AL24" s="441"/>
      <c r="AM24" s="441"/>
      <c r="AN24" s="441"/>
      <c r="AO24" s="442"/>
      <c r="AP24" s="443"/>
      <c r="AQ24" s="443"/>
      <c r="AR24" s="443"/>
      <c r="AS24" s="443"/>
      <c r="AT24" s="443"/>
      <c r="AU24" s="443"/>
      <c r="AV24" s="8"/>
      <c r="AW24" s="8"/>
      <c r="AX24" s="54"/>
      <c r="AY24" s="55"/>
    </row>
    <row r="25" spans="4:51" ht="14.45" customHeight="1" x14ac:dyDescent="0.2">
      <c r="D25" s="6"/>
      <c r="E25" s="58"/>
      <c r="F25" s="338" t="s">
        <v>64</v>
      </c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71"/>
      <c r="T25" s="372"/>
      <c r="U25" s="372"/>
      <c r="V25" s="372"/>
      <c r="W25" s="372"/>
      <c r="X25" s="372"/>
      <c r="Y25" s="372"/>
      <c r="Z25" s="70"/>
      <c r="AA25" s="70"/>
      <c r="AB25" s="441"/>
      <c r="AC25" s="441"/>
      <c r="AD25" s="441"/>
      <c r="AE25" s="441"/>
      <c r="AF25" s="441"/>
      <c r="AG25" s="441"/>
      <c r="AH25" s="441"/>
      <c r="AI25" s="441"/>
      <c r="AJ25" s="441"/>
      <c r="AK25" s="441"/>
      <c r="AL25" s="441"/>
      <c r="AM25" s="441"/>
      <c r="AN25" s="441"/>
      <c r="AO25" s="442"/>
      <c r="AP25" s="443"/>
      <c r="AQ25" s="443"/>
      <c r="AR25" s="443"/>
      <c r="AS25" s="443"/>
      <c r="AT25" s="443"/>
      <c r="AU25" s="443"/>
      <c r="AV25" s="8"/>
      <c r="AW25" s="8"/>
      <c r="AX25" s="54"/>
      <c r="AY25" s="55"/>
    </row>
    <row r="26" spans="4:51" ht="14.45" customHeight="1" x14ac:dyDescent="0.2">
      <c r="D26" s="6"/>
      <c r="E26" s="58"/>
      <c r="F26" s="338" t="s">
        <v>65</v>
      </c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71"/>
      <c r="T26" s="372"/>
      <c r="U26" s="372"/>
      <c r="V26" s="372"/>
      <c r="W26" s="372"/>
      <c r="X26" s="372"/>
      <c r="Y26" s="372"/>
      <c r="Z26" s="70"/>
      <c r="AA26" s="70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  <c r="AL26" s="441"/>
      <c r="AM26" s="441"/>
      <c r="AN26" s="441"/>
      <c r="AO26" s="442"/>
      <c r="AP26" s="443"/>
      <c r="AQ26" s="443"/>
      <c r="AR26" s="443"/>
      <c r="AS26" s="443"/>
      <c r="AT26" s="443"/>
      <c r="AU26" s="443"/>
      <c r="AV26" s="8"/>
      <c r="AW26" s="8"/>
      <c r="AX26" s="54"/>
      <c r="AY26" s="55"/>
    </row>
    <row r="27" spans="4:51" ht="14.45" customHeight="1" x14ac:dyDescent="0.2">
      <c r="D27" s="6"/>
      <c r="E27" s="58"/>
      <c r="F27" s="338" t="s">
        <v>46</v>
      </c>
      <c r="G27" s="338"/>
      <c r="H27" s="338"/>
      <c r="I27" s="373"/>
      <c r="J27" s="426"/>
      <c r="K27" s="426"/>
      <c r="L27" s="426"/>
      <c r="M27" s="426"/>
      <c r="N27" s="426"/>
      <c r="O27" s="426"/>
      <c r="P27" s="426"/>
      <c r="Q27" s="426"/>
      <c r="R27" s="427"/>
      <c r="S27" s="371"/>
      <c r="T27" s="372"/>
      <c r="U27" s="372"/>
      <c r="V27" s="372"/>
      <c r="W27" s="372"/>
      <c r="X27" s="372"/>
      <c r="Y27" s="372"/>
      <c r="Z27" s="70"/>
      <c r="AA27" s="70"/>
      <c r="AB27" s="441"/>
      <c r="AC27" s="441"/>
      <c r="AD27" s="441"/>
      <c r="AE27" s="441"/>
      <c r="AF27" s="441"/>
      <c r="AG27" s="441"/>
      <c r="AH27" s="441"/>
      <c r="AI27" s="441"/>
      <c r="AJ27" s="441"/>
      <c r="AK27" s="441"/>
      <c r="AL27" s="441"/>
      <c r="AM27" s="441"/>
      <c r="AN27" s="441"/>
      <c r="AO27" s="442"/>
      <c r="AP27" s="443"/>
      <c r="AQ27" s="443"/>
      <c r="AR27" s="443"/>
      <c r="AS27" s="443"/>
      <c r="AT27" s="443"/>
      <c r="AU27" s="443"/>
      <c r="AV27" s="8"/>
      <c r="AW27" s="8"/>
      <c r="AX27" s="54"/>
      <c r="AY27" s="55"/>
    </row>
    <row r="28" spans="4:51" ht="14.45" customHeight="1" x14ac:dyDescent="0.2">
      <c r="D28" s="6"/>
      <c r="E28" s="58"/>
      <c r="F28" s="338" t="s">
        <v>46</v>
      </c>
      <c r="G28" s="338"/>
      <c r="H28" s="338"/>
      <c r="I28" s="373"/>
      <c r="J28" s="426"/>
      <c r="K28" s="426"/>
      <c r="L28" s="426"/>
      <c r="M28" s="426"/>
      <c r="N28" s="426"/>
      <c r="O28" s="426"/>
      <c r="P28" s="426"/>
      <c r="Q28" s="426"/>
      <c r="R28" s="427"/>
      <c r="S28" s="371"/>
      <c r="T28" s="372"/>
      <c r="U28" s="372"/>
      <c r="V28" s="372"/>
      <c r="W28" s="372"/>
      <c r="X28" s="372"/>
      <c r="Y28" s="372"/>
      <c r="Z28" s="70"/>
      <c r="AA28" s="70"/>
      <c r="AB28" s="433"/>
      <c r="AC28" s="433"/>
      <c r="AD28" s="433"/>
      <c r="AE28" s="433"/>
      <c r="AF28" s="433"/>
      <c r="AG28" s="433"/>
      <c r="AH28" s="433"/>
      <c r="AI28" s="433"/>
      <c r="AJ28" s="433"/>
      <c r="AK28" s="433"/>
      <c r="AL28" s="433"/>
      <c r="AM28" s="433"/>
      <c r="AN28" s="433"/>
      <c r="AO28" s="434"/>
      <c r="AP28" s="435"/>
      <c r="AQ28" s="435"/>
      <c r="AR28" s="435"/>
      <c r="AS28" s="435"/>
      <c r="AT28" s="435"/>
      <c r="AU28" s="435"/>
      <c r="AV28" s="8"/>
      <c r="AW28" s="8"/>
      <c r="AX28" s="54"/>
      <c r="AY28" s="55"/>
    </row>
    <row r="29" spans="4:51" ht="14.45" customHeight="1" x14ac:dyDescent="0.2">
      <c r="D29" s="6"/>
      <c r="E29" s="58"/>
      <c r="F29" s="392" t="s">
        <v>46</v>
      </c>
      <c r="G29" s="392"/>
      <c r="H29" s="392"/>
      <c r="I29" s="365"/>
      <c r="J29" s="436"/>
      <c r="K29" s="436"/>
      <c r="L29" s="436"/>
      <c r="M29" s="436"/>
      <c r="N29" s="436"/>
      <c r="O29" s="436"/>
      <c r="P29" s="436"/>
      <c r="Q29" s="436"/>
      <c r="R29" s="437"/>
      <c r="S29" s="396"/>
      <c r="T29" s="397"/>
      <c r="U29" s="397"/>
      <c r="V29" s="397"/>
      <c r="W29" s="397"/>
      <c r="X29" s="397"/>
      <c r="Y29" s="397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 t="s">
        <v>69</v>
      </c>
      <c r="AO29" s="444" t="str">
        <f>IF(SUM(AO23:AU28)=0,"",SUM(AO23:AU28))</f>
        <v/>
      </c>
      <c r="AP29" s="445"/>
      <c r="AQ29" s="445"/>
      <c r="AR29" s="445"/>
      <c r="AS29" s="445"/>
      <c r="AT29" s="445"/>
      <c r="AU29" s="446"/>
      <c r="AV29" s="8"/>
      <c r="AW29" s="8"/>
      <c r="AX29" s="54"/>
      <c r="AY29" s="55"/>
    </row>
    <row r="30" spans="4:51" ht="14.45" customHeight="1" x14ac:dyDescent="0.2">
      <c r="D30" s="6"/>
      <c r="E30" s="58"/>
      <c r="F30" s="66"/>
      <c r="G30" s="66"/>
      <c r="H30" s="66"/>
      <c r="I30" s="66"/>
      <c r="J30" s="70"/>
      <c r="K30" s="70"/>
      <c r="L30" s="70"/>
      <c r="M30" s="70"/>
      <c r="N30" s="70"/>
      <c r="O30" s="70"/>
      <c r="P30" s="70"/>
      <c r="Q30" s="70"/>
      <c r="R30" s="71" t="s">
        <v>87</v>
      </c>
      <c r="S30" s="380" t="str">
        <f>IF(SUM(S22:Y29)=0,"",SUM(S22:Y29))</f>
        <v/>
      </c>
      <c r="T30" s="381"/>
      <c r="U30" s="381"/>
      <c r="V30" s="381"/>
      <c r="W30" s="381"/>
      <c r="X30" s="381"/>
      <c r="Y30" s="382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  <c r="AO30" s="74"/>
      <c r="AP30" s="74"/>
      <c r="AQ30" s="74"/>
      <c r="AR30" s="74"/>
      <c r="AS30" s="74"/>
      <c r="AT30" s="74"/>
      <c r="AU30" s="74"/>
      <c r="AV30" s="8"/>
      <c r="AW30" s="8"/>
      <c r="AX30" s="54"/>
      <c r="AY30" s="55"/>
    </row>
    <row r="31" spans="4:51" ht="24.95" customHeight="1" x14ac:dyDescent="0.2">
      <c r="D31" s="6"/>
      <c r="E31" s="58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8"/>
      <c r="AW31" s="8"/>
      <c r="AX31" s="54"/>
      <c r="AY31" s="55"/>
    </row>
    <row r="32" spans="4:51" ht="14.45" customHeight="1" x14ac:dyDescent="0.2">
      <c r="D32" s="6"/>
      <c r="E32" s="58"/>
      <c r="F32" s="59" t="s">
        <v>33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313" t="s">
        <v>5</v>
      </c>
      <c r="AB32" s="313"/>
      <c r="AC32" s="313"/>
      <c r="AD32" s="313"/>
      <c r="AE32" s="313"/>
      <c r="AF32" s="313"/>
      <c r="AG32" s="313"/>
      <c r="AH32" s="313" t="s">
        <v>6</v>
      </c>
      <c r="AI32" s="313"/>
      <c r="AJ32" s="313"/>
      <c r="AK32" s="313"/>
      <c r="AL32" s="313"/>
      <c r="AM32" s="313"/>
      <c r="AN32" s="313"/>
      <c r="AO32" s="313" t="s">
        <v>34</v>
      </c>
      <c r="AP32" s="313"/>
      <c r="AQ32" s="313"/>
      <c r="AR32" s="313"/>
      <c r="AS32" s="313"/>
      <c r="AT32" s="313"/>
      <c r="AU32" s="313"/>
      <c r="AV32" s="8"/>
      <c r="AW32" s="8"/>
      <c r="AX32" s="54"/>
      <c r="AY32" s="55"/>
    </row>
    <row r="33" spans="4:51" ht="14.45" customHeight="1" x14ac:dyDescent="0.2">
      <c r="D33" s="6"/>
      <c r="E33" s="58"/>
      <c r="F33" s="398" t="s">
        <v>83</v>
      </c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399"/>
      <c r="S33" s="399"/>
      <c r="T33" s="399"/>
      <c r="U33" s="399"/>
      <c r="V33" s="399"/>
      <c r="W33" s="399"/>
      <c r="X33" s="399"/>
      <c r="Y33" s="399"/>
      <c r="Z33" s="400"/>
      <c r="AA33" s="362"/>
      <c r="AB33" s="363"/>
      <c r="AC33" s="363"/>
      <c r="AD33" s="363"/>
      <c r="AE33" s="363"/>
      <c r="AF33" s="363"/>
      <c r="AG33" s="364"/>
      <c r="AH33" s="362"/>
      <c r="AI33" s="363"/>
      <c r="AJ33" s="363"/>
      <c r="AK33" s="363"/>
      <c r="AL33" s="363"/>
      <c r="AM33" s="363"/>
      <c r="AN33" s="364"/>
      <c r="AO33" s="359" t="str">
        <f t="shared" ref="AO33:AO39" si="0">IF(SUM(AA33:AN33)=0,"",SUM(AA33:AN33))</f>
        <v/>
      </c>
      <c r="AP33" s="360"/>
      <c r="AQ33" s="360"/>
      <c r="AR33" s="360"/>
      <c r="AS33" s="360"/>
      <c r="AT33" s="360"/>
      <c r="AU33" s="361"/>
      <c r="AV33" s="8"/>
      <c r="AW33" s="8"/>
      <c r="AX33" s="54"/>
      <c r="AY33" s="55"/>
    </row>
    <row r="34" spans="4:51" ht="14.45" customHeight="1" x14ac:dyDescent="0.2">
      <c r="D34" s="6"/>
      <c r="E34" s="58"/>
      <c r="F34" s="326" t="s">
        <v>84</v>
      </c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8"/>
      <c r="AA34" s="307"/>
      <c r="AB34" s="308"/>
      <c r="AC34" s="308"/>
      <c r="AD34" s="308"/>
      <c r="AE34" s="308"/>
      <c r="AF34" s="308"/>
      <c r="AG34" s="309"/>
      <c r="AH34" s="307"/>
      <c r="AI34" s="308"/>
      <c r="AJ34" s="308"/>
      <c r="AK34" s="308"/>
      <c r="AL34" s="308"/>
      <c r="AM34" s="308"/>
      <c r="AN34" s="309"/>
      <c r="AO34" s="310" t="str">
        <f t="shared" si="0"/>
        <v/>
      </c>
      <c r="AP34" s="311"/>
      <c r="AQ34" s="311"/>
      <c r="AR34" s="311"/>
      <c r="AS34" s="311"/>
      <c r="AT34" s="311"/>
      <c r="AU34" s="312"/>
      <c r="AV34" s="8"/>
      <c r="AW34" s="8"/>
      <c r="AX34" s="54"/>
      <c r="AY34" s="55"/>
    </row>
    <row r="35" spans="4:51" ht="14.45" customHeight="1" x14ac:dyDescent="0.2">
      <c r="D35" s="6"/>
      <c r="E35" s="58"/>
      <c r="F35" s="326" t="s">
        <v>88</v>
      </c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8"/>
      <c r="AA35" s="307"/>
      <c r="AB35" s="308"/>
      <c r="AC35" s="308"/>
      <c r="AD35" s="308"/>
      <c r="AE35" s="308"/>
      <c r="AF35" s="308"/>
      <c r="AG35" s="309"/>
      <c r="AH35" s="307"/>
      <c r="AI35" s="308"/>
      <c r="AJ35" s="308"/>
      <c r="AK35" s="308"/>
      <c r="AL35" s="308"/>
      <c r="AM35" s="308"/>
      <c r="AN35" s="309"/>
      <c r="AO35" s="310" t="str">
        <f>IF(SUM(AA35:AN35)=0,"",SUM(AA35:AN35))</f>
        <v/>
      </c>
      <c r="AP35" s="311"/>
      <c r="AQ35" s="311"/>
      <c r="AR35" s="311"/>
      <c r="AS35" s="311"/>
      <c r="AT35" s="311"/>
      <c r="AU35" s="312"/>
      <c r="AV35" s="8"/>
      <c r="AW35" s="8"/>
      <c r="AX35" s="54"/>
      <c r="AY35" s="55"/>
    </row>
    <row r="36" spans="4:51" ht="14.45" customHeight="1" x14ac:dyDescent="0.2">
      <c r="D36" s="6"/>
      <c r="E36" s="58"/>
      <c r="F36" s="326" t="s">
        <v>85</v>
      </c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8"/>
      <c r="AA36" s="307"/>
      <c r="AB36" s="308"/>
      <c r="AC36" s="308"/>
      <c r="AD36" s="308"/>
      <c r="AE36" s="308"/>
      <c r="AF36" s="308"/>
      <c r="AG36" s="309"/>
      <c r="AH36" s="307"/>
      <c r="AI36" s="308"/>
      <c r="AJ36" s="308"/>
      <c r="AK36" s="308"/>
      <c r="AL36" s="308"/>
      <c r="AM36" s="308"/>
      <c r="AN36" s="309"/>
      <c r="AO36" s="310" t="str">
        <f>IF(SUM(AA36:AN36)=0,"",SUM(AA36:AN36))</f>
        <v/>
      </c>
      <c r="AP36" s="311"/>
      <c r="AQ36" s="311"/>
      <c r="AR36" s="311"/>
      <c r="AS36" s="311"/>
      <c r="AT36" s="311"/>
      <c r="AU36" s="312"/>
      <c r="AV36" s="8"/>
      <c r="AW36" s="8"/>
      <c r="AX36" s="54"/>
      <c r="AY36" s="55"/>
    </row>
    <row r="37" spans="4:51" ht="14.45" customHeight="1" x14ac:dyDescent="0.2">
      <c r="D37" s="6"/>
      <c r="E37" s="58"/>
      <c r="F37" s="326" t="s">
        <v>86</v>
      </c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8"/>
      <c r="AA37" s="307"/>
      <c r="AB37" s="308"/>
      <c r="AC37" s="308"/>
      <c r="AD37" s="308"/>
      <c r="AE37" s="308"/>
      <c r="AF37" s="308"/>
      <c r="AG37" s="309"/>
      <c r="AH37" s="307"/>
      <c r="AI37" s="308"/>
      <c r="AJ37" s="308"/>
      <c r="AK37" s="308"/>
      <c r="AL37" s="308"/>
      <c r="AM37" s="308"/>
      <c r="AN37" s="309"/>
      <c r="AO37" s="310" t="str">
        <f t="shared" si="0"/>
        <v/>
      </c>
      <c r="AP37" s="311"/>
      <c r="AQ37" s="311"/>
      <c r="AR37" s="311"/>
      <c r="AS37" s="311"/>
      <c r="AT37" s="311"/>
      <c r="AU37" s="312"/>
      <c r="AV37" s="8"/>
      <c r="AW37" s="8"/>
      <c r="AX37" s="54"/>
      <c r="AY37" s="55"/>
    </row>
    <row r="38" spans="4:51" ht="14.45" customHeight="1" x14ac:dyDescent="0.2">
      <c r="D38" s="6"/>
      <c r="E38" s="58"/>
      <c r="F38" s="329" t="s">
        <v>43</v>
      </c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  <c r="Z38" s="331"/>
      <c r="AA38" s="356"/>
      <c r="AB38" s="357"/>
      <c r="AC38" s="357"/>
      <c r="AD38" s="357"/>
      <c r="AE38" s="357"/>
      <c r="AF38" s="357"/>
      <c r="AG38" s="358"/>
      <c r="AH38" s="356"/>
      <c r="AI38" s="357"/>
      <c r="AJ38" s="357"/>
      <c r="AK38" s="357"/>
      <c r="AL38" s="357"/>
      <c r="AM38" s="357"/>
      <c r="AN38" s="358"/>
      <c r="AO38" s="420" t="str">
        <f t="shared" si="0"/>
        <v/>
      </c>
      <c r="AP38" s="421"/>
      <c r="AQ38" s="421"/>
      <c r="AR38" s="421"/>
      <c r="AS38" s="421"/>
      <c r="AT38" s="421"/>
      <c r="AU38" s="422"/>
      <c r="AV38" s="8"/>
      <c r="AW38" s="8"/>
      <c r="AX38" s="54"/>
      <c r="AY38" s="55"/>
    </row>
    <row r="39" spans="4:51" ht="14.45" customHeight="1" x14ac:dyDescent="0.2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 t="s">
        <v>44</v>
      </c>
      <c r="AA39" s="417" t="str">
        <f>IF(SUM(AA33:AG38)=0,"",SUM(AA33:AG38))</f>
        <v/>
      </c>
      <c r="AB39" s="418"/>
      <c r="AC39" s="418"/>
      <c r="AD39" s="418"/>
      <c r="AE39" s="418"/>
      <c r="AF39" s="418"/>
      <c r="AG39" s="419"/>
      <c r="AH39" s="417" t="str">
        <f>IF(SUM(AH33:AN38)=0,"",SUM(AH33:AN38))</f>
        <v/>
      </c>
      <c r="AI39" s="418"/>
      <c r="AJ39" s="418"/>
      <c r="AK39" s="418"/>
      <c r="AL39" s="418"/>
      <c r="AM39" s="418"/>
      <c r="AN39" s="419"/>
      <c r="AO39" s="417" t="str">
        <f t="shared" si="0"/>
        <v/>
      </c>
      <c r="AP39" s="418"/>
      <c r="AQ39" s="418"/>
      <c r="AR39" s="418"/>
      <c r="AS39" s="418"/>
      <c r="AT39" s="418"/>
      <c r="AU39" s="419"/>
      <c r="AV39" s="8"/>
      <c r="AW39" s="8"/>
      <c r="AX39" s="54"/>
      <c r="AY39" s="55"/>
    </row>
    <row r="40" spans="4:51" ht="24.95" customHeight="1" x14ac:dyDescent="0.2">
      <c r="D40" s="6"/>
      <c r="E40" s="58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9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8"/>
      <c r="AW40" s="8"/>
      <c r="AX40" s="54"/>
      <c r="AY40" s="55"/>
    </row>
    <row r="41" spans="4:51" ht="14.45" customHeight="1" x14ac:dyDescent="0.2">
      <c r="D41" s="6"/>
      <c r="E41" s="58"/>
      <c r="F41" s="59" t="s">
        <v>35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8"/>
      <c r="AW41" s="8"/>
      <c r="AX41" s="54"/>
      <c r="AY41" s="55"/>
    </row>
    <row r="42" spans="4:51" ht="14.45" customHeight="1" x14ac:dyDescent="0.2">
      <c r="D42" s="6"/>
      <c r="E42" s="58"/>
      <c r="F42" s="379" t="s">
        <v>36</v>
      </c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431"/>
      <c r="T42" s="432"/>
      <c r="U42" s="432"/>
      <c r="V42" s="432"/>
      <c r="W42" s="432"/>
      <c r="X42" s="432"/>
      <c r="Y42" s="432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 x14ac:dyDescent="0.2">
      <c r="D43" s="6"/>
      <c r="E43" s="58"/>
      <c r="F43" s="338" t="s">
        <v>37</v>
      </c>
      <c r="G43" s="338"/>
      <c r="H43" s="338"/>
      <c r="I43" s="338"/>
      <c r="J43" s="338"/>
      <c r="K43" s="338"/>
      <c r="L43" s="338"/>
      <c r="M43" s="338"/>
      <c r="N43" s="338"/>
      <c r="O43" s="338"/>
      <c r="P43" s="338"/>
      <c r="Q43" s="338"/>
      <c r="R43" s="338"/>
      <c r="S43" s="429"/>
      <c r="T43" s="430"/>
      <c r="U43" s="430"/>
      <c r="V43" s="430"/>
      <c r="W43" s="430"/>
      <c r="X43" s="430"/>
      <c r="Y43" s="430"/>
      <c r="Z43" s="5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 x14ac:dyDescent="0.2">
      <c r="D44" s="6"/>
      <c r="E44" s="58"/>
      <c r="F44" s="338" t="s">
        <v>59</v>
      </c>
      <c r="G44" s="338"/>
      <c r="H44" s="338"/>
      <c r="I44" s="338"/>
      <c r="J44" s="338"/>
      <c r="K44" s="338"/>
      <c r="L44" s="338"/>
      <c r="M44" s="338"/>
      <c r="N44" s="338"/>
      <c r="O44" s="338"/>
      <c r="P44" s="338"/>
      <c r="Q44" s="338"/>
      <c r="R44" s="338"/>
      <c r="S44" s="429"/>
      <c r="T44" s="430"/>
      <c r="U44" s="430"/>
      <c r="V44" s="430"/>
      <c r="W44" s="430"/>
      <c r="X44" s="430"/>
      <c r="Y44" s="430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 x14ac:dyDescent="0.2">
      <c r="D45" s="6"/>
      <c r="E45" s="58"/>
      <c r="F45" s="338" t="s">
        <v>40</v>
      </c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429"/>
      <c r="T45" s="430"/>
      <c r="U45" s="430"/>
      <c r="V45" s="430"/>
      <c r="W45" s="430"/>
      <c r="X45" s="430"/>
      <c r="Y45" s="430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 x14ac:dyDescent="0.2">
      <c r="D46" s="6"/>
      <c r="E46" s="58"/>
      <c r="F46" s="338" t="s">
        <v>41</v>
      </c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429"/>
      <c r="T46" s="430"/>
      <c r="U46" s="430"/>
      <c r="V46" s="430"/>
      <c r="W46" s="430"/>
      <c r="X46" s="430"/>
      <c r="Y46" s="430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 x14ac:dyDescent="0.2">
      <c r="D47" s="6"/>
      <c r="E47" s="58"/>
      <c r="F47" s="365" t="s">
        <v>46</v>
      </c>
      <c r="G47" s="366"/>
      <c r="H47" s="366"/>
      <c r="I47" s="366"/>
      <c r="J47" s="367"/>
      <c r="K47" s="368"/>
      <c r="L47" s="368"/>
      <c r="M47" s="368"/>
      <c r="N47" s="368"/>
      <c r="O47" s="368"/>
      <c r="P47" s="368"/>
      <c r="Q47" s="368"/>
      <c r="R47" s="368"/>
      <c r="S47" s="424"/>
      <c r="T47" s="425"/>
      <c r="U47" s="425"/>
      <c r="V47" s="425"/>
      <c r="W47" s="425"/>
      <c r="X47" s="425"/>
      <c r="Y47" s="425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 x14ac:dyDescent="0.2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80" t="str">
        <f>IF(SUM(S42:Y47)=0,"",SUM(S42:Y47))</f>
        <v/>
      </c>
      <c r="T48" s="381"/>
      <c r="U48" s="381"/>
      <c r="V48" s="381"/>
      <c r="W48" s="381"/>
      <c r="X48" s="381"/>
      <c r="Y48" s="382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3" t="str">
        <f>"Form "&amp;L2&amp;"      Revised "&amp;MONTH(CommonData!O5)&amp;"/"&amp;DAY(CommonData!O5)&amp;"/"&amp;YEAR(CommonData!O5)</f>
        <v>Form GEU-019e      Revised 1/9/2012</v>
      </c>
      <c r="AV48" s="8"/>
      <c r="AW48" s="8"/>
      <c r="AX48" s="54"/>
      <c r="AY48" s="55"/>
    </row>
    <row r="49" spans="4:49" ht="15" customHeight="1" x14ac:dyDescent="0.2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 selectLockedCells="1"/>
  <mergeCells count="109">
    <mergeCell ref="AO39:AU39"/>
    <mergeCell ref="AA39:AG39"/>
    <mergeCell ref="AH39:AN39"/>
    <mergeCell ref="AA38:AG38"/>
    <mergeCell ref="AO37:AU37"/>
    <mergeCell ref="AO32:AU32"/>
    <mergeCell ref="AH34:AN34"/>
    <mergeCell ref="AO34:AU34"/>
    <mergeCell ref="AO23:AU23"/>
    <mergeCell ref="AB24:AN24"/>
    <mergeCell ref="AO24:AU24"/>
    <mergeCell ref="AB25:AN25"/>
    <mergeCell ref="AO25:AU25"/>
    <mergeCell ref="AH38:AN38"/>
    <mergeCell ref="AO38:AU38"/>
    <mergeCell ref="AB26:AN26"/>
    <mergeCell ref="AO26:AU26"/>
    <mergeCell ref="AO29:AU29"/>
    <mergeCell ref="AB27:AN27"/>
    <mergeCell ref="AO27:AU27"/>
    <mergeCell ref="AO35:AU35"/>
    <mergeCell ref="AH37:AN37"/>
    <mergeCell ref="AA34:AG34"/>
    <mergeCell ref="AA37:AG37"/>
    <mergeCell ref="D2:E2"/>
    <mergeCell ref="F22:R22"/>
    <mergeCell ref="S22:Y22"/>
    <mergeCell ref="F23:R23"/>
    <mergeCell ref="S23:Y23"/>
    <mergeCell ref="F12:R12"/>
    <mergeCell ref="S12:U12"/>
    <mergeCell ref="V12:Y12"/>
    <mergeCell ref="F18:R19"/>
    <mergeCell ref="F11:R11"/>
    <mergeCell ref="L2:Q2"/>
    <mergeCell ref="AH36:AN36"/>
    <mergeCell ref="AO36:AU36"/>
    <mergeCell ref="F36:Z36"/>
    <mergeCell ref="F35:Z35"/>
    <mergeCell ref="AA35:AG35"/>
    <mergeCell ref="AH35:AN35"/>
    <mergeCell ref="F24:R24"/>
    <mergeCell ref="S24:Y24"/>
    <mergeCell ref="S27:Y27"/>
    <mergeCell ref="F26:R26"/>
    <mergeCell ref="F28:I28"/>
    <mergeCell ref="J28:R28"/>
    <mergeCell ref="AB28:AN28"/>
    <mergeCell ref="AO28:AU28"/>
    <mergeCell ref="AA33:AG33"/>
    <mergeCell ref="AH33:AN33"/>
    <mergeCell ref="AO33:AU33"/>
    <mergeCell ref="AH32:AN32"/>
    <mergeCell ref="F25:R25"/>
    <mergeCell ref="F29:I29"/>
    <mergeCell ref="J29:R29"/>
    <mergeCell ref="S25:Y25"/>
    <mergeCell ref="S26:Y26"/>
    <mergeCell ref="S29:Y29"/>
    <mergeCell ref="F27:I27"/>
    <mergeCell ref="F33:Z33"/>
    <mergeCell ref="F47:I47"/>
    <mergeCell ref="J47:R47"/>
    <mergeCell ref="F38:Z38"/>
    <mergeCell ref="S30:Y30"/>
    <mergeCell ref="F37:Z37"/>
    <mergeCell ref="F45:R45"/>
    <mergeCell ref="S45:Y45"/>
    <mergeCell ref="F43:R43"/>
    <mergeCell ref="S43:Y43"/>
    <mergeCell ref="F46:R46"/>
    <mergeCell ref="S46:Y46"/>
    <mergeCell ref="F34:Z34"/>
    <mergeCell ref="S48:Y48"/>
    <mergeCell ref="S28:Y28"/>
    <mergeCell ref="AO22:AU22"/>
    <mergeCell ref="AB22:AN22"/>
    <mergeCell ref="AA32:AG32"/>
    <mergeCell ref="S47:Y47"/>
    <mergeCell ref="AA36:AG36"/>
    <mergeCell ref="AD5:AV7"/>
    <mergeCell ref="I5:AC8"/>
    <mergeCell ref="S10:Y10"/>
    <mergeCell ref="F10:R10"/>
    <mergeCell ref="S11:Y11"/>
    <mergeCell ref="AB12:AN12"/>
    <mergeCell ref="AO12:AU12"/>
    <mergeCell ref="AS8:AV8"/>
    <mergeCell ref="AO10:AU10"/>
    <mergeCell ref="AB11:AN11"/>
    <mergeCell ref="F14:R14"/>
    <mergeCell ref="J27:R27"/>
    <mergeCell ref="AB23:AN23"/>
    <mergeCell ref="F44:R44"/>
    <mergeCell ref="S44:Y44"/>
    <mergeCell ref="F42:R42"/>
    <mergeCell ref="S42:Y42"/>
    <mergeCell ref="AE2:AJ2"/>
    <mergeCell ref="AO18:AU19"/>
    <mergeCell ref="AB13:AU14"/>
    <mergeCell ref="S15:Y15"/>
    <mergeCell ref="S18:Y19"/>
    <mergeCell ref="AB18:AN19"/>
    <mergeCell ref="F13:R13"/>
    <mergeCell ref="F15:R15"/>
    <mergeCell ref="AB10:AN10"/>
    <mergeCell ref="AO11:AU11"/>
    <mergeCell ref="S13:Y13"/>
    <mergeCell ref="S14:Y14"/>
  </mergeCells>
  <phoneticPr fontId="69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G334"/>
  <sheetViews>
    <sheetView showGridLines="0" showRowColHeaders="0" workbookViewId="0">
      <selection activeCell="AI11" sqref="AI11:AN11"/>
    </sheetView>
  </sheetViews>
  <sheetFormatPr defaultRowHeight="15.75" x14ac:dyDescent="0.25"/>
  <cols>
    <col min="1" max="1" width="2.7109375" style="14" customWidth="1"/>
    <col min="2" max="2" width="1.28515625" style="14" customWidth="1"/>
    <col min="3" max="3" width="3.7109375" style="14" customWidth="1"/>
    <col min="4" max="18" width="2.28515625" style="14" customWidth="1"/>
    <col min="19" max="19" width="10.7109375" style="14" customWidth="1"/>
    <col min="20" max="34" width="2.28515625" style="14" customWidth="1"/>
    <col min="35" max="35" width="9.5703125" style="14" customWidth="1"/>
    <col min="36" max="40" width="2.28515625" style="14" customWidth="1"/>
    <col min="41" max="41" width="1.28515625" style="14" customWidth="1"/>
    <col min="42" max="47" width="2.28515625" style="14" customWidth="1"/>
    <col min="48" max="16384" width="9.140625" style="14"/>
  </cols>
  <sheetData>
    <row r="1" spans="1:59" ht="9.9499999999999993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spans="1:59" ht="15.95" customHeight="1" x14ac:dyDescent="0.35">
      <c r="A2" s="12"/>
      <c r="B2" s="15"/>
      <c r="C2" s="12"/>
      <c r="D2" s="12"/>
      <c r="E2" s="12"/>
      <c r="F2" s="12"/>
      <c r="G2" s="194" t="s">
        <v>193</v>
      </c>
      <c r="H2" s="332" t="s">
        <v>196</v>
      </c>
      <c r="I2" s="333"/>
      <c r="J2" s="333"/>
      <c r="K2" s="333"/>
      <c r="L2" s="333"/>
      <c r="M2" s="334"/>
      <c r="N2" s="12"/>
      <c r="O2" s="12"/>
      <c r="P2" s="12"/>
      <c r="Q2" s="12"/>
      <c r="R2" s="12"/>
      <c r="S2" s="12"/>
      <c r="T2" s="12"/>
      <c r="U2" s="194" t="s">
        <v>194</v>
      </c>
      <c r="V2" s="447">
        <f>CommonData!O5</f>
        <v>40917</v>
      </c>
      <c r="W2" s="447"/>
      <c r="X2" s="447"/>
      <c r="Y2" s="447"/>
      <c r="Z2" s="447"/>
      <c r="AA2" s="447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ht="3.95" customHeight="1" x14ac:dyDescent="0.35">
      <c r="A3" s="12"/>
      <c r="B3" s="15"/>
      <c r="C3" s="12"/>
      <c r="D3" s="12"/>
      <c r="E3" s="12"/>
      <c r="F3" s="12"/>
      <c r="G3" s="12"/>
      <c r="H3" s="16"/>
      <c r="I3" s="16"/>
      <c r="J3" s="16"/>
      <c r="K3" s="17"/>
      <c r="L3" s="18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53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</row>
    <row r="4" spans="1:59" ht="12" customHeight="1" x14ac:dyDescent="0.25">
      <c r="A4" s="12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1"/>
      <c r="AP4" s="12"/>
      <c r="AQ4" s="12"/>
      <c r="AR4" s="12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ht="12.75" customHeight="1" x14ac:dyDescent="0.3">
      <c r="A5" s="12"/>
      <c r="B5" s="22"/>
      <c r="C5" s="23"/>
      <c r="D5" s="24"/>
      <c r="E5" s="24"/>
      <c r="F5" s="24"/>
      <c r="G5" s="451" t="s">
        <v>168</v>
      </c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4" t="s">
        <v>167</v>
      </c>
      <c r="AC5" s="455"/>
      <c r="AD5" s="455"/>
      <c r="AE5" s="455"/>
      <c r="AF5" s="455"/>
      <c r="AG5" s="455"/>
      <c r="AH5" s="455"/>
      <c r="AI5" s="455"/>
      <c r="AJ5" s="455"/>
      <c r="AK5" s="455"/>
      <c r="AL5" s="455"/>
      <c r="AM5" s="455"/>
      <c r="AN5" s="455"/>
      <c r="AO5" s="25"/>
      <c r="AP5" s="12"/>
      <c r="AQ5" s="12"/>
      <c r="AR5" s="12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</row>
    <row r="6" spans="1:59" ht="12.75" customHeight="1" x14ac:dyDescent="0.3">
      <c r="A6" s="12"/>
      <c r="B6" s="22"/>
      <c r="C6" s="23"/>
      <c r="D6" s="24"/>
      <c r="E6" s="24"/>
      <c r="F6" s="24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  <c r="Z6" s="451"/>
      <c r="AA6" s="451"/>
      <c r="AB6" s="455"/>
      <c r="AC6" s="455"/>
      <c r="AD6" s="455"/>
      <c r="AE6" s="455"/>
      <c r="AF6" s="455"/>
      <c r="AG6" s="455"/>
      <c r="AH6" s="455"/>
      <c r="AI6" s="455"/>
      <c r="AJ6" s="455"/>
      <c r="AK6" s="455"/>
      <c r="AL6" s="455"/>
      <c r="AM6" s="455"/>
      <c r="AN6" s="455"/>
      <c r="AO6" s="25"/>
      <c r="AP6" s="12"/>
      <c r="AQ6" s="12"/>
      <c r="AR6" s="12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</row>
    <row r="7" spans="1:59" ht="12.75" customHeight="1" x14ac:dyDescent="0.3">
      <c r="A7" s="12"/>
      <c r="B7" s="22"/>
      <c r="C7" s="23"/>
      <c r="D7" s="24"/>
      <c r="E7" s="24"/>
      <c r="F7" s="24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  <c r="AB7" s="455"/>
      <c r="AC7" s="455"/>
      <c r="AD7" s="455"/>
      <c r="AE7" s="455"/>
      <c r="AF7" s="455"/>
      <c r="AG7" s="455"/>
      <c r="AH7" s="455"/>
      <c r="AI7" s="455"/>
      <c r="AJ7" s="455"/>
      <c r="AK7" s="455"/>
      <c r="AL7" s="455"/>
      <c r="AM7" s="455"/>
      <c r="AN7" s="455"/>
      <c r="AO7" s="25"/>
      <c r="AP7" s="12"/>
      <c r="AQ7" s="12"/>
      <c r="AR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</row>
    <row r="8" spans="1:59" ht="12.75" customHeight="1" thickBot="1" x14ac:dyDescent="0.3">
      <c r="A8" s="12"/>
      <c r="B8" s="26"/>
      <c r="C8" s="150"/>
      <c r="D8" s="150"/>
      <c r="E8" s="150"/>
      <c r="F8" s="150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152"/>
      <c r="AC8" s="152"/>
      <c r="AD8" s="152"/>
      <c r="AE8" s="152"/>
      <c r="AF8" s="152"/>
      <c r="AG8" s="152"/>
      <c r="AH8" s="152"/>
      <c r="AI8" s="150"/>
      <c r="AJ8" s="162" t="s">
        <v>177</v>
      </c>
      <c r="AK8" s="453">
        <f>CommonData!O5</f>
        <v>40917</v>
      </c>
      <c r="AL8" s="453"/>
      <c r="AM8" s="453"/>
      <c r="AN8" s="453"/>
      <c r="AO8" s="25"/>
      <c r="AP8" s="12"/>
      <c r="AQ8" s="12"/>
      <c r="AR8" s="12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</row>
    <row r="9" spans="1:59" ht="6" customHeight="1" thickTop="1" x14ac:dyDescent="0.25">
      <c r="A9" s="12"/>
      <c r="B9" s="26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  <c r="V9" s="457"/>
      <c r="W9" s="457"/>
      <c r="X9" s="457"/>
      <c r="Y9" s="457"/>
      <c r="Z9" s="457"/>
      <c r="AA9" s="457"/>
      <c r="AB9" s="457"/>
      <c r="AC9" s="457"/>
      <c r="AD9" s="457"/>
      <c r="AE9" s="457"/>
      <c r="AF9" s="457"/>
      <c r="AG9" s="457"/>
      <c r="AH9" s="457"/>
      <c r="AI9" s="457"/>
      <c r="AJ9" s="457"/>
      <c r="AK9" s="457"/>
      <c r="AL9" s="457"/>
      <c r="AM9" s="457"/>
      <c r="AN9" s="457"/>
      <c r="AO9" s="25"/>
      <c r="AP9" s="12"/>
      <c r="AQ9" s="12"/>
      <c r="AR9" s="12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1:59" ht="6" customHeight="1" x14ac:dyDescent="0.25">
      <c r="A10" s="12"/>
      <c r="B10" s="26"/>
      <c r="C10" s="27"/>
      <c r="D10" s="27"/>
      <c r="E10" s="27"/>
      <c r="F10" s="27"/>
      <c r="G10" s="27"/>
      <c r="H10" s="27"/>
      <c r="I10" s="27"/>
      <c r="J10" s="27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151"/>
      <c r="AB10" s="75"/>
      <c r="AC10" s="75"/>
      <c r="AD10" s="75"/>
      <c r="AE10" s="75"/>
      <c r="AF10" s="75"/>
      <c r="AG10" s="75"/>
      <c r="AH10" s="75"/>
      <c r="AI10" s="27"/>
      <c r="AJ10" s="148"/>
      <c r="AK10" s="149"/>
      <c r="AL10" s="149"/>
      <c r="AM10" s="149"/>
      <c r="AN10" s="149"/>
      <c r="AO10" s="25"/>
      <c r="AP10" s="12"/>
      <c r="AQ10" s="12"/>
      <c r="AR10" s="12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1:59" ht="15.75" customHeight="1" x14ac:dyDescent="0.25">
      <c r="A11" s="12"/>
      <c r="B11" s="26"/>
      <c r="C11" s="27"/>
      <c r="D11" s="27"/>
      <c r="E11" s="27"/>
      <c r="F11" s="27"/>
      <c r="G11" s="27"/>
      <c r="H11" s="27"/>
      <c r="I11" s="27"/>
      <c r="J11" s="27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151"/>
      <c r="AB11" s="75"/>
      <c r="AC11" s="75"/>
      <c r="AD11" s="75"/>
      <c r="AE11" s="75"/>
      <c r="AF11" s="75"/>
      <c r="AG11" s="75"/>
      <c r="AH11" s="29" t="s">
        <v>169</v>
      </c>
      <c r="AI11" s="456"/>
      <c r="AJ11" s="456"/>
      <c r="AK11" s="456"/>
      <c r="AL11" s="456"/>
      <c r="AM11" s="456"/>
      <c r="AN11" s="456"/>
      <c r="AO11" s="25"/>
      <c r="AP11" s="12"/>
      <c r="AQ11" s="12"/>
      <c r="AR11" s="12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</row>
    <row r="12" spans="1:59" ht="9.9499999999999993" customHeight="1" x14ac:dyDescent="0.25">
      <c r="A12" s="12"/>
      <c r="B12" s="26"/>
      <c r="C12" s="27"/>
      <c r="D12" s="27"/>
      <c r="E12" s="27"/>
      <c r="F12" s="27"/>
      <c r="G12" s="27"/>
      <c r="H12" s="27"/>
      <c r="I12" s="27"/>
      <c r="J12" s="27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151"/>
      <c r="AB12" s="75"/>
      <c r="AC12" s="75"/>
      <c r="AD12" s="75"/>
      <c r="AE12" s="75"/>
      <c r="AF12" s="75"/>
      <c r="AG12" s="75"/>
      <c r="AH12" s="75"/>
      <c r="AI12" s="27"/>
      <c r="AJ12" s="148"/>
      <c r="AK12" s="149"/>
      <c r="AL12" s="149"/>
      <c r="AM12" s="149"/>
      <c r="AN12" s="149"/>
      <c r="AO12" s="25"/>
      <c r="AP12" s="12"/>
      <c r="AQ12" s="12"/>
      <c r="AR12" s="12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5.75" customHeight="1" x14ac:dyDescent="0.25">
      <c r="A13" s="12"/>
      <c r="B13" s="26"/>
      <c r="C13" s="28" t="s">
        <v>7</v>
      </c>
      <c r="D13" s="28"/>
      <c r="E13" s="28"/>
      <c r="F13" s="28"/>
      <c r="G13" s="28"/>
      <c r="H13" s="448" t="str">
        <f>IF(ISBLANK(CommonData!O8)=TRUE,"",CommonData!O8)</f>
        <v>38439.1.1</v>
      </c>
      <c r="I13" s="448"/>
      <c r="J13" s="448"/>
      <c r="K13" s="448"/>
      <c r="L13" s="448"/>
      <c r="M13" s="448"/>
      <c r="N13" s="448"/>
      <c r="O13" s="28"/>
      <c r="P13" s="28"/>
      <c r="Q13" s="29" t="s">
        <v>89</v>
      </c>
      <c r="R13" s="449" t="str">
        <f>IF(ISBLANK(CommonData!O10)=TRUE,"",CommonData!O10)</f>
        <v>B-4621</v>
      </c>
      <c r="S13" s="449"/>
      <c r="T13" s="449"/>
      <c r="U13" s="449"/>
      <c r="V13" s="449"/>
      <c r="W13" s="449"/>
      <c r="X13" s="449"/>
      <c r="Y13" s="449"/>
      <c r="Z13" s="28"/>
      <c r="AA13" s="28"/>
      <c r="AB13" s="28"/>
      <c r="AC13" s="28"/>
      <c r="AD13" s="28"/>
      <c r="AE13" s="28"/>
      <c r="AF13" s="28"/>
      <c r="AG13" s="28"/>
      <c r="AH13" s="29" t="s">
        <v>50</v>
      </c>
      <c r="AI13" s="450">
        <f>IF(ISBLANK(CommonData!O12)=TRUE,"",CommonData!O12)</f>
        <v>21601</v>
      </c>
      <c r="AJ13" s="450"/>
      <c r="AK13" s="450"/>
      <c r="AL13" s="450"/>
      <c r="AM13" s="450"/>
      <c r="AN13" s="450"/>
      <c r="AO13" s="25"/>
      <c r="AP13" s="12"/>
      <c r="AQ13" s="12"/>
      <c r="AR13" s="12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 x14ac:dyDescent="0.25">
      <c r="A14" s="12"/>
      <c r="B14" s="26"/>
      <c r="C14" s="28" t="s">
        <v>54</v>
      </c>
      <c r="D14" s="28"/>
      <c r="E14" s="28"/>
      <c r="F14" s="28"/>
      <c r="G14" s="28"/>
      <c r="H14" s="448" t="str">
        <f>IF(ISBLANK(CommonData!O14)=TRUE,"",CommonData!O14)</f>
        <v/>
      </c>
      <c r="I14" s="448"/>
      <c r="J14" s="448"/>
      <c r="K14" s="448"/>
      <c r="L14" s="448"/>
      <c r="M14" s="448"/>
      <c r="N14" s="448"/>
      <c r="O14" s="28"/>
      <c r="P14" s="28"/>
      <c r="Q14" s="28"/>
      <c r="R14" s="28"/>
      <c r="S14" s="28"/>
      <c r="T14" s="28"/>
      <c r="U14" s="28"/>
      <c r="V14" s="28"/>
      <c r="W14" s="28"/>
      <c r="X14" s="29" t="s">
        <v>56</v>
      </c>
      <c r="Y14" s="462">
        <f>IF(ISBLANK(CommonData!O16)=TRUE,"",CommonData!O16)</f>
        <v>0</v>
      </c>
      <c r="Z14" s="462"/>
      <c r="AA14" s="462"/>
      <c r="AB14" s="462"/>
      <c r="AC14" s="462"/>
      <c r="AD14" s="462"/>
      <c r="AE14" s="462"/>
      <c r="AF14" s="28"/>
      <c r="AG14" s="28"/>
      <c r="AH14" s="29" t="s">
        <v>55</v>
      </c>
      <c r="AI14" s="461" t="str">
        <f>IF(ISBLANK(CommonData!O24)=TRUE,"",CommonData!O24)</f>
        <v>Rockingham</v>
      </c>
      <c r="AJ14" s="461"/>
      <c r="AK14" s="461"/>
      <c r="AL14" s="461"/>
      <c r="AM14" s="461"/>
      <c r="AN14" s="461"/>
      <c r="AO14" s="25"/>
      <c r="AP14" s="12"/>
      <c r="AQ14" s="12"/>
      <c r="AR14" s="12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 x14ac:dyDescent="0.25">
      <c r="A15" s="12"/>
      <c r="B15" s="26"/>
      <c r="C15" s="28" t="s">
        <v>9</v>
      </c>
      <c r="D15" s="28"/>
      <c r="E15" s="28"/>
      <c r="F15" s="28"/>
      <c r="G15" s="28"/>
      <c r="H15" s="28"/>
      <c r="I15" s="28"/>
      <c r="J15" s="459" t="str">
        <f>IF(ISBLANK(CommonData!O18)=TRUE,"",CommonData!O18)</f>
        <v>Bridge No. 150 over US 220 Business on US 220</v>
      </c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25"/>
      <c r="AP15" s="12"/>
      <c r="AQ15" s="12"/>
      <c r="AR15" s="12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 x14ac:dyDescent="0.25">
      <c r="A16" s="12"/>
      <c r="B16" s="26"/>
      <c r="C16" s="460" t="str">
        <f>IF(ISBLANK(CommonData!O19)=TRUE,"",CommonData!O19)</f>
        <v>(Exit 301)</v>
      </c>
      <c r="D16" s="460"/>
      <c r="E16" s="460"/>
      <c r="F16" s="460"/>
      <c r="G16" s="460"/>
      <c r="H16" s="460"/>
      <c r="I16" s="460"/>
      <c r="J16" s="460"/>
      <c r="K16" s="460"/>
      <c r="L16" s="460"/>
      <c r="M16" s="460"/>
      <c r="N16" s="460"/>
      <c r="O16" s="460"/>
      <c r="P16" s="460"/>
      <c r="Q16" s="460"/>
      <c r="R16" s="460"/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0"/>
      <c r="AG16" s="460"/>
      <c r="AH16" s="460"/>
      <c r="AI16" s="460"/>
      <c r="AJ16" s="460"/>
      <c r="AK16" s="460"/>
      <c r="AL16" s="460"/>
      <c r="AM16" s="460"/>
      <c r="AN16" s="460"/>
      <c r="AO16" s="25"/>
      <c r="AP16" s="12"/>
      <c r="AQ16" s="12"/>
      <c r="AR16" s="12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 x14ac:dyDescent="0.25">
      <c r="A17" s="12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 t="s">
        <v>188</v>
      </c>
      <c r="S17" s="463" t="str">
        <f>IF(ISBLANK(CommonData!O26)=TRUE,"",CommonData!O26)</f>
        <v/>
      </c>
      <c r="T17" s="463"/>
      <c r="U17" s="463"/>
      <c r="V17" s="463"/>
      <c r="W17" s="463"/>
      <c r="X17" s="463"/>
      <c r="Y17" s="28"/>
      <c r="Z17" s="28"/>
      <c r="AA17" s="28"/>
      <c r="AB17" s="28"/>
      <c r="AC17" s="28"/>
      <c r="AD17" s="28"/>
      <c r="AE17" s="28"/>
      <c r="AF17" s="28"/>
      <c r="AG17" s="28"/>
      <c r="AH17" s="29" t="s">
        <v>8</v>
      </c>
      <c r="AI17" s="450" t="str">
        <f>IF(ISBLANK(CommonData!O28)=TRUE,"",CommonData!O28)</f>
        <v>C. Bruinsma, LG</v>
      </c>
      <c r="AJ17" s="450"/>
      <c r="AK17" s="450"/>
      <c r="AL17" s="450"/>
      <c r="AM17" s="450"/>
      <c r="AN17" s="450"/>
      <c r="AO17" s="25"/>
      <c r="AP17" s="12"/>
      <c r="AQ17" s="12"/>
      <c r="AR17" s="12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 x14ac:dyDescent="0.25">
      <c r="A18" s="12"/>
      <c r="B18" s="26"/>
      <c r="C18" s="28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5"/>
      <c r="AP18" s="12"/>
      <c r="AQ18" s="12"/>
      <c r="AR18" s="12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ht="6" customHeight="1" x14ac:dyDescent="0.25">
      <c r="A19" s="12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5"/>
      <c r="AP19" s="12"/>
      <c r="AQ19" s="12"/>
      <c r="AR19" s="12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ht="12.95" customHeight="1" x14ac:dyDescent="0.25">
      <c r="A20" s="12"/>
      <c r="B20" s="26"/>
      <c r="C20" s="27"/>
      <c r="D20" s="27"/>
      <c r="E20" s="63"/>
      <c r="F20" s="27"/>
      <c r="G20" s="28" t="s">
        <v>11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 t="s">
        <v>12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5"/>
      <c r="AP20" s="12"/>
      <c r="AQ20" s="12"/>
      <c r="AR20" s="12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1:59" ht="12.95" customHeight="1" x14ac:dyDescent="0.25">
      <c r="A21" s="12"/>
      <c r="B21" s="26"/>
      <c r="C21" s="27"/>
      <c r="D21" s="27"/>
      <c r="E21" s="27"/>
      <c r="F21" s="27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27"/>
      <c r="T21" s="27"/>
      <c r="U21" s="27"/>
      <c r="V21" s="27" t="s">
        <v>13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31"/>
      <c r="AJ21" s="27"/>
      <c r="AK21" s="27"/>
      <c r="AL21" s="27"/>
      <c r="AM21" s="27"/>
      <c r="AN21" s="27"/>
      <c r="AO21" s="25"/>
      <c r="AP21" s="12"/>
      <c r="AQ21" s="12"/>
      <c r="AR21" s="12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</row>
    <row r="22" spans="1:59" ht="12.95" customHeight="1" x14ac:dyDescent="0.25">
      <c r="A22" s="12"/>
      <c r="B22" s="26"/>
      <c r="C22" s="27"/>
      <c r="D22" s="27"/>
      <c r="E22" s="27"/>
      <c r="F22" s="27"/>
      <c r="G22" s="28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31"/>
      <c r="AJ22" s="27"/>
      <c r="AK22" s="32"/>
      <c r="AL22" s="27"/>
      <c r="AM22" s="27"/>
      <c r="AN22" s="27"/>
      <c r="AO22" s="25"/>
      <c r="AP22" s="12"/>
      <c r="AQ22" s="12"/>
      <c r="AR22" s="12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59" ht="12.95" customHeight="1" x14ac:dyDescent="0.25">
      <c r="A23" s="12"/>
      <c r="B23" s="26"/>
      <c r="C23" s="27"/>
      <c r="D23" s="27"/>
      <c r="E23" s="63" t="str">
        <f>IF(ISBLANK(AI23)=TRUE,"","X")</f>
        <v/>
      </c>
      <c r="F23" s="27"/>
      <c r="G23" s="28" t="s">
        <v>70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 t="s">
        <v>71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5"/>
      <c r="AP23" s="12"/>
      <c r="AQ23" s="12"/>
      <c r="AR23" s="12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</row>
    <row r="24" spans="1:59" ht="12.95" customHeight="1" x14ac:dyDescent="0.25">
      <c r="A24" s="12"/>
      <c r="B24" s="26"/>
      <c r="C24" s="27"/>
      <c r="D24" s="27"/>
      <c r="E24" s="27"/>
      <c r="F24" s="27"/>
      <c r="G24" s="2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 t="s">
        <v>72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31"/>
      <c r="AJ24" s="27"/>
      <c r="AK24" s="27"/>
      <c r="AL24" s="27"/>
      <c r="AM24" s="27"/>
      <c r="AN24" s="27"/>
      <c r="AO24" s="25"/>
      <c r="AP24" s="12"/>
      <c r="AQ24" s="12"/>
      <c r="AR24" s="12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ht="12.95" customHeight="1" x14ac:dyDescent="0.25">
      <c r="A25" s="12"/>
      <c r="B25" s="26"/>
      <c r="C25" s="27"/>
      <c r="D25" s="27"/>
      <c r="E25" s="27"/>
      <c r="F25" s="27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31"/>
      <c r="AJ25" s="27"/>
      <c r="AK25" s="27"/>
      <c r="AL25" s="27"/>
      <c r="AM25" s="27"/>
      <c r="AN25" s="27"/>
      <c r="AO25" s="25"/>
      <c r="AP25" s="12"/>
      <c r="AQ25" s="12"/>
      <c r="AR25" s="12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ht="12.95" customHeight="1" x14ac:dyDescent="0.25">
      <c r="A26" s="12"/>
      <c r="B26" s="26"/>
      <c r="C26" s="27"/>
      <c r="D26" s="27"/>
      <c r="E26" s="30" t="str">
        <f>IF(ISBLANK(AI26)=TRUE,"","X")</f>
        <v/>
      </c>
      <c r="F26" s="27"/>
      <c r="G26" s="28" t="s">
        <v>51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33"/>
      <c r="AJ26" s="34" t="str">
        <f>IF(ISBLANK(AI26)=TRUE,"","ft")</f>
        <v/>
      </c>
      <c r="AK26" s="27"/>
      <c r="AL26" s="27"/>
      <c r="AM26" s="27"/>
      <c r="AN26" s="27"/>
      <c r="AO26" s="25"/>
      <c r="AP26" s="12"/>
      <c r="AQ26" s="12"/>
      <c r="AR26" s="12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ht="12.95" customHeight="1" x14ac:dyDescent="0.25">
      <c r="A27" s="12"/>
      <c r="B27" s="26"/>
      <c r="C27" s="27"/>
      <c r="D27" s="27"/>
      <c r="E27" s="63"/>
      <c r="F27" s="27"/>
      <c r="G27" s="28"/>
      <c r="H27" s="27"/>
      <c r="I27" s="28" t="s">
        <v>73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64"/>
      <c r="AJ27" s="34"/>
      <c r="AK27" s="27"/>
      <c r="AL27" s="27"/>
      <c r="AM27" s="27"/>
      <c r="AN27" s="27"/>
      <c r="AO27" s="25"/>
      <c r="AP27" s="12"/>
      <c r="AQ27" s="12"/>
      <c r="AR27" s="12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ht="12.95" customHeight="1" x14ac:dyDescent="0.25">
      <c r="A28" s="12"/>
      <c r="B28" s="26"/>
      <c r="C28" s="27"/>
      <c r="D28" s="27"/>
      <c r="E28" s="27"/>
      <c r="F28" s="27"/>
      <c r="G28" s="28"/>
      <c r="H28" s="27"/>
      <c r="I28" s="28" t="s">
        <v>74</v>
      </c>
      <c r="J28" s="28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31"/>
      <c r="AJ28" s="27"/>
      <c r="AK28" s="27"/>
      <c r="AL28" s="27"/>
      <c r="AM28" s="27"/>
      <c r="AN28" s="27"/>
      <c r="AO28" s="25"/>
      <c r="AP28" s="12"/>
      <c r="AQ28" s="12"/>
      <c r="AR28" s="12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ht="12.95" customHeight="1" x14ac:dyDescent="0.25">
      <c r="A29" s="12"/>
      <c r="B29" s="26"/>
      <c r="C29" s="27"/>
      <c r="D29" s="27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31"/>
      <c r="AJ29" s="27"/>
      <c r="AK29" s="27"/>
      <c r="AL29" s="27"/>
      <c r="AM29" s="27"/>
      <c r="AN29" s="27"/>
      <c r="AO29" s="25"/>
      <c r="AP29" s="12"/>
      <c r="AQ29" s="12"/>
      <c r="AR29" s="12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ht="12.95" customHeight="1" x14ac:dyDescent="0.25">
      <c r="A30" s="12"/>
      <c r="B30" s="26"/>
      <c r="C30" s="27"/>
      <c r="D30" s="27"/>
      <c r="E30" s="30" t="str">
        <f>IF(ISBLANK(AI30)=TRUE,"","X")</f>
        <v/>
      </c>
      <c r="F30" s="27"/>
      <c r="G30" s="28" t="s">
        <v>14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35"/>
      <c r="AJ30" s="34"/>
      <c r="AK30" s="27"/>
      <c r="AL30" s="27"/>
      <c r="AM30" s="27"/>
      <c r="AN30" s="27"/>
      <c r="AO30" s="25"/>
      <c r="AP30" s="12"/>
      <c r="AQ30" s="12"/>
      <c r="AR30" s="12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ht="12.95" customHeight="1" x14ac:dyDescent="0.25">
      <c r="A31" s="12"/>
      <c r="B31" s="26"/>
      <c r="C31" s="27"/>
      <c r="D31" s="27"/>
      <c r="E31" s="27"/>
      <c r="F31" s="27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31"/>
      <c r="AJ31" s="27"/>
      <c r="AK31" s="27"/>
      <c r="AL31" s="27"/>
      <c r="AM31" s="27"/>
      <c r="AN31" s="27"/>
      <c r="AO31" s="25"/>
      <c r="AP31" s="12"/>
      <c r="AQ31" s="12"/>
      <c r="AR31" s="12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ht="12.95" customHeight="1" x14ac:dyDescent="0.25">
      <c r="A32" s="12"/>
      <c r="B32" s="26"/>
      <c r="C32" s="27"/>
      <c r="D32" s="27"/>
      <c r="E32" s="30" t="str">
        <f>IF(ISBLANK(AI32)=TRUE,"","X")</f>
        <v/>
      </c>
      <c r="F32" s="27"/>
      <c r="G32" s="28" t="s">
        <v>15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35"/>
      <c r="AJ32" s="27"/>
      <c r="AK32" s="27"/>
      <c r="AL32" s="27"/>
      <c r="AM32" s="27"/>
      <c r="AN32" s="27"/>
      <c r="AO32" s="25"/>
      <c r="AP32" s="12"/>
      <c r="AQ32" s="12"/>
      <c r="AR32" s="12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59" ht="12.95" customHeight="1" x14ac:dyDescent="0.25">
      <c r="A33" s="12"/>
      <c r="B33" s="26"/>
      <c r="C33" s="27"/>
      <c r="D33" s="27"/>
      <c r="E33" s="27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31"/>
      <c r="AJ33" s="27"/>
      <c r="AK33" s="27"/>
      <c r="AL33" s="27"/>
      <c r="AM33" s="27"/>
      <c r="AN33" s="27"/>
      <c r="AO33" s="25"/>
      <c r="AP33" s="12"/>
      <c r="AQ33" s="12"/>
      <c r="AR33" s="12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</row>
    <row r="34" spans="1:59" ht="12.95" customHeight="1" x14ac:dyDescent="0.25">
      <c r="A34" s="12"/>
      <c r="B34" s="26"/>
      <c r="C34" s="27"/>
      <c r="D34" s="27"/>
      <c r="E34" s="30" t="str">
        <f>IF(ISBLANK(AI34)=TRUE,"","X")</f>
        <v/>
      </c>
      <c r="F34" s="27"/>
      <c r="G34" s="28" t="s">
        <v>16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35"/>
      <c r="AJ34" s="27"/>
      <c r="AK34" s="27"/>
      <c r="AL34" s="27"/>
      <c r="AM34" s="27"/>
      <c r="AN34" s="27"/>
      <c r="AO34" s="25"/>
      <c r="AP34" s="12"/>
      <c r="AQ34" s="12"/>
      <c r="AR34" s="12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1:59" ht="12.95" customHeight="1" x14ac:dyDescent="0.25">
      <c r="A35" s="12"/>
      <c r="B35" s="26"/>
      <c r="C35" s="27"/>
      <c r="D35" s="27"/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31"/>
      <c r="AJ35" s="27"/>
      <c r="AK35" s="27"/>
      <c r="AL35" s="27"/>
      <c r="AM35" s="27"/>
      <c r="AN35" s="27"/>
      <c r="AO35" s="25"/>
      <c r="AP35" s="12"/>
      <c r="AQ35" s="12"/>
      <c r="AR35" s="12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</row>
    <row r="36" spans="1:59" ht="12.95" customHeight="1" x14ac:dyDescent="0.25">
      <c r="A36" s="12"/>
      <c r="B36" s="26"/>
      <c r="C36" s="27"/>
      <c r="D36" s="27"/>
      <c r="E36" s="30" t="str">
        <f>IF(ISBLANK(AI36)=TRUE,"","X")</f>
        <v/>
      </c>
      <c r="F36" s="27"/>
      <c r="G36" s="28" t="s">
        <v>17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35"/>
      <c r="AJ36" s="27"/>
      <c r="AK36" s="27"/>
      <c r="AL36" s="27"/>
      <c r="AM36" s="27"/>
      <c r="AN36" s="27"/>
      <c r="AO36" s="25"/>
      <c r="AP36" s="12"/>
      <c r="AQ36" s="12"/>
      <c r="AR36" s="12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</row>
    <row r="37" spans="1:59" ht="12.95" customHeight="1" x14ac:dyDescent="0.25">
      <c r="A37" s="12"/>
      <c r="B37" s="26"/>
      <c r="C37" s="27"/>
      <c r="D37" s="27"/>
      <c r="E37" s="27"/>
      <c r="F37" s="27"/>
      <c r="G37" s="28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31"/>
      <c r="AJ37" s="27"/>
      <c r="AK37" s="27"/>
      <c r="AL37" s="27"/>
      <c r="AM37" s="27"/>
      <c r="AN37" s="27"/>
      <c r="AO37" s="25"/>
      <c r="AP37" s="12"/>
      <c r="AQ37" s="12"/>
      <c r="AR37" s="12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</row>
    <row r="38" spans="1:59" ht="12.95" customHeight="1" x14ac:dyDescent="0.25">
      <c r="A38" s="12"/>
      <c r="B38" s="26"/>
      <c r="C38" s="27"/>
      <c r="D38" s="27"/>
      <c r="E38" s="30" t="str">
        <f>IF(ISBLANK(J38)=TRUE,(IF(ISBLANK(AI38)=TRUE,"","X")),"X")</f>
        <v/>
      </c>
      <c r="F38" s="27"/>
      <c r="G38" s="28" t="s">
        <v>18</v>
      </c>
      <c r="H38" s="27"/>
      <c r="I38" s="27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27"/>
      <c r="W38" s="28" t="s">
        <v>19</v>
      </c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35"/>
      <c r="AJ38" s="27"/>
      <c r="AK38" s="27"/>
      <c r="AL38" s="27"/>
      <c r="AM38" s="27"/>
      <c r="AN38" s="27"/>
      <c r="AO38" s="25"/>
      <c r="AP38" s="12"/>
      <c r="AQ38" s="12"/>
      <c r="AR38" s="12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1:59" x14ac:dyDescent="0.25">
      <c r="A39" s="12"/>
      <c r="B39" s="2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7"/>
      <c r="AJ39" s="36"/>
      <c r="AK39" s="36"/>
      <c r="AL39" s="36"/>
      <c r="AM39" s="36"/>
      <c r="AN39" s="36"/>
      <c r="AO39" s="25"/>
      <c r="AP39" s="12"/>
      <c r="AQ39" s="12"/>
      <c r="AR39" s="12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</row>
    <row r="40" spans="1:59" ht="9.9499999999999993" customHeight="1" x14ac:dyDescent="0.25">
      <c r="A40" s="12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38"/>
      <c r="AJ40" s="27"/>
      <c r="AK40" s="27"/>
      <c r="AL40" s="27"/>
      <c r="AM40" s="27"/>
      <c r="AN40" s="27"/>
      <c r="AO40" s="25"/>
      <c r="AP40" s="12"/>
      <c r="AQ40" s="12"/>
      <c r="AR40" s="12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1:59" x14ac:dyDescent="0.25">
      <c r="A41" s="12"/>
      <c r="B41" s="26"/>
      <c r="C41" s="28" t="s">
        <v>20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7"/>
      <c r="AG41" s="27"/>
      <c r="AH41" s="27"/>
      <c r="AI41" s="38"/>
      <c r="AJ41" s="27"/>
      <c r="AK41" s="27"/>
      <c r="AL41" s="27"/>
      <c r="AM41" s="27"/>
      <c r="AN41" s="27"/>
      <c r="AO41" s="25"/>
      <c r="AP41" s="12"/>
      <c r="AQ41" s="12"/>
      <c r="AR41" s="12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1:59" ht="6" customHeight="1" x14ac:dyDescent="0.25">
      <c r="A42" s="12"/>
      <c r="B42" s="26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7"/>
      <c r="AG42" s="27"/>
      <c r="AH42" s="27"/>
      <c r="AI42" s="38"/>
      <c r="AJ42" s="27"/>
      <c r="AK42" s="27"/>
      <c r="AL42" s="27"/>
      <c r="AM42" s="27"/>
      <c r="AN42" s="27"/>
      <c r="AO42" s="25"/>
      <c r="AP42" s="12"/>
      <c r="AQ42" s="12"/>
      <c r="AR42" s="12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1:59" ht="12.95" customHeight="1" x14ac:dyDescent="0.25">
      <c r="A43" s="12"/>
      <c r="B43" s="26"/>
      <c r="C43" s="28"/>
      <c r="D43" s="28"/>
      <c r="E43" s="28" t="s">
        <v>21</v>
      </c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7"/>
      <c r="AG43" s="27"/>
      <c r="AH43" s="27"/>
      <c r="AI43" s="39"/>
      <c r="AJ43" s="34" t="str">
        <f>IF(ISBLANK(AI43)=TRUE,"","ft")</f>
        <v/>
      </c>
      <c r="AK43" s="27"/>
      <c r="AL43" s="40"/>
      <c r="AM43" s="27"/>
      <c r="AN43" s="27"/>
      <c r="AO43" s="25"/>
      <c r="AP43" s="12"/>
      <c r="AQ43" s="12"/>
      <c r="AR43" s="12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1:59" ht="12.95" customHeight="1" x14ac:dyDescent="0.25">
      <c r="A44" s="12"/>
      <c r="B44" s="2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7"/>
      <c r="AG44" s="27"/>
      <c r="AH44" s="27"/>
      <c r="AI44" s="31"/>
      <c r="AJ44" s="27"/>
      <c r="AK44" s="27"/>
      <c r="AL44" s="27"/>
      <c r="AM44" s="27"/>
      <c r="AN44" s="27"/>
      <c r="AO44" s="25"/>
      <c r="AP44" s="12"/>
      <c r="AQ44" s="12"/>
      <c r="AR44" s="12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1:59" ht="12.95" customHeight="1" x14ac:dyDescent="0.4">
      <c r="A45" s="12"/>
      <c r="B45" s="26"/>
      <c r="C45" s="28"/>
      <c r="D45" s="28"/>
      <c r="E45" s="41" t="s">
        <v>22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2"/>
      <c r="AG45" s="42"/>
      <c r="AH45" s="42"/>
      <c r="AI45" s="43"/>
      <c r="AJ45" s="44" t="str">
        <f>IF(ISBLANK(AI45)=TRUE,"","ft")</f>
        <v/>
      </c>
      <c r="AK45" s="27"/>
      <c r="AL45" s="40"/>
      <c r="AM45" s="27"/>
      <c r="AN45" s="27"/>
      <c r="AO45" s="25"/>
      <c r="AP45" s="12"/>
      <c r="AQ45" s="12"/>
      <c r="AR45" s="12"/>
      <c r="AS45" s="13"/>
      <c r="AT45" s="45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1:59" ht="12.95" customHeight="1" x14ac:dyDescent="0.25">
      <c r="A46" s="12"/>
      <c r="B46" s="26"/>
      <c r="C46" s="28"/>
      <c r="D46" s="28"/>
      <c r="E46" s="28" t="s">
        <v>23</v>
      </c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7"/>
      <c r="AG46" s="27"/>
      <c r="AH46" s="27"/>
      <c r="AI46" s="31"/>
      <c r="AJ46" s="27"/>
      <c r="AK46" s="27"/>
      <c r="AL46" s="27"/>
      <c r="AM46" s="27"/>
      <c r="AN46" s="27"/>
      <c r="AO46" s="25"/>
      <c r="AP46" s="12"/>
      <c r="AQ46" s="12"/>
      <c r="AR46" s="12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1:59" ht="12.95" customHeight="1" x14ac:dyDescent="0.25">
      <c r="A47" s="12"/>
      <c r="B47" s="26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7"/>
      <c r="AG47" s="27"/>
      <c r="AH47" s="27"/>
      <c r="AI47" s="31"/>
      <c r="AJ47" s="27"/>
      <c r="AK47" s="27"/>
      <c r="AL47" s="27"/>
      <c r="AM47" s="27"/>
      <c r="AN47" s="27"/>
      <c r="AO47" s="25"/>
      <c r="AP47" s="12"/>
      <c r="AQ47" s="12"/>
      <c r="AR47" s="12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1:59" ht="12.95" customHeight="1" x14ac:dyDescent="0.25">
      <c r="A48" s="12"/>
      <c r="B48" s="26"/>
      <c r="C48" s="28"/>
      <c r="D48" s="28"/>
      <c r="E48" s="28" t="s">
        <v>24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7"/>
      <c r="AG48" s="27"/>
      <c r="AH48" s="27"/>
      <c r="AI48" s="39"/>
      <c r="AJ48" s="34" t="str">
        <f>IF(ISBLANK(AI48)=TRUE,"","ft")</f>
        <v/>
      </c>
      <c r="AK48" s="27"/>
      <c r="AL48" s="40"/>
      <c r="AM48" s="27"/>
      <c r="AN48" s="27"/>
      <c r="AO48" s="25"/>
      <c r="AP48" s="12"/>
      <c r="AQ48" s="12"/>
      <c r="AR48" s="12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1:59" ht="9.9499999999999993" customHeight="1" x14ac:dyDescent="0.25">
      <c r="A49" s="12"/>
      <c r="B49" s="2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36"/>
      <c r="AG49" s="36"/>
      <c r="AH49" s="36"/>
      <c r="AI49" s="47"/>
      <c r="AJ49" s="36"/>
      <c r="AK49" s="36"/>
      <c r="AL49" s="36"/>
      <c r="AM49" s="36"/>
      <c r="AN49" s="36"/>
      <c r="AO49" s="25"/>
      <c r="AP49" s="12"/>
      <c r="AQ49" s="12"/>
      <c r="AR49" s="12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1:59" ht="9.9499999999999993" customHeight="1" x14ac:dyDescent="0.25">
      <c r="A50" s="12"/>
      <c r="B50" s="26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7"/>
      <c r="AG50" s="27"/>
      <c r="AH50" s="27"/>
      <c r="AI50" s="48"/>
      <c r="AJ50" s="27"/>
      <c r="AK50" s="27"/>
      <c r="AL50" s="27"/>
      <c r="AM50" s="27"/>
      <c r="AN50" s="27"/>
      <c r="AO50" s="25"/>
      <c r="AP50" s="12"/>
      <c r="AQ50" s="12"/>
      <c r="AR50" s="12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1:59" x14ac:dyDescent="0.25">
      <c r="A51" s="12"/>
      <c r="B51" s="26"/>
      <c r="C51" s="28" t="s">
        <v>48</v>
      </c>
      <c r="D51" s="49"/>
      <c r="E51" s="49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7"/>
      <c r="AG51" s="27"/>
      <c r="AH51" s="27"/>
      <c r="AI51" s="48"/>
      <c r="AJ51" s="27"/>
      <c r="AK51" s="27"/>
      <c r="AL51" s="27"/>
      <c r="AM51" s="27"/>
      <c r="AN51" s="27"/>
      <c r="AO51" s="25"/>
      <c r="AP51" s="12"/>
      <c r="AQ51" s="12"/>
      <c r="AR51" s="12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1:59" ht="6" customHeight="1" x14ac:dyDescent="0.25">
      <c r="A52" s="12"/>
      <c r="B52" s="26"/>
      <c r="C52" s="49"/>
      <c r="D52" s="49"/>
      <c r="E52" s="49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7"/>
      <c r="AG52" s="27"/>
      <c r="AH52" s="27"/>
      <c r="AI52" s="48"/>
      <c r="AJ52" s="27"/>
      <c r="AK52" s="27"/>
      <c r="AL52" s="27"/>
      <c r="AM52" s="27"/>
      <c r="AN52" s="27"/>
      <c r="AO52" s="25"/>
      <c r="AP52" s="12"/>
      <c r="AQ52" s="12"/>
      <c r="AR52" s="12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1:59" ht="12.95" customHeight="1" x14ac:dyDescent="0.25">
      <c r="A53" s="12"/>
      <c r="B53" s="26"/>
      <c r="C53" s="49"/>
      <c r="D53" s="49"/>
      <c r="E53" s="28" t="s">
        <v>25</v>
      </c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7"/>
      <c r="AG53" s="27"/>
      <c r="AH53" s="27"/>
      <c r="AI53" s="39"/>
      <c r="AJ53" s="34" t="str">
        <f>IF(ISBLANK(AI53)=TRUE,"","hr")</f>
        <v/>
      </c>
      <c r="AK53" s="27"/>
      <c r="AL53" s="27"/>
      <c r="AM53" s="27"/>
      <c r="AN53" s="27"/>
      <c r="AO53" s="25"/>
      <c r="AP53" s="12"/>
      <c r="AQ53" s="12"/>
      <c r="AR53" s="12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1:59" ht="12.95" customHeight="1" x14ac:dyDescent="0.25">
      <c r="A54" s="12"/>
      <c r="B54" s="26"/>
      <c r="C54" s="49"/>
      <c r="D54" s="49"/>
      <c r="E54" s="28" t="s">
        <v>26</v>
      </c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7"/>
      <c r="AG54" s="27"/>
      <c r="AH54" s="27"/>
      <c r="AI54" s="31"/>
      <c r="AJ54" s="27"/>
      <c r="AK54" s="27"/>
      <c r="AL54" s="27"/>
      <c r="AM54" s="27"/>
      <c r="AN54" s="27"/>
      <c r="AO54" s="25"/>
      <c r="AP54" s="12"/>
      <c r="AQ54" s="12"/>
      <c r="AR54" s="12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1:59" ht="12.95" customHeight="1" x14ac:dyDescent="0.25">
      <c r="A55" s="12"/>
      <c r="B55" s="26"/>
      <c r="C55" s="49"/>
      <c r="D55" s="49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7"/>
      <c r="AG55" s="27"/>
      <c r="AH55" s="27"/>
      <c r="AI55" s="31"/>
      <c r="AJ55" s="27"/>
      <c r="AK55" s="27"/>
      <c r="AL55" s="27"/>
      <c r="AM55" s="27"/>
      <c r="AN55" s="27"/>
      <c r="AO55" s="25"/>
      <c r="AP55" s="12"/>
      <c r="AQ55" s="12"/>
      <c r="AR55" s="12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1:59" ht="12.95" customHeight="1" x14ac:dyDescent="0.25">
      <c r="A56" s="12"/>
      <c r="B56" s="26"/>
      <c r="C56" s="49"/>
      <c r="D56" s="49"/>
      <c r="E56" s="28" t="s">
        <v>27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7"/>
      <c r="AG56" s="27"/>
      <c r="AH56" s="27"/>
      <c r="AI56" s="39"/>
      <c r="AJ56" s="34" t="str">
        <f>IF(ISBLANK(AI56)=TRUE,"","hr")</f>
        <v/>
      </c>
      <c r="AK56" s="27"/>
      <c r="AL56" s="27"/>
      <c r="AM56" s="27"/>
      <c r="AN56" s="27"/>
      <c r="AO56" s="25"/>
      <c r="AP56" s="12"/>
      <c r="AQ56" s="12"/>
      <c r="AR56" s="12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1:59" ht="12.95" customHeight="1" x14ac:dyDescent="0.25">
      <c r="A57" s="12"/>
      <c r="B57" s="26"/>
      <c r="C57" s="49"/>
      <c r="D57" s="49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7"/>
      <c r="AG57" s="27"/>
      <c r="AH57" s="27"/>
      <c r="AI57" s="31"/>
      <c r="AJ57" s="27"/>
      <c r="AK57" s="27"/>
      <c r="AL57" s="27"/>
      <c r="AM57" s="27"/>
      <c r="AN57" s="27"/>
      <c r="AO57" s="25"/>
      <c r="AP57" s="12"/>
      <c r="AQ57" s="12"/>
      <c r="AR57" s="12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1:59" ht="12.95" customHeight="1" x14ac:dyDescent="0.25">
      <c r="A58" s="12"/>
      <c r="B58" s="26"/>
      <c r="C58" s="49"/>
      <c r="D58" s="49"/>
      <c r="E58" s="28" t="s">
        <v>49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7"/>
      <c r="AG58" s="27"/>
      <c r="AH58" s="27"/>
      <c r="AI58" s="65"/>
      <c r="AJ58" s="34" t="str">
        <f>IF(ISBLANK(AI58)=TRUE,"","hr")</f>
        <v/>
      </c>
      <c r="AK58" s="27"/>
      <c r="AL58" s="27"/>
      <c r="AM58" s="27"/>
      <c r="AN58" s="27"/>
      <c r="AO58" s="25"/>
      <c r="AP58" s="12"/>
      <c r="AQ58" s="12"/>
      <c r="AR58" s="12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1:59" ht="12.95" customHeight="1" x14ac:dyDescent="0.25">
      <c r="A59" s="12"/>
      <c r="B59" s="26"/>
      <c r="C59" s="49"/>
      <c r="D59" s="49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7"/>
      <c r="AG59" s="27"/>
      <c r="AH59" s="27"/>
      <c r="AI59" s="27"/>
      <c r="AJ59" s="27"/>
      <c r="AK59" s="27"/>
      <c r="AL59" s="27"/>
      <c r="AM59" s="27"/>
      <c r="AN59" s="27"/>
      <c r="AO59" s="25"/>
      <c r="AP59" s="12"/>
      <c r="AQ59" s="12"/>
      <c r="AR59" s="12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1:59" ht="12.95" customHeight="1" x14ac:dyDescent="0.25">
      <c r="A60" s="12"/>
      <c r="B60" s="26"/>
      <c r="C60" s="49"/>
      <c r="D60" s="49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7"/>
      <c r="AG60" s="27"/>
      <c r="AH60" s="27"/>
      <c r="AI60" s="27"/>
      <c r="AJ60" s="27"/>
      <c r="AK60" s="27"/>
      <c r="AL60" s="27"/>
      <c r="AM60" s="27"/>
      <c r="AN60" s="27"/>
      <c r="AO60" s="25"/>
      <c r="AP60" s="12"/>
      <c r="AQ60" s="12"/>
      <c r="AR60" s="12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1:59" ht="12.95" customHeight="1" x14ac:dyDescent="0.25">
      <c r="A61" s="12"/>
      <c r="B61" s="26"/>
      <c r="C61" s="50" t="str">
        <f>IF(OR(AL43="*",AL45="*",AL48="*"),"*","")</f>
        <v/>
      </c>
      <c r="D61" s="49"/>
      <c r="E61" s="28" t="str">
        <f>IF(OR(AL43="*",AL45="*",AL48="*"),"Drill Footage by Consultant","")</f>
        <v/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7"/>
      <c r="AG61" s="27"/>
      <c r="AH61" s="27"/>
      <c r="AI61" s="27"/>
      <c r="AJ61" s="27"/>
      <c r="AK61" s="27"/>
      <c r="AL61" s="27"/>
      <c r="AM61" s="27"/>
      <c r="AN61" s="27"/>
      <c r="AO61" s="25"/>
      <c r="AP61" s="12"/>
      <c r="AQ61" s="12"/>
      <c r="AR61" s="12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1:59" ht="12.95" customHeight="1" x14ac:dyDescent="0.25">
      <c r="A62" s="12"/>
      <c r="B62" s="26"/>
      <c r="C62" s="49"/>
      <c r="D62" s="49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7"/>
      <c r="AG62" s="27"/>
      <c r="AH62" s="27"/>
      <c r="AI62" s="27"/>
      <c r="AJ62" s="27"/>
      <c r="AK62" s="27"/>
      <c r="AL62" s="27"/>
      <c r="AM62" s="27"/>
      <c r="AN62" s="195" t="str">
        <f>"Form "&amp;H2&amp;"      Revised "&amp;MONTH(CommonData!O5)&amp;"/"&amp;DAY(CommonData!O5)&amp;"/"&amp;YEAR(CommonData!O5)</f>
        <v>Form GEU-020e      Revised 1/9/2012</v>
      </c>
      <c r="AO62" s="25"/>
      <c r="AP62" s="12"/>
      <c r="AQ62" s="12"/>
      <c r="AR62" s="12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1:59" x14ac:dyDescent="0.25">
      <c r="A63" s="12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3"/>
      <c r="AP63" s="12"/>
      <c r="AQ63" s="12"/>
      <c r="AR63" s="12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1:59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:59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:59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:59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:59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69" spans="1:59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</row>
    <row r="70" spans="1:59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</row>
    <row r="71" spans="1:59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:59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1:59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</row>
    <row r="74" spans="1:59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</row>
    <row r="75" spans="1:59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1:59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</row>
    <row r="77" spans="1:59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</row>
    <row r="78" spans="1:59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</row>
    <row r="79" spans="1:59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</row>
    <row r="80" spans="1:59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</row>
    <row r="81" spans="1:59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</row>
    <row r="82" spans="1:59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</row>
    <row r="83" spans="1:59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1:59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</row>
    <row r="85" spans="1:59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</row>
    <row r="86" spans="1:59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  <row r="87" spans="1:59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</row>
    <row r="88" spans="1:59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</row>
    <row r="89" spans="1:59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</row>
    <row r="90" spans="1:59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</row>
    <row r="91" spans="1:59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</row>
    <row r="92" spans="1:59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</row>
    <row r="93" spans="1:59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</row>
    <row r="94" spans="1:59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</row>
    <row r="95" spans="1:59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</row>
    <row r="96" spans="1:59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</row>
    <row r="97" spans="1:59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</row>
    <row r="98" spans="1:59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</row>
    <row r="99" spans="1:59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</row>
    <row r="100" spans="1:59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</row>
    <row r="101" spans="1:59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</row>
    <row r="102" spans="1:59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</row>
    <row r="103" spans="1:59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</row>
    <row r="104" spans="1:59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</row>
    <row r="105" spans="1:59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</row>
    <row r="106" spans="1:59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</row>
    <row r="107" spans="1:59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</row>
    <row r="108" spans="1:59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</row>
    <row r="109" spans="1:59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</row>
    <row r="110" spans="1:59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</row>
    <row r="111" spans="1:59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</row>
    <row r="112" spans="1:59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</row>
    <row r="113" spans="1:59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</row>
    <row r="114" spans="1:59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</row>
    <row r="115" spans="1:59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</row>
    <row r="116" spans="1:59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</row>
    <row r="117" spans="1:59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</row>
    <row r="118" spans="1:59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</row>
    <row r="119" spans="1:59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</row>
    <row r="120" spans="1:59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</row>
    <row r="121" spans="1:59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</row>
    <row r="122" spans="1:59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</row>
    <row r="123" spans="1:59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</row>
    <row r="124" spans="1:59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</row>
    <row r="125" spans="1:59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</row>
    <row r="126" spans="1:59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</row>
    <row r="127" spans="1:59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</row>
    <row r="128" spans="1:59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</row>
    <row r="129" spans="1:59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</row>
    <row r="130" spans="1:59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</row>
    <row r="131" spans="1:59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</row>
    <row r="132" spans="1:59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</row>
    <row r="133" spans="1:59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</row>
    <row r="134" spans="1:59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</row>
    <row r="135" spans="1:59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</row>
    <row r="136" spans="1:59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</row>
    <row r="137" spans="1:59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</row>
    <row r="138" spans="1:59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</row>
    <row r="139" spans="1:59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</row>
    <row r="140" spans="1:59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</row>
    <row r="141" spans="1:59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</row>
    <row r="142" spans="1:59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</row>
    <row r="143" spans="1:59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</row>
    <row r="144" spans="1:59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</row>
    <row r="145" spans="1:59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</row>
    <row r="146" spans="1:59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</row>
    <row r="147" spans="1:59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</row>
    <row r="148" spans="1:59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</row>
    <row r="149" spans="1:59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</row>
    <row r="150" spans="1:59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</row>
    <row r="151" spans="1:59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</row>
    <row r="152" spans="1:59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</row>
    <row r="153" spans="1:59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</row>
    <row r="154" spans="1:59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</row>
    <row r="155" spans="1:59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</row>
    <row r="156" spans="1:59" x14ac:dyDescent="0.25">
      <c r="A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</row>
    <row r="157" spans="1:59" x14ac:dyDescent="0.25">
      <c r="A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</row>
    <row r="158" spans="1:59" x14ac:dyDescent="0.25">
      <c r="A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</row>
    <row r="159" spans="1:59" x14ac:dyDescent="0.25">
      <c r="A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</row>
    <row r="160" spans="1:59" x14ac:dyDescent="0.25">
      <c r="A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</row>
    <row r="161" spans="1:59" x14ac:dyDescent="0.25">
      <c r="A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</row>
    <row r="162" spans="1:59" x14ac:dyDescent="0.25">
      <c r="A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</row>
    <row r="163" spans="1:59" x14ac:dyDescent="0.25">
      <c r="A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</row>
    <row r="164" spans="1:59" x14ac:dyDescent="0.25">
      <c r="A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</row>
    <row r="165" spans="1:59" x14ac:dyDescent="0.25">
      <c r="A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</row>
    <row r="166" spans="1:59" x14ac:dyDescent="0.25">
      <c r="A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</row>
    <row r="167" spans="1:59" x14ac:dyDescent="0.25">
      <c r="A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</row>
    <row r="168" spans="1:59" x14ac:dyDescent="0.25">
      <c r="A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</row>
    <row r="169" spans="1:59" x14ac:dyDescent="0.25">
      <c r="A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</row>
    <row r="170" spans="1:59" x14ac:dyDescent="0.25">
      <c r="A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</row>
    <row r="171" spans="1:59" x14ac:dyDescent="0.25">
      <c r="A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</row>
    <row r="172" spans="1:59" x14ac:dyDescent="0.25">
      <c r="A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</row>
    <row r="173" spans="1:59" x14ac:dyDescent="0.25">
      <c r="A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</row>
    <row r="174" spans="1:59" x14ac:dyDescent="0.25">
      <c r="A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</row>
    <row r="175" spans="1:59" x14ac:dyDescent="0.25">
      <c r="A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</row>
    <row r="176" spans="1:59" x14ac:dyDescent="0.25">
      <c r="A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</row>
    <row r="177" spans="1:59" x14ac:dyDescent="0.25">
      <c r="A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</row>
    <row r="178" spans="1:59" x14ac:dyDescent="0.25">
      <c r="A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</row>
    <row r="179" spans="1:59" x14ac:dyDescent="0.25">
      <c r="A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</row>
    <row r="180" spans="1:59" x14ac:dyDescent="0.25">
      <c r="A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</row>
    <row r="181" spans="1:59" x14ac:dyDescent="0.25">
      <c r="A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</row>
    <row r="182" spans="1:59" x14ac:dyDescent="0.25">
      <c r="A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</row>
    <row r="183" spans="1:59" x14ac:dyDescent="0.25">
      <c r="A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</row>
    <row r="184" spans="1:59" x14ac:dyDescent="0.25">
      <c r="A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</row>
    <row r="185" spans="1:59" x14ac:dyDescent="0.25">
      <c r="A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</row>
    <row r="186" spans="1:59" x14ac:dyDescent="0.25">
      <c r="A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</row>
    <row r="187" spans="1:59" x14ac:dyDescent="0.25">
      <c r="A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</row>
    <row r="188" spans="1:59" x14ac:dyDescent="0.25">
      <c r="A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</row>
    <row r="189" spans="1:59" x14ac:dyDescent="0.25">
      <c r="A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</row>
    <row r="190" spans="1:59" x14ac:dyDescent="0.25">
      <c r="A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</row>
    <row r="191" spans="1:59" x14ac:dyDescent="0.25">
      <c r="A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</row>
    <row r="192" spans="1:59" x14ac:dyDescent="0.25">
      <c r="A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</row>
    <row r="193" spans="1:59" x14ac:dyDescent="0.25">
      <c r="A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</row>
    <row r="194" spans="1:59" x14ac:dyDescent="0.25">
      <c r="A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</row>
    <row r="195" spans="1:59" x14ac:dyDescent="0.25">
      <c r="A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</row>
    <row r="196" spans="1:59" x14ac:dyDescent="0.25">
      <c r="A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</row>
    <row r="197" spans="1:59" x14ac:dyDescent="0.25">
      <c r="A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</row>
    <row r="198" spans="1:59" x14ac:dyDescent="0.25">
      <c r="A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</row>
    <row r="199" spans="1:59" x14ac:dyDescent="0.25">
      <c r="A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</row>
    <row r="200" spans="1:59" x14ac:dyDescent="0.25">
      <c r="A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</row>
    <row r="201" spans="1:59" x14ac:dyDescent="0.25">
      <c r="A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</row>
    <row r="202" spans="1:59" x14ac:dyDescent="0.25">
      <c r="A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</row>
    <row r="203" spans="1:59" x14ac:dyDescent="0.25">
      <c r="A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</row>
    <row r="204" spans="1:59" x14ac:dyDescent="0.25">
      <c r="A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</row>
    <row r="205" spans="1:59" x14ac:dyDescent="0.25">
      <c r="A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</row>
    <row r="206" spans="1:59" x14ac:dyDescent="0.25">
      <c r="A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</row>
    <row r="207" spans="1:59" x14ac:dyDescent="0.25">
      <c r="A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</row>
    <row r="208" spans="1:59" x14ac:dyDescent="0.25">
      <c r="A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</row>
    <row r="209" spans="1:59" x14ac:dyDescent="0.25">
      <c r="A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</row>
    <row r="210" spans="1:59" x14ac:dyDescent="0.25">
      <c r="A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</row>
    <row r="211" spans="1:59" x14ac:dyDescent="0.25">
      <c r="A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</row>
    <row r="212" spans="1:59" x14ac:dyDescent="0.25">
      <c r="A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</row>
    <row r="213" spans="1:59" x14ac:dyDescent="0.25">
      <c r="A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</row>
    <row r="214" spans="1:59" x14ac:dyDescent="0.25">
      <c r="A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</row>
    <row r="215" spans="1:59" x14ac:dyDescent="0.25">
      <c r="A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</row>
    <row r="216" spans="1:59" x14ac:dyDescent="0.25">
      <c r="A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</row>
    <row r="217" spans="1:59" x14ac:dyDescent="0.25">
      <c r="A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</row>
    <row r="218" spans="1:59" x14ac:dyDescent="0.25">
      <c r="A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</row>
    <row r="219" spans="1:59" x14ac:dyDescent="0.25">
      <c r="A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</row>
    <row r="220" spans="1:59" x14ac:dyDescent="0.25">
      <c r="A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</row>
    <row r="221" spans="1:59" x14ac:dyDescent="0.25">
      <c r="A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</row>
    <row r="222" spans="1:59" x14ac:dyDescent="0.25">
      <c r="A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</row>
    <row r="223" spans="1:59" x14ac:dyDescent="0.25">
      <c r="A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</row>
    <row r="224" spans="1:59" x14ac:dyDescent="0.25">
      <c r="A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</row>
    <row r="225" spans="42:59" x14ac:dyDescent="0.25"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</row>
    <row r="226" spans="42:59" x14ac:dyDescent="0.25"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</row>
    <row r="227" spans="42:59" x14ac:dyDescent="0.25"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</row>
    <row r="228" spans="42:59" x14ac:dyDescent="0.25"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</row>
    <row r="229" spans="42:59" x14ac:dyDescent="0.25"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</row>
    <row r="230" spans="42:59" x14ac:dyDescent="0.25"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</row>
    <row r="231" spans="42:59" x14ac:dyDescent="0.25"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</row>
    <row r="232" spans="42:59" x14ac:dyDescent="0.25"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</row>
    <row r="233" spans="42:59" x14ac:dyDescent="0.25"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</row>
    <row r="234" spans="42:59" x14ac:dyDescent="0.25"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</row>
    <row r="235" spans="42:59" x14ac:dyDescent="0.25"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</row>
    <row r="236" spans="42:59" x14ac:dyDescent="0.25"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</row>
    <row r="237" spans="42:59" x14ac:dyDescent="0.25"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</row>
    <row r="238" spans="42:59" x14ac:dyDescent="0.25"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</row>
    <row r="239" spans="42:59" x14ac:dyDescent="0.25"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</row>
    <row r="240" spans="42:59" x14ac:dyDescent="0.25"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</row>
    <row r="241" spans="42:59" x14ac:dyDescent="0.25"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</row>
    <row r="242" spans="42:59" x14ac:dyDescent="0.25"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</row>
    <row r="243" spans="42:59" x14ac:dyDescent="0.25"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</row>
    <row r="244" spans="42:59" x14ac:dyDescent="0.25"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</row>
    <row r="245" spans="42:59" x14ac:dyDescent="0.25"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</row>
    <row r="246" spans="42:59" x14ac:dyDescent="0.25"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</row>
    <row r="247" spans="42:59" x14ac:dyDescent="0.25"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</row>
    <row r="248" spans="42:59" x14ac:dyDescent="0.25"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</row>
    <row r="249" spans="42:59" x14ac:dyDescent="0.25"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</row>
    <row r="250" spans="42:59" x14ac:dyDescent="0.25"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</row>
    <row r="251" spans="42:59" x14ac:dyDescent="0.25"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</row>
    <row r="252" spans="42:59" x14ac:dyDescent="0.25"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</row>
    <row r="253" spans="42:59" x14ac:dyDescent="0.25"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</row>
    <row r="254" spans="42:59" x14ac:dyDescent="0.25"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</row>
    <row r="255" spans="42:59" x14ac:dyDescent="0.25"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</row>
    <row r="256" spans="42:59" x14ac:dyDescent="0.25"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</row>
    <row r="257" spans="42:59" x14ac:dyDescent="0.25"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</row>
    <row r="258" spans="42:59" x14ac:dyDescent="0.25"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</row>
    <row r="259" spans="42:59" x14ac:dyDescent="0.25"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</row>
    <row r="260" spans="42:59" x14ac:dyDescent="0.25"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</row>
    <row r="261" spans="42:59" x14ac:dyDescent="0.25"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</row>
    <row r="262" spans="42:59" x14ac:dyDescent="0.25"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</row>
    <row r="263" spans="42:59" x14ac:dyDescent="0.25"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</row>
    <row r="264" spans="42:59" x14ac:dyDescent="0.25"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</row>
    <row r="265" spans="42:59" x14ac:dyDescent="0.25"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</row>
    <row r="266" spans="42:59" x14ac:dyDescent="0.25"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</row>
    <row r="267" spans="42:59" x14ac:dyDescent="0.25"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</row>
    <row r="268" spans="42:59" x14ac:dyDescent="0.25"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</row>
    <row r="269" spans="42:59" x14ac:dyDescent="0.25"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</row>
    <row r="270" spans="42:59" x14ac:dyDescent="0.25"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</row>
    <row r="271" spans="42:59" x14ac:dyDescent="0.25"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</row>
    <row r="272" spans="42:59" x14ac:dyDescent="0.25"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</row>
    <row r="273" spans="42:59" x14ac:dyDescent="0.25"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</row>
    <row r="274" spans="42:59" x14ac:dyDescent="0.25"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</row>
    <row r="275" spans="42:59" x14ac:dyDescent="0.25"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</row>
    <row r="276" spans="42:59" x14ac:dyDescent="0.25"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</row>
    <row r="277" spans="42:59" x14ac:dyDescent="0.25"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</row>
    <row r="278" spans="42:59" x14ac:dyDescent="0.25"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</row>
    <row r="279" spans="42:59" x14ac:dyDescent="0.25"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</row>
    <row r="280" spans="42:59" x14ac:dyDescent="0.25"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</row>
    <row r="281" spans="42:59" x14ac:dyDescent="0.25"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</row>
    <row r="282" spans="42:59" x14ac:dyDescent="0.25"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</row>
    <row r="283" spans="42:59" x14ac:dyDescent="0.25"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</row>
    <row r="284" spans="42:59" x14ac:dyDescent="0.25"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</row>
    <row r="285" spans="42:59" x14ac:dyDescent="0.25"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</row>
    <row r="286" spans="42:59" x14ac:dyDescent="0.25"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</row>
    <row r="287" spans="42:59" x14ac:dyDescent="0.25"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</row>
    <row r="288" spans="42:59" x14ac:dyDescent="0.25"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</row>
    <row r="289" spans="42:59" x14ac:dyDescent="0.25"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</row>
    <row r="290" spans="42:59" x14ac:dyDescent="0.25"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</row>
    <row r="291" spans="42:59" x14ac:dyDescent="0.25"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</row>
    <row r="292" spans="42:59" x14ac:dyDescent="0.25"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</row>
    <row r="293" spans="42:59" x14ac:dyDescent="0.25"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</row>
    <row r="294" spans="42:59" x14ac:dyDescent="0.25"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</row>
    <row r="295" spans="42:59" x14ac:dyDescent="0.25"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</row>
    <row r="296" spans="42:59" x14ac:dyDescent="0.25"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</row>
    <row r="297" spans="42:59" x14ac:dyDescent="0.25"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</row>
    <row r="298" spans="42:59" x14ac:dyDescent="0.25"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</row>
    <row r="299" spans="42:59" x14ac:dyDescent="0.25"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</row>
    <row r="300" spans="42:59" x14ac:dyDescent="0.25"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</row>
    <row r="301" spans="42:59" x14ac:dyDescent="0.25"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</row>
    <row r="302" spans="42:59" x14ac:dyDescent="0.25"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</row>
    <row r="303" spans="42:59" x14ac:dyDescent="0.25"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</row>
    <row r="304" spans="42:59" x14ac:dyDescent="0.25"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</row>
    <row r="305" spans="42:59" x14ac:dyDescent="0.25"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</row>
    <row r="306" spans="42:59" x14ac:dyDescent="0.25"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</row>
    <row r="307" spans="42:59" x14ac:dyDescent="0.25"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</row>
    <row r="308" spans="42:59" x14ac:dyDescent="0.25"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</row>
    <row r="309" spans="42:59" x14ac:dyDescent="0.25"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</row>
    <row r="310" spans="42:59" x14ac:dyDescent="0.25"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</row>
    <row r="311" spans="42:59" x14ac:dyDescent="0.25"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</row>
    <row r="312" spans="42:59" x14ac:dyDescent="0.25"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</row>
    <row r="313" spans="42:59" x14ac:dyDescent="0.25"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</row>
    <row r="314" spans="42:59" x14ac:dyDescent="0.25"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</row>
    <row r="315" spans="42:59" x14ac:dyDescent="0.25"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</row>
    <row r="316" spans="42:59" x14ac:dyDescent="0.25"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</row>
    <row r="317" spans="42:59" x14ac:dyDescent="0.25"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</row>
    <row r="318" spans="42:59" x14ac:dyDescent="0.25"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</row>
    <row r="319" spans="42:59" x14ac:dyDescent="0.25"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</row>
    <row r="320" spans="42:59" x14ac:dyDescent="0.25"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</row>
    <row r="321" spans="42:59" x14ac:dyDescent="0.25"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</row>
    <row r="322" spans="42:59" x14ac:dyDescent="0.25"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</row>
    <row r="323" spans="42:59" x14ac:dyDescent="0.25"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</row>
    <row r="324" spans="42:59" x14ac:dyDescent="0.25"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</row>
    <row r="325" spans="42:59" x14ac:dyDescent="0.25"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</row>
    <row r="326" spans="42:59" x14ac:dyDescent="0.25"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</row>
    <row r="327" spans="42:59" x14ac:dyDescent="0.25"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</row>
    <row r="328" spans="42:59" x14ac:dyDescent="0.25"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</row>
    <row r="329" spans="42:59" x14ac:dyDescent="0.25"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</row>
    <row r="330" spans="42:59" x14ac:dyDescent="0.25"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</row>
    <row r="331" spans="42:59" x14ac:dyDescent="0.25"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</row>
    <row r="332" spans="42:59" x14ac:dyDescent="0.25"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</row>
    <row r="333" spans="42:59" x14ac:dyDescent="0.25"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</row>
    <row r="334" spans="42:59" x14ac:dyDescent="0.25"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</row>
  </sheetData>
  <sheetProtection sheet="1" objects="1" scenarios="1" selectLockedCells="1"/>
  <mergeCells count="18">
    <mergeCell ref="J38:U38"/>
    <mergeCell ref="J15:AN15"/>
    <mergeCell ref="C16:AN16"/>
    <mergeCell ref="AI14:AN14"/>
    <mergeCell ref="AI17:AN17"/>
    <mergeCell ref="H14:N14"/>
    <mergeCell ref="Y14:AE14"/>
    <mergeCell ref="S17:X17"/>
    <mergeCell ref="H2:M2"/>
    <mergeCell ref="V2:AA2"/>
    <mergeCell ref="H13:N13"/>
    <mergeCell ref="R13:Y13"/>
    <mergeCell ref="AI13:AN13"/>
    <mergeCell ref="G5:AA8"/>
    <mergeCell ref="AK8:AN8"/>
    <mergeCell ref="AB5:AN7"/>
    <mergeCell ref="AI11:AN11"/>
    <mergeCell ref="C9:AN9"/>
  </mergeCells>
  <phoneticPr fontId="69" type="noConversion"/>
  <pageMargins left="0.75" right="0.5" top="0.6" bottom="0.75" header="0.5" footer="0.5"/>
  <pageSetup scale="9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T66"/>
  <sheetViews>
    <sheetView showGridLines="0" showRowColHeaders="0" tabSelected="1" topLeftCell="A22" workbookViewId="0">
      <selection activeCell="M46" sqref="M46:AP46"/>
    </sheetView>
  </sheetViews>
  <sheetFormatPr defaultRowHeight="12.75" x14ac:dyDescent="0.2"/>
  <cols>
    <col min="1" max="7" width="2.28515625" style="77" customWidth="1"/>
    <col min="8" max="8" width="1.42578125" style="77" customWidth="1"/>
    <col min="9" max="9" width="0.42578125" style="77" customWidth="1"/>
    <col min="10" max="10" width="3.42578125" style="77" customWidth="1"/>
    <col min="11" max="11" width="5.5703125" style="77" customWidth="1"/>
    <col min="12" max="16" width="2.28515625" style="77" customWidth="1"/>
    <col min="17" max="17" width="0.7109375" style="77" customWidth="1"/>
    <col min="18" max="18" width="3.140625" style="77" customWidth="1"/>
    <col min="19" max="23" width="2.28515625" style="77" customWidth="1"/>
    <col min="24" max="24" width="2.140625" style="77" customWidth="1"/>
    <col min="25" max="25" width="2.42578125" style="77" customWidth="1"/>
    <col min="26" max="26" width="3.28515625" style="77" customWidth="1"/>
    <col min="27" max="32" width="2.28515625" style="77" customWidth="1"/>
    <col min="33" max="33" width="4.28515625" style="77" customWidth="1"/>
    <col min="34" max="39" width="2.28515625" style="77" customWidth="1"/>
    <col min="40" max="40" width="3" style="77" customWidth="1"/>
    <col min="41" max="45" width="2.28515625" style="77" customWidth="1"/>
    <col min="46" max="46" width="3.140625" style="77" customWidth="1"/>
    <col min="47" max="16384" width="9.140625" style="77"/>
  </cols>
  <sheetData>
    <row r="1" spans="1:46" ht="8.1" customHeight="1" x14ac:dyDescent="0.2"/>
    <row r="2" spans="1:46" ht="15.95" customHeight="1" x14ac:dyDescent="0.2">
      <c r="I2" s="197" t="s">
        <v>193</v>
      </c>
      <c r="J2" s="479" t="s">
        <v>197</v>
      </c>
      <c r="K2" s="480"/>
      <c r="L2" s="480"/>
      <c r="M2" s="480"/>
      <c r="N2" s="480"/>
      <c r="O2" s="481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7" t="s">
        <v>194</v>
      </c>
      <c r="AB2" s="482">
        <v>40925</v>
      </c>
      <c r="AC2" s="482"/>
      <c r="AD2" s="482"/>
      <c r="AE2" s="482"/>
      <c r="AF2" s="482"/>
      <c r="AG2" s="482"/>
    </row>
    <row r="3" spans="1:46" ht="8.1" customHeight="1" x14ac:dyDescent="0.2">
      <c r="I3" s="197"/>
      <c r="J3" s="202"/>
      <c r="K3" s="202"/>
      <c r="L3" s="202"/>
      <c r="M3" s="202"/>
      <c r="N3" s="202"/>
      <c r="O3" s="202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7"/>
      <c r="AB3" s="198"/>
      <c r="AC3" s="198"/>
      <c r="AD3" s="198"/>
      <c r="AE3" s="198"/>
      <c r="AF3" s="198"/>
      <c r="AG3" s="198"/>
    </row>
    <row r="4" spans="1:46" ht="15.95" customHeight="1" x14ac:dyDescent="0.2">
      <c r="B4" s="199"/>
      <c r="C4" s="200"/>
      <c r="D4" s="200"/>
      <c r="E4" s="200"/>
      <c r="F4" s="200"/>
      <c r="G4" s="200"/>
      <c r="H4" s="200"/>
      <c r="I4" s="201"/>
      <c r="J4" s="202"/>
      <c r="K4" s="202"/>
      <c r="L4" s="202"/>
      <c r="M4" s="202"/>
      <c r="N4" s="202"/>
      <c r="O4" s="202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1"/>
      <c r="AB4" s="204"/>
      <c r="AC4" s="204"/>
      <c r="AD4" s="204"/>
      <c r="AE4" s="204"/>
      <c r="AF4" s="204"/>
      <c r="AG4" s="204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5"/>
    </row>
    <row r="5" spans="1:46" ht="12.75" customHeight="1" x14ac:dyDescent="0.25">
      <c r="A5" s="76"/>
      <c r="B5" s="206"/>
      <c r="C5" s="76"/>
      <c r="D5" s="76"/>
      <c r="E5" s="163"/>
      <c r="F5" s="163"/>
      <c r="G5" s="163"/>
      <c r="H5" s="163"/>
      <c r="I5" s="483" t="s">
        <v>0</v>
      </c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5" t="s">
        <v>178</v>
      </c>
      <c r="AE5" s="486"/>
      <c r="AF5" s="486"/>
      <c r="AG5" s="486"/>
      <c r="AH5" s="486"/>
      <c r="AI5" s="486"/>
      <c r="AJ5" s="486"/>
      <c r="AK5" s="486"/>
      <c r="AL5" s="486"/>
      <c r="AM5" s="486"/>
      <c r="AN5" s="486"/>
      <c r="AO5" s="486"/>
      <c r="AP5" s="486"/>
      <c r="AQ5" s="486"/>
      <c r="AR5" s="213"/>
      <c r="AS5" s="213"/>
      <c r="AT5" s="207"/>
    </row>
    <row r="6" spans="1:46" ht="12.75" customHeight="1" x14ac:dyDescent="0.25">
      <c r="A6" s="76"/>
      <c r="B6" s="206"/>
      <c r="C6" s="76"/>
      <c r="D6" s="76"/>
      <c r="E6" s="163"/>
      <c r="F6" s="163"/>
      <c r="G6" s="163"/>
      <c r="H6" s="16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6"/>
      <c r="AE6" s="486"/>
      <c r="AF6" s="486"/>
      <c r="AG6" s="486"/>
      <c r="AH6" s="486"/>
      <c r="AI6" s="486"/>
      <c r="AJ6" s="486"/>
      <c r="AK6" s="486"/>
      <c r="AL6" s="486"/>
      <c r="AM6" s="486"/>
      <c r="AN6" s="486"/>
      <c r="AO6" s="486"/>
      <c r="AP6" s="486"/>
      <c r="AQ6" s="486"/>
      <c r="AR6" s="213"/>
      <c r="AS6" s="213"/>
      <c r="AT6" s="207"/>
    </row>
    <row r="7" spans="1:46" ht="12.75" customHeight="1" x14ac:dyDescent="0.25">
      <c r="A7" s="76"/>
      <c r="B7" s="206"/>
      <c r="C7" s="76"/>
      <c r="D7" s="76"/>
      <c r="E7" s="163"/>
      <c r="F7" s="163"/>
      <c r="G7" s="163"/>
      <c r="H7" s="16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  <c r="U7" s="483"/>
      <c r="V7" s="483"/>
      <c r="W7" s="483"/>
      <c r="X7" s="483"/>
      <c r="Y7" s="483"/>
      <c r="Z7" s="483"/>
      <c r="AA7" s="483"/>
      <c r="AB7" s="483"/>
      <c r="AC7" s="483"/>
      <c r="AD7" s="486"/>
      <c r="AE7" s="486"/>
      <c r="AF7" s="486"/>
      <c r="AG7" s="486"/>
      <c r="AH7" s="486"/>
      <c r="AI7" s="486"/>
      <c r="AJ7" s="486"/>
      <c r="AK7" s="486"/>
      <c r="AL7" s="486"/>
      <c r="AM7" s="486"/>
      <c r="AN7" s="486"/>
      <c r="AO7" s="486"/>
      <c r="AP7" s="486"/>
      <c r="AQ7" s="486"/>
      <c r="AR7" s="213"/>
      <c r="AS7" s="213"/>
      <c r="AT7" s="207"/>
    </row>
    <row r="8" spans="1:46" ht="12.75" customHeight="1" thickBot="1" x14ac:dyDescent="0.3">
      <c r="A8" s="76"/>
      <c r="B8" s="206"/>
      <c r="C8" s="76"/>
      <c r="D8" s="76"/>
      <c r="E8" s="164"/>
      <c r="F8" s="164"/>
      <c r="G8" s="164"/>
      <c r="H8" s="16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165"/>
      <c r="AE8" s="165"/>
      <c r="AF8" s="165"/>
      <c r="AG8" s="165"/>
      <c r="AH8" s="165"/>
      <c r="AI8" s="165"/>
      <c r="AJ8" s="165"/>
      <c r="AK8" s="165"/>
      <c r="AL8" s="165"/>
      <c r="AM8" s="166" t="s">
        <v>177</v>
      </c>
      <c r="AN8" s="487">
        <v>40925</v>
      </c>
      <c r="AO8" s="487"/>
      <c r="AP8" s="487"/>
      <c r="AQ8" s="487"/>
      <c r="AR8" s="213"/>
      <c r="AS8" s="213"/>
      <c r="AT8" s="207"/>
    </row>
    <row r="9" spans="1:46" ht="6" customHeight="1" thickTop="1" x14ac:dyDescent="0.25">
      <c r="A9" s="78"/>
      <c r="B9" s="208"/>
      <c r="C9" s="78"/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213"/>
      <c r="AS9" s="213"/>
      <c r="AT9" s="207"/>
    </row>
    <row r="10" spans="1:46" s="84" customFormat="1" ht="15" x14ac:dyDescent="0.25">
      <c r="A10" s="80"/>
      <c r="B10" s="209"/>
      <c r="C10" s="80"/>
      <c r="D10" s="80"/>
      <c r="E10" s="81"/>
      <c r="F10" s="81" t="s">
        <v>7</v>
      </c>
      <c r="G10" s="81"/>
      <c r="H10" s="81"/>
      <c r="I10" s="81"/>
      <c r="J10" s="81"/>
      <c r="K10" s="488" t="str">
        <f>IF(ISBLANK(CommonData!O8)=TRUE,"",CommonData!O8)</f>
        <v>38439.1.1</v>
      </c>
      <c r="L10" s="489"/>
      <c r="M10" s="489"/>
      <c r="N10" s="489"/>
      <c r="O10" s="489"/>
      <c r="P10" s="489"/>
      <c r="Q10" s="489"/>
      <c r="R10" s="81"/>
      <c r="S10" s="81"/>
      <c r="T10" s="82" t="s">
        <v>89</v>
      </c>
      <c r="U10" s="490" t="str">
        <f>IF(ISBLANK(CommonData!O10)=TRUE,"",CommonData!O10)</f>
        <v>B-4621</v>
      </c>
      <c r="V10" s="490"/>
      <c r="W10" s="490"/>
      <c r="X10" s="490"/>
      <c r="Y10" s="490"/>
      <c r="Z10" s="490"/>
      <c r="AA10" s="490"/>
      <c r="AB10" s="490"/>
      <c r="AC10" s="81"/>
      <c r="AD10" s="81"/>
      <c r="AE10" s="81"/>
      <c r="AF10" s="81"/>
      <c r="AG10" s="82" t="s">
        <v>90</v>
      </c>
      <c r="AH10" s="491" t="str">
        <f>IF(ISBLANK(CommonData!O24)=TRUE,"",CommonData!O24)</f>
        <v>Rockingham</v>
      </c>
      <c r="AI10" s="491"/>
      <c r="AJ10" s="491"/>
      <c r="AK10" s="491"/>
      <c r="AL10" s="491"/>
      <c r="AM10" s="491"/>
      <c r="AN10" s="491"/>
      <c r="AO10" s="491"/>
      <c r="AP10" s="491"/>
      <c r="AQ10" s="491"/>
      <c r="AR10" s="83"/>
      <c r="AS10" s="83"/>
      <c r="AT10" s="210"/>
    </row>
    <row r="11" spans="1:46" s="84" customFormat="1" ht="6" customHeight="1" x14ac:dyDescent="0.25">
      <c r="A11" s="80"/>
      <c r="B11" s="209"/>
      <c r="C11" s="80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3"/>
      <c r="AS11" s="83"/>
      <c r="AT11" s="210"/>
    </row>
    <row r="12" spans="1:46" s="84" customFormat="1" ht="15" x14ac:dyDescent="0.25">
      <c r="A12" s="80"/>
      <c r="B12" s="209"/>
      <c r="C12" s="80"/>
      <c r="D12" s="80"/>
      <c r="E12" s="81"/>
      <c r="F12" s="81" t="s">
        <v>9</v>
      </c>
      <c r="G12" s="81"/>
      <c r="H12" s="81"/>
      <c r="I12" s="81"/>
      <c r="J12" s="81"/>
      <c r="K12" s="81"/>
      <c r="L12" s="81"/>
      <c r="M12" s="477" t="str">
        <f>IF(ISBLANK(CommonData!O18)=TRUE,"",CommonData!O18)</f>
        <v>Bridge No. 150 over US 220 Business on US 220</v>
      </c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/>
      <c r="AJ12" s="477"/>
      <c r="AK12" s="477"/>
      <c r="AL12" s="477"/>
      <c r="AM12" s="477"/>
      <c r="AN12" s="477"/>
      <c r="AO12" s="477"/>
      <c r="AP12" s="477"/>
      <c r="AQ12" s="85"/>
      <c r="AR12" s="83"/>
      <c r="AS12" s="83"/>
      <c r="AT12" s="210"/>
    </row>
    <row r="13" spans="1:46" s="84" customFormat="1" ht="15" customHeight="1" x14ac:dyDescent="0.25">
      <c r="A13" s="80"/>
      <c r="B13" s="209"/>
      <c r="C13" s="80"/>
      <c r="D13" s="80"/>
      <c r="E13" s="81"/>
      <c r="F13" s="477" t="str">
        <f>IF(ISBLANK(CommonData!O19)=TRUE,"",CommonData!O19)</f>
        <v>(Exit 301)</v>
      </c>
      <c r="G13" s="477"/>
      <c r="H13" s="477"/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77"/>
      <c r="AO13" s="477"/>
      <c r="AP13" s="477"/>
      <c r="AQ13" s="85"/>
      <c r="AR13" s="83"/>
      <c r="AS13" s="83"/>
      <c r="AT13" s="210"/>
    </row>
    <row r="14" spans="1:46" s="84" customFormat="1" ht="6" customHeight="1" x14ac:dyDescent="0.25">
      <c r="A14" s="80"/>
      <c r="B14" s="209"/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3"/>
      <c r="AS14" s="83"/>
      <c r="AT14" s="210"/>
    </row>
    <row r="15" spans="1:46" s="84" customFormat="1" ht="15" x14ac:dyDescent="0.25">
      <c r="A15" s="80"/>
      <c r="B15" s="209"/>
      <c r="C15" s="80"/>
      <c r="D15" s="80"/>
      <c r="E15" s="81"/>
      <c r="F15" s="81" t="s">
        <v>91</v>
      </c>
      <c r="G15" s="81"/>
      <c r="H15" s="81"/>
      <c r="I15" s="81"/>
      <c r="J15" s="81"/>
      <c r="K15" s="81"/>
      <c r="L15" s="81"/>
      <c r="M15" s="87"/>
      <c r="N15" s="88"/>
      <c r="O15" s="478" t="str">
        <f>IF(ISBLANK(CommonData!O21)=TRUE,"",CommonData!O21)</f>
        <v/>
      </c>
      <c r="P15" s="478"/>
      <c r="Q15" s="478"/>
      <c r="R15" s="478"/>
      <c r="S15" s="478"/>
      <c r="T15" s="478"/>
      <c r="U15" s="478"/>
      <c r="V15" s="478"/>
      <c r="W15" s="478"/>
      <c r="X15" s="478"/>
      <c r="Y15" s="478"/>
      <c r="Z15" s="478"/>
      <c r="AA15" s="478"/>
      <c r="AB15" s="478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89"/>
      <c r="AR15" s="83"/>
      <c r="AS15" s="83"/>
      <c r="AT15" s="210"/>
    </row>
    <row r="16" spans="1:46" s="84" customFormat="1" ht="15" customHeight="1" x14ac:dyDescent="0.25">
      <c r="A16" s="80"/>
      <c r="B16" s="209"/>
      <c r="C16" s="80"/>
      <c r="D16" s="80"/>
      <c r="E16" s="81"/>
      <c r="F16" s="477" t="str">
        <f>IF(ISBLANK(CommonData!O22)=TRUE,"",CommonData!O22)</f>
        <v/>
      </c>
      <c r="G16" s="477"/>
      <c r="H16" s="477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477"/>
      <c r="Y16" s="477"/>
      <c r="Z16" s="477"/>
      <c r="AA16" s="477"/>
      <c r="AB16" s="477"/>
      <c r="AC16" s="477"/>
      <c r="AD16" s="477"/>
      <c r="AE16" s="477"/>
      <c r="AF16" s="477"/>
      <c r="AG16" s="477"/>
      <c r="AH16" s="477"/>
      <c r="AI16" s="477"/>
      <c r="AJ16" s="477"/>
      <c r="AK16" s="477"/>
      <c r="AL16" s="477"/>
      <c r="AM16" s="477"/>
      <c r="AN16" s="477"/>
      <c r="AO16" s="477"/>
      <c r="AP16" s="477"/>
      <c r="AQ16" s="85"/>
      <c r="AR16" s="83"/>
      <c r="AS16" s="83"/>
      <c r="AT16" s="210"/>
    </row>
    <row r="17" spans="1:46" s="84" customFormat="1" ht="6" customHeight="1" x14ac:dyDescent="0.25">
      <c r="A17" s="80"/>
      <c r="B17" s="209"/>
      <c r="C17" s="80"/>
      <c r="D17" s="80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3"/>
      <c r="AS17" s="83"/>
      <c r="AT17" s="210"/>
    </row>
    <row r="18" spans="1:46" s="84" customFormat="1" ht="15" x14ac:dyDescent="0.25">
      <c r="A18" s="80"/>
      <c r="B18" s="209"/>
      <c r="C18" s="80"/>
      <c r="D18" s="80"/>
      <c r="E18" s="81"/>
      <c r="F18" s="81" t="s">
        <v>92</v>
      </c>
      <c r="G18" s="81"/>
      <c r="H18" s="81"/>
      <c r="I18" s="81"/>
      <c r="J18" s="81"/>
      <c r="K18" s="81"/>
      <c r="L18" s="81"/>
      <c r="M18" s="81"/>
      <c r="N18" s="81"/>
      <c r="O18" s="81"/>
      <c r="P18" s="88" t="s">
        <v>219</v>
      </c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3"/>
      <c r="AS18" s="83"/>
      <c r="AT18" s="210"/>
    </row>
    <row r="19" spans="1:46" s="84" customFormat="1" ht="8.25" customHeight="1" x14ac:dyDescent="0.25">
      <c r="A19" s="80"/>
      <c r="B19" s="209"/>
      <c r="C19" s="80"/>
      <c r="D19" s="80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492"/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3"/>
      <c r="AS19" s="83"/>
      <c r="AT19" s="210"/>
    </row>
    <row r="20" spans="1:46" s="84" customFormat="1" ht="2.1" customHeight="1" x14ac:dyDescent="0.25">
      <c r="A20" s="80"/>
      <c r="B20" s="209"/>
      <c r="C20" s="80"/>
      <c r="D20" s="80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3"/>
      <c r="AS20" s="83"/>
      <c r="AT20" s="210"/>
    </row>
    <row r="21" spans="1:46" s="84" customFormat="1" ht="15.75" customHeight="1" x14ac:dyDescent="0.25">
      <c r="A21" s="80"/>
      <c r="B21" s="209"/>
      <c r="C21" s="80"/>
      <c r="D21" s="80"/>
      <c r="E21" s="81"/>
      <c r="F21" s="90" t="s">
        <v>95</v>
      </c>
      <c r="G21" s="81"/>
      <c r="H21" s="81"/>
      <c r="I21" s="81"/>
      <c r="J21" s="81"/>
      <c r="K21" s="81"/>
      <c r="L21" s="81"/>
      <c r="M21" s="83"/>
      <c r="N21" s="81"/>
      <c r="O21" s="81"/>
      <c r="P21" s="81"/>
      <c r="Q21" s="81"/>
      <c r="S21" s="81" t="s">
        <v>216</v>
      </c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3"/>
      <c r="AS21" s="83"/>
      <c r="AT21" s="210"/>
    </row>
    <row r="22" spans="1:46" s="84" customFormat="1" ht="15.75" customHeight="1" x14ac:dyDescent="0.25">
      <c r="A22" s="80"/>
      <c r="B22" s="209"/>
      <c r="C22" s="80"/>
      <c r="D22" s="80"/>
      <c r="E22" s="81"/>
      <c r="F22" s="471"/>
      <c r="G22" s="471"/>
      <c r="H22" s="471"/>
      <c r="I22" s="81"/>
      <c r="J22" s="81" t="s">
        <v>215</v>
      </c>
      <c r="K22" s="81"/>
      <c r="L22" s="81"/>
      <c r="M22" s="81"/>
      <c r="N22" s="81"/>
      <c r="O22" s="81"/>
      <c r="P22" s="81"/>
      <c r="Q22" s="81"/>
      <c r="R22" s="81"/>
      <c r="S22" s="91"/>
      <c r="T22" s="91"/>
      <c r="U22" s="91"/>
      <c r="V22" s="81"/>
      <c r="W22" s="81"/>
      <c r="X22" s="81"/>
      <c r="Y22" s="81"/>
      <c r="Z22" s="81"/>
      <c r="AA22" s="81"/>
      <c r="AB22" s="81"/>
      <c r="AC22" s="81"/>
      <c r="AD22" s="88"/>
      <c r="AE22" s="88"/>
      <c r="AF22" s="88"/>
      <c r="AG22" s="83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3"/>
      <c r="AS22" s="83"/>
      <c r="AT22" s="210"/>
    </row>
    <row r="23" spans="1:46" s="84" customFormat="1" ht="15.75" customHeight="1" x14ac:dyDescent="0.25">
      <c r="A23" s="80"/>
      <c r="B23" s="209"/>
      <c r="C23" s="80"/>
      <c r="D23" s="80"/>
      <c r="E23" s="81"/>
      <c r="F23" s="471"/>
      <c r="G23" s="471"/>
      <c r="H23" s="471"/>
      <c r="I23" s="81"/>
      <c r="J23" s="81" t="s">
        <v>200</v>
      </c>
      <c r="K23" s="81"/>
      <c r="L23" s="81"/>
      <c r="M23" s="81"/>
      <c r="N23" s="81"/>
      <c r="O23" s="81"/>
      <c r="P23" s="81"/>
      <c r="Q23" s="81"/>
      <c r="R23" s="81"/>
      <c r="S23" s="81" t="s">
        <v>201</v>
      </c>
      <c r="U23" s="91"/>
      <c r="V23" s="81"/>
      <c r="W23" s="81"/>
      <c r="X23" s="81"/>
      <c r="Y23" s="81"/>
      <c r="Z23" s="92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3"/>
      <c r="AS23" s="83"/>
      <c r="AT23" s="210"/>
    </row>
    <row r="24" spans="1:46" s="84" customFormat="1" ht="15.75" customHeight="1" x14ac:dyDescent="0.25">
      <c r="A24" s="80"/>
      <c r="B24" s="209"/>
      <c r="C24" s="80"/>
      <c r="D24" s="80"/>
      <c r="E24" s="81"/>
      <c r="F24" s="92"/>
      <c r="G24" s="92"/>
      <c r="H24" s="92"/>
      <c r="I24" s="81"/>
      <c r="J24" s="81"/>
      <c r="K24" s="81" t="s">
        <v>96</v>
      </c>
      <c r="L24" s="81"/>
      <c r="M24" s="81"/>
      <c r="N24" s="81"/>
      <c r="O24" s="81"/>
      <c r="P24" s="83"/>
      <c r="Q24" s="83"/>
      <c r="S24" s="81" t="s">
        <v>202</v>
      </c>
      <c r="T24" s="81"/>
      <c r="U24" s="81"/>
      <c r="V24" s="81"/>
      <c r="W24" s="81"/>
      <c r="X24" s="81"/>
      <c r="Y24" s="83"/>
      <c r="Z24" s="81"/>
      <c r="AA24" s="81" t="s">
        <v>244</v>
      </c>
      <c r="AC24" s="81"/>
      <c r="AD24" s="87"/>
      <c r="AF24" s="83"/>
      <c r="AG24" s="81"/>
      <c r="AI24" s="464"/>
      <c r="AJ24" s="464"/>
      <c r="AK24" s="83" t="s">
        <v>245</v>
      </c>
      <c r="AL24" s="81"/>
      <c r="AM24" s="81"/>
      <c r="AN24" s="81"/>
      <c r="AO24" s="81"/>
      <c r="AP24" s="81"/>
      <c r="AQ24" s="81"/>
      <c r="AR24" s="83"/>
      <c r="AS24" s="83"/>
      <c r="AT24" s="210"/>
    </row>
    <row r="25" spans="1:46" s="84" customFormat="1" ht="15.75" customHeight="1" x14ac:dyDescent="0.25">
      <c r="A25" s="80"/>
      <c r="B25" s="209"/>
      <c r="C25" s="80"/>
      <c r="D25" s="80"/>
      <c r="E25" s="81"/>
      <c r="F25" s="471">
        <v>4</v>
      </c>
      <c r="G25" s="471"/>
      <c r="H25" s="471"/>
      <c r="I25" s="81"/>
      <c r="J25" s="81" t="s">
        <v>203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3"/>
      <c r="AS25" s="83"/>
      <c r="AT25" s="210"/>
    </row>
    <row r="26" spans="1:46" s="84" customFormat="1" ht="15.75" customHeight="1" x14ac:dyDescent="0.25">
      <c r="A26" s="80"/>
      <c r="B26" s="209"/>
      <c r="C26" s="80"/>
      <c r="D26" s="80"/>
      <c r="E26" s="81"/>
      <c r="F26" s="92"/>
      <c r="G26" s="92"/>
      <c r="H26" s="92"/>
      <c r="I26" s="81"/>
      <c r="J26" s="81"/>
      <c r="K26" s="81"/>
      <c r="L26" s="81"/>
      <c r="M26" s="81"/>
      <c r="N26" s="81"/>
      <c r="O26" s="81"/>
      <c r="P26" s="81"/>
      <c r="Q26" s="81"/>
      <c r="S26" s="81" t="s">
        <v>206</v>
      </c>
      <c r="T26" s="81"/>
      <c r="U26" s="81"/>
      <c r="V26" s="81"/>
      <c r="W26" s="81"/>
      <c r="X26" s="81"/>
      <c r="Y26" s="81"/>
      <c r="AA26" s="81" t="s">
        <v>204</v>
      </c>
      <c r="AC26" s="81"/>
      <c r="AE26" s="87"/>
      <c r="AF26" s="87"/>
      <c r="AG26" s="81"/>
      <c r="AH26" s="81"/>
      <c r="AI26" s="81"/>
      <c r="AJ26" s="81"/>
      <c r="AK26" s="81"/>
      <c r="AL26" s="81"/>
      <c r="AN26" s="81"/>
      <c r="AO26" s="81" t="s">
        <v>205</v>
      </c>
      <c r="AP26" s="81"/>
      <c r="AQ26" s="81"/>
      <c r="AR26" s="83"/>
      <c r="AS26" s="83"/>
      <c r="AT26" s="210"/>
    </row>
    <row r="27" spans="1:46" s="84" customFormat="1" ht="15.75" customHeight="1" x14ac:dyDescent="0.25">
      <c r="A27" s="80"/>
      <c r="B27" s="209"/>
      <c r="C27" s="80"/>
      <c r="D27" s="80"/>
      <c r="E27" s="81"/>
      <c r="F27" s="92"/>
      <c r="G27" s="92"/>
      <c r="H27" s="92"/>
      <c r="I27" s="81"/>
      <c r="J27" s="81"/>
      <c r="K27" s="81" t="s">
        <v>96</v>
      </c>
      <c r="L27" s="81"/>
      <c r="M27" s="81"/>
      <c r="N27" s="81"/>
      <c r="O27" s="81"/>
      <c r="P27" s="83"/>
      <c r="Q27" s="83"/>
      <c r="S27" s="81" t="s">
        <v>202</v>
      </c>
      <c r="T27" s="81"/>
      <c r="U27" s="81"/>
      <c r="V27" s="81"/>
      <c r="W27" s="81"/>
      <c r="X27" s="81"/>
      <c r="Y27" s="83"/>
      <c r="Z27" s="81"/>
      <c r="AA27" s="81" t="s">
        <v>244</v>
      </c>
      <c r="AC27" s="81"/>
      <c r="AD27" s="87"/>
      <c r="AF27" s="83"/>
      <c r="AG27" s="81"/>
      <c r="AI27" s="464"/>
      <c r="AJ27" s="464"/>
      <c r="AK27" s="83" t="s">
        <v>245</v>
      </c>
      <c r="AL27" s="81"/>
      <c r="AM27" s="81"/>
      <c r="AN27" s="81"/>
      <c r="AO27" s="81"/>
      <c r="AP27" s="81"/>
      <c r="AQ27" s="81"/>
      <c r="AR27" s="83"/>
      <c r="AS27" s="83"/>
      <c r="AT27" s="210"/>
    </row>
    <row r="28" spans="1:46" s="84" customFormat="1" ht="15.75" customHeight="1" x14ac:dyDescent="0.25">
      <c r="A28" s="80"/>
      <c r="B28" s="209"/>
      <c r="C28" s="80"/>
      <c r="D28" s="80"/>
      <c r="E28" s="81"/>
      <c r="F28" s="471"/>
      <c r="G28" s="471"/>
      <c r="H28" s="471"/>
      <c r="I28" s="81"/>
      <c r="J28" s="81" t="s">
        <v>207</v>
      </c>
      <c r="K28" s="81"/>
      <c r="L28" s="81"/>
      <c r="M28" s="81"/>
      <c r="N28" s="81"/>
      <c r="O28" s="81"/>
      <c r="P28" s="81"/>
      <c r="Q28" s="81"/>
      <c r="R28" s="81"/>
      <c r="S28" s="81" t="s">
        <v>206</v>
      </c>
      <c r="T28" s="81"/>
      <c r="U28" s="81"/>
      <c r="V28" s="81"/>
      <c r="W28" s="81"/>
      <c r="X28" s="81"/>
      <c r="Y28" s="81"/>
      <c r="Z28" s="81"/>
      <c r="AA28" s="81"/>
      <c r="AB28" s="81"/>
      <c r="AC28" s="92"/>
      <c r="AD28" s="92"/>
      <c r="AE28" s="92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3"/>
      <c r="AS28" s="83"/>
      <c r="AT28" s="210"/>
    </row>
    <row r="29" spans="1:46" s="84" customFormat="1" ht="15" x14ac:dyDescent="0.25">
      <c r="A29" s="80"/>
      <c r="B29" s="209"/>
      <c r="C29" s="80"/>
      <c r="D29" s="80"/>
      <c r="E29" s="81"/>
      <c r="F29" s="92"/>
      <c r="G29" s="92"/>
      <c r="H29" s="92"/>
      <c r="I29" s="81"/>
      <c r="J29" s="81"/>
      <c r="K29" s="81" t="s">
        <v>96</v>
      </c>
      <c r="L29" s="81"/>
      <c r="M29" s="81"/>
      <c r="N29" s="81"/>
      <c r="O29" s="81"/>
      <c r="P29" s="83"/>
      <c r="Q29" s="83"/>
      <c r="S29" s="81" t="s">
        <v>263</v>
      </c>
      <c r="T29" s="81"/>
      <c r="U29" s="81"/>
      <c r="V29" s="81"/>
      <c r="W29" s="81"/>
      <c r="X29" s="81"/>
      <c r="Y29" s="83"/>
      <c r="Z29" s="81"/>
      <c r="AA29" s="81"/>
      <c r="AC29" s="81"/>
      <c r="AD29" s="87"/>
      <c r="AE29" s="81" t="s">
        <v>264</v>
      </c>
      <c r="AF29" s="83"/>
      <c r="AI29" s="83"/>
      <c r="AK29" s="83"/>
      <c r="AL29" s="81"/>
      <c r="AM29" s="81"/>
      <c r="AN29" s="81"/>
      <c r="AO29" s="81"/>
      <c r="AP29" s="464"/>
      <c r="AQ29" s="464"/>
      <c r="AR29" s="83" t="s">
        <v>245</v>
      </c>
      <c r="AS29" s="83"/>
      <c r="AT29" s="210"/>
    </row>
    <row r="30" spans="1:46" s="84" customFormat="1" ht="15.75" customHeight="1" x14ac:dyDescent="0.25">
      <c r="A30" s="80"/>
      <c r="B30" s="209"/>
      <c r="C30" s="80"/>
      <c r="D30" s="80"/>
      <c r="E30" s="81"/>
      <c r="F30" s="471"/>
      <c r="G30" s="471"/>
      <c r="H30" s="471"/>
      <c r="I30" s="81"/>
      <c r="J30" s="81" t="s">
        <v>217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241"/>
      <c r="AA30" s="81" t="s">
        <v>218</v>
      </c>
      <c r="AB30" s="81"/>
      <c r="AC30" s="81"/>
      <c r="AE30" s="81"/>
      <c r="AH30" s="81" t="s">
        <v>204</v>
      </c>
      <c r="AM30" s="81"/>
      <c r="AO30" s="81" t="s">
        <v>205</v>
      </c>
      <c r="AQ30" s="81"/>
      <c r="AR30" s="83"/>
      <c r="AS30" s="83"/>
      <c r="AT30" s="210"/>
    </row>
    <row r="31" spans="1:46" s="84" customFormat="1" ht="15.75" customHeight="1" x14ac:dyDescent="0.25">
      <c r="A31" s="80"/>
      <c r="B31" s="209"/>
      <c r="C31" s="80"/>
      <c r="D31" s="80"/>
      <c r="E31" s="81"/>
      <c r="F31" s="92"/>
      <c r="G31" s="92"/>
      <c r="H31" s="92"/>
      <c r="I31" s="81"/>
      <c r="J31" s="81"/>
      <c r="K31" s="81" t="s">
        <v>96</v>
      </c>
      <c r="L31" s="81"/>
      <c r="M31" s="81"/>
      <c r="N31" s="81"/>
      <c r="O31" s="81"/>
      <c r="P31" s="83"/>
      <c r="Q31" s="83"/>
      <c r="S31" s="81" t="s">
        <v>263</v>
      </c>
      <c r="T31" s="81"/>
      <c r="U31" s="81"/>
      <c r="V31" s="81"/>
      <c r="W31" s="81"/>
      <c r="X31" s="81"/>
      <c r="Y31" s="83"/>
      <c r="Z31" s="81"/>
      <c r="AA31" s="81"/>
      <c r="AC31" s="81"/>
      <c r="AD31" s="87"/>
      <c r="AE31" s="81" t="s">
        <v>265</v>
      </c>
      <c r="AF31" s="83"/>
      <c r="AG31" s="81"/>
      <c r="AI31" s="83"/>
      <c r="AK31" s="83"/>
      <c r="AL31" s="81"/>
      <c r="AM31" s="81"/>
      <c r="AN31" s="81"/>
      <c r="AO31" s="81"/>
      <c r="AP31" s="464"/>
      <c r="AQ31" s="464"/>
      <c r="AR31" s="83" t="s">
        <v>245</v>
      </c>
      <c r="AS31" s="83"/>
      <c r="AT31" s="210"/>
    </row>
    <row r="32" spans="1:46" s="84" customFormat="1" ht="15.75" customHeight="1" x14ac:dyDescent="0.25">
      <c r="A32" s="80"/>
      <c r="B32" s="209"/>
      <c r="C32" s="80"/>
      <c r="D32" s="80"/>
      <c r="E32" s="81"/>
      <c r="F32" s="471"/>
      <c r="G32" s="471"/>
      <c r="H32" s="471"/>
      <c r="I32" s="81"/>
      <c r="J32" s="81" t="s">
        <v>208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3"/>
      <c r="AH32" s="83"/>
      <c r="AI32" s="83"/>
      <c r="AJ32" s="83"/>
      <c r="AK32" s="83"/>
      <c r="AL32" s="83"/>
      <c r="AM32" s="81"/>
      <c r="AN32" s="81"/>
      <c r="AO32" s="81"/>
      <c r="AP32" s="81"/>
      <c r="AQ32" s="81"/>
      <c r="AR32" s="83"/>
      <c r="AS32" s="83"/>
      <c r="AT32" s="210"/>
    </row>
    <row r="33" spans="1:46" s="84" customFormat="1" ht="15.75" customHeight="1" x14ac:dyDescent="0.25">
      <c r="A33" s="80"/>
      <c r="B33" s="209"/>
      <c r="C33" s="80"/>
      <c r="D33" s="80"/>
      <c r="E33" s="81"/>
      <c r="F33" s="92"/>
      <c r="G33" s="92"/>
      <c r="H33" s="92"/>
      <c r="I33" s="81"/>
      <c r="J33" s="81"/>
      <c r="K33" s="81" t="s">
        <v>223</v>
      </c>
      <c r="L33" s="81"/>
      <c r="M33" s="81"/>
      <c r="N33" s="81"/>
      <c r="O33" s="81"/>
      <c r="P33" s="83"/>
      <c r="Q33" s="83"/>
      <c r="S33" s="81" t="s">
        <v>263</v>
      </c>
      <c r="T33" s="81"/>
      <c r="U33" s="81"/>
      <c r="V33" s="81"/>
      <c r="W33" s="81"/>
      <c r="X33" s="81"/>
      <c r="Y33" s="83"/>
      <c r="Z33" s="81"/>
      <c r="AA33" s="81"/>
      <c r="AC33" s="81"/>
      <c r="AD33" s="87"/>
      <c r="AF33" s="83"/>
      <c r="AG33" s="81" t="s">
        <v>244</v>
      </c>
      <c r="AJ33" s="81"/>
      <c r="AK33" s="87"/>
      <c r="AM33" s="83"/>
      <c r="AN33" s="81"/>
      <c r="AO33" s="464"/>
      <c r="AP33" s="464"/>
      <c r="AQ33" s="83" t="s">
        <v>245</v>
      </c>
      <c r="AS33" s="83"/>
      <c r="AT33" s="210"/>
    </row>
    <row r="34" spans="1:46" s="84" customFormat="1" ht="15.75" customHeight="1" x14ac:dyDescent="0.25">
      <c r="A34" s="80"/>
      <c r="B34" s="209"/>
      <c r="C34" s="80"/>
      <c r="D34" s="80"/>
      <c r="E34" s="81"/>
      <c r="F34" s="471"/>
      <c r="G34" s="471"/>
      <c r="H34" s="471"/>
      <c r="I34" s="81"/>
      <c r="J34" s="81" t="s">
        <v>209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3"/>
      <c r="V34" s="83"/>
      <c r="W34" s="83"/>
      <c r="X34" s="83"/>
      <c r="Y34" s="81"/>
      <c r="Z34" s="81"/>
      <c r="AA34" s="81" t="s">
        <v>206</v>
      </c>
      <c r="AC34" s="83"/>
      <c r="AD34" s="81"/>
      <c r="AE34" s="83"/>
      <c r="AF34" s="81"/>
      <c r="AG34" s="81" t="s">
        <v>205</v>
      </c>
      <c r="AI34" s="81"/>
      <c r="AJ34" s="92"/>
      <c r="AK34" s="92"/>
      <c r="AL34" s="81"/>
      <c r="AM34" s="83"/>
      <c r="AN34" s="83"/>
      <c r="AP34" s="81"/>
      <c r="AQ34" s="81"/>
      <c r="AR34" s="83"/>
      <c r="AS34" s="83"/>
      <c r="AT34" s="210"/>
    </row>
    <row r="35" spans="1:46" s="84" customFormat="1" ht="15.75" customHeight="1" x14ac:dyDescent="0.25">
      <c r="A35" s="80"/>
      <c r="B35" s="209"/>
      <c r="C35" s="80"/>
      <c r="D35" s="80"/>
      <c r="E35" s="81"/>
      <c r="F35" s="92"/>
      <c r="G35" s="92"/>
      <c r="H35" s="92"/>
      <c r="I35" s="81"/>
      <c r="J35" s="81"/>
      <c r="K35" s="81" t="s">
        <v>223</v>
      </c>
      <c r="L35" s="81"/>
      <c r="M35" s="81"/>
      <c r="N35" s="81"/>
      <c r="O35" s="81"/>
      <c r="P35" s="83"/>
      <c r="Q35" s="83"/>
      <c r="R35" s="81"/>
      <c r="S35" s="81" t="s">
        <v>263</v>
      </c>
      <c r="T35" s="81"/>
      <c r="U35" s="81"/>
      <c r="V35" s="81"/>
      <c r="W35" s="81"/>
      <c r="X35" s="81"/>
      <c r="Y35" s="83"/>
      <c r="Z35" s="81"/>
      <c r="AA35" s="81"/>
      <c r="AC35" s="81"/>
      <c r="AD35" s="87"/>
      <c r="AF35" s="83"/>
      <c r="AG35" s="81" t="s">
        <v>244</v>
      </c>
      <c r="AJ35" s="81"/>
      <c r="AK35" s="87"/>
      <c r="AM35" s="83"/>
      <c r="AN35" s="81"/>
      <c r="AO35" s="464"/>
      <c r="AP35" s="464"/>
      <c r="AQ35" s="83" t="s">
        <v>245</v>
      </c>
      <c r="AS35" s="83"/>
      <c r="AT35" s="210"/>
    </row>
    <row r="36" spans="1:46" s="84" customFormat="1" ht="15.75" customHeight="1" x14ac:dyDescent="0.25">
      <c r="A36" s="80"/>
      <c r="B36" s="209"/>
      <c r="C36" s="80"/>
      <c r="D36" s="80"/>
      <c r="E36" s="81"/>
      <c r="F36" s="471"/>
      <c r="G36" s="471"/>
      <c r="H36" s="471"/>
      <c r="I36" s="81"/>
      <c r="J36" s="81" t="s">
        <v>98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3"/>
      <c r="Y36" s="81"/>
      <c r="Z36" s="81"/>
      <c r="AA36" s="81" t="s">
        <v>206</v>
      </c>
      <c r="AB36" s="81"/>
      <c r="AC36" s="81"/>
      <c r="AD36" s="81"/>
      <c r="AE36" s="81"/>
      <c r="AF36" s="81"/>
      <c r="AG36" s="81" t="s">
        <v>205</v>
      </c>
      <c r="AI36" s="81"/>
      <c r="AJ36" s="81"/>
      <c r="AK36" s="81"/>
      <c r="AL36" s="81"/>
      <c r="AN36" s="87"/>
      <c r="AP36" s="81"/>
      <c r="AQ36" s="81"/>
      <c r="AR36" s="83"/>
      <c r="AS36" s="83"/>
      <c r="AT36" s="210"/>
    </row>
    <row r="37" spans="1:46" s="84" customFormat="1" ht="15.75" customHeight="1" x14ac:dyDescent="0.25">
      <c r="A37" s="80"/>
      <c r="B37" s="209"/>
      <c r="C37" s="80"/>
      <c r="D37" s="80"/>
      <c r="E37" s="81"/>
      <c r="F37" s="92"/>
      <c r="G37" s="92"/>
      <c r="H37" s="92"/>
      <c r="I37" s="81"/>
      <c r="J37" s="81"/>
      <c r="K37" s="81" t="s">
        <v>96</v>
      </c>
      <c r="L37" s="81"/>
      <c r="M37" s="81"/>
      <c r="N37" s="81"/>
      <c r="O37" s="81"/>
      <c r="P37" s="83"/>
      <c r="Q37" s="83"/>
      <c r="R37" s="81"/>
      <c r="S37" s="81" t="s">
        <v>263</v>
      </c>
      <c r="T37" s="81"/>
      <c r="U37" s="81"/>
      <c r="V37" s="81"/>
      <c r="W37" s="81"/>
      <c r="X37" s="81"/>
      <c r="Y37" s="83"/>
      <c r="Z37" s="81"/>
      <c r="AB37" s="81"/>
      <c r="AC37" s="81"/>
      <c r="AE37" s="81" t="s">
        <v>210</v>
      </c>
      <c r="AF37" s="83"/>
      <c r="AG37" s="81"/>
      <c r="AI37" s="83"/>
      <c r="AJ37" s="81"/>
      <c r="AK37" s="83"/>
      <c r="AL37" s="81"/>
      <c r="AM37" s="81"/>
      <c r="AN37" s="81"/>
      <c r="AO37" s="81"/>
      <c r="AP37" s="81"/>
      <c r="AQ37" s="81"/>
      <c r="AR37" s="83"/>
      <c r="AS37" s="83"/>
      <c r="AT37" s="210"/>
    </row>
    <row r="38" spans="1:46" s="84" customFormat="1" ht="15.75" customHeight="1" x14ac:dyDescent="0.25">
      <c r="A38" s="80"/>
      <c r="B38" s="209"/>
      <c r="C38" s="80"/>
      <c r="D38" s="80"/>
      <c r="E38" s="81"/>
      <c r="F38" s="92"/>
      <c r="G38" s="92"/>
      <c r="H38" s="92"/>
      <c r="I38" s="81"/>
      <c r="J38" s="81"/>
      <c r="K38" s="81"/>
      <c r="L38" s="81"/>
      <c r="M38" s="81"/>
      <c r="N38" s="81"/>
      <c r="O38" s="81"/>
      <c r="P38" s="83"/>
      <c r="Q38" s="83"/>
      <c r="R38" s="81"/>
      <c r="S38" s="81" t="s">
        <v>202</v>
      </c>
      <c r="T38" s="81"/>
      <c r="U38" s="81"/>
      <c r="V38" s="81"/>
      <c r="W38" s="81"/>
      <c r="X38" s="81"/>
      <c r="Y38" s="83"/>
      <c r="Z38" s="81"/>
      <c r="AC38" s="81"/>
      <c r="AE38" s="81" t="s">
        <v>244</v>
      </c>
      <c r="AG38" s="81"/>
      <c r="AH38" s="87"/>
      <c r="AJ38" s="83"/>
      <c r="AK38" s="81"/>
      <c r="AM38" s="464"/>
      <c r="AN38" s="464"/>
      <c r="AO38" s="83" t="s">
        <v>245</v>
      </c>
      <c r="AP38" s="81"/>
      <c r="AQ38" s="81"/>
      <c r="AR38" s="83"/>
      <c r="AS38" s="83"/>
      <c r="AT38" s="210"/>
    </row>
    <row r="39" spans="1:46" s="84" customFormat="1" ht="15.75" customHeight="1" x14ac:dyDescent="0.25">
      <c r="A39" s="80"/>
      <c r="B39" s="209"/>
      <c r="C39" s="80"/>
      <c r="D39" s="80"/>
      <c r="E39" s="81"/>
      <c r="F39" s="471"/>
      <c r="G39" s="471"/>
      <c r="H39" s="471"/>
      <c r="I39" s="81"/>
      <c r="J39" s="87" t="s">
        <v>211</v>
      </c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Z39" s="81"/>
      <c r="AA39" s="81"/>
      <c r="AB39" s="87"/>
      <c r="AC39" s="211"/>
      <c r="AD39" s="211"/>
      <c r="AE39" s="81" t="s">
        <v>205</v>
      </c>
      <c r="AF39" s="211"/>
      <c r="AG39" s="211"/>
      <c r="AH39" s="81"/>
      <c r="AI39" s="81"/>
      <c r="AJ39" s="476"/>
      <c r="AK39" s="476"/>
      <c r="AL39" s="476"/>
      <c r="AM39" s="81"/>
      <c r="AN39" s="81"/>
      <c r="AP39" s="81"/>
      <c r="AQ39" s="81"/>
      <c r="AR39" s="83"/>
      <c r="AS39" s="83"/>
      <c r="AT39" s="210"/>
    </row>
    <row r="40" spans="1:46" s="84" customFormat="1" ht="15.75" customHeight="1" x14ac:dyDescent="0.25">
      <c r="A40" s="80"/>
      <c r="B40" s="209"/>
      <c r="C40" s="80"/>
      <c r="D40" s="80"/>
      <c r="E40" s="81"/>
      <c r="F40" s="471"/>
      <c r="G40" s="471"/>
      <c r="H40" s="471"/>
      <c r="I40" s="81"/>
      <c r="J40" s="81" t="s">
        <v>97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1"/>
      <c r="AR40" s="83"/>
      <c r="AS40" s="83"/>
      <c r="AT40" s="210"/>
    </row>
    <row r="41" spans="1:46" s="84" customFormat="1" ht="15.75" customHeight="1" x14ac:dyDescent="0.25">
      <c r="A41" s="80"/>
      <c r="B41" s="209"/>
      <c r="C41" s="80"/>
      <c r="D41" s="80"/>
      <c r="E41" s="81"/>
      <c r="F41" s="471"/>
      <c r="G41" s="471"/>
      <c r="H41" s="471"/>
      <c r="I41" s="81"/>
      <c r="J41" s="81" t="s">
        <v>212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92"/>
      <c r="AC41" s="92"/>
      <c r="AD41" s="92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3"/>
      <c r="AS41" s="83"/>
      <c r="AT41" s="210"/>
    </row>
    <row r="42" spans="1:46" s="84" customFormat="1" ht="15.75" customHeight="1" x14ac:dyDescent="0.25">
      <c r="A42" s="80"/>
      <c r="B42" s="209"/>
      <c r="C42" s="80"/>
      <c r="D42" s="80"/>
      <c r="E42" s="81"/>
      <c r="F42" s="471"/>
      <c r="G42" s="471"/>
      <c r="H42" s="471"/>
      <c r="I42" s="81"/>
      <c r="J42" s="81" t="s">
        <v>213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C42" s="83"/>
      <c r="AD42" s="83"/>
      <c r="AE42" s="81"/>
      <c r="AF42" s="81"/>
      <c r="AG42" s="81"/>
      <c r="AH42" s="81"/>
      <c r="AI42" s="81"/>
      <c r="AK42" s="81"/>
      <c r="AL42" s="81"/>
      <c r="AM42" s="81"/>
      <c r="AN42" s="81"/>
      <c r="AO42" s="81"/>
      <c r="AP42" s="81"/>
      <c r="AQ42" s="81"/>
      <c r="AR42" s="83"/>
      <c r="AS42" s="83"/>
      <c r="AT42" s="210"/>
    </row>
    <row r="43" spans="1:46" s="84" customFormat="1" ht="8.25" customHeight="1" x14ac:dyDescent="0.25">
      <c r="A43" s="80"/>
      <c r="B43" s="209"/>
      <c r="C43" s="80"/>
      <c r="D43" s="80"/>
      <c r="E43" s="81"/>
      <c r="F43" s="472"/>
      <c r="G43" s="472"/>
      <c r="H43" s="472"/>
      <c r="I43" s="81"/>
      <c r="J43" s="81"/>
      <c r="K43" s="81"/>
      <c r="L43" s="81"/>
      <c r="M43" s="81"/>
      <c r="O43" s="81"/>
      <c r="P43" s="81"/>
      <c r="Q43" s="81"/>
      <c r="R43" s="81"/>
      <c r="S43" s="81"/>
      <c r="T43" s="81"/>
      <c r="V43" s="81"/>
      <c r="W43" s="81"/>
      <c r="X43" s="81"/>
      <c r="Y43" s="81"/>
      <c r="Z43" s="81"/>
      <c r="AA43" s="81"/>
      <c r="AB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3"/>
      <c r="AS43" s="83"/>
      <c r="AT43" s="210"/>
    </row>
    <row r="44" spans="1:46" s="84" customFormat="1" ht="15.75" customHeight="1" x14ac:dyDescent="0.25">
      <c r="A44" s="80"/>
      <c r="B44" s="209"/>
      <c r="C44" s="80"/>
      <c r="D44" s="80"/>
      <c r="E44" s="81"/>
      <c r="F44" s="471"/>
      <c r="G44" s="471"/>
      <c r="H44" s="471"/>
      <c r="I44" s="81"/>
      <c r="J44" s="81" t="s">
        <v>99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3"/>
      <c r="AS44" s="83"/>
      <c r="AT44" s="210"/>
    </row>
    <row r="45" spans="1:46" s="84" customFormat="1" ht="15.75" customHeight="1" x14ac:dyDescent="0.25">
      <c r="A45" s="80"/>
      <c r="B45" s="209"/>
      <c r="C45" s="80"/>
      <c r="D45" s="80"/>
      <c r="E45" s="81"/>
      <c r="F45" s="468"/>
      <c r="G45" s="468"/>
      <c r="H45" s="468"/>
      <c r="I45" s="81"/>
      <c r="J45" s="81" t="s">
        <v>100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91"/>
      <c r="Z45" s="91"/>
      <c r="AA45" s="9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3"/>
      <c r="AS45" s="83"/>
      <c r="AT45" s="210"/>
    </row>
    <row r="46" spans="1:46" s="84" customFormat="1" ht="15.75" customHeight="1" x14ac:dyDescent="0.25">
      <c r="A46" s="80"/>
      <c r="B46" s="209"/>
      <c r="C46" s="80"/>
      <c r="D46" s="80"/>
      <c r="E46" s="81"/>
      <c r="F46" s="469"/>
      <c r="G46" s="469"/>
      <c r="H46" s="469"/>
      <c r="I46" s="81"/>
      <c r="J46" s="81" t="s">
        <v>18</v>
      </c>
      <c r="K46" s="81"/>
      <c r="L46" s="81"/>
      <c r="M46" s="465"/>
      <c r="N46" s="465"/>
      <c r="O46" s="465"/>
      <c r="P46" s="465"/>
      <c r="Q46" s="465"/>
      <c r="R46" s="465"/>
      <c r="S46" s="465"/>
      <c r="T46" s="465"/>
      <c r="U46" s="465"/>
      <c r="V46" s="465"/>
      <c r="W46" s="465"/>
      <c r="X46" s="465"/>
      <c r="Y46" s="465"/>
      <c r="Z46" s="465"/>
      <c r="AA46" s="465"/>
      <c r="AB46" s="465"/>
      <c r="AC46" s="465"/>
      <c r="AD46" s="465"/>
      <c r="AE46" s="465"/>
      <c r="AF46" s="465"/>
      <c r="AG46" s="465"/>
      <c r="AH46" s="465"/>
      <c r="AI46" s="465"/>
      <c r="AJ46" s="465"/>
      <c r="AK46" s="465"/>
      <c r="AL46" s="465"/>
      <c r="AM46" s="465"/>
      <c r="AN46" s="465"/>
      <c r="AO46" s="465"/>
      <c r="AP46" s="465"/>
      <c r="AQ46" s="89"/>
      <c r="AR46" s="83"/>
      <c r="AS46" s="83"/>
      <c r="AT46" s="210"/>
    </row>
    <row r="47" spans="1:46" s="84" customFormat="1" ht="15.75" customHeight="1" x14ac:dyDescent="0.25">
      <c r="A47" s="80"/>
      <c r="B47" s="209"/>
      <c r="C47" s="80"/>
      <c r="D47" s="80"/>
      <c r="E47" s="81"/>
      <c r="F47" s="81" t="s">
        <v>214</v>
      </c>
      <c r="G47" s="81"/>
      <c r="H47" s="81"/>
      <c r="I47" s="81"/>
      <c r="J47" s="81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470"/>
      <c r="W47" s="470"/>
      <c r="X47" s="470"/>
      <c r="Y47" s="470"/>
      <c r="Z47" s="470"/>
      <c r="AA47" s="470"/>
      <c r="AB47" s="470"/>
      <c r="AC47" s="470"/>
      <c r="AD47" s="470"/>
      <c r="AE47" s="470"/>
      <c r="AF47" s="470"/>
      <c r="AG47" s="470"/>
      <c r="AH47" s="470"/>
      <c r="AI47" s="470"/>
      <c r="AJ47" s="470"/>
      <c r="AK47" s="470"/>
      <c r="AL47" s="470"/>
      <c r="AM47" s="470"/>
      <c r="AN47" s="470"/>
      <c r="AO47" s="470"/>
      <c r="AP47" s="470"/>
      <c r="AQ47" s="89"/>
      <c r="AR47" s="83"/>
      <c r="AS47" s="83"/>
      <c r="AT47" s="210"/>
    </row>
    <row r="48" spans="1:46" s="84" customFormat="1" ht="15" customHeight="1" x14ac:dyDescent="0.25">
      <c r="A48" s="80"/>
      <c r="B48" s="209"/>
      <c r="C48" s="80"/>
      <c r="D48" s="80"/>
      <c r="E48" s="81"/>
      <c r="F48" s="81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5"/>
      <c r="AA48" s="465"/>
      <c r="AB48" s="465"/>
      <c r="AC48" s="465"/>
      <c r="AD48" s="465"/>
      <c r="AE48" s="465"/>
      <c r="AF48" s="465"/>
      <c r="AG48" s="465"/>
      <c r="AH48" s="465"/>
      <c r="AI48" s="465"/>
      <c r="AJ48" s="465"/>
      <c r="AK48" s="465"/>
      <c r="AL48" s="465"/>
      <c r="AM48" s="465"/>
      <c r="AN48" s="465"/>
      <c r="AO48" s="465"/>
      <c r="AP48" s="465"/>
      <c r="AQ48" s="89"/>
      <c r="AR48" s="83"/>
      <c r="AS48" s="83"/>
      <c r="AT48" s="210"/>
    </row>
    <row r="49" spans="1:46" s="84" customFormat="1" ht="6" customHeight="1" thickBot="1" x14ac:dyDescent="0.3">
      <c r="A49" s="80"/>
      <c r="B49" s="209"/>
      <c r="C49" s="80"/>
      <c r="D49" s="80"/>
      <c r="E49" s="81"/>
      <c r="F49" s="93"/>
      <c r="G49" s="94"/>
      <c r="H49" s="94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81"/>
      <c r="AR49" s="83"/>
      <c r="AS49" s="83"/>
      <c r="AT49" s="210"/>
    </row>
    <row r="50" spans="1:46" s="84" customFormat="1" ht="2.1" customHeight="1" thickTop="1" x14ac:dyDescent="0.25">
      <c r="A50" s="80"/>
      <c r="B50" s="209"/>
      <c r="C50" s="80"/>
      <c r="D50" s="80"/>
      <c r="E50" s="81"/>
      <c r="F50" s="96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8"/>
      <c r="AR50" s="83"/>
      <c r="AS50" s="83"/>
      <c r="AT50" s="210"/>
    </row>
    <row r="51" spans="1:46" s="84" customFormat="1" ht="15" customHeight="1" x14ac:dyDescent="0.25">
      <c r="A51" s="80"/>
      <c r="B51" s="209"/>
      <c r="C51" s="80"/>
      <c r="D51" s="80"/>
      <c r="E51" s="81"/>
      <c r="F51" s="99"/>
      <c r="G51" s="92"/>
      <c r="J51" s="100" t="s">
        <v>220</v>
      </c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466" t="s">
        <v>275</v>
      </c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66"/>
      <c r="AG51" s="100"/>
      <c r="AH51" s="100"/>
      <c r="AI51" s="82" t="s">
        <v>103</v>
      </c>
      <c r="AJ51" s="467"/>
      <c r="AK51" s="467"/>
      <c r="AL51" s="467"/>
      <c r="AM51" s="467"/>
      <c r="AN51" s="467"/>
      <c r="AO51" s="467"/>
      <c r="AP51" s="100"/>
      <c r="AQ51" s="101"/>
      <c r="AR51" s="83"/>
      <c r="AS51" s="83"/>
      <c r="AT51" s="210"/>
    </row>
    <row r="52" spans="1:46" s="84" customFormat="1" ht="15" hidden="1" customHeight="1" x14ac:dyDescent="0.25">
      <c r="A52" s="80"/>
      <c r="B52" s="209"/>
      <c r="C52" s="80"/>
      <c r="D52" s="80"/>
      <c r="E52" s="81"/>
      <c r="F52" s="99"/>
      <c r="G52" s="92"/>
      <c r="H52" s="100"/>
      <c r="I52" s="81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1"/>
      <c r="AR52" s="83"/>
      <c r="AS52" s="83"/>
      <c r="AT52" s="210"/>
    </row>
    <row r="53" spans="1:46" s="84" customFormat="1" ht="15" customHeight="1" x14ac:dyDescent="0.25">
      <c r="A53" s="80"/>
      <c r="B53" s="209"/>
      <c r="C53" s="80"/>
      <c r="D53" s="80"/>
      <c r="E53" s="81"/>
      <c r="F53" s="99"/>
      <c r="G53" s="92"/>
      <c r="I53" s="81"/>
      <c r="J53" s="88" t="s">
        <v>102</v>
      </c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466" t="s">
        <v>276</v>
      </c>
      <c r="V53" s="466"/>
      <c r="W53" s="466"/>
      <c r="X53" s="466"/>
      <c r="Y53" s="466"/>
      <c r="Z53" s="466"/>
      <c r="AA53" s="466"/>
      <c r="AB53" s="466"/>
      <c r="AC53" s="466"/>
      <c r="AD53" s="466"/>
      <c r="AE53" s="466"/>
      <c r="AF53" s="466"/>
      <c r="AG53" s="100"/>
      <c r="AH53" s="100"/>
      <c r="AI53" s="82" t="s">
        <v>103</v>
      </c>
      <c r="AJ53" s="467">
        <v>40399</v>
      </c>
      <c r="AK53" s="467"/>
      <c r="AL53" s="467"/>
      <c r="AM53" s="467"/>
      <c r="AN53" s="467"/>
      <c r="AO53" s="467"/>
      <c r="AP53" s="100"/>
      <c r="AQ53" s="101"/>
      <c r="AR53" s="83"/>
      <c r="AS53" s="83"/>
      <c r="AT53" s="210"/>
    </row>
    <row r="54" spans="1:46" s="84" customFormat="1" ht="3.95" customHeight="1" thickBot="1" x14ac:dyDescent="0.3">
      <c r="A54" s="80"/>
      <c r="B54" s="209"/>
      <c r="C54" s="80"/>
      <c r="D54" s="80"/>
      <c r="E54" s="81"/>
      <c r="F54" s="102"/>
      <c r="G54" s="103"/>
      <c r="H54" s="104"/>
      <c r="I54" s="105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6"/>
      <c r="AH54" s="106"/>
      <c r="AI54" s="108"/>
      <c r="AJ54" s="109"/>
      <c r="AK54" s="109"/>
      <c r="AL54" s="109"/>
      <c r="AM54" s="109"/>
      <c r="AN54" s="109"/>
      <c r="AO54" s="109"/>
      <c r="AP54" s="106"/>
      <c r="AQ54" s="110"/>
      <c r="AR54" s="83"/>
      <c r="AS54" s="83"/>
      <c r="AT54" s="210"/>
    </row>
    <row r="55" spans="1:46" s="84" customFormat="1" ht="6" customHeight="1" thickTop="1" x14ac:dyDescent="0.25">
      <c r="A55" s="80"/>
      <c r="B55" s="209"/>
      <c r="C55" s="80"/>
      <c r="D55" s="80"/>
      <c r="E55" s="81"/>
      <c r="F55" s="88"/>
      <c r="G55" s="81"/>
      <c r="H55" s="81"/>
      <c r="I55" s="81"/>
      <c r="J55" s="81"/>
      <c r="K55" s="82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81"/>
      <c r="W55" s="81"/>
      <c r="X55" s="82"/>
      <c r="Y55" s="91"/>
      <c r="Z55" s="91"/>
      <c r="AA55" s="91"/>
      <c r="AB55" s="91"/>
      <c r="AC55" s="91"/>
      <c r="AD55" s="91"/>
      <c r="AE55" s="81"/>
      <c r="AF55" s="81"/>
      <c r="AG55" s="8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83"/>
      <c r="AS55" s="83"/>
      <c r="AT55" s="210"/>
    </row>
    <row r="56" spans="1:46" s="84" customFormat="1" ht="15" x14ac:dyDescent="0.25">
      <c r="A56" s="80"/>
      <c r="B56" s="209"/>
      <c r="C56" s="80"/>
      <c r="D56" s="80"/>
      <c r="E56" s="81"/>
      <c r="F56" s="88" t="s">
        <v>104</v>
      </c>
      <c r="G56" s="81"/>
      <c r="H56" s="81"/>
      <c r="I56" s="81"/>
      <c r="J56" s="81"/>
      <c r="K56" s="82"/>
      <c r="L56" s="466"/>
      <c r="M56" s="466"/>
      <c r="N56" s="466"/>
      <c r="O56" s="466"/>
      <c r="P56" s="466"/>
      <c r="Q56" s="466"/>
      <c r="R56" s="466"/>
      <c r="S56" s="466"/>
      <c r="T56" s="466"/>
      <c r="U56" s="466"/>
      <c r="V56" s="81"/>
      <c r="W56" s="81"/>
      <c r="X56" s="82" t="s">
        <v>103</v>
      </c>
      <c r="Y56" s="467"/>
      <c r="Z56" s="467"/>
      <c r="AA56" s="467"/>
      <c r="AB56" s="467"/>
      <c r="AC56" s="467"/>
      <c r="AD56" s="467"/>
      <c r="AE56" s="81"/>
      <c r="AF56" s="81"/>
      <c r="AG56" s="82" t="s">
        <v>105</v>
      </c>
      <c r="AH56" s="473"/>
      <c r="AI56" s="473"/>
      <c r="AJ56" s="473"/>
      <c r="AK56" s="473"/>
      <c r="AL56" s="473"/>
      <c r="AM56" s="473"/>
      <c r="AN56" s="473"/>
      <c r="AO56" s="473"/>
      <c r="AP56" s="473"/>
      <c r="AQ56" s="473"/>
      <c r="AR56" s="83"/>
      <c r="AS56" s="83"/>
      <c r="AT56" s="210"/>
    </row>
    <row r="57" spans="1:46" s="84" customFormat="1" ht="6" customHeight="1" x14ac:dyDescent="0.25">
      <c r="A57" s="80"/>
      <c r="B57" s="209"/>
      <c r="C57" s="80"/>
      <c r="D57" s="80"/>
      <c r="E57" s="81"/>
      <c r="F57" s="88"/>
      <c r="G57" s="81"/>
      <c r="H57" s="81"/>
      <c r="I57" s="81"/>
      <c r="J57" s="81"/>
      <c r="K57" s="82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81"/>
      <c r="W57" s="81"/>
      <c r="X57" s="82"/>
      <c r="Y57" s="91"/>
      <c r="Z57" s="91"/>
      <c r="AA57" s="91"/>
      <c r="AB57" s="91"/>
      <c r="AC57" s="91"/>
      <c r="AD57" s="91"/>
      <c r="AE57" s="81"/>
      <c r="AF57" s="81"/>
      <c r="AG57" s="8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83"/>
      <c r="AS57" s="83"/>
      <c r="AT57" s="210"/>
    </row>
    <row r="58" spans="1:46" s="84" customFormat="1" ht="15" x14ac:dyDescent="0.25">
      <c r="A58" s="80"/>
      <c r="B58" s="209"/>
      <c r="C58" s="80"/>
      <c r="D58" s="80"/>
      <c r="E58" s="81"/>
      <c r="F58" s="88" t="s">
        <v>104</v>
      </c>
      <c r="G58" s="81"/>
      <c r="H58" s="81"/>
      <c r="I58" s="81"/>
      <c r="J58" s="81"/>
      <c r="K58" s="82"/>
      <c r="L58" s="466"/>
      <c r="M58" s="466"/>
      <c r="N58" s="466"/>
      <c r="O58" s="466"/>
      <c r="P58" s="466"/>
      <c r="Q58" s="466"/>
      <c r="R58" s="466"/>
      <c r="S58" s="466"/>
      <c r="T58" s="466"/>
      <c r="U58" s="466"/>
      <c r="V58" s="81"/>
      <c r="W58" s="81"/>
      <c r="X58" s="82" t="s">
        <v>103</v>
      </c>
      <c r="Y58" s="467"/>
      <c r="Z58" s="467"/>
      <c r="AA58" s="467"/>
      <c r="AB58" s="467"/>
      <c r="AC58" s="467"/>
      <c r="AD58" s="467"/>
      <c r="AE58" s="81"/>
      <c r="AF58" s="81"/>
      <c r="AG58" s="82" t="s">
        <v>105</v>
      </c>
      <c r="AH58" s="473"/>
      <c r="AI58" s="473"/>
      <c r="AJ58" s="473"/>
      <c r="AK58" s="473"/>
      <c r="AL58" s="473"/>
      <c r="AM58" s="473"/>
      <c r="AN58" s="473"/>
      <c r="AO58" s="473"/>
      <c r="AP58" s="473"/>
      <c r="AQ58" s="473"/>
      <c r="AR58" s="83"/>
      <c r="AS58" s="83"/>
      <c r="AT58" s="210"/>
    </row>
    <row r="59" spans="1:46" s="84" customFormat="1" ht="6" customHeight="1" x14ac:dyDescent="0.25">
      <c r="A59" s="80"/>
      <c r="B59" s="209"/>
      <c r="C59" s="80"/>
      <c r="D59" s="80"/>
      <c r="E59" s="81"/>
      <c r="F59" s="88"/>
      <c r="G59" s="81"/>
      <c r="H59" s="81"/>
      <c r="I59" s="81"/>
      <c r="J59" s="81"/>
      <c r="K59" s="82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81"/>
      <c r="W59" s="81"/>
      <c r="X59" s="82"/>
      <c r="Y59" s="91"/>
      <c r="Z59" s="91"/>
      <c r="AA59" s="91"/>
      <c r="AB59" s="91"/>
      <c r="AC59" s="91"/>
      <c r="AD59" s="91"/>
      <c r="AE59" s="81"/>
      <c r="AF59" s="81"/>
      <c r="AG59" s="8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83"/>
      <c r="AS59" s="83"/>
      <c r="AT59" s="210"/>
    </row>
    <row r="60" spans="1:46" s="84" customFormat="1" ht="15.95" customHeight="1" x14ac:dyDescent="0.25">
      <c r="A60" s="80"/>
      <c r="B60" s="209"/>
      <c r="C60" s="80"/>
      <c r="D60" s="80"/>
      <c r="E60" s="81"/>
      <c r="F60" s="111" t="s">
        <v>221</v>
      </c>
      <c r="G60" s="81"/>
      <c r="H60" s="81"/>
      <c r="I60" s="81"/>
      <c r="J60" s="81"/>
      <c r="K60" s="82"/>
      <c r="L60" s="466"/>
      <c r="M60" s="466"/>
      <c r="N60" s="466"/>
      <c r="O60" s="466"/>
      <c r="P60" s="466"/>
      <c r="Q60" s="466"/>
      <c r="R60" s="466"/>
      <c r="S60" s="466"/>
      <c r="T60" s="466"/>
      <c r="U60" s="466"/>
      <c r="V60" s="81"/>
      <c r="W60" s="81"/>
      <c r="X60" s="82" t="s">
        <v>103</v>
      </c>
      <c r="Y60" s="467"/>
      <c r="Z60" s="467"/>
      <c r="AA60" s="467"/>
      <c r="AB60" s="467"/>
      <c r="AC60" s="467"/>
      <c r="AD60" s="467"/>
      <c r="AE60" s="81"/>
      <c r="AF60" s="81"/>
      <c r="AG60" s="82" t="s">
        <v>105</v>
      </c>
      <c r="AH60" s="473"/>
      <c r="AI60" s="473"/>
      <c r="AJ60" s="473"/>
      <c r="AK60" s="473"/>
      <c r="AL60" s="473"/>
      <c r="AM60" s="473"/>
      <c r="AN60" s="473"/>
      <c r="AO60" s="473"/>
      <c r="AP60" s="473"/>
      <c r="AQ60" s="473"/>
      <c r="AR60" s="83"/>
      <c r="AS60" s="83"/>
      <c r="AT60" s="210"/>
    </row>
    <row r="61" spans="1:46" s="84" customFormat="1" ht="6" customHeight="1" x14ac:dyDescent="0.25">
      <c r="A61" s="80"/>
      <c r="B61" s="209"/>
      <c r="C61" s="80"/>
      <c r="D61" s="80"/>
      <c r="E61" s="81"/>
      <c r="F61" s="81"/>
      <c r="G61" s="81"/>
      <c r="H61" s="81"/>
      <c r="I61" s="81"/>
      <c r="J61" s="81"/>
      <c r="K61" s="82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81"/>
      <c r="W61" s="81"/>
      <c r="X61" s="82"/>
      <c r="Y61" s="91"/>
      <c r="Z61" s="91"/>
      <c r="AA61" s="91"/>
      <c r="AB61" s="91"/>
      <c r="AC61" s="91"/>
      <c r="AD61" s="91"/>
      <c r="AE61" s="81"/>
      <c r="AF61" s="81"/>
      <c r="AG61" s="81"/>
      <c r="AH61" s="81"/>
      <c r="AI61" s="81"/>
      <c r="AJ61" s="82"/>
      <c r="AK61" s="92"/>
      <c r="AL61" s="92"/>
      <c r="AM61" s="92"/>
      <c r="AN61" s="92"/>
      <c r="AO61" s="92"/>
      <c r="AP61" s="92"/>
      <c r="AQ61" s="92"/>
      <c r="AR61" s="83"/>
      <c r="AS61" s="83"/>
      <c r="AT61" s="210"/>
    </row>
    <row r="62" spans="1:46" s="84" customFormat="1" ht="15" x14ac:dyDescent="0.25">
      <c r="A62" s="80"/>
      <c r="B62" s="209"/>
      <c r="C62" s="80"/>
      <c r="D62" s="80"/>
      <c r="E62" s="81"/>
      <c r="F62" s="88" t="s">
        <v>106</v>
      </c>
      <c r="G62" s="81"/>
      <c r="H62" s="81"/>
      <c r="I62" s="81"/>
      <c r="J62" s="81"/>
      <c r="K62" s="82"/>
      <c r="L62" s="466"/>
      <c r="M62" s="466"/>
      <c r="N62" s="466"/>
      <c r="O62" s="466"/>
      <c r="P62" s="466"/>
      <c r="Q62" s="466"/>
      <c r="R62" s="466"/>
      <c r="S62" s="466"/>
      <c r="T62" s="466"/>
      <c r="U62" s="466"/>
      <c r="V62" s="81"/>
      <c r="W62" s="81"/>
      <c r="X62" s="82" t="s">
        <v>103</v>
      </c>
      <c r="Y62" s="467"/>
      <c r="Z62" s="467"/>
      <c r="AA62" s="467"/>
      <c r="AB62" s="467"/>
      <c r="AC62" s="467"/>
      <c r="AD62" s="467"/>
      <c r="AE62" s="81"/>
      <c r="AF62" s="81"/>
      <c r="AG62" s="82" t="s">
        <v>105</v>
      </c>
      <c r="AH62" s="473"/>
      <c r="AI62" s="473"/>
      <c r="AJ62" s="473"/>
      <c r="AK62" s="473"/>
      <c r="AL62" s="473"/>
      <c r="AM62" s="473"/>
      <c r="AN62" s="473"/>
      <c r="AO62" s="473"/>
      <c r="AP62" s="473"/>
      <c r="AQ62" s="473"/>
      <c r="AR62" s="83"/>
      <c r="AS62" s="83"/>
      <c r="AT62" s="210"/>
    </row>
    <row r="63" spans="1:46" ht="6" customHeight="1" x14ac:dyDescent="0.25">
      <c r="A63" s="83"/>
      <c r="B63" s="212"/>
      <c r="C63" s="83"/>
      <c r="D63" s="83"/>
      <c r="E63" s="83"/>
      <c r="F63" s="81"/>
      <c r="G63" s="81"/>
      <c r="H63" s="81"/>
      <c r="I63" s="81"/>
      <c r="J63" s="81"/>
      <c r="K63" s="82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81"/>
      <c r="W63" s="81"/>
      <c r="X63" s="82"/>
      <c r="Y63" s="91"/>
      <c r="Z63" s="91"/>
      <c r="AA63" s="91"/>
      <c r="AB63" s="91"/>
      <c r="AC63" s="91"/>
      <c r="AD63" s="91"/>
      <c r="AE63" s="81"/>
      <c r="AF63" s="81"/>
      <c r="AG63" s="81"/>
      <c r="AH63" s="81"/>
      <c r="AI63" s="81"/>
      <c r="AJ63" s="82"/>
      <c r="AK63" s="92"/>
      <c r="AL63" s="92"/>
      <c r="AM63" s="92"/>
      <c r="AN63" s="92"/>
      <c r="AO63" s="92"/>
      <c r="AP63" s="92"/>
      <c r="AQ63" s="92"/>
      <c r="AR63" s="213"/>
      <c r="AS63" s="213"/>
      <c r="AT63" s="207"/>
    </row>
    <row r="64" spans="1:46" ht="15" customHeight="1" x14ac:dyDescent="0.25">
      <c r="A64" s="84"/>
      <c r="B64" s="212"/>
      <c r="C64" s="83"/>
      <c r="D64" s="83"/>
      <c r="E64" s="83"/>
      <c r="F64" s="88" t="s">
        <v>107</v>
      </c>
      <c r="G64" s="81"/>
      <c r="H64" s="81"/>
      <c r="I64" s="81"/>
      <c r="J64" s="81"/>
      <c r="K64" s="82"/>
      <c r="L64" s="466"/>
      <c r="M64" s="466"/>
      <c r="N64" s="466"/>
      <c r="O64" s="466"/>
      <c r="P64" s="466"/>
      <c r="Q64" s="466"/>
      <c r="R64" s="466"/>
      <c r="S64" s="466"/>
      <c r="T64" s="466"/>
      <c r="U64" s="466"/>
      <c r="V64" s="81"/>
      <c r="W64" s="81"/>
      <c r="X64" s="82" t="s">
        <v>103</v>
      </c>
      <c r="Y64" s="467"/>
      <c r="Z64" s="467"/>
      <c r="AA64" s="467"/>
      <c r="AB64" s="467"/>
      <c r="AC64" s="467"/>
      <c r="AD64" s="467"/>
      <c r="AE64" s="81"/>
      <c r="AF64" s="81"/>
      <c r="AG64" s="82"/>
      <c r="AH64" s="474" t="s">
        <v>222</v>
      </c>
      <c r="AI64" s="474"/>
      <c r="AJ64" s="474"/>
      <c r="AK64" s="474"/>
      <c r="AL64" s="474"/>
      <c r="AM64" s="474"/>
      <c r="AN64" s="474"/>
      <c r="AO64" s="474"/>
      <c r="AP64" s="474"/>
      <c r="AQ64" s="474"/>
      <c r="AR64" s="474"/>
      <c r="AS64" s="474"/>
      <c r="AT64" s="207"/>
    </row>
    <row r="65" spans="2:46" x14ac:dyDescent="0.2">
      <c r="B65" s="214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475"/>
      <c r="AI65" s="475"/>
      <c r="AJ65" s="475"/>
      <c r="AK65" s="475"/>
      <c r="AL65" s="475"/>
      <c r="AM65" s="475"/>
      <c r="AN65" s="475"/>
      <c r="AO65" s="475"/>
      <c r="AP65" s="475"/>
      <c r="AQ65" s="475"/>
      <c r="AR65" s="475"/>
      <c r="AS65" s="475"/>
      <c r="AT65" s="216"/>
    </row>
    <row r="66" spans="2:46" x14ac:dyDescent="0.2"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</row>
  </sheetData>
  <sheetProtection sheet="1" objects="1" scenarios="1" selectLockedCells="1"/>
  <mergeCells count="59">
    <mergeCell ref="AO33:AP33"/>
    <mergeCell ref="AO35:AP35"/>
    <mergeCell ref="K10:Q10"/>
    <mergeCell ref="U10:AB10"/>
    <mergeCell ref="AH10:AQ10"/>
    <mergeCell ref="M12:AP12"/>
    <mergeCell ref="P19:AF19"/>
    <mergeCell ref="AI27:AJ27"/>
    <mergeCell ref="J2:O2"/>
    <mergeCell ref="AB2:AG2"/>
    <mergeCell ref="I5:AC8"/>
    <mergeCell ref="AD5:AQ7"/>
    <mergeCell ref="AN8:AQ8"/>
    <mergeCell ref="F22:H22"/>
    <mergeCell ref="F23:H23"/>
    <mergeCell ref="F25:H25"/>
    <mergeCell ref="F13:AP13"/>
    <mergeCell ref="O15:AP15"/>
    <mergeCell ref="F16:AP16"/>
    <mergeCell ref="AI24:AJ24"/>
    <mergeCell ref="AJ39:AL39"/>
    <mergeCell ref="F40:H40"/>
    <mergeCell ref="F28:H28"/>
    <mergeCell ref="F30:H30"/>
    <mergeCell ref="F32:H32"/>
    <mergeCell ref="F34:H34"/>
    <mergeCell ref="L64:U64"/>
    <mergeCell ref="Y64:AD64"/>
    <mergeCell ref="AH64:AS65"/>
    <mergeCell ref="L58:U58"/>
    <mergeCell ref="Y58:AD58"/>
    <mergeCell ref="AH58:AQ58"/>
    <mergeCell ref="L60:U60"/>
    <mergeCell ref="Y60:AD60"/>
    <mergeCell ref="AH60:AQ60"/>
    <mergeCell ref="L62:U62"/>
    <mergeCell ref="Y62:AD62"/>
    <mergeCell ref="AH62:AQ62"/>
    <mergeCell ref="L56:U56"/>
    <mergeCell ref="Y56:AD56"/>
    <mergeCell ref="AH56:AQ56"/>
    <mergeCell ref="U51:AF51"/>
    <mergeCell ref="AJ51:AO51"/>
    <mergeCell ref="AM38:AN38"/>
    <mergeCell ref="AP29:AQ29"/>
    <mergeCell ref="AP31:AQ31"/>
    <mergeCell ref="G48:AP48"/>
    <mergeCell ref="U53:AF53"/>
    <mergeCell ref="AJ53:AO53"/>
    <mergeCell ref="F45:H45"/>
    <mergeCell ref="F46:H46"/>
    <mergeCell ref="M46:AP46"/>
    <mergeCell ref="V47:AP47"/>
    <mergeCell ref="F41:H41"/>
    <mergeCell ref="F42:H42"/>
    <mergeCell ref="F43:H43"/>
    <mergeCell ref="F44:H44"/>
    <mergeCell ref="F36:H36"/>
    <mergeCell ref="F39:H39"/>
  </mergeCells>
  <phoneticPr fontId="69" type="noConversion"/>
  <printOptions horizontalCentered="1"/>
  <pageMargins left="0.26" right="0.25" top="0.35" bottom="0.25" header="0.25" footer="0.25"/>
  <pageSetup orientation="portrait" blackAndWhite="1" r:id="rId1"/>
  <headerFooter alignWithMargins="0"/>
  <rowBreaks count="1" manualBreakCount="1">
    <brk id="68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25</xdr:col>
                    <xdr:colOff>19050</xdr:colOff>
                    <xdr:row>34</xdr:row>
                    <xdr:rowOff>190500</xdr:rowOff>
                  </from>
                  <to>
                    <xdr:col>26</xdr:col>
                    <xdr:colOff>104775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5</xdr:col>
                    <xdr:colOff>104775</xdr:colOff>
                    <xdr:row>49</xdr:row>
                    <xdr:rowOff>0</xdr:rowOff>
                  </from>
                  <to>
                    <xdr:col>8</xdr:col>
                    <xdr:colOff>9525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6" name="Check Box 5">
              <controlPr defaultSize="0" autoFill="0" autoLine="0" autoPict="0">
                <anchor moveWithCells="1">
                  <from>
                    <xdr:col>5</xdr:col>
                    <xdr:colOff>104775</xdr:colOff>
                    <xdr:row>43</xdr:row>
                    <xdr:rowOff>190500</xdr:rowOff>
                  </from>
                  <to>
                    <xdr:col>8</xdr:col>
                    <xdr:colOff>9525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7" name="Check Box 6">
              <controlPr defaultSize="0" autoFill="0" autoLine="0" autoPict="0">
                <anchor moveWithCells="1">
                  <from>
                    <xdr:col>5</xdr:col>
                    <xdr:colOff>104775</xdr:colOff>
                    <xdr:row>44</xdr:row>
                    <xdr:rowOff>190500</xdr:rowOff>
                  </from>
                  <to>
                    <xdr:col>8</xdr:col>
                    <xdr:colOff>9525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8" name="Check Box 8">
              <controlPr defaultSize="0" autoFill="0" autoLine="0" autoPict="0">
                <anchor moveWithCells="1">
                  <from>
                    <xdr:col>32</xdr:col>
                    <xdr:colOff>85725</xdr:colOff>
                    <xdr:row>28</xdr:row>
                    <xdr:rowOff>180975</xdr:rowOff>
                  </from>
                  <to>
                    <xdr:col>33</xdr:col>
                    <xdr:colOff>104775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9" name="Check Box 9">
              <controlPr defaultSize="0" autoFill="0" autoLine="0" autoPict="0">
                <anchor moveWithCells="1">
                  <from>
                    <xdr:col>39</xdr:col>
                    <xdr:colOff>9525</xdr:colOff>
                    <xdr:row>28</xdr:row>
                    <xdr:rowOff>180975</xdr:rowOff>
                  </from>
                  <to>
                    <xdr:col>40</xdr:col>
                    <xdr:colOff>114300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0" name="Check Box 10">
              <controlPr defaultSize="0" autoFill="0" autoLine="0" autoPict="0">
                <anchor moveWithCells="1">
                  <from>
                    <xdr:col>17</xdr:col>
                    <xdr:colOff>0</xdr:colOff>
                    <xdr:row>24</xdr:row>
                    <xdr:rowOff>190500</xdr:rowOff>
                  </from>
                  <to>
                    <xdr:col>18</xdr:col>
                    <xdr:colOff>95250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1" name="Check Box 11">
              <controlPr defaultSize="0" autoFill="0" autoLine="0" autoPict="0">
                <anchor moveWithCells="1">
                  <from>
                    <xdr:col>25</xdr:col>
                    <xdr:colOff>19050</xdr:colOff>
                    <xdr:row>24</xdr:row>
                    <xdr:rowOff>190500</xdr:rowOff>
                  </from>
                  <to>
                    <xdr:col>26</xdr:col>
                    <xdr:colOff>104775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2" name="Check Box 14">
              <controlPr defaultSize="0" autoFill="0" autoLine="0" autoPict="0">
                <anchor moveWithCells="1">
                  <from>
                    <xdr:col>28</xdr:col>
                    <xdr:colOff>114300</xdr:colOff>
                    <xdr:row>35</xdr:row>
                    <xdr:rowOff>180975</xdr:rowOff>
                  </from>
                  <to>
                    <xdr:col>30</xdr:col>
                    <xdr:colOff>114300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3" name="Check Box 15">
              <controlPr defaultSize="0" autoFill="0" autoLine="0" autoPict="0">
                <anchor moveWithCells="1">
                  <from>
                    <xdr:col>17</xdr:col>
                    <xdr:colOff>0</xdr:colOff>
                    <xdr:row>35</xdr:row>
                    <xdr:rowOff>180975</xdr:rowOff>
                  </from>
                  <to>
                    <xdr:col>18</xdr:col>
                    <xdr:colOff>95250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4" name="Check Box 16">
              <controlPr defaultSize="0" autoFill="0" autoLine="0" autoPict="0">
                <anchor moveWithCells="1">
                  <from>
                    <xdr:col>28</xdr:col>
                    <xdr:colOff>114300</xdr:colOff>
                    <xdr:row>36</xdr:row>
                    <xdr:rowOff>190500</xdr:rowOff>
                  </from>
                  <to>
                    <xdr:col>30</xdr:col>
                    <xdr:colOff>114300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5" name="Check Box 17">
              <controlPr defaultSize="0" autoFill="0" autoLine="0" autoPict="0">
                <anchor moveWithCells="1">
                  <from>
                    <xdr:col>17</xdr:col>
                    <xdr:colOff>0</xdr:colOff>
                    <xdr:row>36</xdr:row>
                    <xdr:rowOff>190500</xdr:rowOff>
                  </from>
                  <to>
                    <xdr:col>18</xdr:col>
                    <xdr:colOff>95250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6" name="Check Box 18">
              <controlPr defaultSize="0" autoFill="0" autoLine="0" autoPict="0">
                <anchor moveWithCells="1">
                  <from>
                    <xdr:col>25</xdr:col>
                    <xdr:colOff>19050</xdr:colOff>
                    <xdr:row>22</xdr:row>
                    <xdr:rowOff>190500</xdr:rowOff>
                  </from>
                  <to>
                    <xdr:col>26</xdr:col>
                    <xdr:colOff>104775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7" name="Check Box 19">
              <controlPr defaultSize="0" autoFill="0" autoLine="0" autoPict="0">
                <anchor moveWithCells="1">
                  <from>
                    <xdr:col>17</xdr:col>
                    <xdr:colOff>0</xdr:colOff>
                    <xdr:row>22</xdr:row>
                    <xdr:rowOff>190500</xdr:rowOff>
                  </from>
                  <to>
                    <xdr:col>18</xdr:col>
                    <xdr:colOff>95250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18" name="Check Box 20">
              <controlPr defaultSize="0" autoFill="0" autoLine="0" autoPict="0">
                <anchor moveWithCells="1">
                  <from>
                    <xdr:col>17</xdr:col>
                    <xdr:colOff>0</xdr:colOff>
                    <xdr:row>21</xdr:row>
                    <xdr:rowOff>190500</xdr:rowOff>
                  </from>
                  <to>
                    <xdr:col>18</xdr:col>
                    <xdr:colOff>95250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19" name="Check Box 21">
              <controlPr defaultSize="0" autoFill="0" autoLine="0" autoPict="0">
                <anchor moveWithCells="1">
                  <from>
                    <xdr:col>39</xdr:col>
                    <xdr:colOff>9525</xdr:colOff>
                    <xdr:row>24</xdr:row>
                    <xdr:rowOff>190500</xdr:rowOff>
                  </from>
                  <to>
                    <xdr:col>40</xdr:col>
                    <xdr:colOff>114300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0" name="Check Box 22">
              <controlPr defaultSize="0" autoFill="0" autoLine="0" autoPict="0">
                <anchor moveWithCells="1">
                  <from>
                    <xdr:col>25</xdr:col>
                    <xdr:colOff>19050</xdr:colOff>
                    <xdr:row>25</xdr:row>
                    <xdr:rowOff>190500</xdr:rowOff>
                  </from>
                  <to>
                    <xdr:col>26</xdr:col>
                    <xdr:colOff>104775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1" name="Check Box 23">
              <controlPr defaultSize="0" autoFill="0" autoLine="0" autoPict="0">
                <anchor moveWithCells="1">
                  <from>
                    <xdr:col>17</xdr:col>
                    <xdr:colOff>0</xdr:colOff>
                    <xdr:row>25</xdr:row>
                    <xdr:rowOff>190500</xdr:rowOff>
                  </from>
                  <to>
                    <xdr:col>18</xdr:col>
                    <xdr:colOff>95250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2" name="Check Box 25">
              <controlPr defaultSize="0" autoFill="0" autoLine="0" autoPict="0">
                <anchor moveWithCells="1">
                  <from>
                    <xdr:col>17</xdr:col>
                    <xdr:colOff>0</xdr:colOff>
                    <xdr:row>27</xdr:row>
                    <xdr:rowOff>180975</xdr:rowOff>
                  </from>
                  <to>
                    <xdr:col>18</xdr:col>
                    <xdr:colOff>95250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3" name="Check Box 26">
              <controlPr defaultSize="0" autoFill="0" autoLine="0" autoPict="0">
                <anchor moveWithCells="1">
                  <from>
                    <xdr:col>28</xdr:col>
                    <xdr:colOff>85725</xdr:colOff>
                    <xdr:row>27</xdr:row>
                    <xdr:rowOff>180975</xdr:rowOff>
                  </from>
                  <to>
                    <xdr:col>30</xdr:col>
                    <xdr:colOff>85725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24" name="Check Box 28">
              <controlPr defaultSize="0" autoFill="0" autoLine="0" autoPict="0">
                <anchor moveWithCells="1">
                  <from>
                    <xdr:col>17</xdr:col>
                    <xdr:colOff>0</xdr:colOff>
                    <xdr:row>29</xdr:row>
                    <xdr:rowOff>190500</xdr:rowOff>
                  </from>
                  <to>
                    <xdr:col>18</xdr:col>
                    <xdr:colOff>95250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25" name="Check Box 29">
              <controlPr defaultSize="0" autoFill="0" autoLine="0" autoPict="0">
                <anchor moveWithCells="1">
                  <from>
                    <xdr:col>28</xdr:col>
                    <xdr:colOff>85725</xdr:colOff>
                    <xdr:row>29</xdr:row>
                    <xdr:rowOff>190500</xdr:rowOff>
                  </from>
                  <to>
                    <xdr:col>30</xdr:col>
                    <xdr:colOff>85725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26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33</xdr:row>
                    <xdr:rowOff>180975</xdr:rowOff>
                  </from>
                  <to>
                    <xdr:col>18</xdr:col>
                    <xdr:colOff>95250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27" name="Check Box 32">
              <controlPr defaultSize="0" autoFill="0" autoLine="0" autoPict="0">
                <anchor moveWithCells="1">
                  <from>
                    <xdr:col>25</xdr:col>
                    <xdr:colOff>19050</xdr:colOff>
                    <xdr:row>32</xdr:row>
                    <xdr:rowOff>190500</xdr:rowOff>
                  </from>
                  <to>
                    <xdr:col>26</xdr:col>
                    <xdr:colOff>104775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28" name="Check Box 33">
              <controlPr defaultSize="0" autoFill="0" autoLine="0" autoPict="0">
                <anchor moveWithCells="1">
                  <from>
                    <xdr:col>30</xdr:col>
                    <xdr:colOff>114300</xdr:colOff>
                    <xdr:row>32</xdr:row>
                    <xdr:rowOff>190500</xdr:rowOff>
                  </from>
                  <to>
                    <xdr:col>32</xdr:col>
                    <xdr:colOff>114300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29" name="Check Box 34">
              <controlPr defaultSize="0" autoFill="0" autoLine="0" autoPict="0">
                <anchor moveWithCells="1">
                  <from>
                    <xdr:col>30</xdr:col>
                    <xdr:colOff>114300</xdr:colOff>
                    <xdr:row>34</xdr:row>
                    <xdr:rowOff>190500</xdr:rowOff>
                  </from>
                  <to>
                    <xdr:col>32</xdr:col>
                    <xdr:colOff>114300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0" name="Check Box 35">
              <controlPr defaultSize="0" autoFill="0" autoLine="0" autoPict="0">
                <anchor moveWithCells="1">
                  <from>
                    <xdr:col>17</xdr:col>
                    <xdr:colOff>0</xdr:colOff>
                    <xdr:row>26</xdr:row>
                    <xdr:rowOff>190500</xdr:rowOff>
                  </from>
                  <to>
                    <xdr:col>18</xdr:col>
                    <xdr:colOff>95250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31" name="Check Box 37">
              <controlPr defaultSize="0" autoFill="0" autoLine="0" autoPict="0">
                <anchor moveWithCells="1">
                  <from>
                    <xdr:col>17</xdr:col>
                    <xdr:colOff>0</xdr:colOff>
                    <xdr:row>31</xdr:row>
                    <xdr:rowOff>190500</xdr:rowOff>
                  </from>
                  <to>
                    <xdr:col>18</xdr:col>
                    <xdr:colOff>95250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32" name="Check Box 38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9525</xdr:rowOff>
                  </from>
                  <to>
                    <xdr:col>18</xdr:col>
                    <xdr:colOff>95250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33" name="Check Box 39">
              <controlPr defaultSize="0" autoFill="0" autoLine="0" autoPict="0">
                <anchor moveWithCells="1">
                  <from>
                    <xdr:col>25</xdr:col>
                    <xdr:colOff>19050</xdr:colOff>
                    <xdr:row>28</xdr:row>
                    <xdr:rowOff>180975</xdr:rowOff>
                  </from>
                  <to>
                    <xdr:col>26</xdr:col>
                    <xdr:colOff>104775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34" name="Check Box 40">
              <controlPr defaultSize="0" autoFill="0" autoLine="0" autoPict="0">
                <anchor moveWithCells="1">
                  <from>
                    <xdr:col>31</xdr:col>
                    <xdr:colOff>123825</xdr:colOff>
                    <xdr:row>62</xdr:row>
                    <xdr:rowOff>66675</xdr:rowOff>
                  </from>
                  <to>
                    <xdr:col>32</xdr:col>
                    <xdr:colOff>276225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35" name="Check Box 43">
              <controlPr defaultSize="0" autoFill="0" autoLine="0" autoPict="0">
                <anchor moveWithCells="1">
                  <from>
                    <xdr:col>5</xdr:col>
                    <xdr:colOff>104775</xdr:colOff>
                    <xdr:row>50</xdr:row>
                    <xdr:rowOff>171450</xdr:rowOff>
                  </from>
                  <to>
                    <xdr:col>8</xdr:col>
                    <xdr:colOff>9525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36" name="Check Box 51">
              <controlPr defaultSize="0" autoFill="0" autoLine="0" autoPict="0">
                <anchor moveWithCells="1">
                  <from>
                    <xdr:col>30</xdr:col>
                    <xdr:colOff>114300</xdr:colOff>
                    <xdr:row>31</xdr:row>
                    <xdr:rowOff>190500</xdr:rowOff>
                  </from>
                  <to>
                    <xdr:col>32</xdr:col>
                    <xdr:colOff>114300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37" name="Check Box 53">
              <controlPr defaultSize="0" autoFill="0" autoLine="0" autoPict="0">
                <anchor moveWithCells="1">
                  <from>
                    <xdr:col>30</xdr:col>
                    <xdr:colOff>114300</xdr:colOff>
                    <xdr:row>33</xdr:row>
                    <xdr:rowOff>180975</xdr:rowOff>
                  </from>
                  <to>
                    <xdr:col>32</xdr:col>
                    <xdr:colOff>114300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38" name="Check Box 56">
              <controlPr defaultSize="0" autoFill="0" autoLine="0" autoPict="0">
                <anchor moveWithCells="1">
                  <from>
                    <xdr:col>28</xdr:col>
                    <xdr:colOff>114300</xdr:colOff>
                    <xdr:row>38</xdr:row>
                    <xdr:rowOff>0</xdr:rowOff>
                  </from>
                  <to>
                    <xdr:col>30</xdr:col>
                    <xdr:colOff>114300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B1:Q51"/>
  <sheetViews>
    <sheetView showGridLines="0" showRowColHeaders="0" showRuler="0" topLeftCell="A7" zoomScale="115" zoomScaleNormal="115" workbookViewId="0">
      <selection activeCell="G44" sqref="G44"/>
    </sheetView>
  </sheetViews>
  <sheetFormatPr defaultRowHeight="12.75" x14ac:dyDescent="0.2"/>
  <cols>
    <col min="1" max="3" width="2.28515625" style="242" customWidth="1"/>
    <col min="4" max="4" width="1.28515625" style="242" customWidth="1"/>
    <col min="5" max="5" width="1.42578125" style="242" hidden="1" customWidth="1"/>
    <col min="6" max="6" width="0.42578125" style="242" hidden="1" customWidth="1"/>
    <col min="7" max="7" width="46.7109375" style="242" customWidth="1"/>
    <col min="8" max="8" width="16.7109375" style="242" customWidth="1"/>
    <col min="9" max="9" width="7.28515625" style="242" customWidth="1"/>
    <col min="10" max="10" width="9.7109375" style="243" customWidth="1"/>
    <col min="11" max="11" width="9.85546875" style="242" customWidth="1"/>
    <col min="12" max="12" width="2.5703125" style="242" customWidth="1"/>
    <col min="13" max="13" width="21.5703125" style="242" customWidth="1"/>
    <col min="14" max="15" width="1.140625" style="242" customWidth="1"/>
    <col min="16" max="16" width="1.5703125" style="242" customWidth="1"/>
    <col min="17" max="17" width="1.5703125" style="242" hidden="1" customWidth="1"/>
    <col min="18" max="21" width="1.28515625" style="242" customWidth="1"/>
    <col min="22" max="22" width="3" style="242" customWidth="1"/>
    <col min="23" max="23" width="1.5703125" style="242" customWidth="1"/>
    <col min="24" max="24" width="1.140625" style="242" customWidth="1"/>
    <col min="25" max="25" width="1.28515625" style="242" customWidth="1"/>
    <col min="26" max="26" width="1.5703125" style="242" customWidth="1"/>
    <col min="27" max="27" width="1" style="242" customWidth="1"/>
    <col min="28" max="28" width="1.140625" style="242" customWidth="1"/>
    <col min="29" max="29" width="0.140625" style="242" customWidth="1"/>
    <col min="30" max="31" width="2.28515625" style="242" customWidth="1"/>
    <col min="32" max="32" width="0.85546875" style="242" customWidth="1"/>
    <col min="33" max="34" width="2.28515625" style="242" customWidth="1"/>
    <col min="35" max="35" width="0.42578125" style="242" customWidth="1"/>
    <col min="36" max="16384" width="9.140625" style="242"/>
  </cols>
  <sheetData>
    <row r="1" spans="2:12" ht="9" customHeight="1" x14ac:dyDescent="0.2">
      <c r="J1" s="242"/>
      <c r="K1" s="243"/>
    </row>
    <row r="2" spans="2:12" ht="14.25" customHeight="1" x14ac:dyDescent="0.2">
      <c r="B2" s="250"/>
      <c r="C2" s="250"/>
      <c r="D2" s="250"/>
      <c r="E2" s="250"/>
      <c r="F2" s="250"/>
      <c r="G2" s="497" t="s">
        <v>267</v>
      </c>
      <c r="H2" s="497"/>
      <c r="I2" s="497"/>
      <c r="J2" s="497"/>
      <c r="K2" s="497"/>
      <c r="L2" s="250"/>
    </row>
    <row r="3" spans="2:12" ht="14.25" customHeight="1" x14ac:dyDescent="0.2">
      <c r="B3" s="250"/>
      <c r="C3" s="250"/>
      <c r="D3" s="250"/>
      <c r="E3" s="250"/>
      <c r="F3" s="250"/>
      <c r="G3" s="252" t="str">
        <f>IF(ISBLANK(CommonData!O8)=TRUE,"",CommonData!O8)</f>
        <v>38439.1.1</v>
      </c>
      <c r="H3" s="252" t="str">
        <f>IF(ISBLANK(CommonData!O10)=TRUE,"",CommonData!O10)</f>
        <v>B-4621</v>
      </c>
      <c r="I3" s="252"/>
      <c r="J3" s="251" t="str">
        <f>IF(ISBLANK(CommonData!O24)=TRUE,"",CommonData!O24)</f>
        <v>Rockingham</v>
      </c>
      <c r="K3" s="251"/>
      <c r="L3" s="250"/>
    </row>
    <row r="4" spans="2:12" ht="14.25" customHeight="1" x14ac:dyDescent="0.2">
      <c r="B4" s="250"/>
      <c r="C4" s="250"/>
      <c r="D4" s="250"/>
      <c r="E4" s="250"/>
      <c r="F4" s="250"/>
      <c r="G4" s="277" t="str">
        <f>IF(ISBLANK(CommonData!O18)=TRUE,"",CommonData!O18)</f>
        <v>Bridge No. 150 over US 220 Business on US 220</v>
      </c>
      <c r="H4" s="278"/>
      <c r="I4" s="278"/>
      <c r="J4" s="278"/>
      <c r="K4" s="278"/>
      <c r="L4" s="250"/>
    </row>
    <row r="5" spans="2:12" ht="14.25" customHeight="1" x14ac:dyDescent="0.2">
      <c r="B5" s="250"/>
      <c r="C5" s="250"/>
      <c r="D5" s="250"/>
      <c r="E5" s="250"/>
      <c r="F5" s="250"/>
      <c r="G5" s="277" t="str">
        <f>IF(ISBLANK(CommonData!O19)=TRUE,"",CommonData!O19)</f>
        <v>(Exit 301)</v>
      </c>
      <c r="H5" s="278"/>
      <c r="I5" s="278"/>
      <c r="J5" s="278"/>
      <c r="K5" s="278"/>
      <c r="L5" s="250"/>
    </row>
    <row r="6" spans="2:12" ht="14.25" customHeight="1" x14ac:dyDescent="0.2">
      <c r="B6" s="250"/>
      <c r="C6" s="250"/>
      <c r="D6" s="250"/>
      <c r="E6" s="250"/>
      <c r="F6" s="250"/>
      <c r="G6" s="250"/>
      <c r="H6" s="250"/>
      <c r="I6" s="250"/>
      <c r="J6" s="250"/>
      <c r="K6" s="253"/>
      <c r="L6" s="250"/>
    </row>
    <row r="7" spans="2:12" ht="14.25" customHeight="1" x14ac:dyDescent="0.2">
      <c r="B7" s="250"/>
      <c r="C7" s="501" t="s">
        <v>247</v>
      </c>
      <c r="D7" s="501"/>
      <c r="E7" s="501"/>
      <c r="F7" s="501"/>
      <c r="G7" s="501"/>
      <c r="H7" s="501"/>
      <c r="I7" s="501"/>
      <c r="J7" s="501"/>
      <c r="K7" s="501"/>
      <c r="L7" s="250"/>
    </row>
    <row r="8" spans="2:12" ht="14.25" customHeight="1" x14ac:dyDescent="0.2">
      <c r="B8" s="250"/>
      <c r="C8" s="502" t="s">
        <v>246</v>
      </c>
      <c r="D8" s="502"/>
      <c r="E8" s="502"/>
      <c r="F8" s="502"/>
      <c r="G8" s="502"/>
      <c r="H8" s="502"/>
      <c r="I8" s="502"/>
      <c r="J8" s="502"/>
      <c r="K8" s="502"/>
      <c r="L8" s="250"/>
    </row>
    <row r="9" spans="2:12" x14ac:dyDescent="0.2">
      <c r="B9" s="250"/>
      <c r="C9" s="250"/>
      <c r="D9" s="250"/>
      <c r="E9" s="250"/>
      <c r="F9" s="250"/>
      <c r="G9" s="250"/>
      <c r="H9" s="250"/>
      <c r="I9" s="250"/>
      <c r="J9" s="253" t="s">
        <v>248</v>
      </c>
      <c r="K9" s="254">
        <v>41031</v>
      </c>
      <c r="L9" s="250"/>
    </row>
    <row r="10" spans="2:12" ht="14.25" customHeight="1" x14ac:dyDescent="0.2">
      <c r="B10" s="250"/>
      <c r="C10" s="250"/>
      <c r="D10" s="250"/>
      <c r="E10" s="250"/>
      <c r="F10" s="250"/>
      <c r="G10" s="255" t="s">
        <v>242</v>
      </c>
      <c r="H10" s="256"/>
      <c r="I10" s="256"/>
      <c r="J10" s="256"/>
      <c r="K10" s="257"/>
      <c r="L10" s="250"/>
    </row>
    <row r="11" spans="2:12" ht="27" customHeight="1" x14ac:dyDescent="0.2">
      <c r="B11" s="250"/>
      <c r="C11" s="250"/>
      <c r="D11" s="250"/>
      <c r="E11" s="250"/>
      <c r="F11" s="250"/>
      <c r="G11" s="498" t="s">
        <v>251</v>
      </c>
      <c r="H11" s="499"/>
      <c r="I11" s="499"/>
      <c r="J11" s="499"/>
      <c r="K11" s="500"/>
      <c r="L11" s="250"/>
    </row>
    <row r="12" spans="2:12" ht="27.75" customHeight="1" x14ac:dyDescent="0.2">
      <c r="B12" s="250"/>
      <c r="C12" s="250"/>
      <c r="D12" s="250"/>
      <c r="E12" s="250"/>
      <c r="F12" s="250"/>
      <c r="G12" s="247" t="s">
        <v>224</v>
      </c>
      <c r="H12" s="258" t="s">
        <v>249</v>
      </c>
      <c r="I12" s="279"/>
      <c r="J12" s="259"/>
      <c r="K12" s="260" t="s">
        <v>243</v>
      </c>
      <c r="L12" s="250"/>
    </row>
    <row r="13" spans="2:12" x14ac:dyDescent="0.2">
      <c r="B13" s="250"/>
      <c r="C13" s="250"/>
      <c r="D13" s="250"/>
      <c r="E13" s="250"/>
      <c r="F13" s="250"/>
      <c r="G13" s="249" t="s">
        <v>254</v>
      </c>
      <c r="H13" s="263">
        <v>1</v>
      </c>
      <c r="I13" s="280"/>
      <c r="J13" s="264"/>
      <c r="K13" s="271">
        <v>40925</v>
      </c>
      <c r="L13" s="250"/>
    </row>
    <row r="14" spans="2:12" x14ac:dyDescent="0.2">
      <c r="B14" s="250"/>
      <c r="C14" s="250"/>
      <c r="D14" s="250"/>
      <c r="E14" s="250"/>
      <c r="F14" s="250"/>
      <c r="G14" s="248" t="s">
        <v>257</v>
      </c>
      <c r="H14" s="261">
        <v>2</v>
      </c>
      <c r="I14" s="265"/>
      <c r="J14" s="262"/>
      <c r="K14" s="271">
        <v>40925</v>
      </c>
      <c r="L14" s="250"/>
    </row>
    <row r="15" spans="2:12" x14ac:dyDescent="0.2">
      <c r="B15" s="250"/>
      <c r="C15" s="250"/>
      <c r="D15" s="250"/>
      <c r="E15" s="250"/>
      <c r="F15" s="250"/>
      <c r="G15" s="248" t="s">
        <v>258</v>
      </c>
      <c r="H15" s="261">
        <v>3</v>
      </c>
      <c r="I15" s="265"/>
      <c r="J15" s="262"/>
      <c r="K15" s="271">
        <v>40925</v>
      </c>
      <c r="L15" s="250"/>
    </row>
    <row r="16" spans="2:12" x14ac:dyDescent="0.2">
      <c r="B16" s="250"/>
      <c r="C16" s="250"/>
      <c r="D16" s="250"/>
      <c r="E16" s="250"/>
      <c r="F16" s="250"/>
      <c r="G16" s="248" t="s">
        <v>259</v>
      </c>
      <c r="H16" s="261">
        <v>4</v>
      </c>
      <c r="I16" s="265"/>
      <c r="J16" s="262"/>
      <c r="K16" s="271">
        <v>40925</v>
      </c>
      <c r="L16" s="250"/>
    </row>
    <row r="17" spans="2:12" x14ac:dyDescent="0.2">
      <c r="B17" s="250"/>
      <c r="C17" s="250"/>
      <c r="D17" s="250"/>
      <c r="E17" s="250"/>
      <c r="F17" s="250"/>
      <c r="G17" s="248" t="s">
        <v>227</v>
      </c>
      <c r="H17" s="261">
        <v>5</v>
      </c>
      <c r="I17" s="265"/>
      <c r="J17" s="262"/>
      <c r="K17" s="272">
        <v>41044</v>
      </c>
      <c r="L17" s="250"/>
    </row>
    <row r="18" spans="2:12" x14ac:dyDescent="0.2">
      <c r="B18" s="250"/>
      <c r="C18" s="250"/>
      <c r="D18" s="250"/>
      <c r="E18" s="250"/>
      <c r="F18" s="250"/>
      <c r="G18" s="248" t="s">
        <v>255</v>
      </c>
      <c r="H18" s="261">
        <v>6</v>
      </c>
      <c r="I18" s="265"/>
      <c r="J18" s="262"/>
      <c r="K18" s="271">
        <v>40925</v>
      </c>
      <c r="L18" s="250"/>
    </row>
    <row r="19" spans="2:12" x14ac:dyDescent="0.2">
      <c r="B19" s="250"/>
      <c r="C19" s="250"/>
      <c r="D19" s="250"/>
      <c r="E19" s="250"/>
      <c r="F19" s="250"/>
      <c r="G19" s="248" t="s">
        <v>228</v>
      </c>
      <c r="H19" s="261">
        <v>7</v>
      </c>
      <c r="I19" s="265"/>
      <c r="J19" s="262"/>
      <c r="K19" s="271">
        <v>40925</v>
      </c>
      <c r="L19" s="250"/>
    </row>
    <row r="20" spans="2:12" x14ac:dyDescent="0.2">
      <c r="B20" s="250"/>
      <c r="C20" s="250"/>
      <c r="D20" s="250"/>
      <c r="E20" s="250"/>
      <c r="F20" s="250"/>
      <c r="G20" s="248" t="s">
        <v>256</v>
      </c>
      <c r="H20" s="261">
        <v>8</v>
      </c>
      <c r="I20" s="265"/>
      <c r="J20" s="262"/>
      <c r="K20" s="272">
        <v>41044</v>
      </c>
      <c r="L20" s="250"/>
    </row>
    <row r="21" spans="2:12" x14ac:dyDescent="0.2">
      <c r="B21" s="250"/>
      <c r="C21" s="250"/>
      <c r="D21" s="250"/>
      <c r="E21" s="250"/>
      <c r="F21" s="250"/>
      <c r="G21" s="248" t="s">
        <v>229</v>
      </c>
      <c r="H21" s="261">
        <v>9</v>
      </c>
      <c r="I21" s="265"/>
      <c r="J21" s="262"/>
      <c r="K21" s="271">
        <v>40925</v>
      </c>
      <c r="L21" s="250"/>
    </row>
    <row r="22" spans="2:12" x14ac:dyDescent="0.2">
      <c r="B22" s="250"/>
      <c r="C22" s="250"/>
      <c r="D22" s="250"/>
      <c r="E22" s="250"/>
      <c r="F22" s="250"/>
      <c r="G22" s="248" t="s">
        <v>230</v>
      </c>
      <c r="H22" s="261">
        <v>10</v>
      </c>
      <c r="I22" s="265"/>
      <c r="J22" s="262"/>
      <c r="K22" s="271">
        <v>40925</v>
      </c>
      <c r="L22" s="250"/>
    </row>
    <row r="23" spans="2:12" ht="12.75" customHeight="1" x14ac:dyDescent="0.2">
      <c r="B23" s="250"/>
      <c r="C23" s="250"/>
      <c r="D23" s="250"/>
      <c r="E23" s="250"/>
      <c r="F23" s="250"/>
      <c r="G23" s="249" t="s">
        <v>231</v>
      </c>
      <c r="H23" s="263">
        <v>11</v>
      </c>
      <c r="I23" s="280"/>
      <c r="J23" s="264"/>
      <c r="K23" s="271">
        <v>41044</v>
      </c>
      <c r="L23" s="250"/>
    </row>
    <row r="24" spans="2:12" x14ac:dyDescent="0.2">
      <c r="B24" s="250"/>
      <c r="C24" s="250"/>
      <c r="D24" s="250"/>
      <c r="E24" s="250"/>
      <c r="F24" s="250"/>
      <c r="G24" s="248" t="s">
        <v>232</v>
      </c>
      <c r="H24" s="261">
        <v>12</v>
      </c>
      <c r="I24" s="265"/>
      <c r="J24" s="262"/>
      <c r="K24" s="272">
        <v>41044</v>
      </c>
      <c r="L24" s="250"/>
    </row>
    <row r="25" spans="2:12" x14ac:dyDescent="0.2">
      <c r="B25" s="250"/>
      <c r="C25" s="250"/>
      <c r="D25" s="250"/>
      <c r="E25" s="250"/>
      <c r="F25" s="250"/>
      <c r="G25" s="248" t="s">
        <v>225</v>
      </c>
      <c r="H25" s="261">
        <v>13</v>
      </c>
      <c r="I25" s="265"/>
      <c r="J25" s="262"/>
      <c r="K25" s="272">
        <v>40925</v>
      </c>
      <c r="L25" s="250"/>
    </row>
    <row r="26" spans="2:12" x14ac:dyDescent="0.2">
      <c r="B26" s="250"/>
      <c r="C26" s="250"/>
      <c r="D26" s="250"/>
      <c r="E26" s="250"/>
      <c r="F26" s="250"/>
      <c r="G26" s="248" t="s">
        <v>252</v>
      </c>
      <c r="H26" s="265">
        <v>14</v>
      </c>
      <c r="I26" s="265"/>
      <c r="J26" s="262"/>
      <c r="K26" s="273">
        <v>40925</v>
      </c>
      <c r="L26" s="250"/>
    </row>
    <row r="27" spans="2:12" x14ac:dyDescent="0.2">
      <c r="B27" s="250"/>
      <c r="C27" s="250"/>
      <c r="D27" s="250"/>
      <c r="E27" s="250"/>
      <c r="F27" s="250"/>
      <c r="G27" s="249" t="s">
        <v>226</v>
      </c>
      <c r="H27" s="263">
        <v>15</v>
      </c>
      <c r="I27" s="280"/>
      <c r="J27" s="264"/>
      <c r="K27" s="271">
        <v>40925</v>
      </c>
      <c r="L27" s="250"/>
    </row>
    <row r="28" spans="2:12" x14ac:dyDescent="0.2">
      <c r="B28" s="250"/>
      <c r="C28" s="250"/>
      <c r="D28" s="250"/>
      <c r="E28" s="250"/>
      <c r="F28" s="250"/>
      <c r="G28" s="248" t="s">
        <v>260</v>
      </c>
      <c r="H28" s="265">
        <v>16</v>
      </c>
      <c r="I28" s="265"/>
      <c r="J28" s="262"/>
      <c r="K28" s="273">
        <v>40925</v>
      </c>
      <c r="L28" s="250"/>
    </row>
    <row r="29" spans="2:12" x14ac:dyDescent="0.2">
      <c r="B29" s="250"/>
      <c r="C29" s="250"/>
      <c r="D29" s="250"/>
      <c r="E29" s="250"/>
      <c r="F29" s="250"/>
      <c r="G29" s="248" t="s">
        <v>266</v>
      </c>
      <c r="H29" s="265">
        <v>17</v>
      </c>
      <c r="I29" s="265"/>
      <c r="J29" s="262"/>
      <c r="K29" s="273">
        <v>41044</v>
      </c>
      <c r="L29" s="250"/>
    </row>
    <row r="30" spans="2:12" ht="14.25" customHeight="1" x14ac:dyDescent="0.2">
      <c r="B30" s="250"/>
      <c r="C30" s="250"/>
      <c r="D30" s="250"/>
      <c r="E30" s="250"/>
      <c r="F30" s="250"/>
      <c r="G30" s="248" t="s">
        <v>268</v>
      </c>
      <c r="H30" s="281">
        <v>18</v>
      </c>
      <c r="I30" s="281"/>
      <c r="J30" s="262"/>
      <c r="K30" s="273">
        <v>41107</v>
      </c>
      <c r="L30" s="250"/>
    </row>
    <row r="31" spans="2:12" ht="17.25" customHeight="1" x14ac:dyDescent="0.2">
      <c r="B31" s="250"/>
      <c r="C31" s="250"/>
      <c r="D31" s="250"/>
      <c r="E31" s="250"/>
      <c r="F31" s="250"/>
      <c r="G31" s="250"/>
      <c r="H31" s="250"/>
      <c r="I31" s="250"/>
      <c r="J31" s="253"/>
      <c r="K31" s="254"/>
      <c r="L31" s="250"/>
    </row>
    <row r="32" spans="2:12" ht="13.5" customHeight="1" x14ac:dyDescent="0.2">
      <c r="B32" s="250"/>
      <c r="C32" s="250"/>
      <c r="D32" s="250"/>
      <c r="E32" s="250"/>
      <c r="F32" s="250"/>
      <c r="G32" s="255" t="s">
        <v>241</v>
      </c>
      <c r="H32" s="256"/>
      <c r="I32" s="256"/>
      <c r="J32" s="256"/>
      <c r="K32" s="257"/>
      <c r="L32" s="250"/>
    </row>
    <row r="33" spans="2:12" ht="29.25" customHeight="1" x14ac:dyDescent="0.2">
      <c r="B33" s="250"/>
      <c r="C33" s="250"/>
      <c r="D33" s="250"/>
      <c r="E33" s="250"/>
      <c r="F33" s="250"/>
      <c r="G33" s="498" t="s">
        <v>262</v>
      </c>
      <c r="H33" s="499"/>
      <c r="I33" s="499"/>
      <c r="J33" s="499"/>
      <c r="K33" s="500"/>
      <c r="L33" s="250"/>
    </row>
    <row r="34" spans="2:12" ht="29.25" customHeight="1" x14ac:dyDescent="0.2">
      <c r="B34" s="250"/>
      <c r="C34" s="250"/>
      <c r="D34" s="250"/>
      <c r="E34" s="250"/>
      <c r="F34" s="250"/>
      <c r="G34" s="247" t="s">
        <v>233</v>
      </c>
      <c r="H34" s="266" t="s">
        <v>234</v>
      </c>
      <c r="I34" s="495" t="s">
        <v>235</v>
      </c>
      <c r="J34" s="496"/>
      <c r="K34" s="260" t="s">
        <v>243</v>
      </c>
      <c r="L34" s="250"/>
    </row>
    <row r="35" spans="2:12" x14ac:dyDescent="0.2">
      <c r="B35" s="250"/>
      <c r="C35" s="250"/>
      <c r="D35" s="250"/>
      <c r="E35" s="250"/>
      <c r="F35" s="250"/>
      <c r="G35" s="248" t="s">
        <v>238</v>
      </c>
      <c r="H35" s="267">
        <v>453.01</v>
      </c>
      <c r="I35" s="493">
        <v>1</v>
      </c>
      <c r="J35" s="494"/>
      <c r="K35" s="273">
        <v>40925</v>
      </c>
      <c r="L35" s="250"/>
    </row>
    <row r="36" spans="2:12" x14ac:dyDescent="0.2">
      <c r="B36" s="250"/>
      <c r="C36" s="250"/>
      <c r="D36" s="250"/>
      <c r="E36" s="250"/>
      <c r="F36" s="250"/>
      <c r="G36" s="248" t="s">
        <v>239</v>
      </c>
      <c r="H36" s="267">
        <v>453.02</v>
      </c>
      <c r="I36" s="493">
        <v>1</v>
      </c>
      <c r="J36" s="494"/>
      <c r="K36" s="273">
        <v>40925</v>
      </c>
      <c r="L36" s="250"/>
    </row>
    <row r="37" spans="2:12" ht="27.75" customHeight="1" x14ac:dyDescent="0.2">
      <c r="B37" s="250"/>
      <c r="C37" s="250"/>
      <c r="D37" s="250"/>
      <c r="E37" s="250"/>
      <c r="F37" s="250"/>
      <c r="G37" s="248" t="s">
        <v>240</v>
      </c>
      <c r="H37" s="267">
        <v>453.03</v>
      </c>
      <c r="I37" s="493">
        <v>1</v>
      </c>
      <c r="J37" s="494"/>
      <c r="K37" s="273">
        <v>40925</v>
      </c>
      <c r="L37" s="250"/>
    </row>
    <row r="38" spans="2:12" x14ac:dyDescent="0.2">
      <c r="B38" s="250"/>
      <c r="C38" s="250"/>
      <c r="D38" s="250"/>
      <c r="E38" s="250"/>
      <c r="F38" s="250"/>
      <c r="G38" s="248" t="s">
        <v>236</v>
      </c>
      <c r="H38" s="267">
        <v>1801.01</v>
      </c>
      <c r="I38" s="493">
        <v>1</v>
      </c>
      <c r="J38" s="494"/>
      <c r="K38" s="272">
        <v>40925</v>
      </c>
      <c r="L38" s="250"/>
    </row>
    <row r="39" spans="2:12" x14ac:dyDescent="0.2">
      <c r="B39" s="250"/>
      <c r="C39" s="250"/>
      <c r="D39" s="250"/>
      <c r="E39" s="250"/>
      <c r="F39" s="250"/>
      <c r="G39" s="248" t="s">
        <v>261</v>
      </c>
      <c r="H39" s="267">
        <v>1801.02</v>
      </c>
      <c r="I39" s="493">
        <v>3</v>
      </c>
      <c r="J39" s="494"/>
      <c r="K39" s="272">
        <v>40925</v>
      </c>
      <c r="L39" s="250"/>
    </row>
    <row r="40" spans="2:12" ht="12.75" customHeight="1" x14ac:dyDescent="0.2">
      <c r="B40" s="250"/>
      <c r="C40" s="250"/>
      <c r="D40" s="250"/>
      <c r="E40" s="250"/>
      <c r="F40" s="250"/>
      <c r="G40" s="248" t="s">
        <v>237</v>
      </c>
      <c r="H40" s="267">
        <v>1802.01</v>
      </c>
      <c r="I40" s="493">
        <v>1</v>
      </c>
      <c r="J40" s="494"/>
      <c r="K40" s="273">
        <v>40925</v>
      </c>
      <c r="L40" s="250"/>
    </row>
    <row r="41" spans="2:12" x14ac:dyDescent="0.2">
      <c r="B41" s="250"/>
      <c r="C41" s="250"/>
      <c r="D41" s="250"/>
      <c r="E41" s="250"/>
      <c r="F41" s="250"/>
      <c r="G41" s="248" t="s">
        <v>253</v>
      </c>
      <c r="H41" s="267">
        <v>1803.01</v>
      </c>
      <c r="I41" s="493">
        <v>1</v>
      </c>
      <c r="J41" s="494"/>
      <c r="K41" s="273">
        <v>40925</v>
      </c>
      <c r="L41" s="250"/>
    </row>
    <row r="42" spans="2:12" x14ac:dyDescent="0.2">
      <c r="B42" s="250"/>
      <c r="C42" s="250"/>
      <c r="D42" s="250"/>
      <c r="E42" s="250"/>
      <c r="F42" s="250"/>
      <c r="G42" s="268" t="s">
        <v>250</v>
      </c>
      <c r="H42" s="269"/>
      <c r="I42" s="269"/>
      <c r="J42" s="269"/>
      <c r="K42" s="270"/>
      <c r="L42" s="250"/>
    </row>
    <row r="43" spans="2:12" x14ac:dyDescent="0.2">
      <c r="B43" s="250"/>
      <c r="C43" s="250"/>
      <c r="D43" s="250"/>
      <c r="E43" s="250"/>
      <c r="F43" s="250"/>
      <c r="G43" s="250"/>
      <c r="H43" s="250"/>
      <c r="I43" s="250"/>
      <c r="J43" s="253"/>
      <c r="K43" s="250"/>
      <c r="L43" s="250"/>
    </row>
    <row r="44" spans="2:12" ht="12.75" customHeight="1" x14ac:dyDescent="0.2">
      <c r="B44" s="250"/>
      <c r="C44" s="250"/>
      <c r="D44" s="250"/>
      <c r="E44" s="250"/>
      <c r="F44" s="250"/>
      <c r="G44" s="274"/>
      <c r="H44" s="275"/>
      <c r="I44" s="274"/>
      <c r="J44" s="276"/>
      <c r="K44" s="250"/>
      <c r="L44" s="250"/>
    </row>
    <row r="45" spans="2:12" x14ac:dyDescent="0.2">
      <c r="B45" s="244"/>
      <c r="C45" s="246"/>
      <c r="D45" s="246"/>
      <c r="E45" s="246"/>
      <c r="F45" s="244"/>
      <c r="G45" s="244"/>
      <c r="H45" s="244"/>
      <c r="I45" s="244"/>
      <c r="J45" s="245"/>
      <c r="K45" s="250"/>
      <c r="L45" s="250"/>
    </row>
    <row r="46" spans="2:12" x14ac:dyDescent="0.2">
      <c r="B46" s="244"/>
      <c r="C46" s="244"/>
      <c r="D46" s="244"/>
      <c r="E46" s="244"/>
      <c r="F46" s="244"/>
      <c r="G46" s="244"/>
      <c r="H46" s="244"/>
      <c r="I46" s="244"/>
      <c r="J46" s="245"/>
      <c r="K46" s="250"/>
      <c r="L46" s="250"/>
    </row>
    <row r="47" spans="2:12" x14ac:dyDescent="0.2">
      <c r="B47" s="244"/>
      <c r="C47" s="246"/>
      <c r="D47" s="246"/>
      <c r="G47" s="244"/>
      <c r="H47" s="244"/>
      <c r="I47" s="244"/>
      <c r="J47" s="245"/>
      <c r="K47" s="250"/>
      <c r="L47" s="250"/>
    </row>
    <row r="48" spans="2:12" ht="6" customHeight="1" x14ac:dyDescent="0.2">
      <c r="B48" s="244"/>
      <c r="C48" s="244"/>
      <c r="D48" s="244"/>
      <c r="G48" s="244"/>
      <c r="H48" s="244"/>
      <c r="I48" s="244"/>
      <c r="J48" s="245"/>
      <c r="K48" s="250"/>
      <c r="L48" s="250"/>
    </row>
    <row r="49" spans="2:12" x14ac:dyDescent="0.2">
      <c r="B49" s="244"/>
      <c r="C49" s="244"/>
      <c r="D49" s="244"/>
      <c r="G49" s="244"/>
      <c r="H49" s="244"/>
      <c r="I49" s="244"/>
      <c r="J49" s="245"/>
      <c r="K49" s="250"/>
      <c r="L49" s="250"/>
    </row>
    <row r="50" spans="2:12" ht="6" customHeight="1" x14ac:dyDescent="0.2"/>
    <row r="51" spans="2:12" ht="15" customHeight="1" x14ac:dyDescent="0.2"/>
  </sheetData>
  <sheetProtection sheet="1" objects="1" scenarios="1" selectLockedCells="1" selectUnlockedCells="1"/>
  <mergeCells count="13">
    <mergeCell ref="G2:K2"/>
    <mergeCell ref="G33:K33"/>
    <mergeCell ref="C7:K7"/>
    <mergeCell ref="C8:K8"/>
    <mergeCell ref="G11:K11"/>
    <mergeCell ref="I39:J39"/>
    <mergeCell ref="I40:J40"/>
    <mergeCell ref="I41:J41"/>
    <mergeCell ref="I34:J34"/>
    <mergeCell ref="I35:J35"/>
    <mergeCell ref="I36:J36"/>
    <mergeCell ref="I37:J37"/>
    <mergeCell ref="I38:J38"/>
  </mergeCells>
  <phoneticPr fontId="69" type="noConversion"/>
  <printOptions horizontalCentered="1"/>
  <pageMargins left="0.26" right="0.25" top="0.35" bottom="0.25" header="0.25" footer="0.25"/>
  <pageSetup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5" r:id="rId4" name="Check Box 45">
              <controlPr defaultSize="0" autoFill="0" autoLine="0" autoPict="0">
                <anchor moveWithCells="1">
                  <from>
                    <xdr:col>1</xdr:col>
                    <xdr:colOff>104775</xdr:colOff>
                    <xdr:row>11</xdr:row>
                    <xdr:rowOff>323850</xdr:rowOff>
                  </from>
                  <to>
                    <xdr:col>6</xdr:col>
                    <xdr:colOff>19050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" name="Check Box 47">
              <controlPr defaultSize="0" autoFill="0" autoLine="0" autoPict="0">
                <anchor moveWithCells="1">
                  <from>
                    <xdr:col>1</xdr:col>
                    <xdr:colOff>104775</xdr:colOff>
                    <xdr:row>12</xdr:row>
                    <xdr:rowOff>133350</xdr:rowOff>
                  </from>
                  <to>
                    <xdr:col>6</xdr:col>
                    <xdr:colOff>19050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6" name="Check Box 48">
              <controlPr defaultSize="0" autoFill="0" autoLine="0" autoPict="0">
                <anchor moveWithCells="1">
                  <from>
                    <xdr:col>1</xdr:col>
                    <xdr:colOff>104775</xdr:colOff>
                    <xdr:row>13</xdr:row>
                    <xdr:rowOff>133350</xdr:rowOff>
                  </from>
                  <to>
                    <xdr:col>6</xdr:col>
                    <xdr:colOff>19050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7" name="Check Box 49">
              <controlPr defaultSize="0" autoFill="0" autoLine="0" autoPict="0">
                <anchor moveWithCells="1">
                  <from>
                    <xdr:col>1</xdr:col>
                    <xdr:colOff>104775</xdr:colOff>
                    <xdr:row>14</xdr:row>
                    <xdr:rowOff>133350</xdr:rowOff>
                  </from>
                  <to>
                    <xdr:col>6</xdr:col>
                    <xdr:colOff>19050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8" name="Check Box 50">
              <controlPr defaultSize="0" autoFill="0" autoLine="0" autoPict="0">
                <anchor moveWithCells="1">
                  <from>
                    <xdr:col>1</xdr:col>
                    <xdr:colOff>104775</xdr:colOff>
                    <xdr:row>15</xdr:row>
                    <xdr:rowOff>133350</xdr:rowOff>
                  </from>
                  <to>
                    <xdr:col>6</xdr:col>
                    <xdr:colOff>19050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9" name="Check Box 51">
              <controlPr defaultSize="0" autoFill="0" autoLine="0" autoPict="0">
                <anchor moveWithCells="1">
                  <from>
                    <xdr:col>1</xdr:col>
                    <xdr:colOff>104775</xdr:colOff>
                    <xdr:row>16</xdr:row>
                    <xdr:rowOff>133350</xdr:rowOff>
                  </from>
                  <to>
                    <xdr:col>6</xdr:col>
                    <xdr:colOff>19050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10" name="Check Box 52">
              <controlPr defaultSize="0" autoFill="0" autoLine="0" autoPict="0">
                <anchor moveWithCells="1">
                  <from>
                    <xdr:col>1</xdr:col>
                    <xdr:colOff>104775</xdr:colOff>
                    <xdr:row>17</xdr:row>
                    <xdr:rowOff>133350</xdr:rowOff>
                  </from>
                  <to>
                    <xdr:col>6</xdr:col>
                    <xdr:colOff>19050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11" name="Check Box 53">
              <controlPr defaultSize="0" autoFill="0" autoLine="0" autoPict="0">
                <anchor moveWithCells="1">
                  <from>
                    <xdr:col>1</xdr:col>
                    <xdr:colOff>104775</xdr:colOff>
                    <xdr:row>18</xdr:row>
                    <xdr:rowOff>133350</xdr:rowOff>
                  </from>
                  <to>
                    <xdr:col>6</xdr:col>
                    <xdr:colOff>19050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12" name="Check Box 54">
              <controlPr defaultSize="0" autoFill="0" autoLine="0" autoPict="0">
                <anchor moveWithCells="1">
                  <from>
                    <xdr:col>1</xdr:col>
                    <xdr:colOff>104775</xdr:colOff>
                    <xdr:row>20</xdr:row>
                    <xdr:rowOff>133350</xdr:rowOff>
                  </from>
                  <to>
                    <xdr:col>6</xdr:col>
                    <xdr:colOff>19050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13" name="Check Box 55">
              <controlPr defaultSize="0" autoFill="0" autoLine="0" autoPict="0">
                <anchor moveWithCells="1">
                  <from>
                    <xdr:col>1</xdr:col>
                    <xdr:colOff>104775</xdr:colOff>
                    <xdr:row>21</xdr:row>
                    <xdr:rowOff>133350</xdr:rowOff>
                  </from>
                  <to>
                    <xdr:col>6</xdr:col>
                    <xdr:colOff>19050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14" name="Check Box 56">
              <controlPr defaultSize="0" autoFill="0" autoLine="0" autoPict="0">
                <anchor moveWithCells="1">
                  <from>
                    <xdr:col>1</xdr:col>
                    <xdr:colOff>104775</xdr:colOff>
                    <xdr:row>22</xdr:row>
                    <xdr:rowOff>133350</xdr:rowOff>
                  </from>
                  <to>
                    <xdr:col>6</xdr:col>
                    <xdr:colOff>19050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15" name="Check Box 57">
              <controlPr defaultSize="0" autoFill="0" autoLine="0" autoPict="0">
                <anchor moveWithCells="1">
                  <from>
                    <xdr:col>1</xdr:col>
                    <xdr:colOff>104775</xdr:colOff>
                    <xdr:row>18</xdr:row>
                    <xdr:rowOff>133350</xdr:rowOff>
                  </from>
                  <to>
                    <xdr:col>6</xdr:col>
                    <xdr:colOff>19050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16" name="Check Box 58">
              <controlPr defaultSize="0" autoFill="0" autoLine="0" autoPict="0">
                <anchor moveWithCells="1">
                  <from>
                    <xdr:col>1</xdr:col>
                    <xdr:colOff>104775</xdr:colOff>
                    <xdr:row>23</xdr:row>
                    <xdr:rowOff>133350</xdr:rowOff>
                  </from>
                  <to>
                    <xdr:col>6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17" name="Check Box 60">
              <controlPr defaultSize="0" autoFill="0" autoLine="0" autoPict="0">
                <anchor moveWithCells="1">
                  <from>
                    <xdr:col>1</xdr:col>
                    <xdr:colOff>104775</xdr:colOff>
                    <xdr:row>34</xdr:row>
                    <xdr:rowOff>133350</xdr:rowOff>
                  </from>
                  <to>
                    <xdr:col>6</xdr:col>
                    <xdr:colOff>19050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18" name="Check Box 61">
              <controlPr defaultSize="0" autoFill="0" autoLine="0" autoPict="0">
                <anchor moveWithCells="1">
                  <from>
                    <xdr:col>1</xdr:col>
                    <xdr:colOff>104775</xdr:colOff>
                    <xdr:row>33</xdr:row>
                    <xdr:rowOff>333375</xdr:rowOff>
                  </from>
                  <to>
                    <xdr:col>6</xdr:col>
                    <xdr:colOff>19050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19" name="Check Box 62">
              <controlPr defaultSize="0" autoFill="0" autoLine="0" autoPict="0">
                <anchor moveWithCells="1">
                  <from>
                    <xdr:col>1</xdr:col>
                    <xdr:colOff>104775</xdr:colOff>
                    <xdr:row>35</xdr:row>
                    <xdr:rowOff>133350</xdr:rowOff>
                  </from>
                  <to>
                    <xdr:col>6</xdr:col>
                    <xdr:colOff>19050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20" name="Check Box 64">
              <controlPr defaultSize="0" autoFill="0" autoLine="0" autoPict="0">
                <anchor moveWithCells="1">
                  <from>
                    <xdr:col>1</xdr:col>
                    <xdr:colOff>104775</xdr:colOff>
                    <xdr:row>37</xdr:row>
                    <xdr:rowOff>142875</xdr:rowOff>
                  </from>
                  <to>
                    <xdr:col>6</xdr:col>
                    <xdr:colOff>19050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21" name="Check Box 70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133350</xdr:rowOff>
                  </from>
                  <to>
                    <xdr:col>6</xdr:col>
                    <xdr:colOff>19050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22" name="Check Box 71">
              <controlPr defaultSize="0" autoFill="0" autoLine="0" autoPict="0">
                <anchor moveWithCells="1">
                  <from>
                    <xdr:col>1</xdr:col>
                    <xdr:colOff>104775</xdr:colOff>
                    <xdr:row>38</xdr:row>
                    <xdr:rowOff>142875</xdr:rowOff>
                  </from>
                  <to>
                    <xdr:col>6</xdr:col>
                    <xdr:colOff>19050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23" name="Check Box 79">
              <controlPr defaultSize="0" autoFill="0" autoLine="0" autoPict="0">
                <anchor moveWithCells="1">
                  <from>
                    <xdr:col>1</xdr:col>
                    <xdr:colOff>104775</xdr:colOff>
                    <xdr:row>25</xdr:row>
                    <xdr:rowOff>133350</xdr:rowOff>
                  </from>
                  <to>
                    <xdr:col>6</xdr:col>
                    <xdr:colOff>19050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24" name="Check Box 80">
              <controlPr defaultSize="0" autoFill="0" autoLine="0" autoPict="0">
                <anchor moveWithCells="1">
                  <from>
                    <xdr:col>1</xdr:col>
                    <xdr:colOff>104775</xdr:colOff>
                    <xdr:row>26</xdr:row>
                    <xdr:rowOff>133350</xdr:rowOff>
                  </from>
                  <to>
                    <xdr:col>6</xdr:col>
                    <xdr:colOff>19050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25" name="Check Box 81">
              <controlPr defaultSize="0" autoFill="0" autoLine="0" autoPict="0">
                <anchor moveWithCells="1">
                  <from>
                    <xdr:col>1</xdr:col>
                    <xdr:colOff>104775</xdr:colOff>
                    <xdr:row>36</xdr:row>
                    <xdr:rowOff>295275</xdr:rowOff>
                  </from>
                  <to>
                    <xdr:col>6</xdr:col>
                    <xdr:colOff>19050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26" name="Check Box 82">
              <controlPr defaultSize="0" autoFill="0" autoLine="0" autoPict="0">
                <anchor moveWithCells="1">
                  <from>
                    <xdr:col>1</xdr:col>
                    <xdr:colOff>104775</xdr:colOff>
                    <xdr:row>39</xdr:row>
                    <xdr:rowOff>142875</xdr:rowOff>
                  </from>
                  <to>
                    <xdr:col>6</xdr:col>
                    <xdr:colOff>19050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27" name="Check Box 83">
              <controlPr defaultSize="0" autoFill="0" autoLine="0" autoPict="0">
                <anchor moveWithCells="1">
                  <from>
                    <xdr:col>1</xdr:col>
                    <xdr:colOff>104775</xdr:colOff>
                    <xdr:row>19</xdr:row>
                    <xdr:rowOff>133350</xdr:rowOff>
                  </from>
                  <to>
                    <xdr:col>6</xdr:col>
                    <xdr:colOff>19050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28" name="Check Box 84">
              <controlPr defaultSize="0" autoFill="0" autoLine="0" autoPict="0">
                <anchor moveWithCells="1">
                  <from>
                    <xdr:col>1</xdr:col>
                    <xdr:colOff>104775</xdr:colOff>
                    <xdr:row>27</xdr:row>
                    <xdr:rowOff>133350</xdr:rowOff>
                  </from>
                  <to>
                    <xdr:col>6</xdr:col>
                    <xdr:colOff>19050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29" name="Check Box 85">
              <controlPr defaultSize="0" autoFill="0" autoLine="0" autoPict="0">
                <anchor moveWithCells="1">
                  <from>
                    <xdr:col>1</xdr:col>
                    <xdr:colOff>104775</xdr:colOff>
                    <xdr:row>28</xdr:row>
                    <xdr:rowOff>152400</xdr:rowOff>
                  </from>
                  <to>
                    <xdr:col>6</xdr:col>
                    <xdr:colOff>19050</xdr:colOff>
                    <xdr:row>30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L69"/>
  <sheetViews>
    <sheetView showGridLines="0" showRowColHeaders="0" topLeftCell="D10" workbookViewId="0">
      <selection activeCell="J10" sqref="J10:P10"/>
    </sheetView>
  </sheetViews>
  <sheetFormatPr defaultColWidth="2.7109375" defaultRowHeight="15.95" customHeight="1" x14ac:dyDescent="0.2"/>
  <cols>
    <col min="1" max="16384" width="2.7109375" style="112"/>
  </cols>
  <sheetData>
    <row r="1" spans="3:43" ht="15" customHeight="1" x14ac:dyDescent="0.2"/>
    <row r="2" spans="3:43" ht="15" customHeight="1" x14ac:dyDescent="0.2">
      <c r="H2" s="218" t="s">
        <v>193</v>
      </c>
      <c r="I2" s="332" t="s">
        <v>198</v>
      </c>
      <c r="J2" s="333"/>
      <c r="K2" s="333"/>
      <c r="L2" s="333"/>
      <c r="M2" s="333"/>
      <c r="N2" s="334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8" t="s">
        <v>194</v>
      </c>
      <c r="AA2" s="503">
        <f>CommonData!O5</f>
        <v>40917</v>
      </c>
      <c r="AB2" s="503"/>
      <c r="AC2" s="503"/>
      <c r="AD2" s="503"/>
      <c r="AE2" s="503"/>
      <c r="AF2" s="503"/>
    </row>
    <row r="3" spans="3:43" ht="15" customHeight="1" x14ac:dyDescent="0.2"/>
    <row r="4" spans="3:43" ht="15" customHeight="1" x14ac:dyDescent="0.2">
      <c r="C4" s="219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1"/>
    </row>
    <row r="5" spans="3:43" ht="12.75" customHeight="1" x14ac:dyDescent="0.2">
      <c r="C5" s="222"/>
      <c r="D5" s="168"/>
      <c r="E5" s="168"/>
      <c r="F5" s="168"/>
      <c r="G5" s="168"/>
      <c r="H5" s="506" t="s">
        <v>0</v>
      </c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506"/>
      <c r="AC5" s="508" t="s">
        <v>180</v>
      </c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223"/>
    </row>
    <row r="6" spans="3:43" ht="12.75" customHeight="1" x14ac:dyDescent="0.2">
      <c r="C6" s="222"/>
      <c r="D6" s="168"/>
      <c r="E6" s="168"/>
      <c r="F6" s="168"/>
      <c r="G6" s="168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  <c r="AA6" s="506"/>
      <c r="AB6" s="506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223"/>
    </row>
    <row r="7" spans="3:43" ht="12.75" customHeight="1" x14ac:dyDescent="0.2">
      <c r="C7" s="222"/>
      <c r="D7" s="168"/>
      <c r="E7" s="168"/>
      <c r="F7" s="168"/>
      <c r="G7" s="168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506"/>
      <c r="AA7" s="506"/>
      <c r="AB7" s="506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223"/>
    </row>
    <row r="8" spans="3:43" ht="12.75" customHeight="1" thickBot="1" x14ac:dyDescent="0.25">
      <c r="C8" s="222"/>
      <c r="D8" s="169"/>
      <c r="E8" s="169"/>
      <c r="F8" s="169"/>
      <c r="G8" s="169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170"/>
      <c r="AD8" s="170"/>
      <c r="AE8" s="170"/>
      <c r="AF8" s="170"/>
      <c r="AG8" s="170"/>
      <c r="AH8" s="170"/>
      <c r="AI8" s="170"/>
      <c r="AJ8" s="170"/>
      <c r="AK8" s="170"/>
      <c r="AL8" s="171" t="s">
        <v>177</v>
      </c>
      <c r="AM8" s="510">
        <f>CommonData!O5</f>
        <v>40917</v>
      </c>
      <c r="AN8" s="510"/>
      <c r="AO8" s="510"/>
      <c r="AP8" s="510"/>
      <c r="AQ8" s="223"/>
    </row>
    <row r="9" spans="3:43" ht="14.1" customHeight="1" thickTop="1" x14ac:dyDescent="0.2">
      <c r="C9" s="222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224"/>
      <c r="AQ9" s="223"/>
    </row>
    <row r="10" spans="3:43" ht="15.95" customHeight="1" x14ac:dyDescent="0.25">
      <c r="C10" s="222"/>
      <c r="D10" s="224"/>
      <c r="E10" s="113" t="s">
        <v>7</v>
      </c>
      <c r="F10" s="113"/>
      <c r="G10" s="113"/>
      <c r="H10" s="113"/>
      <c r="I10" s="113"/>
      <c r="J10" s="511" t="str">
        <f>IF(ISBLANK(CommonData!O8)=TRUE,"",CommonData!O8)</f>
        <v>38439.1.1</v>
      </c>
      <c r="K10" s="512"/>
      <c r="L10" s="512"/>
      <c r="M10" s="512"/>
      <c r="N10" s="512"/>
      <c r="O10" s="512"/>
      <c r="P10" s="512"/>
      <c r="Q10" s="113"/>
      <c r="R10" s="113"/>
      <c r="S10" s="114" t="s">
        <v>89</v>
      </c>
      <c r="T10" s="511" t="str">
        <f>IF(ISBLANK(CommonData!O10)=TRUE,"",CommonData!O10)</f>
        <v>B-4621</v>
      </c>
      <c r="U10" s="511"/>
      <c r="V10" s="511"/>
      <c r="W10" s="511"/>
      <c r="X10" s="511"/>
      <c r="Y10" s="511"/>
      <c r="Z10" s="511"/>
      <c r="AA10" s="511"/>
      <c r="AB10" s="113"/>
      <c r="AC10" s="113"/>
      <c r="AD10" s="113"/>
      <c r="AE10" s="113"/>
      <c r="AF10" s="114" t="s">
        <v>90</v>
      </c>
      <c r="AG10" s="515" t="str">
        <f>IF(ISBLANK(CommonData!O24)=TRUE,"",CommonData!O24)</f>
        <v>Rockingham</v>
      </c>
      <c r="AH10" s="515"/>
      <c r="AI10" s="515"/>
      <c r="AJ10" s="515"/>
      <c r="AK10" s="515"/>
      <c r="AL10" s="515"/>
      <c r="AM10" s="515"/>
      <c r="AN10" s="515"/>
      <c r="AO10" s="515"/>
      <c r="AP10" s="515"/>
      <c r="AQ10" s="223"/>
    </row>
    <row r="11" spans="3:43" ht="5.0999999999999996" customHeight="1" x14ac:dyDescent="0.25">
      <c r="C11" s="222"/>
      <c r="D11" s="224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223"/>
    </row>
    <row r="12" spans="3:43" ht="15.95" customHeight="1" x14ac:dyDescent="0.25">
      <c r="C12" s="222"/>
      <c r="D12" s="224"/>
      <c r="E12" s="113" t="s">
        <v>9</v>
      </c>
      <c r="F12" s="113"/>
      <c r="G12" s="113"/>
      <c r="H12" s="113"/>
      <c r="I12" s="113"/>
      <c r="J12" s="113"/>
      <c r="K12" s="113"/>
      <c r="L12" s="115"/>
      <c r="M12" s="504" t="str">
        <f>IF(ISBLANK(CommonData!O18)=TRUE,"",CommonData!O18)</f>
        <v>Bridge No. 150 over US 220 Business on US 220</v>
      </c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115"/>
      <c r="AQ12" s="223"/>
    </row>
    <row r="13" spans="3:43" ht="15.95" customHeight="1" x14ac:dyDescent="0.25">
      <c r="C13" s="222"/>
      <c r="D13" s="224"/>
      <c r="E13" s="115"/>
      <c r="F13" s="505" t="str">
        <f>IF(ISBLANK(CommonData!O19)=TRUE,"",CommonData!O19)</f>
        <v>(Exit 301)</v>
      </c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5"/>
      <c r="AN13" s="505"/>
      <c r="AO13" s="505"/>
      <c r="AP13" s="115"/>
      <c r="AQ13" s="223"/>
    </row>
    <row r="14" spans="3:43" ht="5.0999999999999996" customHeight="1" x14ac:dyDescent="0.25">
      <c r="C14" s="222"/>
      <c r="D14" s="224"/>
      <c r="E14" s="113"/>
      <c r="F14" s="113"/>
      <c r="G14" s="113"/>
      <c r="H14" s="113"/>
      <c r="I14" s="113"/>
      <c r="J14" s="113"/>
      <c r="K14" s="113"/>
      <c r="L14" s="113"/>
      <c r="M14" s="113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223"/>
    </row>
    <row r="15" spans="3:43" ht="15.95" customHeight="1" x14ac:dyDescent="0.25">
      <c r="C15" s="222"/>
      <c r="D15" s="224"/>
      <c r="E15" s="113" t="s">
        <v>91</v>
      </c>
      <c r="F15" s="113"/>
      <c r="G15" s="113"/>
      <c r="H15" s="113"/>
      <c r="I15" s="113"/>
      <c r="J15" s="113"/>
      <c r="K15" s="113"/>
      <c r="L15" s="117"/>
      <c r="M15" s="118"/>
      <c r="N15" s="119"/>
      <c r="O15" s="504" t="str">
        <f>IF(ISBLANK(CommonData!O21)=TRUE,"",CommonData!O21)</f>
        <v/>
      </c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119"/>
      <c r="AQ15" s="223"/>
    </row>
    <row r="16" spans="3:43" ht="15.95" customHeight="1" x14ac:dyDescent="0.25">
      <c r="C16" s="222"/>
      <c r="D16" s="224"/>
      <c r="E16" s="115"/>
      <c r="F16" s="505" t="str">
        <f>IF(ISBLANK(CommonData!O22)=TRUE,"",CommonData!O22)</f>
        <v/>
      </c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5"/>
      <c r="AN16" s="505"/>
      <c r="AO16" s="505"/>
      <c r="AP16" s="115"/>
      <c r="AQ16" s="223"/>
    </row>
    <row r="17" spans="3:43" ht="5.0999999999999996" customHeight="1" x14ac:dyDescent="0.25">
      <c r="C17" s="222"/>
      <c r="D17" s="224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223"/>
    </row>
    <row r="18" spans="3:43" ht="15.95" customHeight="1" x14ac:dyDescent="0.25">
      <c r="C18" s="222"/>
      <c r="D18" s="224"/>
      <c r="E18" s="113" t="s">
        <v>92</v>
      </c>
      <c r="F18" s="113"/>
      <c r="G18" s="113"/>
      <c r="H18" s="113"/>
      <c r="I18" s="113"/>
      <c r="J18" s="113"/>
      <c r="K18" s="113"/>
      <c r="L18" s="113"/>
      <c r="M18" s="113"/>
      <c r="N18" s="113"/>
      <c r="O18" s="516" t="s">
        <v>93</v>
      </c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223"/>
    </row>
    <row r="19" spans="3:43" ht="15.95" customHeight="1" x14ac:dyDescent="0.25">
      <c r="C19" s="222"/>
      <c r="D19" s="224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516" t="s">
        <v>94</v>
      </c>
      <c r="P19" s="516"/>
      <c r="Q19" s="516"/>
      <c r="R19" s="516"/>
      <c r="S19" s="516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6"/>
      <c r="AE19" s="516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223"/>
    </row>
    <row r="20" spans="3:43" ht="5.0999999999999996" customHeight="1" thickBot="1" x14ac:dyDescent="0.3">
      <c r="C20" s="222"/>
      <c r="D20" s="224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223"/>
    </row>
    <row r="21" spans="3:43" ht="5.0999999999999996" customHeight="1" thickTop="1" x14ac:dyDescent="0.25">
      <c r="C21" s="222"/>
      <c r="D21" s="224"/>
      <c r="E21" s="120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2"/>
      <c r="AQ21" s="223"/>
    </row>
    <row r="22" spans="3:43" ht="15" customHeight="1" x14ac:dyDescent="0.25">
      <c r="C22" s="222"/>
      <c r="D22" s="224"/>
      <c r="E22" s="123"/>
      <c r="F22" s="124"/>
      <c r="G22" s="125" t="s">
        <v>101</v>
      </c>
      <c r="H22" s="113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6"/>
      <c r="AQ22" s="223"/>
    </row>
    <row r="23" spans="3:43" ht="15" customHeight="1" x14ac:dyDescent="0.25">
      <c r="C23" s="222"/>
      <c r="D23" s="224"/>
      <c r="E23" s="123"/>
      <c r="F23" s="124"/>
      <c r="G23" s="118"/>
      <c r="H23" s="113"/>
      <c r="I23" s="118" t="s">
        <v>102</v>
      </c>
      <c r="J23" s="118"/>
      <c r="K23" s="125"/>
      <c r="L23" s="125"/>
      <c r="M23" s="125"/>
      <c r="N23" s="125"/>
      <c r="O23" s="125"/>
      <c r="P23" s="125"/>
      <c r="Q23" s="125"/>
      <c r="R23" s="125"/>
      <c r="S23" s="125"/>
      <c r="T23" s="513" t="str">
        <f>IF(ISBLANK(TransmittalForm!U53)=TRUE,"",TransmittalForm!U53)</f>
        <v>Christina Bruinsma, LG</v>
      </c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125"/>
      <c r="AG23" s="125"/>
      <c r="AH23" s="114" t="s">
        <v>103</v>
      </c>
      <c r="AI23" s="514">
        <f>IF(ISBLANK(TransmittalForm!AJ53)=TRUE,"",TransmittalForm!AJ53)</f>
        <v>40399</v>
      </c>
      <c r="AJ23" s="514"/>
      <c r="AK23" s="514"/>
      <c r="AL23" s="514"/>
      <c r="AM23" s="514"/>
      <c r="AN23" s="514"/>
      <c r="AO23" s="125"/>
      <c r="AP23" s="126"/>
      <c r="AQ23" s="223"/>
    </row>
    <row r="24" spans="3:43" ht="5.0999999999999996" customHeight="1" thickBot="1" x14ac:dyDescent="0.3">
      <c r="C24" s="222"/>
      <c r="D24" s="224"/>
      <c r="E24" s="127"/>
      <c r="F24" s="128"/>
      <c r="G24" s="129"/>
      <c r="H24" s="130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1"/>
      <c r="AG24" s="131"/>
      <c r="AH24" s="133"/>
      <c r="AI24" s="134"/>
      <c r="AJ24" s="134"/>
      <c r="AK24" s="134"/>
      <c r="AL24" s="134"/>
      <c r="AM24" s="134"/>
      <c r="AN24" s="134"/>
      <c r="AO24" s="131"/>
      <c r="AP24" s="135"/>
      <c r="AQ24" s="223"/>
    </row>
    <row r="25" spans="3:43" ht="5.0999999999999996" customHeight="1" thickTop="1" x14ac:dyDescent="0.2">
      <c r="C25" s="222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3"/>
    </row>
    <row r="26" spans="3:43" ht="15.95" customHeight="1" x14ac:dyDescent="0.2">
      <c r="C26" s="222"/>
      <c r="D26" s="224"/>
      <c r="E26" s="224"/>
      <c r="F26" s="224"/>
      <c r="G26" s="224" t="s">
        <v>108</v>
      </c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3"/>
    </row>
    <row r="27" spans="3:43" ht="5.0999999999999996" customHeight="1" x14ac:dyDescent="0.2">
      <c r="C27" s="222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3"/>
    </row>
    <row r="28" spans="3:43" ht="12" customHeight="1" x14ac:dyDescent="0.2">
      <c r="C28" s="222"/>
      <c r="D28" s="224"/>
      <c r="E28" s="224"/>
      <c r="F28" s="224"/>
      <c r="G28" s="225" t="s">
        <v>109</v>
      </c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3"/>
    </row>
    <row r="29" spans="3:43" ht="12" customHeight="1" x14ac:dyDescent="0.2">
      <c r="C29" s="222"/>
      <c r="D29" s="224"/>
      <c r="E29" s="224"/>
      <c r="F29" s="224"/>
      <c r="G29" s="224"/>
      <c r="H29" s="224"/>
      <c r="I29" s="224"/>
      <c r="J29" s="225" t="s">
        <v>110</v>
      </c>
      <c r="K29" s="225"/>
      <c r="L29" s="225"/>
      <c r="M29" s="225"/>
      <c r="N29" s="225"/>
      <c r="O29" s="225"/>
      <c r="P29" s="225"/>
      <c r="Q29" s="226" t="s">
        <v>162</v>
      </c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3"/>
    </row>
    <row r="30" spans="3:43" ht="12" customHeight="1" x14ac:dyDescent="0.2">
      <c r="C30" s="222"/>
      <c r="D30" s="224"/>
      <c r="E30" s="224"/>
      <c r="F30" s="224"/>
      <c r="G30" s="224"/>
      <c r="H30" s="224"/>
      <c r="I30" s="224"/>
      <c r="J30" s="225" t="s">
        <v>111</v>
      </c>
      <c r="K30" s="225"/>
      <c r="L30" s="225"/>
      <c r="M30" s="225"/>
      <c r="N30" s="225"/>
      <c r="O30" s="225"/>
      <c r="P30" s="225"/>
      <c r="Q30" s="226" t="s">
        <v>163</v>
      </c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3"/>
    </row>
    <row r="31" spans="3:43" ht="12" customHeight="1" x14ac:dyDescent="0.2">
      <c r="C31" s="222"/>
      <c r="D31" s="224"/>
      <c r="E31" s="224"/>
      <c r="F31" s="224"/>
      <c r="G31" s="224"/>
      <c r="H31" s="224"/>
      <c r="I31" s="224"/>
      <c r="J31" s="225" t="s">
        <v>112</v>
      </c>
      <c r="K31" s="225"/>
      <c r="L31" s="225"/>
      <c r="M31" s="225"/>
      <c r="N31" s="225"/>
      <c r="O31" s="225"/>
      <c r="P31" s="225"/>
      <c r="Q31" s="226" t="s">
        <v>164</v>
      </c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3"/>
    </row>
    <row r="32" spans="3:43" ht="12" customHeight="1" x14ac:dyDescent="0.2">
      <c r="C32" s="222"/>
      <c r="D32" s="224"/>
      <c r="E32" s="224"/>
      <c r="F32" s="224"/>
      <c r="G32" s="224"/>
      <c r="H32" s="224"/>
      <c r="I32" s="224"/>
      <c r="J32" s="225" t="s">
        <v>113</v>
      </c>
      <c r="K32" s="225"/>
      <c r="L32" s="225"/>
      <c r="M32" s="225"/>
      <c r="N32" s="225"/>
      <c r="O32" s="225"/>
      <c r="P32" s="225"/>
      <c r="Q32" s="226" t="s">
        <v>165</v>
      </c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3"/>
    </row>
    <row r="33" spans="3:64" ht="5.0999999999999996" customHeight="1" x14ac:dyDescent="0.2">
      <c r="C33" s="222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7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3"/>
    </row>
    <row r="34" spans="3:64" ht="15.95" customHeight="1" x14ac:dyDescent="0.2">
      <c r="C34" s="222"/>
      <c r="D34" s="224"/>
      <c r="E34" s="228" t="s">
        <v>114</v>
      </c>
      <c r="F34" s="139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228" t="s">
        <v>115</v>
      </c>
      <c r="Y34" s="140"/>
      <c r="Z34" s="224"/>
      <c r="AA34" s="224"/>
      <c r="AB34" s="140"/>
      <c r="AC34" s="229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1"/>
      <c r="AR34" s="138"/>
      <c r="AS34" s="138"/>
      <c r="AT34" s="138"/>
      <c r="AU34" s="138"/>
      <c r="AV34" s="138"/>
      <c r="AW34" s="138"/>
    </row>
    <row r="35" spans="3:64" ht="10.5" customHeight="1" x14ac:dyDescent="0.2">
      <c r="C35" s="222"/>
      <c r="D35" s="224"/>
      <c r="E35" s="139" t="s">
        <v>116</v>
      </c>
      <c r="F35" s="139"/>
      <c r="G35" s="139"/>
      <c r="H35" s="139"/>
      <c r="I35" s="139"/>
      <c r="J35" s="139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39" t="s">
        <v>117</v>
      </c>
      <c r="Y35" s="139"/>
      <c r="Z35" s="139"/>
      <c r="AA35" s="139"/>
      <c r="AB35" s="139"/>
      <c r="AC35" s="139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1"/>
      <c r="AR35" s="138"/>
      <c r="AS35" s="138"/>
      <c r="AT35" s="138"/>
      <c r="AU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</row>
    <row r="36" spans="3:64" ht="10.5" customHeight="1" x14ac:dyDescent="0.2">
      <c r="C36" s="222"/>
      <c r="D36" s="224"/>
      <c r="E36" s="139"/>
      <c r="F36" s="139"/>
      <c r="G36" s="139" t="s">
        <v>118</v>
      </c>
      <c r="H36" s="139"/>
      <c r="I36" s="139"/>
      <c r="J36" s="139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39"/>
      <c r="Y36" s="139"/>
      <c r="Z36" s="139" t="s">
        <v>118</v>
      </c>
      <c r="AA36" s="139"/>
      <c r="AB36" s="139"/>
      <c r="AC36" s="139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1"/>
      <c r="AR36" s="138"/>
      <c r="AS36" s="138"/>
      <c r="AT36" s="138"/>
      <c r="AU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</row>
    <row r="37" spans="3:64" ht="10.5" customHeight="1" x14ac:dyDescent="0.2">
      <c r="C37" s="222"/>
      <c r="D37" s="224"/>
      <c r="E37" s="139"/>
      <c r="F37" s="139"/>
      <c r="G37" s="139"/>
      <c r="H37" s="139"/>
      <c r="I37" s="139" t="s">
        <v>119</v>
      </c>
      <c r="J37" s="139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39"/>
      <c r="Y37" s="139"/>
      <c r="Z37" s="139"/>
      <c r="AA37" s="139"/>
      <c r="AB37" s="139" t="s">
        <v>119</v>
      </c>
      <c r="AC37" s="139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1"/>
      <c r="AR37" s="138"/>
      <c r="AS37" s="138"/>
      <c r="AT37" s="138"/>
      <c r="AU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</row>
    <row r="38" spans="3:64" ht="10.5" customHeight="1" x14ac:dyDescent="0.2">
      <c r="C38" s="222"/>
      <c r="D38" s="224"/>
      <c r="E38" s="139"/>
      <c r="F38" s="139"/>
      <c r="G38" s="139"/>
      <c r="H38" s="139"/>
      <c r="I38" s="139" t="s">
        <v>120</v>
      </c>
      <c r="J38" s="139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39"/>
      <c r="Y38" s="139"/>
      <c r="Z38" s="139"/>
      <c r="AA38" s="139"/>
      <c r="AB38" s="139" t="s">
        <v>120</v>
      </c>
      <c r="AC38" s="139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1"/>
      <c r="AR38" s="138"/>
      <c r="AS38" s="138"/>
      <c r="AT38" s="138"/>
      <c r="AU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</row>
    <row r="39" spans="3:64" ht="10.5" customHeight="1" x14ac:dyDescent="0.2">
      <c r="C39" s="222"/>
      <c r="D39" s="224"/>
      <c r="E39" s="139"/>
      <c r="F39" s="139"/>
      <c r="G39" s="139"/>
      <c r="H39" s="139"/>
      <c r="I39" s="139" t="s">
        <v>121</v>
      </c>
      <c r="J39" s="139"/>
      <c r="K39" s="140"/>
      <c r="L39" s="140"/>
      <c r="M39" s="517" t="s">
        <v>122</v>
      </c>
      <c r="N39" s="518"/>
      <c r="O39" s="518"/>
      <c r="P39" s="518"/>
      <c r="Q39" s="518"/>
      <c r="R39" s="518"/>
      <c r="S39" s="518"/>
      <c r="T39" s="518"/>
      <c r="U39" s="518"/>
      <c r="V39" s="519"/>
      <c r="W39" s="140"/>
      <c r="X39" s="139"/>
      <c r="Y39" s="139"/>
      <c r="Z39" s="139"/>
      <c r="AA39" s="139"/>
      <c r="AB39" s="139" t="s">
        <v>121</v>
      </c>
      <c r="AC39" s="139"/>
      <c r="AD39" s="140"/>
      <c r="AE39" s="140"/>
      <c r="AF39" s="517" t="s">
        <v>166</v>
      </c>
      <c r="AG39" s="518"/>
      <c r="AH39" s="518"/>
      <c r="AI39" s="518"/>
      <c r="AJ39" s="518"/>
      <c r="AK39" s="518"/>
      <c r="AL39" s="518"/>
      <c r="AM39" s="518"/>
      <c r="AN39" s="518"/>
      <c r="AO39" s="519"/>
      <c r="AP39" s="140"/>
      <c r="AQ39" s="141"/>
      <c r="AR39" s="138"/>
      <c r="AS39" s="138"/>
      <c r="AT39" s="138"/>
      <c r="AU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</row>
    <row r="40" spans="3:64" ht="10.5" customHeight="1" x14ac:dyDescent="0.2">
      <c r="C40" s="222"/>
      <c r="D40" s="224"/>
      <c r="E40" s="139"/>
      <c r="F40" s="139"/>
      <c r="G40" s="139"/>
      <c r="H40" s="139"/>
      <c r="I40" s="139" t="s">
        <v>123</v>
      </c>
      <c r="J40" s="139"/>
      <c r="K40" s="140"/>
      <c r="L40" s="141"/>
      <c r="M40" s="520"/>
      <c r="N40" s="521"/>
      <c r="O40" s="521"/>
      <c r="P40" s="521"/>
      <c r="Q40" s="521"/>
      <c r="R40" s="521"/>
      <c r="S40" s="521"/>
      <c r="T40" s="521"/>
      <c r="U40" s="521"/>
      <c r="V40" s="522"/>
      <c r="W40" s="140"/>
      <c r="X40" s="139"/>
      <c r="Y40" s="139"/>
      <c r="Z40" s="139"/>
      <c r="AA40" s="139"/>
      <c r="AB40" s="139" t="s">
        <v>123</v>
      </c>
      <c r="AC40" s="139"/>
      <c r="AD40" s="140"/>
      <c r="AE40" s="140"/>
      <c r="AF40" s="520"/>
      <c r="AG40" s="521"/>
      <c r="AH40" s="521"/>
      <c r="AI40" s="521"/>
      <c r="AJ40" s="521"/>
      <c r="AK40" s="521"/>
      <c r="AL40" s="521"/>
      <c r="AM40" s="521"/>
      <c r="AN40" s="521"/>
      <c r="AO40" s="522"/>
      <c r="AP40" s="140"/>
      <c r="AQ40" s="141"/>
      <c r="AR40" s="138"/>
      <c r="AS40" s="138"/>
      <c r="AT40" s="138"/>
      <c r="AU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</row>
    <row r="41" spans="3:64" ht="10.5" customHeight="1" x14ac:dyDescent="0.2">
      <c r="C41" s="222"/>
      <c r="D41" s="224"/>
      <c r="E41" s="139"/>
      <c r="F41" s="139"/>
      <c r="G41" s="139"/>
      <c r="H41" s="139"/>
      <c r="I41" s="139" t="s">
        <v>124</v>
      </c>
      <c r="J41" s="139"/>
      <c r="K41" s="140"/>
      <c r="L41" s="140"/>
      <c r="M41" s="523"/>
      <c r="N41" s="524"/>
      <c r="O41" s="524"/>
      <c r="P41" s="524"/>
      <c r="Q41" s="524"/>
      <c r="R41" s="524"/>
      <c r="S41" s="524"/>
      <c r="T41" s="524"/>
      <c r="U41" s="524"/>
      <c r="V41" s="525"/>
      <c r="W41" s="140"/>
      <c r="X41" s="139"/>
      <c r="Y41" s="139"/>
      <c r="Z41" s="139"/>
      <c r="AA41" s="139"/>
      <c r="AB41" s="139" t="s">
        <v>124</v>
      </c>
      <c r="AC41" s="139"/>
      <c r="AD41" s="140"/>
      <c r="AE41" s="140"/>
      <c r="AF41" s="520"/>
      <c r="AG41" s="521"/>
      <c r="AH41" s="521"/>
      <c r="AI41" s="521"/>
      <c r="AJ41" s="521"/>
      <c r="AK41" s="521"/>
      <c r="AL41" s="521"/>
      <c r="AM41" s="521"/>
      <c r="AN41" s="521"/>
      <c r="AO41" s="522"/>
      <c r="AP41" s="140"/>
      <c r="AQ41" s="141"/>
      <c r="AR41" s="138"/>
      <c r="AS41" s="138"/>
      <c r="AT41" s="138"/>
      <c r="AU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</row>
    <row r="42" spans="3:64" ht="10.5" customHeight="1" x14ac:dyDescent="0.2">
      <c r="C42" s="222"/>
      <c r="D42" s="224"/>
      <c r="E42" s="139"/>
      <c r="F42" s="139"/>
      <c r="G42" s="139"/>
      <c r="H42" s="139"/>
      <c r="I42" s="139" t="s">
        <v>125</v>
      </c>
      <c r="J42" s="139"/>
      <c r="K42" s="140"/>
      <c r="L42" s="145"/>
      <c r="M42" s="145"/>
      <c r="N42" s="140"/>
      <c r="O42" s="140"/>
      <c r="P42" s="230"/>
      <c r="Q42" s="140"/>
      <c r="R42" s="140"/>
      <c r="S42" s="140"/>
      <c r="T42" s="140"/>
      <c r="U42" s="140"/>
      <c r="V42" s="140"/>
      <c r="W42" s="140"/>
      <c r="X42" s="139"/>
      <c r="Y42" s="139"/>
      <c r="Z42" s="139"/>
      <c r="AA42" s="139"/>
      <c r="AB42" s="139" t="s">
        <v>125</v>
      </c>
      <c r="AC42" s="139"/>
      <c r="AD42" s="140"/>
      <c r="AE42" s="145"/>
      <c r="AF42" s="523"/>
      <c r="AG42" s="524"/>
      <c r="AH42" s="524"/>
      <c r="AI42" s="524"/>
      <c r="AJ42" s="524"/>
      <c r="AK42" s="524"/>
      <c r="AL42" s="524"/>
      <c r="AM42" s="524"/>
      <c r="AN42" s="524"/>
      <c r="AO42" s="525"/>
      <c r="AP42" s="140"/>
      <c r="AQ42" s="141"/>
      <c r="AR42" s="138"/>
      <c r="AS42" s="138"/>
      <c r="AT42" s="138"/>
      <c r="AU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</row>
    <row r="43" spans="3:64" ht="10.5" customHeight="1" x14ac:dyDescent="0.2">
      <c r="C43" s="222"/>
      <c r="D43" s="224"/>
      <c r="E43" s="139"/>
      <c r="F43" s="139"/>
      <c r="G43" s="139"/>
      <c r="H43" s="139"/>
      <c r="I43" s="139" t="s">
        <v>126</v>
      </c>
      <c r="J43" s="139"/>
      <c r="K43" s="140"/>
      <c r="L43" s="145"/>
      <c r="M43" s="145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39"/>
      <c r="Y43" s="139"/>
      <c r="Z43" s="139"/>
      <c r="AA43" s="139"/>
      <c r="AB43" s="139" t="s">
        <v>126</v>
      </c>
      <c r="AC43" s="139"/>
      <c r="AD43" s="140"/>
      <c r="AE43" s="145"/>
      <c r="AF43" s="145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1"/>
      <c r="AR43" s="138"/>
      <c r="AS43" s="138"/>
      <c r="AT43" s="138"/>
      <c r="AU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</row>
    <row r="44" spans="3:64" ht="10.5" customHeight="1" x14ac:dyDescent="0.2">
      <c r="C44" s="222"/>
      <c r="D44" s="224"/>
      <c r="E44" s="139"/>
      <c r="F44" s="139"/>
      <c r="G44" s="139"/>
      <c r="H44" s="139"/>
      <c r="I44" s="139" t="s">
        <v>127</v>
      </c>
      <c r="J44" s="139"/>
      <c r="K44" s="140"/>
      <c r="L44" s="145"/>
      <c r="M44" s="145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39"/>
      <c r="Y44" s="139"/>
      <c r="Z44" s="139"/>
      <c r="AA44" s="139"/>
      <c r="AB44" s="139" t="s">
        <v>127</v>
      </c>
      <c r="AC44" s="139"/>
      <c r="AD44" s="140"/>
      <c r="AE44" s="145"/>
      <c r="AF44" s="145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1"/>
      <c r="AR44" s="138"/>
      <c r="AS44" s="138"/>
      <c r="AT44" s="138"/>
      <c r="AU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</row>
    <row r="45" spans="3:64" ht="10.5" customHeight="1" x14ac:dyDescent="0.2">
      <c r="C45" s="222"/>
      <c r="D45" s="224"/>
      <c r="E45" s="139"/>
      <c r="F45" s="139"/>
      <c r="G45" s="139"/>
      <c r="H45" s="139"/>
      <c r="I45" s="139" t="s">
        <v>199</v>
      </c>
      <c r="J45" s="139"/>
      <c r="K45" s="140"/>
      <c r="L45" s="140"/>
      <c r="M45" s="517" t="s">
        <v>128</v>
      </c>
      <c r="N45" s="518"/>
      <c r="O45" s="518"/>
      <c r="P45" s="518"/>
      <c r="Q45" s="518"/>
      <c r="R45" s="518"/>
      <c r="S45" s="518"/>
      <c r="T45" s="518"/>
      <c r="U45" s="518"/>
      <c r="V45" s="519"/>
      <c r="W45" s="140"/>
      <c r="X45" s="139"/>
      <c r="Y45" s="139"/>
      <c r="Z45" s="139"/>
      <c r="AA45" s="139"/>
      <c r="AB45" s="139" t="s">
        <v>199</v>
      </c>
      <c r="AC45" s="139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1"/>
      <c r="AR45" s="138"/>
      <c r="AS45" s="138"/>
      <c r="AT45" s="138"/>
      <c r="AU45" s="138"/>
      <c r="AX45" s="138"/>
      <c r="AY45" s="138"/>
      <c r="AZ45" s="138"/>
      <c r="BA45" s="138"/>
      <c r="BB45" s="138"/>
      <c r="BC45" s="138"/>
      <c r="BD45" s="138"/>
      <c r="BE45" s="138"/>
      <c r="BF45" s="143"/>
      <c r="BG45" s="143"/>
      <c r="BH45" s="143"/>
      <c r="BI45" s="143"/>
      <c r="BJ45" s="143"/>
      <c r="BK45" s="143"/>
      <c r="BL45" s="143"/>
    </row>
    <row r="46" spans="3:64" ht="10.5" customHeight="1" x14ac:dyDescent="0.2">
      <c r="C46" s="222"/>
      <c r="D46" s="224"/>
      <c r="E46" s="139"/>
      <c r="F46" s="139"/>
      <c r="G46" s="139"/>
      <c r="H46" s="139"/>
      <c r="I46" s="139" t="s">
        <v>129</v>
      </c>
      <c r="J46" s="139"/>
      <c r="K46" s="140"/>
      <c r="L46" s="144"/>
      <c r="M46" s="520"/>
      <c r="N46" s="521"/>
      <c r="O46" s="521"/>
      <c r="P46" s="521"/>
      <c r="Q46" s="521"/>
      <c r="R46" s="521"/>
      <c r="S46" s="521"/>
      <c r="T46" s="521"/>
      <c r="U46" s="521"/>
      <c r="V46" s="522"/>
      <c r="W46" s="140"/>
      <c r="X46" s="139"/>
      <c r="Y46" s="139"/>
      <c r="Z46" s="139"/>
      <c r="AA46" s="139"/>
      <c r="AB46" s="139" t="s">
        <v>129</v>
      </c>
      <c r="AC46" s="139"/>
      <c r="AD46" s="140"/>
      <c r="AE46" s="145"/>
      <c r="AF46" s="146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1"/>
      <c r="AR46" s="138"/>
      <c r="AS46" s="138"/>
      <c r="AT46" s="138"/>
      <c r="AU46" s="138"/>
      <c r="AX46" s="138"/>
      <c r="AY46" s="138"/>
      <c r="AZ46" s="138"/>
      <c r="BA46" s="138"/>
      <c r="BB46" s="138"/>
      <c r="BC46" s="138"/>
      <c r="BD46" s="138"/>
      <c r="BE46" s="138"/>
      <c r="BF46" s="143"/>
      <c r="BG46" s="143"/>
      <c r="BH46" s="143"/>
      <c r="BI46" s="143"/>
      <c r="BJ46" s="143"/>
      <c r="BK46" s="143"/>
      <c r="BL46" s="143"/>
    </row>
    <row r="47" spans="3:64" ht="10.5" customHeight="1" x14ac:dyDescent="0.2">
      <c r="C47" s="222"/>
      <c r="D47" s="224"/>
      <c r="E47" s="139"/>
      <c r="F47" s="139"/>
      <c r="G47" s="139"/>
      <c r="H47" s="139"/>
      <c r="I47" s="139" t="s">
        <v>130</v>
      </c>
      <c r="J47" s="139"/>
      <c r="K47" s="140"/>
      <c r="L47" s="145"/>
      <c r="M47" s="523"/>
      <c r="N47" s="524"/>
      <c r="O47" s="524"/>
      <c r="P47" s="524"/>
      <c r="Q47" s="524"/>
      <c r="R47" s="524"/>
      <c r="S47" s="524"/>
      <c r="T47" s="524"/>
      <c r="U47" s="524"/>
      <c r="V47" s="525"/>
      <c r="W47" s="140"/>
      <c r="X47" s="139"/>
      <c r="Y47" s="139"/>
      <c r="Z47" s="139"/>
      <c r="AA47" s="139"/>
      <c r="AB47" s="139" t="s">
        <v>130</v>
      </c>
      <c r="AC47" s="139"/>
      <c r="AD47" s="140"/>
      <c r="AE47" s="145"/>
      <c r="AF47" s="526" t="s">
        <v>131</v>
      </c>
      <c r="AG47" s="527"/>
      <c r="AH47" s="527"/>
      <c r="AI47" s="527"/>
      <c r="AJ47" s="527"/>
      <c r="AK47" s="527"/>
      <c r="AL47" s="527"/>
      <c r="AM47" s="527"/>
      <c r="AN47" s="527"/>
      <c r="AO47" s="528"/>
      <c r="AP47" s="140"/>
      <c r="AQ47" s="141"/>
      <c r="AR47" s="138"/>
      <c r="AS47" s="138"/>
      <c r="AT47" s="138"/>
      <c r="AU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7"/>
      <c r="BJ47" s="137"/>
      <c r="BK47" s="137"/>
      <c r="BL47" s="137"/>
    </row>
    <row r="48" spans="3:64" ht="10.5" customHeight="1" x14ac:dyDescent="0.2">
      <c r="C48" s="222"/>
      <c r="D48" s="224"/>
      <c r="E48" s="139"/>
      <c r="F48" s="139"/>
      <c r="G48" s="139"/>
      <c r="H48" s="139"/>
      <c r="I48" s="139" t="s">
        <v>132</v>
      </c>
      <c r="J48" s="139"/>
      <c r="K48" s="140"/>
      <c r="L48" s="140"/>
      <c r="M48" s="526" t="s">
        <v>133</v>
      </c>
      <c r="N48" s="530"/>
      <c r="O48" s="530"/>
      <c r="P48" s="530"/>
      <c r="Q48" s="530"/>
      <c r="R48" s="530"/>
      <c r="S48" s="530"/>
      <c r="T48" s="530"/>
      <c r="U48" s="530"/>
      <c r="V48" s="531"/>
      <c r="W48" s="140"/>
      <c r="X48" s="139"/>
      <c r="Y48" s="139"/>
      <c r="Z48" s="139"/>
      <c r="AA48" s="139"/>
      <c r="AB48" s="139" t="s">
        <v>132</v>
      </c>
      <c r="AC48" s="139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1"/>
      <c r="AR48" s="138"/>
      <c r="AS48" s="138"/>
      <c r="AT48" s="138"/>
      <c r="AU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7"/>
      <c r="BJ48" s="137"/>
      <c r="BK48" s="137"/>
      <c r="BL48" s="137"/>
    </row>
    <row r="49" spans="1:64" ht="10.5" customHeight="1" x14ac:dyDescent="0.2">
      <c r="C49" s="222"/>
      <c r="D49" s="224"/>
      <c r="E49" s="139"/>
      <c r="F49" s="139"/>
      <c r="G49" s="139" t="s">
        <v>134</v>
      </c>
      <c r="H49" s="139"/>
      <c r="I49" s="139"/>
      <c r="J49" s="139"/>
      <c r="K49" s="140"/>
      <c r="L49" s="145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39"/>
      <c r="Y49" s="139"/>
      <c r="Z49" s="139" t="s">
        <v>134</v>
      </c>
      <c r="AA49" s="139"/>
      <c r="AB49" s="139"/>
      <c r="AC49" s="139"/>
      <c r="AD49" s="140"/>
      <c r="AE49" s="145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1"/>
      <c r="AR49" s="138"/>
      <c r="AS49" s="138"/>
      <c r="AT49" s="138"/>
      <c r="AU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7"/>
      <c r="BJ49" s="137"/>
      <c r="BK49" s="137"/>
      <c r="BL49" s="137"/>
    </row>
    <row r="50" spans="1:64" ht="10.5" customHeight="1" x14ac:dyDescent="0.2">
      <c r="C50" s="222"/>
      <c r="D50" s="224"/>
      <c r="E50" s="139"/>
      <c r="F50" s="139"/>
      <c r="G50" s="139" t="s">
        <v>135</v>
      </c>
      <c r="H50" s="139"/>
      <c r="I50" s="139"/>
      <c r="J50" s="139"/>
      <c r="K50" s="140"/>
      <c r="L50" s="140"/>
      <c r="M50" s="532" t="s">
        <v>136</v>
      </c>
      <c r="N50" s="530"/>
      <c r="O50" s="530"/>
      <c r="P50" s="530"/>
      <c r="Q50" s="530"/>
      <c r="R50" s="530"/>
      <c r="S50" s="530"/>
      <c r="T50" s="530"/>
      <c r="U50" s="530"/>
      <c r="V50" s="531"/>
      <c r="W50" s="140"/>
      <c r="X50" s="139"/>
      <c r="Y50" s="139"/>
      <c r="Z50" s="139" t="s">
        <v>135</v>
      </c>
      <c r="AA50" s="139"/>
      <c r="AB50" s="139"/>
      <c r="AC50" s="139"/>
      <c r="AD50" s="140"/>
      <c r="AE50" s="140"/>
      <c r="AF50" s="532" t="s">
        <v>136</v>
      </c>
      <c r="AG50" s="530"/>
      <c r="AH50" s="530"/>
      <c r="AI50" s="530"/>
      <c r="AJ50" s="530"/>
      <c r="AK50" s="530"/>
      <c r="AL50" s="530"/>
      <c r="AM50" s="530"/>
      <c r="AN50" s="530"/>
      <c r="AO50" s="531"/>
      <c r="AP50" s="140"/>
      <c r="AQ50" s="141"/>
      <c r="AR50" s="138"/>
      <c r="AS50" s="138"/>
      <c r="AT50" s="138"/>
      <c r="AU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7"/>
      <c r="BJ50" s="137"/>
      <c r="BK50" s="137"/>
      <c r="BL50" s="137"/>
    </row>
    <row r="51" spans="1:64" ht="10.5" customHeight="1" x14ac:dyDescent="0.2">
      <c r="C51" s="222"/>
      <c r="D51" s="224"/>
      <c r="E51" s="139"/>
      <c r="F51" s="139"/>
      <c r="G51" s="139" t="s">
        <v>137</v>
      </c>
      <c r="H51" s="139"/>
      <c r="I51" s="139"/>
      <c r="J51" s="139"/>
      <c r="K51" s="140"/>
      <c r="L51" s="145"/>
      <c r="M51" s="140"/>
      <c r="N51" s="140"/>
      <c r="O51" s="140"/>
      <c r="P51" s="230"/>
      <c r="Q51" s="140"/>
      <c r="R51" s="140"/>
      <c r="S51" s="140"/>
      <c r="T51" s="140"/>
      <c r="U51" s="140"/>
      <c r="V51" s="140"/>
      <c r="W51" s="140"/>
      <c r="X51" s="139"/>
      <c r="Y51" s="139"/>
      <c r="Z51" s="139" t="s">
        <v>137</v>
      </c>
      <c r="AA51" s="139"/>
      <c r="AB51" s="139"/>
      <c r="AC51" s="139"/>
      <c r="AD51" s="140"/>
      <c r="AE51" s="145"/>
      <c r="AF51" s="140"/>
      <c r="AG51" s="140"/>
      <c r="AH51" s="140"/>
      <c r="AI51" s="230"/>
      <c r="AJ51" s="140"/>
      <c r="AK51" s="140"/>
      <c r="AL51" s="140"/>
      <c r="AM51" s="140"/>
      <c r="AN51" s="140"/>
      <c r="AO51" s="140"/>
      <c r="AP51" s="140"/>
      <c r="AQ51" s="141"/>
      <c r="AR51" s="138"/>
      <c r="AS51" s="138"/>
      <c r="AT51" s="138"/>
      <c r="AU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7"/>
      <c r="BJ51" s="137"/>
      <c r="BK51" s="137"/>
      <c r="BL51" s="137"/>
    </row>
    <row r="52" spans="1:64" ht="14.1" customHeight="1" x14ac:dyDescent="0.2">
      <c r="C52" s="222"/>
      <c r="D52" s="224"/>
      <c r="E52" s="139"/>
      <c r="F52" s="529" t="s">
        <v>182</v>
      </c>
      <c r="G52" s="529"/>
      <c r="H52" s="529"/>
      <c r="I52" s="529"/>
      <c r="J52" s="529"/>
      <c r="K52" s="529"/>
      <c r="L52" s="529"/>
      <c r="M52" s="529"/>
      <c r="N52" s="529"/>
      <c r="O52" s="529"/>
      <c r="P52" s="529"/>
      <c r="Q52" s="529"/>
      <c r="R52" s="529"/>
      <c r="S52" s="529"/>
      <c r="T52" s="529"/>
      <c r="U52" s="529"/>
      <c r="V52" s="529"/>
      <c r="W52" s="529"/>
      <c r="X52" s="529"/>
      <c r="Y52" s="529"/>
      <c r="Z52" s="529"/>
      <c r="AA52" s="529"/>
      <c r="AB52" s="529"/>
      <c r="AC52" s="529"/>
      <c r="AD52" s="529"/>
      <c r="AE52" s="529"/>
      <c r="AF52" s="529"/>
      <c r="AG52" s="529"/>
      <c r="AH52" s="529"/>
      <c r="AI52" s="529"/>
      <c r="AJ52" s="529"/>
      <c r="AK52" s="529"/>
      <c r="AL52" s="529"/>
      <c r="AM52" s="529"/>
      <c r="AN52" s="529"/>
      <c r="AO52" s="529"/>
      <c r="AP52" s="140"/>
      <c r="AQ52" s="141"/>
      <c r="AR52" s="138"/>
      <c r="AS52" s="138"/>
      <c r="AT52" s="138"/>
      <c r="AU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42"/>
      <c r="BJ52" s="137"/>
      <c r="BK52" s="137"/>
      <c r="BL52" s="137"/>
    </row>
    <row r="53" spans="1:64" ht="9.75" customHeight="1" x14ac:dyDescent="0.2">
      <c r="C53" s="222"/>
      <c r="D53" s="224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230"/>
      <c r="Q53" s="140"/>
      <c r="R53" s="140"/>
      <c r="S53" s="140"/>
      <c r="T53" s="140"/>
      <c r="U53" s="140"/>
      <c r="V53" s="140"/>
      <c r="W53" s="140"/>
      <c r="X53" s="140"/>
      <c r="Y53" s="140"/>
      <c r="Z53" s="224"/>
      <c r="AA53" s="224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39"/>
      <c r="AN53" s="139"/>
      <c r="AO53" s="139"/>
      <c r="AP53" s="139"/>
      <c r="AQ53" s="141"/>
      <c r="AR53" s="138"/>
      <c r="AS53" s="138"/>
      <c r="AT53" s="138"/>
      <c r="AU53" s="138"/>
      <c r="AV53" s="138"/>
      <c r="AW53" s="138"/>
    </row>
    <row r="54" spans="1:64" ht="15.95" customHeight="1" x14ac:dyDescent="0.2">
      <c r="C54" s="222"/>
      <c r="D54" s="224"/>
      <c r="E54" s="147" t="s">
        <v>138</v>
      </c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224"/>
      <c r="AA54" s="224"/>
      <c r="AB54" s="140"/>
      <c r="AC54" s="140"/>
      <c r="AD54" s="140"/>
      <c r="AE54" s="140"/>
      <c r="AF54" s="140"/>
      <c r="AG54" s="140"/>
      <c r="AH54" s="231"/>
      <c r="AI54" s="140"/>
      <c r="AJ54" s="140"/>
      <c r="AK54" s="140"/>
      <c r="AL54" s="140"/>
      <c r="AM54" s="145"/>
      <c r="AN54" s="139"/>
      <c r="AO54" s="139"/>
      <c r="AP54" s="139"/>
      <c r="AQ54" s="141"/>
      <c r="AR54" s="138"/>
      <c r="AS54" s="138"/>
      <c r="AT54" s="138"/>
      <c r="AU54" s="138"/>
      <c r="AV54" s="138"/>
      <c r="AW54" s="138"/>
    </row>
    <row r="55" spans="1:64" ht="15" customHeight="1" x14ac:dyDescent="0.2">
      <c r="A55" s="136"/>
      <c r="B55" s="136"/>
      <c r="C55" s="232"/>
      <c r="D55" s="225"/>
      <c r="E55" s="139"/>
      <c r="F55" s="139"/>
      <c r="G55" s="139" t="s">
        <v>139</v>
      </c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233" t="s">
        <v>140</v>
      </c>
      <c r="Y55" s="225"/>
      <c r="Z55" s="225"/>
      <c r="AA55" s="225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41"/>
      <c r="AR55" s="138"/>
      <c r="AS55" s="138"/>
      <c r="AT55" s="138"/>
      <c r="AU55" s="138"/>
      <c r="AV55" s="138"/>
      <c r="AW55" s="138"/>
    </row>
    <row r="56" spans="1:64" ht="15" customHeight="1" x14ac:dyDescent="0.2">
      <c r="A56" s="136"/>
      <c r="B56" s="136"/>
      <c r="C56" s="232"/>
      <c r="D56" s="225"/>
      <c r="E56" s="139"/>
      <c r="F56" s="139"/>
      <c r="G56" s="139" t="s">
        <v>141</v>
      </c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 t="s">
        <v>142</v>
      </c>
      <c r="Y56" s="225"/>
      <c r="Z56" s="225"/>
      <c r="AA56" s="225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40"/>
      <c r="AQ56" s="141"/>
      <c r="AR56" s="138"/>
      <c r="AS56" s="138"/>
      <c r="AT56" s="138"/>
      <c r="AU56" s="138"/>
      <c r="AV56" s="138"/>
      <c r="AW56" s="138"/>
    </row>
    <row r="57" spans="1:64" ht="15" customHeight="1" x14ac:dyDescent="0.2">
      <c r="A57" s="136"/>
      <c r="B57" s="136"/>
      <c r="C57" s="232"/>
      <c r="D57" s="225"/>
      <c r="E57" s="139"/>
      <c r="F57" s="139"/>
      <c r="G57" s="139" t="s">
        <v>143</v>
      </c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 t="s">
        <v>144</v>
      </c>
      <c r="Y57" s="225"/>
      <c r="Z57" s="225"/>
      <c r="AA57" s="225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40"/>
      <c r="AQ57" s="141"/>
      <c r="AR57" s="138"/>
      <c r="AS57" s="138"/>
      <c r="AT57" s="138"/>
      <c r="AU57" s="138"/>
      <c r="AV57" s="138"/>
      <c r="AW57" s="138"/>
    </row>
    <row r="58" spans="1:64" ht="15" customHeight="1" x14ac:dyDescent="0.2">
      <c r="A58" s="136"/>
      <c r="B58" s="136"/>
      <c r="C58" s="232"/>
      <c r="D58" s="225"/>
      <c r="E58" s="139"/>
      <c r="F58" s="139"/>
      <c r="G58" s="139" t="s">
        <v>145</v>
      </c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 t="s">
        <v>146</v>
      </c>
      <c r="Y58" s="139"/>
      <c r="Z58" s="225"/>
      <c r="AA58" s="225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40"/>
      <c r="AQ58" s="141"/>
      <c r="AR58" s="138"/>
      <c r="AS58" s="138"/>
      <c r="AT58" s="138"/>
      <c r="AU58" s="138"/>
      <c r="AV58" s="138"/>
      <c r="AW58" s="138"/>
    </row>
    <row r="59" spans="1:64" ht="15" customHeight="1" x14ac:dyDescent="0.2">
      <c r="A59" s="136"/>
      <c r="B59" s="136"/>
      <c r="C59" s="232"/>
      <c r="D59" s="225"/>
      <c r="E59" s="225"/>
      <c r="F59" s="225"/>
      <c r="G59" s="225" t="s">
        <v>147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139"/>
      <c r="W59" s="139"/>
      <c r="X59" s="139" t="s">
        <v>148</v>
      </c>
      <c r="Y59" s="139"/>
      <c r="Z59" s="225"/>
      <c r="AA59" s="225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40"/>
      <c r="AQ59" s="141"/>
      <c r="AR59" s="138"/>
      <c r="AS59" s="138"/>
      <c r="AT59" s="138"/>
      <c r="AU59" s="138"/>
      <c r="AV59" s="138"/>
      <c r="AW59" s="138"/>
    </row>
    <row r="60" spans="1:64" ht="15" customHeight="1" x14ac:dyDescent="0.2">
      <c r="A60" s="136"/>
      <c r="B60" s="136"/>
      <c r="C60" s="232"/>
      <c r="D60" s="225"/>
      <c r="E60" s="225"/>
      <c r="F60" s="225"/>
      <c r="G60" s="225" t="s">
        <v>149</v>
      </c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139"/>
      <c r="X60" s="233" t="s">
        <v>150</v>
      </c>
      <c r="Y60" s="139"/>
      <c r="Z60" s="225"/>
      <c r="AA60" s="225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40"/>
      <c r="AQ60" s="141"/>
      <c r="AR60" s="138"/>
      <c r="AS60" s="138"/>
      <c r="AT60" s="138"/>
      <c r="AU60" s="138"/>
      <c r="AV60" s="138"/>
      <c r="AW60" s="138"/>
    </row>
    <row r="61" spans="1:64" ht="15" customHeight="1" x14ac:dyDescent="0.2">
      <c r="A61" s="136"/>
      <c r="B61" s="136"/>
      <c r="C61" s="232"/>
      <c r="D61" s="225"/>
      <c r="E61" s="225"/>
      <c r="F61" s="225"/>
      <c r="G61" s="225" t="s">
        <v>151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139"/>
      <c r="X61" s="233" t="s">
        <v>152</v>
      </c>
      <c r="Y61" s="139"/>
      <c r="Z61" s="225"/>
      <c r="AA61" s="225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40"/>
      <c r="AQ61" s="141"/>
    </row>
    <row r="62" spans="1:64" ht="15" customHeight="1" x14ac:dyDescent="0.2">
      <c r="A62" s="136"/>
      <c r="B62" s="136"/>
      <c r="C62" s="232"/>
      <c r="D62" s="225"/>
      <c r="E62" s="225"/>
      <c r="F62" s="225"/>
      <c r="G62" s="225" t="s">
        <v>153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33" t="s">
        <v>154</v>
      </c>
      <c r="Y62" s="139"/>
      <c r="Z62" s="225"/>
      <c r="AA62" s="225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40"/>
      <c r="AQ62" s="141"/>
    </row>
    <row r="63" spans="1:64" ht="15" customHeight="1" x14ac:dyDescent="0.2">
      <c r="A63" s="136"/>
      <c r="B63" s="136"/>
      <c r="C63" s="232"/>
      <c r="D63" s="225"/>
      <c r="E63" s="225"/>
      <c r="F63" s="225"/>
      <c r="G63" s="225" t="s">
        <v>155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139"/>
      <c r="X63" s="139" t="s">
        <v>156</v>
      </c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225"/>
      <c r="AJ63" s="225"/>
      <c r="AK63" s="225"/>
      <c r="AL63" s="225"/>
      <c r="AM63" s="225"/>
      <c r="AN63" s="225"/>
      <c r="AO63" s="225"/>
      <c r="AP63" s="224"/>
      <c r="AQ63" s="223"/>
    </row>
    <row r="64" spans="1:64" ht="15" customHeight="1" x14ac:dyDescent="0.2">
      <c r="A64" s="136"/>
      <c r="B64" s="136"/>
      <c r="C64" s="232"/>
      <c r="D64" s="225"/>
      <c r="E64" s="225"/>
      <c r="F64" s="225"/>
      <c r="G64" s="225" t="s">
        <v>157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139" t="s">
        <v>158</v>
      </c>
      <c r="Y64" s="225"/>
      <c r="Z64" s="225"/>
      <c r="AA64" s="225"/>
      <c r="AB64" s="139"/>
      <c r="AC64" s="139"/>
      <c r="AD64" s="139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4"/>
      <c r="AQ64" s="223"/>
    </row>
    <row r="65" spans="1:43" ht="15" customHeight="1" x14ac:dyDescent="0.2">
      <c r="A65" s="136"/>
      <c r="B65" s="136"/>
      <c r="C65" s="232"/>
      <c r="D65" s="225"/>
      <c r="E65" s="225"/>
      <c r="F65" s="225"/>
      <c r="G65" s="225" t="s">
        <v>159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139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4"/>
      <c r="AQ65" s="223"/>
    </row>
    <row r="66" spans="1:43" ht="15" customHeight="1" x14ac:dyDescent="0.2">
      <c r="A66" s="136"/>
      <c r="B66" s="136"/>
      <c r="C66" s="232"/>
      <c r="D66" s="225"/>
      <c r="E66" s="225"/>
      <c r="F66" s="225"/>
      <c r="G66" s="225" t="s">
        <v>160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139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25"/>
      <c r="AO66" s="225"/>
      <c r="AP66" s="224"/>
      <c r="AQ66" s="223"/>
    </row>
    <row r="67" spans="1:43" ht="15" customHeight="1" x14ac:dyDescent="0.2">
      <c r="C67" s="222"/>
      <c r="D67" s="224"/>
      <c r="E67" s="224"/>
      <c r="F67" s="224"/>
      <c r="G67" s="225" t="s">
        <v>161</v>
      </c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5"/>
      <c r="W67" s="225"/>
      <c r="X67" s="139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4"/>
      <c r="AJ67" s="224"/>
      <c r="AK67" s="224"/>
      <c r="AL67" s="224"/>
      <c r="AM67" s="224"/>
      <c r="AN67" s="224"/>
      <c r="AO67" s="224"/>
      <c r="AP67" s="224"/>
      <c r="AQ67" s="223"/>
    </row>
    <row r="68" spans="1:43" ht="15.95" customHeight="1" x14ac:dyDescent="0.2">
      <c r="C68" s="234"/>
      <c r="D68" s="235"/>
      <c r="E68" s="235"/>
      <c r="F68" s="235"/>
      <c r="G68" s="236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6"/>
      <c r="W68" s="236"/>
      <c r="X68" s="236"/>
      <c r="Y68" s="236"/>
      <c r="Z68" s="236"/>
      <c r="AA68" s="236"/>
      <c r="AB68" s="236"/>
      <c r="AC68" s="236"/>
      <c r="AD68" s="236"/>
      <c r="AE68" s="235"/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8" t="str">
        <f>"Form "&amp;I2&amp;"      Revised "&amp;MONTH(CommonData!O5)&amp;"/"&amp;DAY(CommonData!O5)&amp;"/"&amp;YEAR(CommonData!O5)</f>
        <v>Form GEU-022e      Revised 1/9/2012</v>
      </c>
      <c r="AQ68" s="237"/>
    </row>
    <row r="69" spans="1:43" ht="15.95" customHeight="1" x14ac:dyDescent="0.2">
      <c r="F69" s="136"/>
    </row>
  </sheetData>
  <sheetProtection sheet="1" objects="1" scenarios="1" selectLockedCells="1"/>
  <mergeCells count="24">
    <mergeCell ref="AF39:AO42"/>
    <mergeCell ref="AF47:AO47"/>
    <mergeCell ref="M39:V41"/>
    <mergeCell ref="M45:V47"/>
    <mergeCell ref="F52:AO52"/>
    <mergeCell ref="M48:V48"/>
    <mergeCell ref="M50:V50"/>
    <mergeCell ref="AF50:AO50"/>
    <mergeCell ref="T23:AE23"/>
    <mergeCell ref="AI23:AN23"/>
    <mergeCell ref="T10:AA10"/>
    <mergeCell ref="AG10:AP10"/>
    <mergeCell ref="O15:AO15"/>
    <mergeCell ref="F16:AO16"/>
    <mergeCell ref="O18:AE18"/>
    <mergeCell ref="O19:AE19"/>
    <mergeCell ref="I2:N2"/>
    <mergeCell ref="AA2:AF2"/>
    <mergeCell ref="M12:AO12"/>
    <mergeCell ref="F13:AO13"/>
    <mergeCell ref="H5:AB8"/>
    <mergeCell ref="AC5:AP7"/>
    <mergeCell ref="AM8:AP8"/>
    <mergeCell ref="J10:P10"/>
  </mergeCells>
  <phoneticPr fontId="69" type="noConversion"/>
  <pageMargins left="0.75" right="0.25" top="0.75" bottom="0.5" header="0.5" footer="0.5"/>
  <pageSetup scale="92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6</xdr:col>
                    <xdr:colOff>66675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8</xdr:col>
                    <xdr:colOff>0</xdr:colOff>
                    <xdr:row>30</xdr:row>
                    <xdr:rowOff>95250</xdr:rowOff>
                  </from>
                  <to>
                    <xdr:col>9</xdr:col>
                    <xdr:colOff>123825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8</xdr:col>
                    <xdr:colOff>0</xdr:colOff>
                    <xdr:row>29</xdr:row>
                    <xdr:rowOff>95250</xdr:rowOff>
                  </from>
                  <to>
                    <xdr:col>9</xdr:col>
                    <xdr:colOff>123825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8</xdr:col>
                    <xdr:colOff>0</xdr:colOff>
                    <xdr:row>28</xdr:row>
                    <xdr:rowOff>95250</xdr:rowOff>
                  </from>
                  <to>
                    <xdr:col>9</xdr:col>
                    <xdr:colOff>123825</xdr:colOff>
                    <xdr:row>30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8</xdr:col>
                    <xdr:colOff>0</xdr:colOff>
                    <xdr:row>27</xdr:row>
                    <xdr:rowOff>95250</xdr:rowOff>
                  </from>
                  <to>
                    <xdr:col>9</xdr:col>
                    <xdr:colOff>123825</xdr:colOff>
                    <xdr:row>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4</xdr:col>
                    <xdr:colOff>95250</xdr:colOff>
                    <xdr:row>53</xdr:row>
                    <xdr:rowOff>161925</xdr:rowOff>
                  </from>
                  <to>
                    <xdr:col>6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4</xdr:col>
                    <xdr:colOff>95250</xdr:colOff>
                    <xdr:row>54</xdr:row>
                    <xdr:rowOff>152400</xdr:rowOff>
                  </from>
                  <to>
                    <xdr:col>6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4</xdr:col>
                    <xdr:colOff>95250</xdr:colOff>
                    <xdr:row>55</xdr:row>
                    <xdr:rowOff>152400</xdr:rowOff>
                  </from>
                  <to>
                    <xdr:col>6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4</xdr:col>
                    <xdr:colOff>95250</xdr:colOff>
                    <xdr:row>56</xdr:row>
                    <xdr:rowOff>152400</xdr:rowOff>
                  </from>
                  <to>
                    <xdr:col>6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4</xdr:col>
                    <xdr:colOff>95250</xdr:colOff>
                    <xdr:row>57</xdr:row>
                    <xdr:rowOff>152400</xdr:rowOff>
                  </from>
                  <to>
                    <xdr:col>6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152400</xdr:rowOff>
                  </from>
                  <to>
                    <xdr:col>6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4</xdr:col>
                    <xdr:colOff>95250</xdr:colOff>
                    <xdr:row>59</xdr:row>
                    <xdr:rowOff>152400</xdr:rowOff>
                  </from>
                  <to>
                    <xdr:col>6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4</xdr:col>
                    <xdr:colOff>95250</xdr:colOff>
                    <xdr:row>60</xdr:row>
                    <xdr:rowOff>152400</xdr:rowOff>
                  </from>
                  <to>
                    <xdr:col>6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152400</xdr:rowOff>
                  </from>
                  <to>
                    <xdr:col>6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4</xdr:col>
                    <xdr:colOff>95250</xdr:colOff>
                    <xdr:row>62</xdr:row>
                    <xdr:rowOff>152400</xdr:rowOff>
                  </from>
                  <to>
                    <xdr:col>6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4</xdr:col>
                    <xdr:colOff>95250</xdr:colOff>
                    <xdr:row>63</xdr:row>
                    <xdr:rowOff>152400</xdr:rowOff>
                  </from>
                  <to>
                    <xdr:col>6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4</xdr:col>
                    <xdr:colOff>95250</xdr:colOff>
                    <xdr:row>64</xdr:row>
                    <xdr:rowOff>152400</xdr:rowOff>
                  </from>
                  <to>
                    <xdr:col>6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4</xdr:col>
                    <xdr:colOff>95250</xdr:colOff>
                    <xdr:row>65</xdr:row>
                    <xdr:rowOff>152400</xdr:rowOff>
                  </from>
                  <to>
                    <xdr:col>6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21</xdr:col>
                    <xdr:colOff>95250</xdr:colOff>
                    <xdr:row>53</xdr:row>
                    <xdr:rowOff>161925</xdr:rowOff>
                  </from>
                  <to>
                    <xdr:col>23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21</xdr:col>
                    <xdr:colOff>95250</xdr:colOff>
                    <xdr:row>54</xdr:row>
                    <xdr:rowOff>152400</xdr:rowOff>
                  </from>
                  <to>
                    <xdr:col>23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21</xdr:col>
                    <xdr:colOff>95250</xdr:colOff>
                    <xdr:row>55</xdr:row>
                    <xdr:rowOff>152400</xdr:rowOff>
                  </from>
                  <to>
                    <xdr:col>23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21</xdr:col>
                    <xdr:colOff>95250</xdr:colOff>
                    <xdr:row>56</xdr:row>
                    <xdr:rowOff>152400</xdr:rowOff>
                  </from>
                  <to>
                    <xdr:col>23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21</xdr:col>
                    <xdr:colOff>95250</xdr:colOff>
                    <xdr:row>57</xdr:row>
                    <xdr:rowOff>152400</xdr:rowOff>
                  </from>
                  <to>
                    <xdr:col>23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21</xdr:col>
                    <xdr:colOff>95250</xdr:colOff>
                    <xdr:row>58</xdr:row>
                    <xdr:rowOff>152400</xdr:rowOff>
                  </from>
                  <to>
                    <xdr:col>23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21</xdr:col>
                    <xdr:colOff>95250</xdr:colOff>
                    <xdr:row>59</xdr:row>
                    <xdr:rowOff>152400</xdr:rowOff>
                  </from>
                  <to>
                    <xdr:col>23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21</xdr:col>
                    <xdr:colOff>95250</xdr:colOff>
                    <xdr:row>60</xdr:row>
                    <xdr:rowOff>152400</xdr:rowOff>
                  </from>
                  <to>
                    <xdr:col>23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21</xdr:col>
                    <xdr:colOff>95250</xdr:colOff>
                    <xdr:row>61</xdr:row>
                    <xdr:rowOff>152400</xdr:rowOff>
                  </from>
                  <to>
                    <xdr:col>23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21</xdr:col>
                    <xdr:colOff>95250</xdr:colOff>
                    <xdr:row>62</xdr:row>
                    <xdr:rowOff>152400</xdr:rowOff>
                  </from>
                  <to>
                    <xdr:col>23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21</xdr:col>
                    <xdr:colOff>95250</xdr:colOff>
                    <xdr:row>63</xdr:row>
                    <xdr:rowOff>152400</xdr:rowOff>
                  </from>
                  <to>
                    <xdr:col>23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21</xdr:col>
                    <xdr:colOff>95250</xdr:colOff>
                    <xdr:row>64</xdr:row>
                    <xdr:rowOff>152400</xdr:rowOff>
                  </from>
                  <to>
                    <xdr:col>23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21</xdr:col>
                    <xdr:colOff>95250</xdr:colOff>
                    <xdr:row>65</xdr:row>
                    <xdr:rowOff>152400</xdr:rowOff>
                  </from>
                  <to>
                    <xdr:col>23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5:F23"/>
  <sheetViews>
    <sheetView workbookViewId="0"/>
  </sheetViews>
  <sheetFormatPr defaultRowHeight="12.75" x14ac:dyDescent="0.2"/>
  <sheetData>
    <row r="5" spans="4:6" x14ac:dyDescent="0.2">
      <c r="D5" s="186" t="s">
        <v>187</v>
      </c>
      <c r="E5" s="172"/>
      <c r="F5" s="173"/>
    </row>
    <row r="6" spans="4:6" x14ac:dyDescent="0.2">
      <c r="D6" s="174">
        <v>4</v>
      </c>
      <c r="E6" s="175" t="str">
        <f>VLOOKUP(D6,D8:E14,2,FALSE)</f>
        <v>Central Office</v>
      </c>
      <c r="F6" s="176"/>
    </row>
    <row r="7" spans="4:6" x14ac:dyDescent="0.2">
      <c r="D7" s="177"/>
      <c r="E7" s="178"/>
      <c r="F7" s="179"/>
    </row>
    <row r="8" spans="4:6" x14ac:dyDescent="0.2">
      <c r="D8" s="180">
        <v>1</v>
      </c>
      <c r="E8" s="181" t="s">
        <v>183</v>
      </c>
      <c r="F8" s="182"/>
    </row>
    <row r="9" spans="4:6" x14ac:dyDescent="0.2">
      <c r="D9" s="180">
        <v>2</v>
      </c>
      <c r="E9" s="181" t="s">
        <v>184</v>
      </c>
      <c r="F9" s="182"/>
    </row>
    <row r="10" spans="4:6" x14ac:dyDescent="0.2">
      <c r="D10" s="180">
        <v>3</v>
      </c>
      <c r="E10" s="181" t="s">
        <v>185</v>
      </c>
      <c r="F10" s="182"/>
    </row>
    <row r="11" spans="4:6" x14ac:dyDescent="0.2">
      <c r="D11" s="180">
        <v>4</v>
      </c>
      <c r="E11" s="181" t="s">
        <v>181</v>
      </c>
      <c r="F11" s="182"/>
    </row>
    <row r="12" spans="4:6" x14ac:dyDescent="0.2">
      <c r="D12" s="180">
        <v>5</v>
      </c>
      <c r="E12" s="181" t="s">
        <v>186</v>
      </c>
      <c r="F12" s="182"/>
    </row>
    <row r="13" spans="4:6" x14ac:dyDescent="0.2">
      <c r="D13" s="180">
        <v>6</v>
      </c>
      <c r="E13" s="181"/>
      <c r="F13" s="182"/>
    </row>
    <row r="14" spans="4:6" x14ac:dyDescent="0.2">
      <c r="D14" s="183">
        <v>7</v>
      </c>
      <c r="E14" s="184"/>
      <c r="F14" s="185"/>
    </row>
    <row r="19" spans="2:3" x14ac:dyDescent="0.2">
      <c r="B19" s="187" t="s">
        <v>189</v>
      </c>
    </row>
    <row r="20" spans="2:3" x14ac:dyDescent="0.2">
      <c r="C20" s="239" t="str">
        <f>[1]!ProjDesc&amp;" "</f>
        <v xml:space="preserve"> </v>
      </c>
    </row>
    <row r="22" spans="2:3" x14ac:dyDescent="0.2">
      <c r="B22" s="187" t="s">
        <v>190</v>
      </c>
    </row>
    <row r="23" spans="2:3" x14ac:dyDescent="0.2">
      <c r="C23" s="239" t="str">
        <f>[1]!SiteDesc&amp;" "</f>
        <v xml:space="preserve"> </v>
      </c>
    </row>
  </sheetData>
  <sheetProtection sheet="1" objects="1" scenarios="1"/>
  <phoneticPr fontId="6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CommonData</vt:lpstr>
      <vt:lpstr>RdwyProdRpt</vt:lpstr>
      <vt:lpstr>BrdgProdRpt</vt:lpstr>
      <vt:lpstr>OtherProdRpt</vt:lpstr>
      <vt:lpstr>TransmittalForm</vt:lpstr>
      <vt:lpstr>GeotechStdsForm</vt:lpstr>
      <vt:lpstr>DigitalFileChecklist</vt:lpstr>
      <vt:lpstr>Backgrd</vt:lpstr>
      <vt:lpstr>BrdgProdRpt!Print_Area</vt:lpstr>
      <vt:lpstr>DigitalFileChecklist!Print_Area</vt:lpstr>
      <vt:lpstr>OtherProdRpt!Print_Area</vt:lpstr>
      <vt:lpstr>RdwyProdRpt!Print_Area</vt:lpstr>
      <vt:lpstr>TransmittalForm!Print_Area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sbrown</dc:creator>
  <cp:lastModifiedBy>Christina M. Bruinsma</cp:lastModifiedBy>
  <cp:lastPrinted>2012-08-09T20:02:51Z</cp:lastPrinted>
  <dcterms:created xsi:type="dcterms:W3CDTF">2005-06-27T19:35:26Z</dcterms:created>
  <dcterms:modified xsi:type="dcterms:W3CDTF">2012-08-09T20:03:13Z</dcterms:modified>
</cp:coreProperties>
</file>