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L10" i="2"/>
  <c r="M10" i="2"/>
  <c r="N10" i="2"/>
  <c r="O10" i="2"/>
  <c r="K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11" i="2"/>
  <c r="F10" i="2"/>
  <c r="G10" i="2"/>
  <c r="H10" i="2"/>
  <c r="I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11" i="2"/>
  <c r="E10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<sst xmlns="http://schemas.openxmlformats.org/spreadsheetml/2006/main" count="738" uniqueCount="158">
  <si>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</si>
  <si>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</si>
  <si>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</si>
  <si>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</si>
  <si>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</si>
  <si>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</si>
  <si>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</si>
  <si>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</si>
  <si>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</si>
  <si>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</si>
  <si>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</si>
  <si>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</si>
  <si>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</si>
  <si>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</si>
  <si>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</si>
  <si>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</si>
  <si>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</si>
  <si>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</si>
  <si>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</si>
  <si>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10+00.0000</t>
  </si>
  <si>
    <t>11+00.0000</t>
  </si>
  <si>
    <t>12+00.0000</t>
  </si>
  <si>
    <t>13+00.0000</t>
  </si>
  <si>
    <t>14+00.0000</t>
  </si>
  <si>
    <t>15+00.0000</t>
  </si>
  <si>
    <t>16+00.0000</t>
  </si>
  <si>
    <t>17+00.0000</t>
  </si>
  <si>
    <t>18+00.0000</t>
  </si>
  <si>
    <t>19+00.0000</t>
  </si>
  <si>
    <t>20+00.0000</t>
  </si>
  <si>
    <t>21+00.0000</t>
  </si>
  <si>
    <t>22+00.0000</t>
  </si>
  <si>
    <t>23+00.0000</t>
  </si>
  <si>
    <t>24+00.0000</t>
  </si>
  <si>
    <t>25+00.0000</t>
  </si>
  <si>
    <t>26+00.0000</t>
  </si>
  <si>
    <t>27+00.0000</t>
  </si>
  <si>
    <t>28+00.0000</t>
  </si>
  <si>
    <t>29+00.0000</t>
  </si>
  <si>
    <t>30+00.0000</t>
  </si>
  <si>
    <t>31+00.0000</t>
  </si>
  <si>
    <t>32+00.0000</t>
  </si>
  <si>
    <t>33+00.0000</t>
  </si>
  <si>
    <t>34+00.0000</t>
  </si>
  <si>
    <t>35+00.0000</t>
  </si>
  <si>
    <t>36+00.0000</t>
  </si>
  <si>
    <t>37+00.0000</t>
  </si>
  <si>
    <t>38+00.0000</t>
  </si>
  <si>
    <t>39+00.0000</t>
  </si>
  <si>
    <t>40+00.0000</t>
  </si>
  <si>
    <t>41+00.0000</t>
  </si>
  <si>
    <t>42+00.0000</t>
  </si>
  <si>
    <t>43+00.0000</t>
  </si>
  <si>
    <t>44+00.0000</t>
  </si>
  <si>
    <t>45+00.0000</t>
  </si>
  <si>
    <t>46+00.0000</t>
  </si>
  <si>
    <t>47+00.0000</t>
  </si>
  <si>
    <t>48+00.0000</t>
  </si>
  <si>
    <t>49+00.0000</t>
  </si>
  <si>
    <t>50+00.0000</t>
  </si>
  <si>
    <t>51+00.0000</t>
  </si>
  <si>
    <t>52+00.0000</t>
  </si>
  <si>
    <t>53+00.0000</t>
  </si>
  <si>
    <t>54+00.0000</t>
  </si>
  <si>
    <t>55+00.0000</t>
  </si>
  <si>
    <t>56+00.0000</t>
  </si>
  <si>
    <t>57+00.0000</t>
  </si>
  <si>
    <t>58+00.0000</t>
  </si>
  <si>
    <t>59+00.0000</t>
  </si>
  <si>
    <t>60+00.0000</t>
  </si>
  <si>
    <t>61+00.0000</t>
  </si>
  <si>
    <t>62+00.0000</t>
  </si>
  <si>
    <t>63+00.0000</t>
  </si>
  <si>
    <t>64+00.0000</t>
  </si>
  <si>
    <t>65+00.0000</t>
  </si>
  <si>
    <t>66+00.0000</t>
  </si>
  <si>
    <t>67+00.0000</t>
  </si>
  <si>
    <t>68+00.0000</t>
  </si>
  <si>
    <t>69+00.0000</t>
  </si>
  <si>
    <t>70+00.0000</t>
  </si>
  <si>
    <t>71+00.0000</t>
  </si>
  <si>
    <t>72+00.0000</t>
  </si>
  <si>
    <t>73+00.0000</t>
  </si>
  <si>
    <t>74+00.0000</t>
  </si>
  <si>
    <t>75+00.0000</t>
  </si>
  <si>
    <t>76+00.0000</t>
  </si>
  <si>
    <t>77+00.0000</t>
  </si>
  <si>
    <t>78+00.0000</t>
  </si>
  <si>
    <t>79+00.0000</t>
  </si>
  <si>
    <t>80+00.0000</t>
  </si>
  <si>
    <t>81+00.0000</t>
  </si>
  <si>
    <t>82+00.0000</t>
  </si>
  <si>
    <t>83+00.0000</t>
  </si>
  <si>
    <t>84+00.0000</t>
  </si>
  <si>
    <t>85+00.0000</t>
  </si>
  <si>
    <t>86+00.0000</t>
  </si>
  <si>
    <t>87+00.0000</t>
  </si>
  <si>
    <t>88+00.0000</t>
  </si>
  <si>
    <t>89+00.0000</t>
  </si>
  <si>
    <t>90+00.0000</t>
  </si>
  <si>
    <t>91+00.0000</t>
  </si>
  <si>
    <t>92+00.0000</t>
  </si>
  <si>
    <t>93+00.0000</t>
  </si>
  <si>
    <t>94+00.0000</t>
  </si>
  <si>
    <t>95+00.0000</t>
  </si>
  <si>
    <t>96+00.0000</t>
  </si>
  <si>
    <t>97+00.0000</t>
  </si>
  <si>
    <t>98+00.0000</t>
  </si>
  <si>
    <t>99+00.0000</t>
  </si>
  <si>
    <t>100+00.0000</t>
  </si>
  <si>
    <t>101+00.0000</t>
  </si>
  <si>
    <t>102+00.0000</t>
  </si>
  <si>
    <t>103+00.0000</t>
  </si>
  <si>
    <t>104+00.0000</t>
  </si>
  <si>
    <t>105+00.0000</t>
  </si>
  <si>
    <t>106+00.0000</t>
  </si>
  <si>
    <t>107+00.0000</t>
  </si>
  <si>
    <t>108+00.0000</t>
  </si>
  <si>
    <t>109+00.0000</t>
  </si>
  <si>
    <t>110+00.0000</t>
  </si>
  <si>
    <t>111+00.0000</t>
  </si>
  <si>
    <t>112+00.0000</t>
  </si>
  <si>
    <t>113+00.0000</t>
  </si>
  <si>
    <t>114+00.0000</t>
  </si>
  <si>
    <t>115+00.0000</t>
  </si>
  <si>
    <t>116+00.0000</t>
  </si>
  <si>
    <t>117+00.0000</t>
  </si>
  <si>
    <t>118+00.0000</t>
  </si>
  <si>
    <t>119+00.0000</t>
  </si>
  <si>
    <t>120+00.0000</t>
  </si>
  <si>
    <t>121+00.0000</t>
  </si>
  <si>
    <t>122+00.0000</t>
  </si>
  <si>
    <t>123+00.0000</t>
  </si>
  <si>
    <t>124+00.0000</t>
  </si>
  <si>
    <t>125+00.0000</t>
  </si>
  <si>
    <t>126+00.0000</t>
  </si>
  <si>
    <t>127+00.0000</t>
  </si>
  <si>
    <t>128+00.0000</t>
  </si>
  <si>
    <t>129+00.0000</t>
  </si>
  <si>
    <t>130+00.0000</t>
  </si>
  <si>
    <t>130+80.6304</t>
  </si>
  <si>
    <t>Y</t>
  </si>
  <si>
    <t>25+23.4617</t>
  </si>
  <si>
    <t>Y1</t>
  </si>
  <si>
    <t>Y2</t>
  </si>
  <si>
    <t>97+44.5237</t>
  </si>
  <si>
    <t>Y3</t>
  </si>
  <si>
    <t>Y3A</t>
  </si>
  <si>
    <t>20+35.0000</t>
  </si>
  <si>
    <t>Y4</t>
  </si>
  <si>
    <t>30+87.3765</t>
  </si>
  <si>
    <t>Y5</t>
  </si>
  <si>
    <t>13+43.8007</t>
  </si>
  <si>
    <t>Y6</t>
  </si>
  <si>
    <t>DR1</t>
  </si>
  <si>
    <t>14+58.0512</t>
  </si>
  <si>
    <t>R-3324</t>
  </si>
  <si>
    <t>1I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</si>
</sst>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1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F824" sqref="F824"/>
    </sheetView>
  </sheetViews>
  <sheetFormatPr defaultRowHeight="12.75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>
      <c r="B2" s="2" t="s">
        <v>0</v>
      </c>
      <c r="C2" s="3"/>
      <c r="D2" s="3"/>
      <c r="E2" s="3"/>
    </row>
    <row r="3" spans="2:7" s="1" customFormat="1" ht="13.5" customHeight="1">
      <c r="B3" s="2"/>
      <c r="C3" s="3"/>
      <c r="D3" s="3"/>
      <c r="E3" s="3"/>
    </row>
    <row r="4" spans="2:7" s="1" customFormat="1" ht="13.5" customHeight="1">
      <c r="B4" s="4" t="s">
        <v>1</v>
      </c>
      <c r="C4" s="5"/>
      <c r="D4" s="6"/>
      <c r="E4" s="3"/>
    </row>
    <row r="5" spans="2:7" s="1" customFormat="1" ht="13.5" customHeight="1">
      <c r="B5" s="4" t="s">
        <v>2</v>
      </c>
      <c r="C5" s="5"/>
      <c r="D5" s="6"/>
      <c r="E5" s="3"/>
    </row>
    <row r="6" spans="2:7" s="1" customFormat="1" ht="13.5" customHeight="1">
      <c r="B6" s="4" t="s">
        <v>3</v>
      </c>
      <c r="C6" s="5"/>
      <c r="D6" s="6"/>
      <c r="E6" s="3"/>
    </row>
    <row r="8" spans="2:7" s="7" customFormat="1">
      <c r="B8" s="4" t="s">
        <v>4</v>
      </c>
      <c r="C8" s="8"/>
      <c r="D8" s="8"/>
      <c r="E8" s="8"/>
      <c r="F8" s="8"/>
    </row>
    <row r="9" spans="2:7" s="4" customFormat="1">
      <c r="B9" s="4" t="s">
        <v>5</v>
      </c>
    </row>
    <row r="10" spans="2:7" s="4" customFormat="1">
      <c r="B10" s="4" t="s">
        <v>6</v>
      </c>
    </row>
    <row r="11" spans="2:7" s="4" customFormat="1">
      <c r="B11" s="4" t="s">
        <v>7</v>
      </c>
    </row>
    <row r="12" spans="2:7" s="4" customFormat="1">
      <c r="B12" s="4" t="s">
        <v>8</v>
      </c>
    </row>
    <row r="13" spans="2:7">
      <c r="B13" s="4" t="s">
        <v>9</v>
      </c>
      <c r="C13" s="8"/>
      <c r="D13" s="8"/>
      <c r="E13" s="8"/>
    </row>
    <row r="14" spans="2:7" ht="13.5" thickBot="1"/>
    <row r="15" spans="2:7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>
      <c r="B16" s="13"/>
      <c r="C16" s="14"/>
      <c r="D16" s="14"/>
      <c r="E16" s="14"/>
      <c r="F16" s="15"/>
    </row>
    <row r="17" spans="2:6">
      <c r="B17" s="74">
        <v>1</v>
      </c>
      <c r="C17" s="75" t="s">
        <v>18</v>
      </c>
      <c r="D17" s="75" t="s">
        <v>19</v>
      </c>
      <c r="E17" s="76">
        <v>72628.494000000006</v>
      </c>
      <c r="F17" s="77">
        <v>2286798.6439999999</v>
      </c>
    </row>
    <row r="18" spans="2:6">
      <c r="B18" s="74">
        <v>2</v>
      </c>
      <c r="C18" s="75" t="s">
        <v>18</v>
      </c>
      <c r="D18" s="75" t="s">
        <v>20</v>
      </c>
      <c r="E18" s="76">
        <v>72704.481800709837</v>
      </c>
      <c r="F18" s="78">
        <v>2286863.650570001</v>
      </c>
    </row>
    <row r="19" spans="2:6">
      <c r="B19" s="74">
        <v>3</v>
      </c>
      <c r="C19" s="75" t="s">
        <v>18</v>
      </c>
      <c r="D19" s="75" t="s">
        <v>21</v>
      </c>
      <c r="E19" s="76">
        <v>72780.469601419652</v>
      </c>
      <c r="F19" s="78">
        <v>2286928.6571400017</v>
      </c>
    </row>
    <row r="20" spans="2:6">
      <c r="B20" s="74">
        <v>4</v>
      </c>
      <c r="C20" s="75" t="s">
        <v>18</v>
      </c>
      <c r="D20" s="75" t="s">
        <v>22</v>
      </c>
      <c r="E20" s="76">
        <v>72856.457402129483</v>
      </c>
      <c r="F20" s="78">
        <v>2286993.6637100028</v>
      </c>
    </row>
    <row r="21" spans="2:6">
      <c r="B21" s="79">
        <v>5</v>
      </c>
      <c r="C21" s="80" t="s">
        <v>18</v>
      </c>
      <c r="D21" s="80" t="s">
        <v>23</v>
      </c>
      <c r="E21" s="81">
        <v>72932.445202839299</v>
      </c>
      <c r="F21" s="82">
        <v>2287058.6702800035</v>
      </c>
    </row>
    <row r="22" spans="2:6">
      <c r="B22" s="74">
        <v>6</v>
      </c>
      <c r="C22" s="75" t="s">
        <v>18</v>
      </c>
      <c r="D22" s="75" t="s">
        <v>24</v>
      </c>
      <c r="E22" s="76">
        <v>73008.433003549129</v>
      </c>
      <c r="F22" s="78">
        <v>2287123.6768500046</v>
      </c>
    </row>
    <row r="23" spans="2:6">
      <c r="B23" s="74">
        <v>7</v>
      </c>
      <c r="C23" s="75" t="s">
        <v>18</v>
      </c>
      <c r="D23" s="75" t="s">
        <v>25</v>
      </c>
      <c r="E23" s="76">
        <v>73084.420804258945</v>
      </c>
      <c r="F23" s="78">
        <v>2287188.6834200053</v>
      </c>
    </row>
    <row r="24" spans="2:6">
      <c r="B24" s="74">
        <v>8</v>
      </c>
      <c r="C24" s="75" t="s">
        <v>18</v>
      </c>
      <c r="D24" s="75" t="s">
        <v>26</v>
      </c>
      <c r="E24" s="76">
        <v>73160.408604968776</v>
      </c>
      <c r="F24" s="78">
        <v>2287253.6899900064</v>
      </c>
    </row>
    <row r="25" spans="2:6">
      <c r="B25" s="74">
        <v>9</v>
      </c>
      <c r="C25" s="75" t="s">
        <v>18</v>
      </c>
      <c r="D25" s="75" t="s">
        <v>27</v>
      </c>
      <c r="E25" s="76">
        <v>73236.396405678592</v>
      </c>
      <c r="F25" s="78">
        <v>2287318.6965600071</v>
      </c>
    </row>
    <row r="26" spans="2:6">
      <c r="B26" s="79">
        <v>10</v>
      </c>
      <c r="C26" s="80" t="s">
        <v>18</v>
      </c>
      <c r="D26" s="80" t="s">
        <v>28</v>
      </c>
      <c r="E26" s="81">
        <v>73312.384206388422</v>
      </c>
      <c r="F26" s="82">
        <v>2287383.7031300082</v>
      </c>
    </row>
    <row r="27" spans="2:6">
      <c r="B27" s="79">
        <v>11</v>
      </c>
      <c r="C27" s="80" t="s">
        <v>18</v>
      </c>
      <c r="D27" s="80" t="s">
        <v>29</v>
      </c>
      <c r="E27" s="81">
        <v>73388.381806118166</v>
      </c>
      <c r="F27" s="82">
        <v>2287448.6982340254</v>
      </c>
    </row>
    <row r="28" spans="2:6">
      <c r="B28" s="79">
        <v>12</v>
      </c>
      <c r="C28" s="80" t="s">
        <v>18</v>
      </c>
      <c r="D28" s="80" t="s">
        <v>30</v>
      </c>
      <c r="E28" s="81">
        <v>73465.366811634056</v>
      </c>
      <c r="F28" s="82">
        <v>2287512.512301269</v>
      </c>
    </row>
    <row r="29" spans="2:6">
      <c r="B29" s="79">
        <v>13</v>
      </c>
      <c r="C29" s="80" t="s">
        <v>18</v>
      </c>
      <c r="D29" s="80" t="s">
        <v>31</v>
      </c>
      <c r="E29" s="81">
        <v>73545.725631430279</v>
      </c>
      <c r="F29" s="82">
        <v>2287571.9980429667</v>
      </c>
    </row>
    <row r="30" spans="2:6">
      <c r="B30" s="79">
        <v>14</v>
      </c>
      <c r="C30" s="80" t="s">
        <v>18</v>
      </c>
      <c r="D30" s="80" t="s">
        <v>32</v>
      </c>
      <c r="E30" s="81">
        <v>73629.987384703185</v>
      </c>
      <c r="F30" s="82">
        <v>2287625.8124836702</v>
      </c>
    </row>
    <row r="31" spans="2:6">
      <c r="B31" s="79">
        <v>15</v>
      </c>
      <c r="C31" s="80" t="s">
        <v>18</v>
      </c>
      <c r="D31" s="80" t="s">
        <v>33</v>
      </c>
      <c r="E31" s="81">
        <v>73717.757232149379</v>
      </c>
      <c r="F31" s="82">
        <v>2287673.6924478738</v>
      </c>
    </row>
    <row r="32" spans="2:6">
      <c r="B32" s="79">
        <v>16</v>
      </c>
      <c r="C32" s="80" t="s">
        <v>18</v>
      </c>
      <c r="D32" s="80" t="s">
        <v>34</v>
      </c>
      <c r="E32" s="81">
        <v>73808.617884517633</v>
      </c>
      <c r="F32" s="82">
        <v>2287715.4102971</v>
      </c>
    </row>
    <row r="33" spans="2:6">
      <c r="B33" s="79">
        <v>17</v>
      </c>
      <c r="C33" s="80" t="s">
        <v>18</v>
      </c>
      <c r="D33" s="80" t="s">
        <v>35</v>
      </c>
      <c r="E33" s="81">
        <v>73902.137357764499</v>
      </c>
      <c r="F33" s="82">
        <v>2287750.767689771</v>
      </c>
    </row>
    <row r="34" spans="2:6">
      <c r="B34" s="79">
        <v>18</v>
      </c>
      <c r="C34" s="80" t="s">
        <v>18</v>
      </c>
      <c r="D34" s="80" t="s">
        <v>36</v>
      </c>
      <c r="E34" s="81">
        <v>73997.871026860957</v>
      </c>
      <c r="F34" s="82">
        <v>2287779.5965241939</v>
      </c>
    </row>
    <row r="35" spans="2:6">
      <c r="B35" s="79">
        <v>19</v>
      </c>
      <c r="C35" s="80" t="s">
        <v>18</v>
      </c>
      <c r="D35" s="80" t="s">
        <v>37</v>
      </c>
      <c r="E35" s="81">
        <v>74095.363739698922</v>
      </c>
      <c r="F35" s="82">
        <v>2287801.7597377775</v>
      </c>
    </row>
    <row r="36" spans="2:6">
      <c r="B36" s="79">
        <v>20</v>
      </c>
      <c r="C36" s="80" t="s">
        <v>18</v>
      </c>
      <c r="D36" s="80" t="s">
        <v>38</v>
      </c>
      <c r="E36" s="81">
        <v>74194.151981047064</v>
      </c>
      <c r="F36" s="82">
        <v>2287817.1519586761</v>
      </c>
    </row>
    <row r="37" spans="2:6">
      <c r="B37" s="79">
        <v>21</v>
      </c>
      <c r="C37" s="80" t="s">
        <v>18</v>
      </c>
      <c r="D37" s="80" t="s">
        <v>39</v>
      </c>
      <c r="E37" s="81">
        <v>74293.76165270315</v>
      </c>
      <c r="F37" s="82">
        <v>2287825.7731028711</v>
      </c>
    </row>
    <row r="38" spans="2:6">
      <c r="B38" s="79">
        <v>22</v>
      </c>
      <c r="C38" s="80" t="s">
        <v>18</v>
      </c>
      <c r="D38" s="80" t="s">
        <v>40</v>
      </c>
      <c r="E38" s="81">
        <v>74393.680457101582</v>
      </c>
      <c r="F38" s="82">
        <v>2287829.7334256927</v>
      </c>
    </row>
    <row r="39" spans="2:6">
      <c r="B39" s="79">
        <v>23</v>
      </c>
      <c r="C39" s="80" t="s">
        <v>18</v>
      </c>
      <c r="D39" s="80" t="s">
        <v>41</v>
      </c>
      <c r="E39" s="81">
        <v>74493.600033801282</v>
      </c>
      <c r="F39" s="82">
        <v>2287833.6649610819</v>
      </c>
    </row>
    <row r="40" spans="2:6">
      <c r="B40" s="79">
        <v>24</v>
      </c>
      <c r="C40" s="80" t="s">
        <v>18</v>
      </c>
      <c r="D40" s="80" t="s">
        <v>42</v>
      </c>
      <c r="E40" s="81">
        <v>74593.137654528269</v>
      </c>
      <c r="F40" s="82">
        <v>2287842.9911596882</v>
      </c>
    </row>
    <row r="41" spans="2:6">
      <c r="B41" s="79">
        <v>25</v>
      </c>
      <c r="C41" s="80" t="s">
        <v>18</v>
      </c>
      <c r="D41" s="80" t="s">
        <v>43</v>
      </c>
      <c r="E41" s="81">
        <v>74691.527442818668</v>
      </c>
      <c r="F41" s="82">
        <v>2287860.6922794846</v>
      </c>
    </row>
    <row r="42" spans="2:6">
      <c r="B42" s="79">
        <v>26</v>
      </c>
      <c r="C42" s="80" t="s">
        <v>18</v>
      </c>
      <c r="D42" s="80" t="s">
        <v>44</v>
      </c>
      <c r="E42" s="81">
        <v>74788.477621773854</v>
      </c>
      <c r="F42" s="82">
        <v>2287885.1650519432</v>
      </c>
    </row>
    <row r="43" spans="2:6">
      <c r="B43" s="79">
        <v>27</v>
      </c>
      <c r="C43" s="80" t="s">
        <v>18</v>
      </c>
      <c r="D43" s="80" t="s">
        <v>45</v>
      </c>
      <c r="E43" s="81">
        <v>74884.929425130133</v>
      </c>
      <c r="F43" s="82">
        <v>2287911.566699075</v>
      </c>
    </row>
    <row r="44" spans="2:6">
      <c r="B44" s="79">
        <v>28</v>
      </c>
      <c r="C44" s="80" t="s">
        <v>18</v>
      </c>
      <c r="D44" s="80" t="s">
        <v>46</v>
      </c>
      <c r="E44" s="81">
        <v>74981.375322813969</v>
      </c>
      <c r="F44" s="82">
        <v>2287937.989961931</v>
      </c>
    </row>
    <row r="45" spans="2:6">
      <c r="B45" s="79">
        <v>29</v>
      </c>
      <c r="C45" s="80" t="s">
        <v>18</v>
      </c>
      <c r="D45" s="80" t="s">
        <v>47</v>
      </c>
      <c r="E45" s="81">
        <v>75077.82122049779</v>
      </c>
      <c r="F45" s="82">
        <v>2287964.413224787</v>
      </c>
    </row>
    <row r="46" spans="2:6">
      <c r="B46" s="79">
        <v>30</v>
      </c>
      <c r="C46" s="80" t="s">
        <v>18</v>
      </c>
      <c r="D46" s="80" t="s">
        <v>48</v>
      </c>
      <c r="E46" s="81">
        <v>75174.267118181626</v>
      </c>
      <c r="F46" s="82">
        <v>2287990.836487643</v>
      </c>
    </row>
    <row r="47" spans="2:6">
      <c r="B47" s="79">
        <v>31</v>
      </c>
      <c r="C47" s="80" t="s">
        <v>18</v>
      </c>
      <c r="D47" s="80" t="s">
        <v>49</v>
      </c>
      <c r="E47" s="81">
        <v>75270.713015865462</v>
      </c>
      <c r="F47" s="82">
        <v>2288017.2597504994</v>
      </c>
    </row>
    <row r="48" spans="2:6">
      <c r="B48" s="79">
        <v>32</v>
      </c>
      <c r="C48" s="80" t="s">
        <v>18</v>
      </c>
      <c r="D48" s="80" t="s">
        <v>50</v>
      </c>
      <c r="E48" s="81">
        <v>75367.125422881451</v>
      </c>
      <c r="F48" s="82">
        <v>2288043.8042078894</v>
      </c>
    </row>
    <row r="49" spans="2:6">
      <c r="B49" s="79">
        <v>33</v>
      </c>
      <c r="C49" s="80" t="s">
        <v>18</v>
      </c>
      <c r="D49" s="80" t="s">
        <v>51</v>
      </c>
      <c r="E49" s="81">
        <v>75462.696809018744</v>
      </c>
      <c r="F49" s="82">
        <v>2288073.1882692846</v>
      </c>
    </row>
    <row r="50" spans="2:6">
      <c r="B50" s="79">
        <v>34</v>
      </c>
      <c r="C50" s="80" t="s">
        <v>18</v>
      </c>
      <c r="D50" s="80" t="s">
        <v>52</v>
      </c>
      <c r="E50" s="81">
        <v>75555.803112971611</v>
      </c>
      <c r="F50" s="82">
        <v>2288109.5947311646</v>
      </c>
    </row>
    <row r="51" spans="2:6">
      <c r="B51" s="79">
        <v>35</v>
      </c>
      <c r="C51" s="80" t="s">
        <v>18</v>
      </c>
      <c r="D51" s="80" t="s">
        <v>53</v>
      </c>
      <c r="E51" s="81">
        <v>75645.555956573575</v>
      </c>
      <c r="F51" s="82">
        <v>2288153.6247364767</v>
      </c>
    </row>
    <row r="52" spans="2:6">
      <c r="B52" s="79">
        <v>36</v>
      </c>
      <c r="C52" s="80" t="s">
        <v>18</v>
      </c>
      <c r="D52" s="80" t="s">
        <v>54</v>
      </c>
      <c r="E52" s="81">
        <v>75731.332416801582</v>
      </c>
      <c r="F52" s="82">
        <v>2288204.9726982</v>
      </c>
    </row>
    <row r="53" spans="2:6">
      <c r="B53" s="79">
        <v>37</v>
      </c>
      <c r="C53" s="80" t="s">
        <v>18</v>
      </c>
      <c r="D53" s="80" t="s">
        <v>55</v>
      </c>
      <c r="E53" s="81">
        <v>75812.53716842951</v>
      </c>
      <c r="F53" s="82">
        <v>2288263.2822395754</v>
      </c>
    </row>
    <row r="54" spans="2:6">
      <c r="B54" s="79">
        <v>38</v>
      </c>
      <c r="C54" s="80" t="s">
        <v>18</v>
      </c>
      <c r="D54" s="80" t="s">
        <v>56</v>
      </c>
      <c r="E54" s="81">
        <v>75888.606615839191</v>
      </c>
      <c r="F54" s="82">
        <v>2288328.1486675115</v>
      </c>
    </row>
    <row r="55" spans="2:6">
      <c r="B55" s="79">
        <v>39</v>
      </c>
      <c r="C55" s="80" t="s">
        <v>18</v>
      </c>
      <c r="D55" s="80" t="s">
        <v>57</v>
      </c>
      <c r="E55" s="81">
        <v>75959.012804614482</v>
      </c>
      <c r="F55" s="82">
        <v>2288399.1217813259</v>
      </c>
    </row>
    <row r="56" spans="2:6">
      <c r="B56" s="79">
        <v>40</v>
      </c>
      <c r="C56" s="80" t="s">
        <v>18</v>
      </c>
      <c r="D56" s="80" t="s">
        <v>58</v>
      </c>
      <c r="E56" s="81">
        <v>76023.267085770058</v>
      </c>
      <c r="F56" s="82">
        <v>2288475.708997332</v>
      </c>
    </row>
    <row r="57" spans="2:6">
      <c r="B57" s="79">
        <v>41</v>
      </c>
      <c r="C57" s="80" t="s">
        <v>18</v>
      </c>
      <c r="D57" s="80" t="s">
        <v>59</v>
      </c>
      <c r="E57" s="81">
        <v>76080.923638637265</v>
      </c>
      <c r="F57" s="82">
        <v>2288557.3786825337</v>
      </c>
    </row>
    <row r="58" spans="2:6">
      <c r="B58" s="79">
        <v>42</v>
      </c>
      <c r="C58" s="80" t="s">
        <v>18</v>
      </c>
      <c r="D58" s="80" t="s">
        <v>60</v>
      </c>
      <c r="E58" s="81">
        <v>76132.525622157875</v>
      </c>
      <c r="F58" s="82">
        <v>2288643.0226970627</v>
      </c>
    </row>
    <row r="59" spans="2:6">
      <c r="B59" s="79">
        <v>43</v>
      </c>
      <c r="C59" s="80" t="s">
        <v>18</v>
      </c>
      <c r="D59" s="80" t="s">
        <v>61</v>
      </c>
      <c r="E59" s="81">
        <v>76181.993358536944</v>
      </c>
      <c r="F59" s="82">
        <v>2288729.9301045518</v>
      </c>
    </row>
    <row r="60" spans="2:6">
      <c r="B60" s="79">
        <v>44</v>
      </c>
      <c r="C60" s="80" t="s">
        <v>18</v>
      </c>
      <c r="D60" s="80" t="s">
        <v>62</v>
      </c>
      <c r="E60" s="81">
        <v>76233.944534211434</v>
      </c>
      <c r="F60" s="82">
        <v>2288815.3614650737</v>
      </c>
    </row>
    <row r="61" spans="2:6">
      <c r="B61" s="79">
        <v>45</v>
      </c>
      <c r="C61" s="80" t="s">
        <v>18</v>
      </c>
      <c r="D61" s="80" t="s">
        <v>63</v>
      </c>
      <c r="E61" s="81">
        <v>76291.806756081583</v>
      </c>
      <c r="F61" s="82">
        <v>2288896.8898043092</v>
      </c>
    </row>
    <row r="62" spans="2:6">
      <c r="B62" s="79">
        <v>46</v>
      </c>
      <c r="C62" s="80" t="s">
        <v>18</v>
      </c>
      <c r="D62" s="80" t="s">
        <v>64</v>
      </c>
      <c r="E62" s="81">
        <v>76355.860099281956</v>
      </c>
      <c r="F62" s="82">
        <v>2288973.6496638921</v>
      </c>
    </row>
    <row r="63" spans="2:6">
      <c r="B63" s="79">
        <v>47</v>
      </c>
      <c r="C63" s="80" t="s">
        <v>18</v>
      </c>
      <c r="D63" s="80" t="s">
        <v>65</v>
      </c>
      <c r="E63" s="81">
        <v>76425.713201084334</v>
      </c>
      <c r="F63" s="82">
        <v>2289045.1720449128</v>
      </c>
    </row>
    <row r="64" spans="2:6">
      <c r="B64" s="79">
        <v>48</v>
      </c>
      <c r="C64" s="80" t="s">
        <v>18</v>
      </c>
      <c r="D64" s="80" t="s">
        <v>66</v>
      </c>
      <c r="E64" s="81">
        <v>76500.939262525077</v>
      </c>
      <c r="F64" s="82">
        <v>2289111.0199491954</v>
      </c>
    </row>
    <row r="65" spans="2:6">
      <c r="B65" s="79">
        <v>49</v>
      </c>
      <c r="C65" s="80" t="s">
        <v>18</v>
      </c>
      <c r="D65" s="80" t="s">
        <v>67</v>
      </c>
      <c r="E65" s="81">
        <v>76581.07865612545</v>
      </c>
      <c r="F65" s="82">
        <v>2289170.7910493328</v>
      </c>
    </row>
    <row r="66" spans="2:6">
      <c r="B66" s="79">
        <v>50</v>
      </c>
      <c r="C66" s="80" t="s">
        <v>18</v>
      </c>
      <c r="D66" s="80" t="s">
        <v>68</v>
      </c>
      <c r="E66" s="81">
        <v>76665.641734192628</v>
      </c>
      <c r="F66" s="82">
        <v>2289224.1201468888</v>
      </c>
    </row>
    <row r="67" spans="2:6">
      <c r="B67" s="79">
        <v>51</v>
      </c>
      <c r="C67" s="80" t="s">
        <v>18</v>
      </c>
      <c r="D67" s="80" t="s">
        <v>69</v>
      </c>
      <c r="E67" s="81">
        <v>76754.111820542574</v>
      </c>
      <c r="F67" s="82">
        <v>2289270.6814037394</v>
      </c>
    </row>
    <row r="68" spans="2:6">
      <c r="B68" s="79">
        <v>52</v>
      </c>
      <c r="C68" s="80" t="s">
        <v>18</v>
      </c>
      <c r="D68" s="80" t="s">
        <v>70</v>
      </c>
      <c r="E68" s="81">
        <v>76845.948367365781</v>
      </c>
      <c r="F68" s="82">
        <v>2289310.1903329315</v>
      </c>
    </row>
    <row r="69" spans="2:6">
      <c r="B69" s="79">
        <v>53</v>
      </c>
      <c r="C69" s="80" t="s">
        <v>18</v>
      </c>
      <c r="D69" s="80" t="s">
        <v>71</v>
      </c>
      <c r="E69" s="81">
        <v>76940.567966533519</v>
      </c>
      <c r="F69" s="82">
        <v>2289342.4778051507</v>
      </c>
    </row>
    <row r="70" spans="2:6">
      <c r="B70" s="79">
        <v>54</v>
      </c>
      <c r="C70" s="80" t="s">
        <v>18</v>
      </c>
      <c r="D70" s="80" t="s">
        <v>72</v>
      </c>
      <c r="E70" s="81">
        <v>77036.799869907729</v>
      </c>
      <c r="F70" s="82">
        <v>2289369.6564941541</v>
      </c>
    </row>
    <row r="71" spans="2:6">
      <c r="B71" s="79">
        <v>55</v>
      </c>
      <c r="C71" s="80" t="s">
        <v>18</v>
      </c>
      <c r="D71" s="80" t="s">
        <v>73</v>
      </c>
      <c r="E71" s="81">
        <v>77133.308865112485</v>
      </c>
      <c r="F71" s="82">
        <v>2289395.8483601394</v>
      </c>
    </row>
    <row r="72" spans="2:6">
      <c r="B72" s="79">
        <v>56</v>
      </c>
      <c r="C72" s="80" t="s">
        <v>18</v>
      </c>
      <c r="D72" s="80" t="s">
        <v>74</v>
      </c>
      <c r="E72" s="81">
        <v>77229.817902013383</v>
      </c>
      <c r="F72" s="82">
        <v>2289422.0400725016</v>
      </c>
    </row>
    <row r="73" spans="2:6">
      <c r="B73" s="79">
        <v>57</v>
      </c>
      <c r="C73" s="80" t="s">
        <v>18</v>
      </c>
      <c r="D73" s="80" t="s">
        <v>75</v>
      </c>
      <c r="E73" s="81">
        <v>77326.326938914281</v>
      </c>
      <c r="F73" s="82">
        <v>2289448.2317848639</v>
      </c>
    </row>
    <row r="74" spans="2:6">
      <c r="B74" s="79">
        <v>58</v>
      </c>
      <c r="C74" s="80" t="s">
        <v>18</v>
      </c>
      <c r="D74" s="80" t="s">
        <v>76</v>
      </c>
      <c r="E74" s="81">
        <v>77422.835975815178</v>
      </c>
      <c r="F74" s="82">
        <v>2289474.4234972261</v>
      </c>
    </row>
    <row r="75" spans="2:6">
      <c r="B75" s="79">
        <v>59</v>
      </c>
      <c r="C75" s="80" t="s">
        <v>18</v>
      </c>
      <c r="D75" s="80" t="s">
        <v>77</v>
      </c>
      <c r="E75" s="81">
        <v>77519.34501271609</v>
      </c>
      <c r="F75" s="82">
        <v>2289500.6152095878</v>
      </c>
    </row>
    <row r="76" spans="2:6">
      <c r="B76" s="79">
        <v>60</v>
      </c>
      <c r="C76" s="80" t="s">
        <v>18</v>
      </c>
      <c r="D76" s="80" t="s">
        <v>78</v>
      </c>
      <c r="E76" s="81">
        <v>77615.854049616988</v>
      </c>
      <c r="F76" s="82">
        <v>2289526.8069219501</v>
      </c>
    </row>
    <row r="77" spans="2:6">
      <c r="B77" s="79">
        <v>61</v>
      </c>
      <c r="C77" s="80" t="s">
        <v>18</v>
      </c>
      <c r="D77" s="80" t="s">
        <v>79</v>
      </c>
      <c r="E77" s="81">
        <v>77712.363086517886</v>
      </c>
      <c r="F77" s="82">
        <v>2289552.9986343123</v>
      </c>
    </row>
    <row r="78" spans="2:6">
      <c r="B78" s="79">
        <v>62</v>
      </c>
      <c r="C78" s="80" t="s">
        <v>18</v>
      </c>
      <c r="D78" s="80" t="s">
        <v>80</v>
      </c>
      <c r="E78" s="81">
        <v>77808.872123418783</v>
      </c>
      <c r="F78" s="82">
        <v>2289579.1903466745</v>
      </c>
    </row>
    <row r="79" spans="2:6">
      <c r="B79" s="79">
        <v>63</v>
      </c>
      <c r="C79" s="80" t="s">
        <v>18</v>
      </c>
      <c r="D79" s="80" t="s">
        <v>81</v>
      </c>
      <c r="E79" s="81">
        <v>77905.381160319695</v>
      </c>
      <c r="F79" s="82">
        <v>2289605.3820590368</v>
      </c>
    </row>
    <row r="80" spans="2:6">
      <c r="B80" s="79">
        <v>64</v>
      </c>
      <c r="C80" s="80" t="s">
        <v>18</v>
      </c>
      <c r="D80" s="80" t="s">
        <v>82</v>
      </c>
      <c r="E80" s="81">
        <v>78001.890197220593</v>
      </c>
      <c r="F80" s="82">
        <v>2289631.5737713985</v>
      </c>
    </row>
    <row r="81" spans="2:6">
      <c r="B81" s="79">
        <v>65</v>
      </c>
      <c r="C81" s="80" t="s">
        <v>18</v>
      </c>
      <c r="D81" s="80" t="s">
        <v>83</v>
      </c>
      <c r="E81" s="81">
        <v>78098.399234121491</v>
      </c>
      <c r="F81" s="82">
        <v>2289657.7654837607</v>
      </c>
    </row>
    <row r="82" spans="2:6">
      <c r="B82" s="79">
        <v>66</v>
      </c>
      <c r="C82" s="80" t="s">
        <v>18</v>
      </c>
      <c r="D82" s="80" t="s">
        <v>84</v>
      </c>
      <c r="E82" s="81">
        <v>78194.907134320936</v>
      </c>
      <c r="F82" s="82">
        <v>2289683.9613808151</v>
      </c>
    </row>
    <row r="83" spans="2:6">
      <c r="B83" s="79">
        <v>67</v>
      </c>
      <c r="C83" s="80" t="s">
        <v>18</v>
      </c>
      <c r="D83" s="80" t="s">
        <v>85</v>
      </c>
      <c r="E83" s="81">
        <v>78291.050914563675</v>
      </c>
      <c r="F83" s="82">
        <v>2289711.4457718753</v>
      </c>
    </row>
    <row r="84" spans="2:6">
      <c r="B84" s="79">
        <v>68</v>
      </c>
      <c r="C84" s="80" t="s">
        <v>18</v>
      </c>
      <c r="D84" s="80" t="s">
        <v>86</v>
      </c>
      <c r="E84" s="81">
        <v>78385.482333380933</v>
      </c>
      <c r="F84" s="82">
        <v>2289744.2815097994</v>
      </c>
    </row>
    <row r="85" spans="2:6">
      <c r="B85" s="79">
        <v>69</v>
      </c>
      <c r="C85" s="80" t="s">
        <v>18</v>
      </c>
      <c r="D85" s="80" t="s">
        <v>87</v>
      </c>
      <c r="E85" s="81">
        <v>78477.194239246863</v>
      </c>
      <c r="F85" s="82">
        <v>2289784.0838430231</v>
      </c>
    </row>
    <row r="86" spans="2:6">
      <c r="B86" s="79">
        <v>70</v>
      </c>
      <c r="C86" s="80" t="s">
        <v>18</v>
      </c>
      <c r="D86" s="80" t="s">
        <v>88</v>
      </c>
      <c r="E86" s="81">
        <v>78565.660746179827</v>
      </c>
      <c r="F86" s="82">
        <v>2289830.6561154458</v>
      </c>
    </row>
    <row r="87" spans="2:6">
      <c r="B87" s="79">
        <v>71</v>
      </c>
      <c r="C87" s="80" t="s">
        <v>18</v>
      </c>
      <c r="D87" s="80" t="s">
        <v>89</v>
      </c>
      <c r="E87" s="81">
        <v>78650.382980947121</v>
      </c>
      <c r="F87" s="82">
        <v>2289883.7357004443</v>
      </c>
    </row>
    <row r="88" spans="2:6">
      <c r="B88" s="79">
        <v>72</v>
      </c>
      <c r="C88" s="80" t="s">
        <v>18</v>
      </c>
      <c r="D88" s="80" t="s">
        <v>90</v>
      </c>
      <c r="E88" s="81">
        <v>78730.883184715407</v>
      </c>
      <c r="F88" s="82">
        <v>2289943.0232758783</v>
      </c>
    </row>
    <row r="89" spans="2:6">
      <c r="B89" s="79">
        <v>73</v>
      </c>
      <c r="C89" s="80" t="s">
        <v>18</v>
      </c>
      <c r="D89" s="80" t="s">
        <v>91</v>
      </c>
      <c r="E89" s="81">
        <v>78806.707407190013</v>
      </c>
      <c r="F89" s="82">
        <v>2290008.1845120061</v>
      </c>
    </row>
    <row r="90" spans="2:6">
      <c r="B90" s="79">
        <v>74</v>
      </c>
      <c r="C90" s="80" t="s">
        <v>18</v>
      </c>
      <c r="D90" s="80" t="s">
        <v>92</v>
      </c>
      <c r="E90" s="81">
        <v>78877.428066495107</v>
      </c>
      <c r="F90" s="82">
        <v>2290078.8519568094</v>
      </c>
    </row>
    <row r="91" spans="2:6">
      <c r="B91" s="79">
        <v>75</v>
      </c>
      <c r="C91" s="80" t="s">
        <v>18</v>
      </c>
      <c r="D91" s="80" t="s">
        <v>93</v>
      </c>
      <c r="E91" s="81">
        <v>78942.646360359067</v>
      </c>
      <c r="F91" s="82">
        <v>2290154.6271080999</v>
      </c>
    </row>
    <row r="92" spans="2:6">
      <c r="B92" s="79">
        <v>76</v>
      </c>
      <c r="C92" s="80" t="s">
        <v>18</v>
      </c>
      <c r="D92" s="80" t="s">
        <v>94</v>
      </c>
      <c r="E92" s="81">
        <v>79002.052678790526</v>
      </c>
      <c r="F92" s="82">
        <v>2290235.0422078557</v>
      </c>
    </row>
    <row r="93" spans="2:6">
      <c r="B93" s="79">
        <v>77</v>
      </c>
      <c r="C93" s="80" t="s">
        <v>18</v>
      </c>
      <c r="D93" s="80" t="s">
        <v>95</v>
      </c>
      <c r="E93" s="81">
        <v>79057.239442629856</v>
      </c>
      <c r="F93" s="82">
        <v>2290318.4312349199</v>
      </c>
    </row>
    <row r="94" spans="2:6">
      <c r="B94" s="79">
        <v>78</v>
      </c>
      <c r="C94" s="80" t="s">
        <v>18</v>
      </c>
      <c r="D94" s="80" t="s">
        <v>96</v>
      </c>
      <c r="E94" s="81">
        <v>79111.595621427026</v>
      </c>
      <c r="F94" s="82">
        <v>2290402.3681506696</v>
      </c>
    </row>
    <row r="95" spans="2:6">
      <c r="B95" s="79">
        <v>79</v>
      </c>
      <c r="C95" s="80" t="s">
        <v>18</v>
      </c>
      <c r="D95" s="80" t="s">
        <v>97</v>
      </c>
      <c r="E95" s="81">
        <v>79165.951645085326</v>
      </c>
      <c r="F95" s="82">
        <v>2290486.3051668904</v>
      </c>
    </row>
    <row r="96" spans="2:6">
      <c r="B96" s="79">
        <v>80</v>
      </c>
      <c r="C96" s="80" t="s">
        <v>18</v>
      </c>
      <c r="D96" s="80" t="s">
        <v>98</v>
      </c>
      <c r="E96" s="81">
        <v>79220.307668743611</v>
      </c>
      <c r="F96" s="82">
        <v>2290570.2421831111</v>
      </c>
    </row>
    <row r="97" spans="2:6">
      <c r="B97" s="79">
        <v>81</v>
      </c>
      <c r="C97" s="80" t="s">
        <v>18</v>
      </c>
      <c r="D97" s="80" t="s">
        <v>99</v>
      </c>
      <c r="E97" s="81">
        <v>79274.663692401897</v>
      </c>
      <c r="F97" s="82">
        <v>2290654.1791993319</v>
      </c>
    </row>
    <row r="98" spans="2:6">
      <c r="B98" s="79">
        <v>82</v>
      </c>
      <c r="C98" s="80" t="s">
        <v>18</v>
      </c>
      <c r="D98" s="80" t="s">
        <v>100</v>
      </c>
      <c r="E98" s="81">
        <v>79329.019716060182</v>
      </c>
      <c r="F98" s="82">
        <v>2290738.1162155531</v>
      </c>
    </row>
    <row r="99" spans="2:6">
      <c r="B99" s="79">
        <v>83</v>
      </c>
      <c r="C99" s="80" t="s">
        <v>18</v>
      </c>
      <c r="D99" s="80" t="s">
        <v>101</v>
      </c>
      <c r="E99" s="81">
        <v>79383.734749428113</v>
      </c>
      <c r="F99" s="82">
        <v>2290821.8174474714</v>
      </c>
    </row>
    <row r="100" spans="2:6">
      <c r="B100" s="79">
        <v>84</v>
      </c>
      <c r="C100" s="80" t="s">
        <v>18</v>
      </c>
      <c r="D100" s="80" t="s">
        <v>102</v>
      </c>
      <c r="E100" s="81">
        <v>79441.486314729002</v>
      </c>
      <c r="F100" s="82">
        <v>2290903.4457606063</v>
      </c>
    </row>
    <row r="101" spans="2:6">
      <c r="B101" s="79">
        <v>85</v>
      </c>
      <c r="C101" s="80" t="s">
        <v>18</v>
      </c>
      <c r="D101" s="80" t="s">
        <v>103</v>
      </c>
      <c r="E101" s="81">
        <v>79502.731242060807</v>
      </c>
      <c r="F101" s="82">
        <v>2290982.4867858784</v>
      </c>
    </row>
    <row r="102" spans="2:6">
      <c r="B102" s="79">
        <v>86</v>
      </c>
      <c r="C102" s="80" t="s">
        <v>18</v>
      </c>
      <c r="D102" s="80" t="s">
        <v>104</v>
      </c>
      <c r="E102" s="81">
        <v>79567.353774750503</v>
      </c>
      <c r="F102" s="82">
        <v>2291058.7911308971</v>
      </c>
    </row>
    <row r="103" spans="2:6">
      <c r="B103" s="79">
        <v>87</v>
      </c>
      <c r="C103" s="80" t="s">
        <v>18</v>
      </c>
      <c r="D103" s="80" t="s">
        <v>105</v>
      </c>
      <c r="E103" s="81">
        <v>79635.231772243569</v>
      </c>
      <c r="F103" s="82">
        <v>2291132.2145757652</v>
      </c>
    </row>
    <row r="104" spans="2:6">
      <c r="B104" s="79">
        <v>88</v>
      </c>
      <c r="C104" s="80" t="s">
        <v>18</v>
      </c>
      <c r="D104" s="80" t="s">
        <v>106</v>
      </c>
      <c r="E104" s="81">
        <v>79705.002322023938</v>
      </c>
      <c r="F104" s="82">
        <v>2291203.8530004313</v>
      </c>
    </row>
    <row r="105" spans="2:6">
      <c r="B105" s="79">
        <v>89</v>
      </c>
      <c r="C105" s="80" t="s">
        <v>18</v>
      </c>
      <c r="D105" s="80" t="s">
        <v>107</v>
      </c>
      <c r="E105" s="81">
        <v>79774.789665342658</v>
      </c>
      <c r="F105" s="82">
        <v>2291275.4751109318</v>
      </c>
    </row>
    <row r="106" spans="2:6">
      <c r="B106" s="79">
        <v>90</v>
      </c>
      <c r="C106" s="80" t="s">
        <v>18</v>
      </c>
      <c r="D106" s="80" t="s">
        <v>108</v>
      </c>
      <c r="E106" s="81">
        <v>79844.577008661377</v>
      </c>
      <c r="F106" s="82">
        <v>2291347.0972214318</v>
      </c>
    </row>
    <row r="107" spans="2:6">
      <c r="B107" s="79">
        <v>91</v>
      </c>
      <c r="C107" s="80" t="s">
        <v>18</v>
      </c>
      <c r="D107" s="80" t="s">
        <v>109</v>
      </c>
      <c r="E107" s="81">
        <v>79914.364351980112</v>
      </c>
      <c r="F107" s="82">
        <v>2291418.7193319323</v>
      </c>
    </row>
    <row r="108" spans="2:6">
      <c r="B108" s="79">
        <v>92</v>
      </c>
      <c r="C108" s="80" t="s">
        <v>18</v>
      </c>
      <c r="D108" s="80" t="s">
        <v>110</v>
      </c>
      <c r="E108" s="81">
        <v>79984.151695298831</v>
      </c>
      <c r="F108" s="82">
        <v>2291490.3414424323</v>
      </c>
    </row>
    <row r="109" spans="2:6">
      <c r="B109" s="79">
        <v>93</v>
      </c>
      <c r="C109" s="80" t="s">
        <v>18</v>
      </c>
      <c r="D109" s="80" t="s">
        <v>111</v>
      </c>
      <c r="E109" s="81">
        <v>80053.939038617566</v>
      </c>
      <c r="F109" s="82">
        <v>2291561.9635529327</v>
      </c>
    </row>
    <row r="110" spans="2:6">
      <c r="B110" s="79">
        <v>94</v>
      </c>
      <c r="C110" s="80" t="s">
        <v>18</v>
      </c>
      <c r="D110" s="80" t="s">
        <v>112</v>
      </c>
      <c r="E110" s="81">
        <v>80123.726381936285</v>
      </c>
      <c r="F110" s="82">
        <v>2291633.5856634332</v>
      </c>
    </row>
    <row r="111" spans="2:6">
      <c r="B111" s="79">
        <v>95</v>
      </c>
      <c r="C111" s="80" t="s">
        <v>18</v>
      </c>
      <c r="D111" s="80" t="s">
        <v>113</v>
      </c>
      <c r="E111" s="81">
        <v>80193.513725255019</v>
      </c>
      <c r="F111" s="82">
        <v>2291705.2077739332</v>
      </c>
    </row>
    <row r="112" spans="2:6">
      <c r="B112" s="79">
        <v>96</v>
      </c>
      <c r="C112" s="80" t="s">
        <v>18</v>
      </c>
      <c r="D112" s="80" t="s">
        <v>114</v>
      </c>
      <c r="E112" s="81">
        <v>80263.301068573739</v>
      </c>
      <c r="F112" s="82">
        <v>2291776.8298844337</v>
      </c>
    </row>
    <row r="113" spans="2:6">
      <c r="B113" s="79">
        <v>97</v>
      </c>
      <c r="C113" s="80" t="s">
        <v>18</v>
      </c>
      <c r="D113" s="80" t="s">
        <v>115</v>
      </c>
      <c r="E113" s="81">
        <v>80333.088411892473</v>
      </c>
      <c r="F113" s="82">
        <v>2291848.4519949337</v>
      </c>
    </row>
    <row r="114" spans="2:6">
      <c r="B114" s="79">
        <v>98</v>
      </c>
      <c r="C114" s="80" t="s">
        <v>18</v>
      </c>
      <c r="D114" s="80" t="s">
        <v>116</v>
      </c>
      <c r="E114" s="81">
        <v>80402.875755211193</v>
      </c>
      <c r="F114" s="82">
        <v>2291920.0741054341</v>
      </c>
    </row>
    <row r="115" spans="2:6">
      <c r="B115" s="79">
        <v>99</v>
      </c>
      <c r="C115" s="80" t="s">
        <v>18</v>
      </c>
      <c r="D115" s="80" t="s">
        <v>117</v>
      </c>
      <c r="E115" s="81">
        <v>80472.663098529927</v>
      </c>
      <c r="F115" s="82">
        <v>2291991.6962159346</v>
      </c>
    </row>
    <row r="116" spans="2:6">
      <c r="B116" s="79">
        <v>100</v>
      </c>
      <c r="C116" s="80" t="s">
        <v>18</v>
      </c>
      <c r="D116" s="80" t="s">
        <v>118</v>
      </c>
      <c r="E116" s="81">
        <v>80542.450441848647</v>
      </c>
      <c r="F116" s="82">
        <v>2292063.3183264346</v>
      </c>
    </row>
    <row r="117" spans="2:6">
      <c r="B117" s="79">
        <v>101</v>
      </c>
      <c r="C117" s="80" t="s">
        <v>18</v>
      </c>
      <c r="D117" s="80" t="s">
        <v>119</v>
      </c>
      <c r="E117" s="81">
        <v>80612.237785167366</v>
      </c>
      <c r="F117" s="82">
        <v>2292134.9404369351</v>
      </c>
    </row>
    <row r="118" spans="2:6">
      <c r="B118" s="79">
        <v>102</v>
      </c>
      <c r="C118" s="80" t="s">
        <v>18</v>
      </c>
      <c r="D118" s="80" t="s">
        <v>120</v>
      </c>
      <c r="E118" s="81">
        <v>80682.025128486101</v>
      </c>
      <c r="F118" s="82">
        <v>2292206.5625474351</v>
      </c>
    </row>
    <row r="119" spans="2:6">
      <c r="B119" s="79">
        <v>103</v>
      </c>
      <c r="C119" s="80" t="s">
        <v>18</v>
      </c>
      <c r="D119" s="80" t="s">
        <v>121</v>
      </c>
      <c r="E119" s="81">
        <v>80751.81247180482</v>
      </c>
      <c r="F119" s="82">
        <v>2292278.1846579355</v>
      </c>
    </row>
    <row r="120" spans="2:6">
      <c r="B120" s="79">
        <v>104</v>
      </c>
      <c r="C120" s="80" t="s">
        <v>18</v>
      </c>
      <c r="D120" s="80" t="s">
        <v>122</v>
      </c>
      <c r="E120" s="81">
        <v>80821.599815123554</v>
      </c>
      <c r="F120" s="82">
        <v>2292349.806768436</v>
      </c>
    </row>
    <row r="121" spans="2:6">
      <c r="B121" s="79">
        <v>105</v>
      </c>
      <c r="C121" s="80" t="s">
        <v>18</v>
      </c>
      <c r="D121" s="80" t="s">
        <v>123</v>
      </c>
      <c r="E121" s="81">
        <v>80891.387158442274</v>
      </c>
      <c r="F121" s="82">
        <v>2292421.428878936</v>
      </c>
    </row>
    <row r="122" spans="2:6">
      <c r="B122" s="79">
        <v>106</v>
      </c>
      <c r="C122" s="80" t="s">
        <v>18</v>
      </c>
      <c r="D122" s="80" t="s">
        <v>124</v>
      </c>
      <c r="E122" s="81">
        <v>80961.174501761008</v>
      </c>
      <c r="F122" s="82">
        <v>2292493.0509894365</v>
      </c>
    </row>
    <row r="123" spans="2:6">
      <c r="B123" s="79">
        <v>107</v>
      </c>
      <c r="C123" s="80" t="s">
        <v>18</v>
      </c>
      <c r="D123" s="80" t="s">
        <v>125</v>
      </c>
      <c r="E123" s="81">
        <v>81030.961845079728</v>
      </c>
      <c r="F123" s="82">
        <v>2292564.6730999365</v>
      </c>
    </row>
    <row r="124" spans="2:6">
      <c r="B124" s="79">
        <v>108</v>
      </c>
      <c r="C124" s="80" t="s">
        <v>18</v>
      </c>
      <c r="D124" s="80" t="s">
        <v>126</v>
      </c>
      <c r="E124" s="81">
        <v>81100.749188398462</v>
      </c>
      <c r="F124" s="82">
        <v>2292636.2952104369</v>
      </c>
    </row>
    <row r="125" spans="2:6">
      <c r="B125" s="79">
        <v>109</v>
      </c>
      <c r="C125" s="80" t="s">
        <v>18</v>
      </c>
      <c r="D125" s="80" t="s">
        <v>127</v>
      </c>
      <c r="E125" s="81">
        <v>81170.536531717182</v>
      </c>
      <c r="F125" s="82">
        <v>2292707.9173209374</v>
      </c>
    </row>
    <row r="126" spans="2:6">
      <c r="B126" s="79">
        <v>110</v>
      </c>
      <c r="C126" s="80" t="s">
        <v>18</v>
      </c>
      <c r="D126" s="80" t="s">
        <v>128</v>
      </c>
      <c r="E126" s="81">
        <v>81240.323875035916</v>
      </c>
      <c r="F126" s="82">
        <v>2292779.5394314374</v>
      </c>
    </row>
    <row r="127" spans="2:6">
      <c r="B127" s="79">
        <v>111</v>
      </c>
      <c r="C127" s="80" t="s">
        <v>18</v>
      </c>
      <c r="D127" s="80" t="s">
        <v>129</v>
      </c>
      <c r="E127" s="81">
        <v>81310.111218354636</v>
      </c>
      <c r="F127" s="82">
        <v>2292851.1615419379</v>
      </c>
    </row>
    <row r="128" spans="2:6">
      <c r="B128" s="79">
        <v>112</v>
      </c>
      <c r="C128" s="80" t="s">
        <v>18</v>
      </c>
      <c r="D128" s="80" t="s">
        <v>130</v>
      </c>
      <c r="E128" s="81">
        <v>81379.302103598297</v>
      </c>
      <c r="F128" s="82">
        <v>2292923.355585447</v>
      </c>
    </row>
    <row r="129" spans="2:6">
      <c r="B129" s="79">
        <v>113</v>
      </c>
      <c r="C129" s="80" t="s">
        <v>18</v>
      </c>
      <c r="D129" s="80" t="s">
        <v>131</v>
      </c>
      <c r="E129" s="81">
        <v>81444.269284286391</v>
      </c>
      <c r="F129" s="82">
        <v>2292999.3375538648</v>
      </c>
    </row>
    <row r="130" spans="2:6">
      <c r="B130" s="79">
        <v>114</v>
      </c>
      <c r="C130" s="80" t="s">
        <v>18</v>
      </c>
      <c r="D130" s="80" t="s">
        <v>132</v>
      </c>
      <c r="E130" s="81">
        <v>81502.051964308033</v>
      </c>
      <c r="F130" s="82">
        <v>2293080.9093189808</v>
      </c>
    </row>
    <row r="131" spans="2:6">
      <c r="B131" s="79">
        <v>115</v>
      </c>
      <c r="C131" s="80" t="s">
        <v>18</v>
      </c>
      <c r="D131" s="80" t="s">
        <v>133</v>
      </c>
      <c r="E131" s="81">
        <v>81552.007686140772</v>
      </c>
      <c r="F131" s="82">
        <v>2293167.4957892327</v>
      </c>
    </row>
    <row r="132" spans="2:6">
      <c r="B132" s="79">
        <v>116</v>
      </c>
      <c r="C132" s="80" t="s">
        <v>18</v>
      </c>
      <c r="D132" s="80" t="s">
        <v>134</v>
      </c>
      <c r="E132" s="81">
        <v>81593.704478265936</v>
      </c>
      <c r="F132" s="82">
        <v>2293258.3482438009</v>
      </c>
    </row>
    <row r="133" spans="2:6">
      <c r="B133" s="79">
        <v>117</v>
      </c>
      <c r="C133" s="80" t="s">
        <v>18</v>
      </c>
      <c r="D133" s="80" t="s">
        <v>135</v>
      </c>
      <c r="E133" s="81">
        <v>81626.781784856124</v>
      </c>
      <c r="F133" s="82">
        <v>2293352.6810735227</v>
      </c>
    </row>
    <row r="134" spans="2:6">
      <c r="B134" s="79">
        <v>118</v>
      </c>
      <c r="C134" s="80" t="s">
        <v>18</v>
      </c>
      <c r="D134" s="80" t="s">
        <v>136</v>
      </c>
      <c r="E134" s="81">
        <v>81650.953583533206</v>
      </c>
      <c r="F134" s="82">
        <v>2293449.6785741262</v>
      </c>
    </row>
    <row r="135" spans="2:6">
      <c r="B135" s="79">
        <v>119</v>
      </c>
      <c r="C135" s="80" t="s">
        <v>18</v>
      </c>
      <c r="D135" s="80" t="s">
        <v>137</v>
      </c>
      <c r="E135" s="81">
        <v>81666.062458351036</v>
      </c>
      <c r="F135" s="82">
        <v>2293548.4960635025</v>
      </c>
    </row>
    <row r="136" spans="2:6">
      <c r="B136" s="79">
        <v>120</v>
      </c>
      <c r="C136" s="80" t="s">
        <v>18</v>
      </c>
      <c r="D136" s="80" t="s">
        <v>138</v>
      </c>
      <c r="E136" s="81">
        <v>81674.469983739284</v>
      </c>
      <c r="F136" s="82">
        <v>2293648.1353338202</v>
      </c>
    </row>
    <row r="137" spans="2:6">
      <c r="B137" s="79">
        <v>121</v>
      </c>
      <c r="C137" s="80" t="s">
        <v>18</v>
      </c>
      <c r="D137" s="80" t="s">
        <v>139</v>
      </c>
      <c r="E137" s="81">
        <v>81681.391888642596</v>
      </c>
      <c r="F137" s="82">
        <v>2293747.8954819944</v>
      </c>
    </row>
    <row r="138" spans="2:6">
      <c r="B138" s="79">
        <v>122</v>
      </c>
      <c r="C138" s="80" t="s">
        <v>18</v>
      </c>
      <c r="D138" s="80" t="s">
        <v>140</v>
      </c>
      <c r="E138" s="81">
        <v>81686.971177619431</v>
      </c>
      <c r="F138" s="82">
        <v>2293828.3325807271</v>
      </c>
    </row>
    <row r="139" spans="2:6">
      <c r="B139" s="79"/>
      <c r="C139" s="80"/>
      <c r="D139" s="80"/>
      <c r="E139" s="81"/>
      <c r="F139" s="82"/>
    </row>
    <row r="140" spans="2:6">
      <c r="B140" s="79">
        <v>123</v>
      </c>
      <c r="C140" s="80" t="s">
        <v>141</v>
      </c>
      <c r="D140" s="80" t="s">
        <v>20</v>
      </c>
      <c r="E140" s="81">
        <v>74071.86725813456</v>
      </c>
      <c r="F140" s="82">
        <v>2287815.1419299212</v>
      </c>
    </row>
    <row r="141" spans="2:6">
      <c r="B141" s="79">
        <v>124</v>
      </c>
      <c r="C141" s="80" t="s">
        <v>141</v>
      </c>
      <c r="D141" s="80" t="s">
        <v>21</v>
      </c>
      <c r="E141" s="81">
        <v>74077.415188476036</v>
      </c>
      <c r="F141" s="82">
        <v>2287914.9879136607</v>
      </c>
    </row>
    <row r="142" spans="2:6">
      <c r="B142" s="79">
        <v>125</v>
      </c>
      <c r="C142" s="80" t="s">
        <v>141</v>
      </c>
      <c r="D142" s="80" t="s">
        <v>22</v>
      </c>
      <c r="E142" s="81">
        <v>74088.757107772981</v>
      </c>
      <c r="F142" s="82">
        <v>2288014.0400434444</v>
      </c>
    </row>
    <row r="143" spans="2:6">
      <c r="B143" s="79">
        <v>126</v>
      </c>
      <c r="C143" s="80" t="s">
        <v>141</v>
      </c>
      <c r="D143" s="80" t="s">
        <v>23</v>
      </c>
      <c r="E143" s="81">
        <v>74140.274817610974</v>
      </c>
      <c r="F143" s="82">
        <v>2288098.5345439864</v>
      </c>
    </row>
    <row r="144" spans="2:6">
      <c r="B144" s="79">
        <v>127</v>
      </c>
      <c r="C144" s="80" t="s">
        <v>141</v>
      </c>
      <c r="D144" s="80" t="s">
        <v>24</v>
      </c>
      <c r="E144" s="81">
        <v>74216.258339046792</v>
      </c>
      <c r="F144" s="82">
        <v>2288163.5299614826</v>
      </c>
    </row>
    <row r="145" spans="2:6">
      <c r="B145" s="79">
        <v>128</v>
      </c>
      <c r="C145" s="80" t="s">
        <v>141</v>
      </c>
      <c r="D145" s="80" t="s">
        <v>25</v>
      </c>
      <c r="E145" s="81">
        <v>74292.573127627882</v>
      </c>
      <c r="F145" s="82">
        <v>2288228.1523495833</v>
      </c>
    </row>
    <row r="146" spans="2:6">
      <c r="B146" s="79">
        <v>129</v>
      </c>
      <c r="C146" s="80" t="s">
        <v>141</v>
      </c>
      <c r="D146" s="80" t="s">
        <v>26</v>
      </c>
      <c r="E146" s="81">
        <v>74368.887916208972</v>
      </c>
      <c r="F146" s="82">
        <v>2288292.7747376836</v>
      </c>
    </row>
    <row r="147" spans="2:6">
      <c r="B147" s="79">
        <v>130</v>
      </c>
      <c r="C147" s="80" t="s">
        <v>141</v>
      </c>
      <c r="D147" s="80" t="s">
        <v>27</v>
      </c>
      <c r="E147" s="81">
        <v>74445.202704790077</v>
      </c>
      <c r="F147" s="82">
        <v>2288357.3971257843</v>
      </c>
    </row>
    <row r="148" spans="2:6">
      <c r="B148" s="79">
        <v>131</v>
      </c>
      <c r="C148" s="80" t="s">
        <v>141</v>
      </c>
      <c r="D148" s="80" t="s">
        <v>28</v>
      </c>
      <c r="E148" s="81">
        <v>74521.517493371168</v>
      </c>
      <c r="F148" s="82">
        <v>2288422.019513885</v>
      </c>
    </row>
    <row r="149" spans="2:6">
      <c r="B149" s="79">
        <v>132</v>
      </c>
      <c r="C149" s="80" t="s">
        <v>141</v>
      </c>
      <c r="D149" s="80" t="s">
        <v>29</v>
      </c>
      <c r="E149" s="81">
        <v>74597.832281952273</v>
      </c>
      <c r="F149" s="82">
        <v>2288486.6419019853</v>
      </c>
    </row>
    <row r="150" spans="2:6">
      <c r="B150" s="79">
        <v>133</v>
      </c>
      <c r="C150" s="80" t="s">
        <v>141</v>
      </c>
      <c r="D150" s="80" t="s">
        <v>30</v>
      </c>
      <c r="E150" s="81">
        <v>74674.147070533363</v>
      </c>
      <c r="F150" s="82">
        <v>2288551.264290086</v>
      </c>
    </row>
    <row r="151" spans="2:6">
      <c r="B151" s="79">
        <v>134</v>
      </c>
      <c r="C151" s="80" t="s">
        <v>141</v>
      </c>
      <c r="D151" s="80" t="s">
        <v>31</v>
      </c>
      <c r="E151" s="81">
        <v>74750.461859114454</v>
      </c>
      <c r="F151" s="82">
        <v>2288615.8866781867</v>
      </c>
    </row>
    <row r="152" spans="2:6">
      <c r="B152" s="79">
        <v>135</v>
      </c>
      <c r="C152" s="80" t="s">
        <v>141</v>
      </c>
      <c r="D152" s="80" t="s">
        <v>32</v>
      </c>
      <c r="E152" s="81">
        <v>74826.776647695558</v>
      </c>
      <c r="F152" s="82">
        <v>2288680.5090662874</v>
      </c>
    </row>
    <row r="153" spans="2:6">
      <c r="B153" s="79">
        <v>136</v>
      </c>
      <c r="C153" s="80" t="s">
        <v>141</v>
      </c>
      <c r="D153" s="80" t="s">
        <v>33</v>
      </c>
      <c r="E153" s="81">
        <v>74903.091436276649</v>
      </c>
      <c r="F153" s="82">
        <v>2288745.1314543877</v>
      </c>
    </row>
    <row r="154" spans="2:6">
      <c r="B154" s="79">
        <v>137</v>
      </c>
      <c r="C154" s="80" t="s">
        <v>141</v>
      </c>
      <c r="D154" s="80" t="s">
        <v>34</v>
      </c>
      <c r="E154" s="81">
        <v>74979.406224857739</v>
      </c>
      <c r="F154" s="82">
        <v>2288809.7538424884</v>
      </c>
    </row>
    <row r="155" spans="2:6">
      <c r="B155" s="83">
        <v>138</v>
      </c>
      <c r="C155" s="84" t="s">
        <v>141</v>
      </c>
      <c r="D155" s="84" t="s">
        <v>142</v>
      </c>
      <c r="E155" s="85">
        <v>74997.310965803001</v>
      </c>
      <c r="F155" s="86">
        <v>2288824.9153483999</v>
      </c>
    </row>
    <row r="156" spans="2:6">
      <c r="B156" s="79"/>
      <c r="C156" s="80"/>
      <c r="D156" s="80"/>
      <c r="E156" s="81"/>
      <c r="F156" s="82"/>
    </row>
    <row r="157" spans="2:6">
      <c r="B157" s="79">
        <v>139</v>
      </c>
      <c r="C157" s="80" t="s">
        <v>143</v>
      </c>
      <c r="D157" s="80" t="s">
        <v>19</v>
      </c>
      <c r="E157" s="81">
        <v>75619.116861447998</v>
      </c>
      <c r="F157" s="82">
        <v>2286573.9762058002</v>
      </c>
    </row>
    <row r="158" spans="2:6">
      <c r="B158" s="79">
        <v>140</v>
      </c>
      <c r="C158" s="80" t="s">
        <v>143</v>
      </c>
      <c r="D158" s="80" t="s">
        <v>20</v>
      </c>
      <c r="E158" s="81">
        <v>75592.489853417996</v>
      </c>
      <c r="F158" s="82">
        <v>2286670.3660519635</v>
      </c>
    </row>
    <row r="159" spans="2:6">
      <c r="B159" s="79">
        <v>141</v>
      </c>
      <c r="C159" s="80" t="s">
        <v>143</v>
      </c>
      <c r="D159" s="80" t="s">
        <v>21</v>
      </c>
      <c r="E159" s="81">
        <v>75565.862845388008</v>
      </c>
      <c r="F159" s="82">
        <v>2286766.7558981269</v>
      </c>
    </row>
    <row r="160" spans="2:6">
      <c r="B160" s="79">
        <v>142</v>
      </c>
      <c r="C160" s="80" t="s">
        <v>143</v>
      </c>
      <c r="D160" s="80" t="s">
        <v>22</v>
      </c>
      <c r="E160" s="81">
        <v>75539.235837358006</v>
      </c>
      <c r="F160" s="82">
        <v>2286863.1457442897</v>
      </c>
    </row>
    <row r="161" spans="2:6">
      <c r="B161" s="79">
        <v>143</v>
      </c>
      <c r="C161" s="80" t="s">
        <v>143</v>
      </c>
      <c r="D161" s="80" t="s">
        <v>23</v>
      </c>
      <c r="E161" s="81">
        <v>75512.608829328019</v>
      </c>
      <c r="F161" s="82">
        <v>2286959.5355904531</v>
      </c>
    </row>
    <row r="162" spans="2:6">
      <c r="B162" s="79">
        <v>144</v>
      </c>
      <c r="C162" s="80" t="s">
        <v>143</v>
      </c>
      <c r="D162" s="80" t="s">
        <v>24</v>
      </c>
      <c r="E162" s="81">
        <v>75485.981821298017</v>
      </c>
      <c r="F162" s="82">
        <v>2287055.9254366164</v>
      </c>
    </row>
    <row r="163" spans="2:6">
      <c r="B163" s="79">
        <v>145</v>
      </c>
      <c r="C163" s="80" t="s">
        <v>143</v>
      </c>
      <c r="D163" s="80" t="s">
        <v>25</v>
      </c>
      <c r="E163" s="81">
        <v>75459.35481326803</v>
      </c>
      <c r="F163" s="82">
        <v>2287152.3152827797</v>
      </c>
    </row>
    <row r="164" spans="2:6">
      <c r="B164" s="79">
        <v>146</v>
      </c>
      <c r="C164" s="80" t="s">
        <v>143</v>
      </c>
      <c r="D164" s="80" t="s">
        <v>26</v>
      </c>
      <c r="E164" s="81">
        <v>75432.727805238028</v>
      </c>
      <c r="F164" s="82">
        <v>2287248.7051289426</v>
      </c>
    </row>
    <row r="165" spans="2:6">
      <c r="B165" s="79">
        <v>147</v>
      </c>
      <c r="C165" s="80" t="s">
        <v>143</v>
      </c>
      <c r="D165" s="80" t="s">
        <v>27</v>
      </c>
      <c r="E165" s="81">
        <v>75406.100797208041</v>
      </c>
      <c r="F165" s="82">
        <v>2287345.094975106</v>
      </c>
    </row>
    <row r="166" spans="2:6">
      <c r="B166" s="79">
        <v>148</v>
      </c>
      <c r="C166" s="80" t="s">
        <v>143</v>
      </c>
      <c r="D166" s="80" t="s">
        <v>28</v>
      </c>
      <c r="E166" s="81">
        <v>75379.473789178039</v>
      </c>
      <c r="F166" s="82">
        <v>2287441.4848212693</v>
      </c>
    </row>
    <row r="167" spans="2:6">
      <c r="B167" s="79">
        <v>149</v>
      </c>
      <c r="C167" s="80" t="s">
        <v>143</v>
      </c>
      <c r="D167" s="80" t="s">
        <v>29</v>
      </c>
      <c r="E167" s="81">
        <v>75352.846781148051</v>
      </c>
      <c r="F167" s="82">
        <v>2287537.8746674326</v>
      </c>
    </row>
    <row r="168" spans="2:6">
      <c r="B168" s="79">
        <v>150</v>
      </c>
      <c r="C168" s="80" t="s">
        <v>143</v>
      </c>
      <c r="D168" s="80" t="s">
        <v>30</v>
      </c>
      <c r="E168" s="81">
        <v>75326.219773118049</v>
      </c>
      <c r="F168" s="82">
        <v>2287634.2645135955</v>
      </c>
    </row>
    <row r="169" spans="2:6">
      <c r="B169" s="79">
        <v>151</v>
      </c>
      <c r="C169" s="80" t="s">
        <v>143</v>
      </c>
      <c r="D169" s="80" t="s">
        <v>31</v>
      </c>
      <c r="E169" s="81">
        <v>75299.592765088062</v>
      </c>
      <c r="F169" s="82">
        <v>2287730.6543597588</v>
      </c>
    </row>
    <row r="170" spans="2:6">
      <c r="B170" s="79">
        <v>152</v>
      </c>
      <c r="C170" s="80" t="s">
        <v>143</v>
      </c>
      <c r="D170" s="80" t="s">
        <v>32</v>
      </c>
      <c r="E170" s="81">
        <v>75272.96575705806</v>
      </c>
      <c r="F170" s="82">
        <v>2287827.0442059222</v>
      </c>
    </row>
    <row r="171" spans="2:6">
      <c r="B171" s="79">
        <v>153</v>
      </c>
      <c r="C171" s="80" t="s">
        <v>143</v>
      </c>
      <c r="D171" s="80" t="s">
        <v>33</v>
      </c>
      <c r="E171" s="81">
        <v>75246.338749028073</v>
      </c>
      <c r="F171" s="82">
        <v>2287923.4340520855</v>
      </c>
    </row>
    <row r="172" spans="2:6">
      <c r="B172" s="79">
        <v>154</v>
      </c>
      <c r="C172" s="80" t="s">
        <v>143</v>
      </c>
      <c r="D172" s="80" t="s">
        <v>34</v>
      </c>
      <c r="E172" s="81">
        <v>75219.711740998071</v>
      </c>
      <c r="F172" s="82">
        <v>2288019.8238982484</v>
      </c>
    </row>
    <row r="173" spans="2:6">
      <c r="B173" s="79">
        <v>155</v>
      </c>
      <c r="C173" s="80" t="s">
        <v>143</v>
      </c>
      <c r="D173" s="80" t="s">
        <v>35</v>
      </c>
      <c r="E173" s="81">
        <v>75193.084732968069</v>
      </c>
      <c r="F173" s="82">
        <v>2288116.2137444117</v>
      </c>
    </row>
    <row r="174" spans="2:6">
      <c r="B174" s="79">
        <v>156</v>
      </c>
      <c r="C174" s="80" t="s">
        <v>143</v>
      </c>
      <c r="D174" s="80" t="s">
        <v>36</v>
      </c>
      <c r="E174" s="81">
        <v>75166.457724938082</v>
      </c>
      <c r="F174" s="82">
        <v>2288212.603590575</v>
      </c>
    </row>
    <row r="175" spans="2:6">
      <c r="B175" s="79">
        <v>157</v>
      </c>
      <c r="C175" s="80" t="s">
        <v>143</v>
      </c>
      <c r="D175" s="80" t="s">
        <v>37</v>
      </c>
      <c r="E175" s="81">
        <v>75139.83071690808</v>
      </c>
      <c r="F175" s="82">
        <v>2288308.9934367384</v>
      </c>
    </row>
    <row r="176" spans="2:6">
      <c r="B176" s="79">
        <v>158</v>
      </c>
      <c r="C176" s="80" t="s">
        <v>143</v>
      </c>
      <c r="D176" s="80" t="s">
        <v>38</v>
      </c>
      <c r="E176" s="81">
        <v>75113.203708878093</v>
      </c>
      <c r="F176" s="82">
        <v>2288405.3832829017</v>
      </c>
    </row>
    <row r="177" spans="2:6">
      <c r="B177" s="79">
        <v>159</v>
      </c>
      <c r="C177" s="80" t="s">
        <v>143</v>
      </c>
      <c r="D177" s="80" t="s">
        <v>39</v>
      </c>
      <c r="E177" s="81">
        <v>75086.576700848091</v>
      </c>
      <c r="F177" s="82">
        <v>2288501.7731290646</v>
      </c>
    </row>
    <row r="178" spans="2:6">
      <c r="B178" s="79">
        <v>160</v>
      </c>
      <c r="C178" s="80" t="s">
        <v>143</v>
      </c>
      <c r="D178" s="80" t="s">
        <v>40</v>
      </c>
      <c r="E178" s="81">
        <v>75059.949692818103</v>
      </c>
      <c r="F178" s="82">
        <v>2288598.1629752279</v>
      </c>
    </row>
    <row r="179" spans="2:6">
      <c r="B179" s="79">
        <v>161</v>
      </c>
      <c r="C179" s="80" t="s">
        <v>143</v>
      </c>
      <c r="D179" s="80" t="s">
        <v>41</v>
      </c>
      <c r="E179" s="81">
        <v>75033.322684788101</v>
      </c>
      <c r="F179" s="82">
        <v>2288694.5528213913</v>
      </c>
    </row>
    <row r="180" spans="2:6">
      <c r="B180" s="79">
        <v>162</v>
      </c>
      <c r="C180" s="80" t="s">
        <v>143</v>
      </c>
      <c r="D180" s="80" t="s">
        <v>42</v>
      </c>
      <c r="E180" s="81">
        <v>75006.695676758114</v>
      </c>
      <c r="F180" s="82">
        <v>2288790.9426675546</v>
      </c>
    </row>
    <row r="181" spans="2:6">
      <c r="B181" s="79">
        <v>163</v>
      </c>
      <c r="C181" s="80" t="s">
        <v>143</v>
      </c>
      <c r="D181" s="80" t="s">
        <v>43</v>
      </c>
      <c r="E181" s="81">
        <v>74980.068668728112</v>
      </c>
      <c r="F181" s="82">
        <v>2288887.3325137175</v>
      </c>
    </row>
    <row r="182" spans="2:6">
      <c r="B182" s="79">
        <v>164</v>
      </c>
      <c r="C182" s="80" t="s">
        <v>143</v>
      </c>
      <c r="D182" s="80" t="s">
        <v>44</v>
      </c>
      <c r="E182" s="81">
        <v>74953.441660698125</v>
      </c>
      <c r="F182" s="82">
        <v>2288983.7223598808</v>
      </c>
    </row>
    <row r="183" spans="2:6">
      <c r="B183" s="79">
        <v>165</v>
      </c>
      <c r="C183" s="80" t="s">
        <v>143</v>
      </c>
      <c r="D183" s="80" t="s">
        <v>45</v>
      </c>
      <c r="E183" s="81">
        <v>74926.814652668123</v>
      </c>
      <c r="F183" s="82">
        <v>2289080.1122060441</v>
      </c>
    </row>
    <row r="184" spans="2:6">
      <c r="B184" s="79">
        <v>166</v>
      </c>
      <c r="C184" s="80" t="s">
        <v>143</v>
      </c>
      <c r="D184" s="80" t="s">
        <v>46</v>
      </c>
      <c r="E184" s="81">
        <v>74900.187644638136</v>
      </c>
      <c r="F184" s="82">
        <v>2289176.5020522075</v>
      </c>
    </row>
    <row r="185" spans="2:6">
      <c r="B185" s="79">
        <v>167</v>
      </c>
      <c r="C185" s="80" t="s">
        <v>143</v>
      </c>
      <c r="D185" s="80" t="s">
        <v>47</v>
      </c>
      <c r="E185" s="81">
        <v>74873.560636608134</v>
      </c>
      <c r="F185" s="82">
        <v>2289272.8918983703</v>
      </c>
    </row>
    <row r="186" spans="2:6">
      <c r="B186" s="79">
        <v>168</v>
      </c>
      <c r="C186" s="80" t="s">
        <v>143</v>
      </c>
      <c r="D186" s="80" t="s">
        <v>48</v>
      </c>
      <c r="E186" s="81">
        <v>74846.933628578132</v>
      </c>
      <c r="F186" s="82">
        <v>2289369.2817445337</v>
      </c>
    </row>
    <row r="187" spans="2:6">
      <c r="B187" s="79">
        <v>169</v>
      </c>
      <c r="C187" s="80" t="s">
        <v>143</v>
      </c>
      <c r="D187" s="80" t="s">
        <v>49</v>
      </c>
      <c r="E187" s="81">
        <v>74820.306620548145</v>
      </c>
      <c r="F187" s="82">
        <v>2289465.671590697</v>
      </c>
    </row>
    <row r="188" spans="2:6">
      <c r="B188" s="79">
        <v>170</v>
      </c>
      <c r="C188" s="80" t="s">
        <v>143</v>
      </c>
      <c r="D188" s="80" t="s">
        <v>50</v>
      </c>
      <c r="E188" s="81">
        <v>74793.679612518143</v>
      </c>
      <c r="F188" s="82">
        <v>2289562.0614368604</v>
      </c>
    </row>
    <row r="189" spans="2:6">
      <c r="B189" s="79">
        <v>171</v>
      </c>
      <c r="C189" s="80" t="s">
        <v>143</v>
      </c>
      <c r="D189" s="80" t="s">
        <v>51</v>
      </c>
      <c r="E189" s="81">
        <v>74767.052604488155</v>
      </c>
      <c r="F189" s="82">
        <v>2289658.4512830232</v>
      </c>
    </row>
    <row r="190" spans="2:6">
      <c r="B190" s="79">
        <v>172</v>
      </c>
      <c r="C190" s="80" t="s">
        <v>143</v>
      </c>
      <c r="D190" s="80" t="s">
        <v>52</v>
      </c>
      <c r="E190" s="81">
        <v>74740.425596458153</v>
      </c>
      <c r="F190" s="82">
        <v>2289754.8411291866</v>
      </c>
    </row>
    <row r="191" spans="2:6">
      <c r="B191" s="79">
        <v>173</v>
      </c>
      <c r="C191" s="80" t="s">
        <v>143</v>
      </c>
      <c r="D191" s="80" t="s">
        <v>53</v>
      </c>
      <c r="E191" s="81">
        <v>74713.798588428166</v>
      </c>
      <c r="F191" s="82">
        <v>2289851.2309753499</v>
      </c>
    </row>
    <row r="192" spans="2:6">
      <c r="B192" s="79">
        <v>174</v>
      </c>
      <c r="C192" s="80" t="s">
        <v>143</v>
      </c>
      <c r="D192" s="80" t="s">
        <v>54</v>
      </c>
      <c r="E192" s="81">
        <v>74687.171580398164</v>
      </c>
      <c r="F192" s="82">
        <v>2289947.6208215132</v>
      </c>
    </row>
    <row r="193" spans="2:6">
      <c r="B193" s="79">
        <v>175</v>
      </c>
      <c r="C193" s="80" t="s">
        <v>143</v>
      </c>
      <c r="D193" s="80" t="s">
        <v>55</v>
      </c>
      <c r="E193" s="81">
        <v>74660.544572368177</v>
      </c>
      <c r="F193" s="82">
        <v>2290044.0106676766</v>
      </c>
    </row>
    <row r="194" spans="2:6">
      <c r="B194" s="79">
        <v>176</v>
      </c>
      <c r="C194" s="80" t="s">
        <v>143</v>
      </c>
      <c r="D194" s="80" t="s">
        <v>56</v>
      </c>
      <c r="E194" s="81">
        <v>74633.917564338175</v>
      </c>
      <c r="F194" s="82">
        <v>2290140.4005138394</v>
      </c>
    </row>
    <row r="195" spans="2:6">
      <c r="B195" s="79">
        <v>177</v>
      </c>
      <c r="C195" s="80" t="s">
        <v>143</v>
      </c>
      <c r="D195" s="80" t="s">
        <v>57</v>
      </c>
      <c r="E195" s="81">
        <v>74607.290556308188</v>
      </c>
      <c r="F195" s="82">
        <v>2290236.7903600028</v>
      </c>
    </row>
    <row r="196" spans="2:6">
      <c r="B196" s="79">
        <v>178</v>
      </c>
      <c r="C196" s="80" t="s">
        <v>143</v>
      </c>
      <c r="D196" s="80" t="s">
        <v>58</v>
      </c>
      <c r="E196" s="81">
        <v>74580.663548278186</v>
      </c>
      <c r="F196" s="82">
        <v>2290333.1802061661</v>
      </c>
    </row>
    <row r="197" spans="2:6">
      <c r="B197" s="79">
        <v>179</v>
      </c>
      <c r="C197" s="80" t="s">
        <v>143</v>
      </c>
      <c r="D197" s="80" t="s">
        <v>59</v>
      </c>
      <c r="E197" s="81">
        <v>74554.036540248198</v>
      </c>
      <c r="F197" s="82">
        <v>2290429.5700523295</v>
      </c>
    </row>
    <row r="198" spans="2:6">
      <c r="B198" s="79">
        <v>180</v>
      </c>
      <c r="C198" s="80" t="s">
        <v>143</v>
      </c>
      <c r="D198" s="80" t="s">
        <v>60</v>
      </c>
      <c r="E198" s="81">
        <v>74527.409533846003</v>
      </c>
      <c r="F198" s="82">
        <v>2290525.9598925998</v>
      </c>
    </row>
    <row r="199" spans="2:6">
      <c r="B199" s="79"/>
      <c r="C199" s="80"/>
      <c r="D199" s="80"/>
      <c r="E199" s="81"/>
      <c r="F199" s="82"/>
    </row>
    <row r="200" spans="2:6">
      <c r="B200" s="79">
        <v>181</v>
      </c>
      <c r="C200" s="80" t="s">
        <v>144</v>
      </c>
      <c r="D200" s="80" t="s">
        <v>19</v>
      </c>
      <c r="E200" s="81">
        <v>80328.231672495007</v>
      </c>
      <c r="F200" s="82">
        <v>2293937.1030358998</v>
      </c>
    </row>
    <row r="201" spans="2:6">
      <c r="B201" s="79">
        <v>182</v>
      </c>
      <c r="C201" s="80" t="s">
        <v>144</v>
      </c>
      <c r="D201" s="80" t="s">
        <v>20</v>
      </c>
      <c r="E201" s="81">
        <v>80427.912784442495</v>
      </c>
      <c r="F201" s="82">
        <v>2293929.1233165492</v>
      </c>
    </row>
    <row r="202" spans="2:6">
      <c r="B202" s="79">
        <v>183</v>
      </c>
      <c r="C202" s="80" t="s">
        <v>144</v>
      </c>
      <c r="D202" s="80" t="s">
        <v>21</v>
      </c>
      <c r="E202" s="81">
        <v>80527.593896389983</v>
      </c>
      <c r="F202" s="82">
        <v>2293921.1435971987</v>
      </c>
    </row>
    <row r="203" spans="2:6">
      <c r="B203" s="79">
        <v>184</v>
      </c>
      <c r="C203" s="80" t="s">
        <v>144</v>
      </c>
      <c r="D203" s="80" t="s">
        <v>22</v>
      </c>
      <c r="E203" s="81">
        <v>80627.275008337456</v>
      </c>
      <c r="F203" s="82">
        <v>2293913.1638778481</v>
      </c>
    </row>
    <row r="204" spans="2:6">
      <c r="B204" s="79">
        <v>185</v>
      </c>
      <c r="C204" s="80" t="s">
        <v>144</v>
      </c>
      <c r="D204" s="80" t="s">
        <v>23</v>
      </c>
      <c r="E204" s="81">
        <v>80726.956120284944</v>
      </c>
      <c r="F204" s="82">
        <v>2293905.184158498</v>
      </c>
    </row>
    <row r="205" spans="2:6">
      <c r="B205" s="79">
        <v>186</v>
      </c>
      <c r="C205" s="80" t="s">
        <v>144</v>
      </c>
      <c r="D205" s="80" t="s">
        <v>24</v>
      </c>
      <c r="E205" s="81">
        <v>80826.637232232431</v>
      </c>
      <c r="F205" s="82">
        <v>2293897.2044391474</v>
      </c>
    </row>
    <row r="206" spans="2:6">
      <c r="B206" s="79">
        <v>187</v>
      </c>
      <c r="C206" s="80" t="s">
        <v>144</v>
      </c>
      <c r="D206" s="80" t="s">
        <v>25</v>
      </c>
      <c r="E206" s="81">
        <v>80926.318344179919</v>
      </c>
      <c r="F206" s="82">
        <v>2293889.2247197968</v>
      </c>
    </row>
    <row r="207" spans="2:6">
      <c r="B207" s="79">
        <v>188</v>
      </c>
      <c r="C207" s="80" t="s">
        <v>144</v>
      </c>
      <c r="D207" s="80" t="s">
        <v>26</v>
      </c>
      <c r="E207" s="81">
        <v>81025.999456127407</v>
      </c>
      <c r="F207" s="82">
        <v>2293881.2450004462</v>
      </c>
    </row>
    <row r="208" spans="2:6">
      <c r="B208" s="79">
        <v>189</v>
      </c>
      <c r="C208" s="80" t="s">
        <v>144</v>
      </c>
      <c r="D208" s="80" t="s">
        <v>27</v>
      </c>
      <c r="E208" s="81">
        <v>81125.68056807488</v>
      </c>
      <c r="F208" s="82">
        <v>2293873.2652810956</v>
      </c>
    </row>
    <row r="209" spans="2:6">
      <c r="B209" s="79">
        <v>190</v>
      </c>
      <c r="C209" s="80" t="s">
        <v>144</v>
      </c>
      <c r="D209" s="80" t="s">
        <v>28</v>
      </c>
      <c r="E209" s="81">
        <v>81225.361680022368</v>
      </c>
      <c r="F209" s="82">
        <v>2293865.2855617451</v>
      </c>
    </row>
    <row r="210" spans="2:6">
      <c r="B210" s="79">
        <v>191</v>
      </c>
      <c r="C210" s="80" t="s">
        <v>144</v>
      </c>
      <c r="D210" s="80" t="s">
        <v>29</v>
      </c>
      <c r="E210" s="81">
        <v>81325.042791969856</v>
      </c>
      <c r="F210" s="82">
        <v>2293857.3058423945</v>
      </c>
    </row>
    <row r="211" spans="2:6">
      <c r="B211" s="79">
        <v>192</v>
      </c>
      <c r="C211" s="80" t="s">
        <v>144</v>
      </c>
      <c r="D211" s="80" t="s">
        <v>30</v>
      </c>
      <c r="E211" s="81">
        <v>81424.723903917344</v>
      </c>
      <c r="F211" s="82">
        <v>2293849.3261230444</v>
      </c>
    </row>
    <row r="212" spans="2:6">
      <c r="B212" s="79">
        <v>193</v>
      </c>
      <c r="C212" s="80" t="s">
        <v>144</v>
      </c>
      <c r="D212" s="80" t="s">
        <v>31</v>
      </c>
      <c r="E212" s="81">
        <v>81524.405015864832</v>
      </c>
      <c r="F212" s="82">
        <v>2293841.3464036938</v>
      </c>
    </row>
    <row r="213" spans="2:6">
      <c r="B213" s="79">
        <v>194</v>
      </c>
      <c r="C213" s="80" t="s">
        <v>144</v>
      </c>
      <c r="D213" s="80" t="s">
        <v>32</v>
      </c>
      <c r="E213" s="81">
        <v>81624.086127812305</v>
      </c>
      <c r="F213" s="82">
        <v>2293833.3666843432</v>
      </c>
    </row>
    <row r="214" spans="2:6">
      <c r="B214" s="79">
        <v>195</v>
      </c>
      <c r="C214" s="80" t="s">
        <v>144</v>
      </c>
      <c r="D214" s="80" t="s">
        <v>33</v>
      </c>
      <c r="E214" s="81">
        <v>81723.77262660407</v>
      </c>
      <c r="F214" s="82">
        <v>2293825.4550481522</v>
      </c>
    </row>
    <row r="215" spans="2:6">
      <c r="B215" s="79">
        <v>196</v>
      </c>
      <c r="C215" s="80" t="s">
        <v>144</v>
      </c>
      <c r="D215" s="80" t="s">
        <v>34</v>
      </c>
      <c r="E215" s="81">
        <v>81823.468331597542</v>
      </c>
      <c r="F215" s="82">
        <v>2293817.6597671532</v>
      </c>
    </row>
    <row r="216" spans="2:6">
      <c r="B216" s="79">
        <v>197</v>
      </c>
      <c r="C216" s="80" t="s">
        <v>144</v>
      </c>
      <c r="D216" s="80" t="s">
        <v>35</v>
      </c>
      <c r="E216" s="81">
        <v>81923.164036591028</v>
      </c>
      <c r="F216" s="82">
        <v>2293809.8644861542</v>
      </c>
    </row>
    <row r="217" spans="2:6">
      <c r="B217" s="79">
        <v>198</v>
      </c>
      <c r="C217" s="80" t="s">
        <v>144</v>
      </c>
      <c r="D217" s="80" t="s">
        <v>36</v>
      </c>
      <c r="E217" s="81">
        <v>82022.8597415845</v>
      </c>
      <c r="F217" s="82">
        <v>2293802.0692051551</v>
      </c>
    </row>
    <row r="218" spans="2:6">
      <c r="B218" s="79">
        <v>199</v>
      </c>
      <c r="C218" s="80" t="s">
        <v>144</v>
      </c>
      <c r="D218" s="80" t="s">
        <v>37</v>
      </c>
      <c r="E218" s="81">
        <v>82122.555446577986</v>
      </c>
      <c r="F218" s="82">
        <v>2293794.2739241561</v>
      </c>
    </row>
    <row r="219" spans="2:6">
      <c r="B219" s="79">
        <v>200</v>
      </c>
      <c r="C219" s="80" t="s">
        <v>144</v>
      </c>
      <c r="D219" s="80" t="s">
        <v>38</v>
      </c>
      <c r="E219" s="81">
        <v>82222.251151571458</v>
      </c>
      <c r="F219" s="82">
        <v>2293786.4786431571</v>
      </c>
    </row>
    <row r="220" spans="2:6">
      <c r="B220" s="79">
        <v>201</v>
      </c>
      <c r="C220" s="80" t="s">
        <v>144</v>
      </c>
      <c r="D220" s="80" t="s">
        <v>39</v>
      </c>
      <c r="E220" s="81">
        <v>82321.946856564944</v>
      </c>
      <c r="F220" s="82">
        <v>2293778.683362158</v>
      </c>
    </row>
    <row r="221" spans="2:6">
      <c r="B221" s="79">
        <v>202</v>
      </c>
      <c r="C221" s="80" t="s">
        <v>144</v>
      </c>
      <c r="D221" s="80" t="s">
        <v>40</v>
      </c>
      <c r="E221" s="81">
        <v>82421.642561558416</v>
      </c>
      <c r="F221" s="82">
        <v>2293770.888081159</v>
      </c>
    </row>
    <row r="222" spans="2:6">
      <c r="B222" s="79">
        <v>203</v>
      </c>
      <c r="C222" s="80" t="s">
        <v>144</v>
      </c>
      <c r="D222" s="80" t="s">
        <v>41</v>
      </c>
      <c r="E222" s="81">
        <v>82521.338266551902</v>
      </c>
      <c r="F222" s="82">
        <v>2293763.0928001599</v>
      </c>
    </row>
    <row r="223" spans="2:6">
      <c r="B223" s="79">
        <v>204</v>
      </c>
      <c r="C223" s="80" t="s">
        <v>144</v>
      </c>
      <c r="D223" s="80" t="s">
        <v>42</v>
      </c>
      <c r="E223" s="81">
        <v>82621.033971545374</v>
      </c>
      <c r="F223" s="82">
        <v>2293755.2975191609</v>
      </c>
    </row>
    <row r="224" spans="2:6">
      <c r="B224" s="79">
        <v>205</v>
      </c>
      <c r="C224" s="80" t="s">
        <v>144</v>
      </c>
      <c r="D224" s="80" t="s">
        <v>43</v>
      </c>
      <c r="E224" s="81">
        <v>82720.729676538846</v>
      </c>
      <c r="F224" s="82">
        <v>2293747.5022381619</v>
      </c>
    </row>
    <row r="225" spans="2:6">
      <c r="B225" s="79">
        <v>206</v>
      </c>
      <c r="C225" s="80" t="s">
        <v>144</v>
      </c>
      <c r="D225" s="80" t="s">
        <v>44</v>
      </c>
      <c r="E225" s="81">
        <v>82820.425381532332</v>
      </c>
      <c r="F225" s="82">
        <v>2293739.7069571633</v>
      </c>
    </row>
    <row r="226" spans="2:6">
      <c r="B226" s="79">
        <v>207</v>
      </c>
      <c r="C226" s="80" t="s">
        <v>144</v>
      </c>
      <c r="D226" s="80" t="s">
        <v>45</v>
      </c>
      <c r="E226" s="81">
        <v>82920.121086525804</v>
      </c>
      <c r="F226" s="82">
        <v>2293731.9116761643</v>
      </c>
    </row>
    <row r="227" spans="2:6">
      <c r="B227" s="79">
        <v>208</v>
      </c>
      <c r="C227" s="80" t="s">
        <v>144</v>
      </c>
      <c r="D227" s="80" t="s">
        <v>46</v>
      </c>
      <c r="E227" s="81">
        <v>83019.81679151929</v>
      </c>
      <c r="F227" s="82">
        <v>2293724.1163951652</v>
      </c>
    </row>
    <row r="228" spans="2:6">
      <c r="B228" s="79">
        <v>209</v>
      </c>
      <c r="C228" s="80" t="s">
        <v>144</v>
      </c>
      <c r="D228" s="80" t="s">
        <v>47</v>
      </c>
      <c r="E228" s="81">
        <v>83119.512496512762</v>
      </c>
      <c r="F228" s="82">
        <v>2293716.3211141662</v>
      </c>
    </row>
    <row r="229" spans="2:6">
      <c r="B229" s="79">
        <v>210</v>
      </c>
      <c r="C229" s="80" t="s">
        <v>144</v>
      </c>
      <c r="D229" s="80" t="s">
        <v>48</v>
      </c>
      <c r="E229" s="81">
        <v>83219.208201506248</v>
      </c>
      <c r="F229" s="82">
        <v>2293708.5258331671</v>
      </c>
    </row>
    <row r="230" spans="2:6">
      <c r="B230" s="79">
        <v>211</v>
      </c>
      <c r="C230" s="80" t="s">
        <v>144</v>
      </c>
      <c r="D230" s="80" t="s">
        <v>49</v>
      </c>
      <c r="E230" s="81">
        <v>83318.90390649972</v>
      </c>
      <c r="F230" s="82">
        <v>2293700.7305521681</v>
      </c>
    </row>
    <row r="231" spans="2:6">
      <c r="B231" s="79">
        <v>212</v>
      </c>
      <c r="C231" s="80" t="s">
        <v>144</v>
      </c>
      <c r="D231" s="80" t="s">
        <v>50</v>
      </c>
      <c r="E231" s="81">
        <v>83418.599611493191</v>
      </c>
      <c r="F231" s="82">
        <v>2293692.9352711691</v>
      </c>
    </row>
    <row r="232" spans="2:6">
      <c r="B232" s="79">
        <v>213</v>
      </c>
      <c r="C232" s="80" t="s">
        <v>144</v>
      </c>
      <c r="D232" s="80" t="s">
        <v>51</v>
      </c>
      <c r="E232" s="81">
        <v>83518.295316486678</v>
      </c>
      <c r="F232" s="82">
        <v>2293685.13999017</v>
      </c>
    </row>
    <row r="233" spans="2:6">
      <c r="B233" s="79">
        <v>214</v>
      </c>
      <c r="C233" s="80" t="s">
        <v>144</v>
      </c>
      <c r="D233" s="80" t="s">
        <v>52</v>
      </c>
      <c r="E233" s="81">
        <v>83617.991021480149</v>
      </c>
      <c r="F233" s="82">
        <v>2293677.344709171</v>
      </c>
    </row>
    <row r="234" spans="2:6">
      <c r="B234" s="79">
        <v>215</v>
      </c>
      <c r="C234" s="80" t="s">
        <v>144</v>
      </c>
      <c r="D234" s="80" t="s">
        <v>53</v>
      </c>
      <c r="E234" s="81">
        <v>83717.686726473636</v>
      </c>
      <c r="F234" s="82">
        <v>2293669.5494281719</v>
      </c>
    </row>
    <row r="235" spans="2:6">
      <c r="B235" s="79">
        <v>216</v>
      </c>
      <c r="C235" s="80" t="s">
        <v>144</v>
      </c>
      <c r="D235" s="80" t="s">
        <v>54</v>
      </c>
      <c r="E235" s="81">
        <v>83817.382431467107</v>
      </c>
      <c r="F235" s="82">
        <v>2293661.7541471729</v>
      </c>
    </row>
    <row r="236" spans="2:6">
      <c r="B236" s="79">
        <v>217</v>
      </c>
      <c r="C236" s="80" t="s">
        <v>144</v>
      </c>
      <c r="D236" s="80" t="s">
        <v>55</v>
      </c>
      <c r="E236" s="81">
        <v>83917.078136460594</v>
      </c>
      <c r="F236" s="82">
        <v>2293653.9588661739</v>
      </c>
    </row>
    <row r="237" spans="2:6">
      <c r="B237" s="79">
        <v>218</v>
      </c>
      <c r="C237" s="80" t="s">
        <v>144</v>
      </c>
      <c r="D237" s="80" t="s">
        <v>56</v>
      </c>
      <c r="E237" s="81">
        <v>84016.773841454065</v>
      </c>
      <c r="F237" s="82">
        <v>2293646.1635851753</v>
      </c>
    </row>
    <row r="238" spans="2:6">
      <c r="B238" s="79">
        <v>219</v>
      </c>
      <c r="C238" s="80" t="s">
        <v>144</v>
      </c>
      <c r="D238" s="80" t="s">
        <v>57</v>
      </c>
      <c r="E238" s="81">
        <v>84116.469546447552</v>
      </c>
      <c r="F238" s="82">
        <v>2293638.3683041763</v>
      </c>
    </row>
    <row r="239" spans="2:6">
      <c r="B239" s="79">
        <v>220</v>
      </c>
      <c r="C239" s="80" t="s">
        <v>144</v>
      </c>
      <c r="D239" s="80" t="s">
        <v>58</v>
      </c>
      <c r="E239" s="81">
        <v>84216.165251441023</v>
      </c>
      <c r="F239" s="82">
        <v>2293630.5730231772</v>
      </c>
    </row>
    <row r="240" spans="2:6">
      <c r="B240" s="79">
        <v>221</v>
      </c>
      <c r="C240" s="80" t="s">
        <v>144</v>
      </c>
      <c r="D240" s="80" t="s">
        <v>59</v>
      </c>
      <c r="E240" s="81">
        <v>84315.860956434495</v>
      </c>
      <c r="F240" s="82">
        <v>2293622.7777421782</v>
      </c>
    </row>
    <row r="241" spans="2:6">
      <c r="B241" s="79">
        <v>222</v>
      </c>
      <c r="C241" s="80" t="s">
        <v>144</v>
      </c>
      <c r="D241" s="80" t="s">
        <v>60</v>
      </c>
      <c r="E241" s="81">
        <v>84415.556661427981</v>
      </c>
      <c r="F241" s="82">
        <v>2293614.9824611791</v>
      </c>
    </row>
    <row r="242" spans="2:6">
      <c r="B242" s="79">
        <v>223</v>
      </c>
      <c r="C242" s="80" t="s">
        <v>144</v>
      </c>
      <c r="D242" s="80" t="s">
        <v>61</v>
      </c>
      <c r="E242" s="81">
        <v>84515.252366421453</v>
      </c>
      <c r="F242" s="82">
        <v>2293607.1871801801</v>
      </c>
    </row>
    <row r="243" spans="2:6">
      <c r="B243" s="79">
        <v>224</v>
      </c>
      <c r="C243" s="80" t="s">
        <v>144</v>
      </c>
      <c r="D243" s="80" t="s">
        <v>62</v>
      </c>
      <c r="E243" s="81">
        <v>84614.948071414939</v>
      </c>
      <c r="F243" s="82">
        <v>2293599.3918991811</v>
      </c>
    </row>
    <row r="244" spans="2:6">
      <c r="B244" s="79">
        <v>225</v>
      </c>
      <c r="C244" s="80" t="s">
        <v>144</v>
      </c>
      <c r="D244" s="80" t="s">
        <v>63</v>
      </c>
      <c r="E244" s="81">
        <v>84714.643776408411</v>
      </c>
      <c r="F244" s="82">
        <v>2293591.596618182</v>
      </c>
    </row>
    <row r="245" spans="2:6">
      <c r="B245" s="79">
        <v>226</v>
      </c>
      <c r="C245" s="80" t="s">
        <v>144</v>
      </c>
      <c r="D245" s="80" t="s">
        <v>64</v>
      </c>
      <c r="E245" s="81">
        <v>84814.339481401898</v>
      </c>
      <c r="F245" s="82">
        <v>2293583.801337183</v>
      </c>
    </row>
    <row r="246" spans="2:6">
      <c r="B246" s="79">
        <v>227</v>
      </c>
      <c r="C246" s="80" t="s">
        <v>144</v>
      </c>
      <c r="D246" s="80" t="s">
        <v>65</v>
      </c>
      <c r="E246" s="81">
        <v>84914.035186395369</v>
      </c>
      <c r="F246" s="82">
        <v>2293576.0060561839</v>
      </c>
    </row>
    <row r="247" spans="2:6">
      <c r="B247" s="79">
        <v>228</v>
      </c>
      <c r="C247" s="80" t="s">
        <v>144</v>
      </c>
      <c r="D247" s="80" t="s">
        <v>66</v>
      </c>
      <c r="E247" s="81">
        <v>85013.730891388841</v>
      </c>
      <c r="F247" s="82">
        <v>2293568.2107751849</v>
      </c>
    </row>
    <row r="248" spans="2:6">
      <c r="B248" s="79">
        <v>229</v>
      </c>
      <c r="C248" s="80" t="s">
        <v>144</v>
      </c>
      <c r="D248" s="80" t="s">
        <v>67</v>
      </c>
      <c r="E248" s="81">
        <v>85113.426596382327</v>
      </c>
      <c r="F248" s="82">
        <v>2293560.4154941859</v>
      </c>
    </row>
    <row r="249" spans="2:6">
      <c r="B249" s="79">
        <v>230</v>
      </c>
      <c r="C249" s="80" t="s">
        <v>144</v>
      </c>
      <c r="D249" s="80" t="s">
        <v>68</v>
      </c>
      <c r="E249" s="81">
        <v>85213.122301375799</v>
      </c>
      <c r="F249" s="82">
        <v>2293552.6202131868</v>
      </c>
    </row>
    <row r="250" spans="2:6">
      <c r="B250" s="79">
        <v>231</v>
      </c>
      <c r="C250" s="80" t="s">
        <v>144</v>
      </c>
      <c r="D250" s="80" t="s">
        <v>69</v>
      </c>
      <c r="E250" s="81">
        <v>85312.818006369285</v>
      </c>
      <c r="F250" s="82">
        <v>2293544.8249321883</v>
      </c>
    </row>
    <row r="251" spans="2:6">
      <c r="B251" s="79">
        <v>232</v>
      </c>
      <c r="C251" s="80" t="s">
        <v>144</v>
      </c>
      <c r="D251" s="80" t="s">
        <v>70</v>
      </c>
      <c r="E251" s="81">
        <v>85412.513711362757</v>
      </c>
      <c r="F251" s="82">
        <v>2293537.0296511892</v>
      </c>
    </row>
    <row r="252" spans="2:6">
      <c r="B252" s="79">
        <v>233</v>
      </c>
      <c r="C252" s="80" t="s">
        <v>144</v>
      </c>
      <c r="D252" s="80" t="s">
        <v>71</v>
      </c>
      <c r="E252" s="81">
        <v>85512.209416356243</v>
      </c>
      <c r="F252" s="82">
        <v>2293529.2343701902</v>
      </c>
    </row>
    <row r="253" spans="2:6">
      <c r="B253" s="79">
        <v>234</v>
      </c>
      <c r="C253" s="80" t="s">
        <v>144</v>
      </c>
      <c r="D253" s="80" t="s">
        <v>72</v>
      </c>
      <c r="E253" s="81">
        <v>85611.905121349715</v>
      </c>
      <c r="F253" s="82">
        <v>2293521.4390891911</v>
      </c>
    </row>
    <row r="254" spans="2:6">
      <c r="B254" s="79">
        <v>235</v>
      </c>
      <c r="C254" s="80" t="s">
        <v>144</v>
      </c>
      <c r="D254" s="80" t="s">
        <v>73</v>
      </c>
      <c r="E254" s="81">
        <v>85711.600826343187</v>
      </c>
      <c r="F254" s="82">
        <v>2293513.6438081921</v>
      </c>
    </row>
    <row r="255" spans="2:6">
      <c r="B255" s="79">
        <v>236</v>
      </c>
      <c r="C255" s="80" t="s">
        <v>144</v>
      </c>
      <c r="D255" s="80" t="s">
        <v>74</v>
      </c>
      <c r="E255" s="81">
        <v>85811.296531336673</v>
      </c>
      <c r="F255" s="82">
        <v>2293505.8485271931</v>
      </c>
    </row>
    <row r="256" spans="2:6">
      <c r="B256" s="79">
        <v>237</v>
      </c>
      <c r="C256" s="80" t="s">
        <v>144</v>
      </c>
      <c r="D256" s="80" t="s">
        <v>75</v>
      </c>
      <c r="E256" s="81">
        <v>85910.992059719851</v>
      </c>
      <c r="F256" s="82">
        <v>2293498.0509919161</v>
      </c>
    </row>
    <row r="257" spans="2:6">
      <c r="B257" s="79">
        <v>238</v>
      </c>
      <c r="C257" s="80" t="s">
        <v>144</v>
      </c>
      <c r="D257" s="80" t="s">
        <v>76</v>
      </c>
      <c r="E257" s="81">
        <v>86010.563931494136</v>
      </c>
      <c r="F257" s="82">
        <v>2293488.8698630943</v>
      </c>
    </row>
    <row r="258" spans="2:6">
      <c r="B258" s="79">
        <v>239</v>
      </c>
      <c r="C258" s="80" t="s">
        <v>144</v>
      </c>
      <c r="D258" s="80" t="s">
        <v>77</v>
      </c>
      <c r="E258" s="81">
        <v>86109.341667881527</v>
      </c>
      <c r="F258" s="82">
        <v>2293473.4720941214</v>
      </c>
    </row>
    <row r="259" spans="2:6">
      <c r="B259" s="79">
        <v>240</v>
      </c>
      <c r="C259" s="80" t="s">
        <v>144</v>
      </c>
      <c r="D259" s="80" t="s">
        <v>78</v>
      </c>
      <c r="E259" s="81">
        <v>86206.436529563143</v>
      </c>
      <c r="F259" s="82">
        <v>2293449.6730112652</v>
      </c>
    </row>
    <row r="260" spans="2:6">
      <c r="B260" s="79">
        <v>241</v>
      </c>
      <c r="C260" s="80" t="s">
        <v>144</v>
      </c>
      <c r="D260" s="80" t="s">
        <v>79</v>
      </c>
      <c r="E260" s="81">
        <v>86301.121723289441</v>
      </c>
      <c r="F260" s="82">
        <v>2293417.6024235133</v>
      </c>
    </row>
    <row r="261" spans="2:6">
      <c r="B261" s="79">
        <v>242</v>
      </c>
      <c r="C261" s="80" t="s">
        <v>144</v>
      </c>
      <c r="D261" s="80" t="s">
        <v>80</v>
      </c>
      <c r="E261" s="81">
        <v>86392.694019501258</v>
      </c>
      <c r="F261" s="82">
        <v>2293377.4985200092</v>
      </c>
    </row>
    <row r="262" spans="2:6">
      <c r="B262" s="79">
        <v>243</v>
      </c>
      <c r="C262" s="80" t="s">
        <v>144</v>
      </c>
      <c r="D262" s="80" t="s">
        <v>81</v>
      </c>
      <c r="E262" s="81">
        <v>86480.481250293582</v>
      </c>
      <c r="F262" s="82">
        <v>2293329.6725212862</v>
      </c>
    </row>
    <row r="263" spans="2:6">
      <c r="B263" s="79">
        <v>244</v>
      </c>
      <c r="C263" s="80" t="s">
        <v>144</v>
      </c>
      <c r="D263" s="80" t="s">
        <v>82</v>
      </c>
      <c r="E263" s="81">
        <v>86564.852842872686</v>
      </c>
      <c r="F263" s="82">
        <v>2293276.0082544452</v>
      </c>
    </row>
    <row r="264" spans="2:6">
      <c r="B264" s="79">
        <v>245</v>
      </c>
      <c r="C264" s="80" t="s">
        <v>144</v>
      </c>
      <c r="D264" s="80" t="s">
        <v>83</v>
      </c>
      <c r="E264" s="81">
        <v>86648.236188559866</v>
      </c>
      <c r="F264" s="82">
        <v>2293220.8066570289</v>
      </c>
    </row>
    <row r="265" spans="2:6">
      <c r="B265" s="79">
        <v>246</v>
      </c>
      <c r="C265" s="80" t="s">
        <v>144</v>
      </c>
      <c r="D265" s="80" t="s">
        <v>84</v>
      </c>
      <c r="E265" s="81">
        <v>86731.611590608431</v>
      </c>
      <c r="F265" s="82">
        <v>2293165.5930506149</v>
      </c>
    </row>
    <row r="266" spans="2:6">
      <c r="B266" s="79">
        <v>247</v>
      </c>
      <c r="C266" s="80" t="s">
        <v>144</v>
      </c>
      <c r="D266" s="80" t="s">
        <v>85</v>
      </c>
      <c r="E266" s="81">
        <v>86814.986992656995</v>
      </c>
      <c r="F266" s="82">
        <v>2293110.379444201</v>
      </c>
    </row>
    <row r="267" spans="2:6">
      <c r="B267" s="79">
        <v>248</v>
      </c>
      <c r="C267" s="80" t="s">
        <v>144</v>
      </c>
      <c r="D267" s="80" t="s">
        <v>86</v>
      </c>
      <c r="E267" s="81">
        <v>86898.362394705575</v>
      </c>
      <c r="F267" s="82">
        <v>2293055.1658377871</v>
      </c>
    </row>
    <row r="268" spans="2:6">
      <c r="B268" s="79">
        <v>249</v>
      </c>
      <c r="C268" s="80" t="s">
        <v>144</v>
      </c>
      <c r="D268" s="80" t="s">
        <v>87</v>
      </c>
      <c r="E268" s="81">
        <v>86981.73779675414</v>
      </c>
      <c r="F268" s="82">
        <v>2292999.9522313732</v>
      </c>
    </row>
    <row r="269" spans="2:6">
      <c r="B269" s="79">
        <v>250</v>
      </c>
      <c r="C269" s="80" t="s">
        <v>144</v>
      </c>
      <c r="D269" s="80" t="s">
        <v>88</v>
      </c>
      <c r="E269" s="81">
        <v>87065.113198802705</v>
      </c>
      <c r="F269" s="82">
        <v>2292944.7386249593</v>
      </c>
    </row>
    <row r="270" spans="2:6">
      <c r="B270" s="79">
        <v>251</v>
      </c>
      <c r="C270" s="80" t="s">
        <v>144</v>
      </c>
      <c r="D270" s="80" t="s">
        <v>89</v>
      </c>
      <c r="E270" s="81">
        <v>87148.488600851284</v>
      </c>
      <c r="F270" s="82">
        <v>2292889.5250185453</v>
      </c>
    </row>
    <row r="271" spans="2:6">
      <c r="B271" s="79">
        <v>252</v>
      </c>
      <c r="C271" s="80" t="s">
        <v>144</v>
      </c>
      <c r="D271" s="80" t="s">
        <v>90</v>
      </c>
      <c r="E271" s="81">
        <v>87231.864002899849</v>
      </c>
      <c r="F271" s="82">
        <v>2292834.3114121309</v>
      </c>
    </row>
    <row r="272" spans="2:6">
      <c r="B272" s="79">
        <v>253</v>
      </c>
      <c r="C272" s="80" t="s">
        <v>144</v>
      </c>
      <c r="D272" s="80" t="s">
        <v>91</v>
      </c>
      <c r="E272" s="81">
        <v>87315.239404948414</v>
      </c>
      <c r="F272" s="82">
        <v>2292779.097805717</v>
      </c>
    </row>
    <row r="273" spans="2:6">
      <c r="B273" s="79">
        <v>254</v>
      </c>
      <c r="C273" s="80" t="s">
        <v>144</v>
      </c>
      <c r="D273" s="80" t="s">
        <v>92</v>
      </c>
      <c r="E273" s="81">
        <v>87398.614806996979</v>
      </c>
      <c r="F273" s="82">
        <v>2292723.8841993031</v>
      </c>
    </row>
    <row r="274" spans="2:6">
      <c r="B274" s="79">
        <v>255</v>
      </c>
      <c r="C274" s="80" t="s">
        <v>144</v>
      </c>
      <c r="D274" s="80" t="s">
        <v>93</v>
      </c>
      <c r="E274" s="81">
        <v>87481.990209045558</v>
      </c>
      <c r="F274" s="82">
        <v>2292668.6705928892</v>
      </c>
    </row>
    <row r="275" spans="2:6">
      <c r="B275" s="79">
        <v>256</v>
      </c>
      <c r="C275" s="80" t="s">
        <v>144</v>
      </c>
      <c r="D275" s="80" t="s">
        <v>94</v>
      </c>
      <c r="E275" s="81">
        <v>87565.365611094123</v>
      </c>
      <c r="F275" s="82">
        <v>2292613.4569864753</v>
      </c>
    </row>
    <row r="276" spans="2:6">
      <c r="B276" s="79">
        <v>257</v>
      </c>
      <c r="C276" s="80" t="s">
        <v>144</v>
      </c>
      <c r="D276" s="80" t="s">
        <v>95</v>
      </c>
      <c r="E276" s="81">
        <v>87648.741013142688</v>
      </c>
      <c r="F276" s="82">
        <v>2292558.2433800614</v>
      </c>
    </row>
    <row r="277" spans="2:6">
      <c r="B277" s="79">
        <v>258</v>
      </c>
      <c r="C277" s="80" t="s">
        <v>144</v>
      </c>
      <c r="D277" s="80" t="s">
        <v>96</v>
      </c>
      <c r="E277" s="81">
        <v>87732.116415191267</v>
      </c>
      <c r="F277" s="82">
        <v>2292503.029773647</v>
      </c>
    </row>
    <row r="278" spans="2:6">
      <c r="B278" s="79">
        <v>259</v>
      </c>
      <c r="C278" s="80" t="s">
        <v>144</v>
      </c>
      <c r="D278" s="80" t="s">
        <v>97</v>
      </c>
      <c r="E278" s="81">
        <v>87815.491817239832</v>
      </c>
      <c r="F278" s="82">
        <v>2292447.816167233</v>
      </c>
    </row>
    <row r="279" spans="2:6">
      <c r="B279" s="79">
        <v>260</v>
      </c>
      <c r="C279" s="80" t="s">
        <v>144</v>
      </c>
      <c r="D279" s="80" t="s">
        <v>98</v>
      </c>
      <c r="E279" s="81">
        <v>87898.867219288397</v>
      </c>
      <c r="F279" s="82">
        <v>2292392.6025608191</v>
      </c>
    </row>
    <row r="280" spans="2:6">
      <c r="B280" s="79">
        <v>261</v>
      </c>
      <c r="C280" s="80" t="s">
        <v>144</v>
      </c>
      <c r="D280" s="80" t="s">
        <v>99</v>
      </c>
      <c r="E280" s="81">
        <v>87982.242621336976</v>
      </c>
      <c r="F280" s="82">
        <v>2292337.3889544052</v>
      </c>
    </row>
    <row r="281" spans="2:6">
      <c r="B281" s="79">
        <v>262</v>
      </c>
      <c r="C281" s="80" t="s">
        <v>144</v>
      </c>
      <c r="D281" s="80" t="s">
        <v>100</v>
      </c>
      <c r="E281" s="81">
        <v>88065.618023385541</v>
      </c>
      <c r="F281" s="82">
        <v>2292282.1753479913</v>
      </c>
    </row>
    <row r="282" spans="2:6">
      <c r="B282" s="79">
        <v>263</v>
      </c>
      <c r="C282" s="80" t="s">
        <v>144</v>
      </c>
      <c r="D282" s="80" t="s">
        <v>101</v>
      </c>
      <c r="E282" s="81">
        <v>88148.993425434106</v>
      </c>
      <c r="F282" s="82">
        <v>2292226.9617415774</v>
      </c>
    </row>
    <row r="283" spans="2:6">
      <c r="B283" s="79">
        <v>264</v>
      </c>
      <c r="C283" s="80" t="s">
        <v>144</v>
      </c>
      <c r="D283" s="80" t="s">
        <v>102</v>
      </c>
      <c r="E283" s="81">
        <v>88232.368827482685</v>
      </c>
      <c r="F283" s="82">
        <v>2292171.748135163</v>
      </c>
    </row>
    <row r="284" spans="2:6">
      <c r="B284" s="79">
        <v>265</v>
      </c>
      <c r="C284" s="80" t="s">
        <v>144</v>
      </c>
      <c r="D284" s="80" t="s">
        <v>103</v>
      </c>
      <c r="E284" s="81">
        <v>88315.74422953125</v>
      </c>
      <c r="F284" s="82">
        <v>2292116.5345287491</v>
      </c>
    </row>
    <row r="285" spans="2:6">
      <c r="B285" s="79">
        <v>266</v>
      </c>
      <c r="C285" s="80" t="s">
        <v>144</v>
      </c>
      <c r="D285" s="80" t="s">
        <v>104</v>
      </c>
      <c r="E285" s="81">
        <v>88399.119631579815</v>
      </c>
      <c r="F285" s="82">
        <v>2292061.3209223351</v>
      </c>
    </row>
    <row r="286" spans="2:6">
      <c r="B286" s="79">
        <v>267</v>
      </c>
      <c r="C286" s="80" t="s">
        <v>144</v>
      </c>
      <c r="D286" s="80" t="s">
        <v>105</v>
      </c>
      <c r="E286" s="81">
        <v>88482.495033628395</v>
      </c>
      <c r="F286" s="82">
        <v>2292006.1073159212</v>
      </c>
    </row>
    <row r="287" spans="2:6">
      <c r="B287" s="79">
        <v>268</v>
      </c>
      <c r="C287" s="80" t="s">
        <v>144</v>
      </c>
      <c r="D287" s="80" t="s">
        <v>106</v>
      </c>
      <c r="E287" s="81">
        <v>88565.870435676959</v>
      </c>
      <c r="F287" s="82">
        <v>2291950.8937095073</v>
      </c>
    </row>
    <row r="288" spans="2:6">
      <c r="B288" s="79">
        <v>269</v>
      </c>
      <c r="C288" s="80" t="s">
        <v>144</v>
      </c>
      <c r="D288" s="80" t="s">
        <v>145</v>
      </c>
      <c r="E288" s="81">
        <v>88602.992271497002</v>
      </c>
      <c r="F288" s="82">
        <v>2291926.3105545002</v>
      </c>
    </row>
    <row r="289" spans="2:6">
      <c r="B289" s="79"/>
      <c r="C289" s="80"/>
      <c r="D289" s="80"/>
      <c r="E289" s="81"/>
      <c r="F289" s="82"/>
    </row>
    <row r="290" spans="2:6">
      <c r="B290" s="79">
        <v>270</v>
      </c>
      <c r="C290" s="80" t="s">
        <v>146</v>
      </c>
      <c r="D290" s="80" t="s">
        <v>19</v>
      </c>
      <c r="E290" s="81">
        <v>86265.083423856995</v>
      </c>
      <c r="F290" s="82">
        <v>2293430.8852801998</v>
      </c>
    </row>
    <row r="291" spans="2:6">
      <c r="B291" s="79">
        <v>271</v>
      </c>
      <c r="C291" s="80" t="s">
        <v>146</v>
      </c>
      <c r="D291" s="80" t="s">
        <v>20</v>
      </c>
      <c r="E291" s="81">
        <v>86294.901984823708</v>
      </c>
      <c r="F291" s="82">
        <v>2293526.3360707774</v>
      </c>
    </row>
    <row r="292" spans="2:6">
      <c r="B292" s="79">
        <v>272</v>
      </c>
      <c r="C292" s="80" t="s">
        <v>146</v>
      </c>
      <c r="D292" s="80" t="s">
        <v>21</v>
      </c>
      <c r="E292" s="81">
        <v>86324.720545790435</v>
      </c>
      <c r="F292" s="82">
        <v>2293621.786861355</v>
      </c>
    </row>
    <row r="293" spans="2:6">
      <c r="B293" s="79">
        <v>273</v>
      </c>
      <c r="C293" s="80" t="s">
        <v>146</v>
      </c>
      <c r="D293" s="80" t="s">
        <v>22</v>
      </c>
      <c r="E293" s="81">
        <v>86354.539106757147</v>
      </c>
      <c r="F293" s="82">
        <v>2293717.2376519325</v>
      </c>
    </row>
    <row r="294" spans="2:6">
      <c r="B294" s="79">
        <v>274</v>
      </c>
      <c r="C294" s="80" t="s">
        <v>146</v>
      </c>
      <c r="D294" s="80" t="s">
        <v>23</v>
      </c>
      <c r="E294" s="81">
        <v>86384.35766772386</v>
      </c>
      <c r="F294" s="82">
        <v>2293812.6884425101</v>
      </c>
    </row>
    <row r="295" spans="2:6">
      <c r="B295" s="79">
        <v>275</v>
      </c>
      <c r="C295" s="80" t="s">
        <v>146</v>
      </c>
      <c r="D295" s="80" t="s">
        <v>24</v>
      </c>
      <c r="E295" s="81">
        <v>86414.176228690587</v>
      </c>
      <c r="F295" s="82">
        <v>2293908.1392330877</v>
      </c>
    </row>
    <row r="296" spans="2:6">
      <c r="B296" s="79">
        <v>276</v>
      </c>
      <c r="C296" s="80" t="s">
        <v>146</v>
      </c>
      <c r="D296" s="80" t="s">
        <v>25</v>
      </c>
      <c r="E296" s="81">
        <v>86443.994789657299</v>
      </c>
      <c r="F296" s="82">
        <v>2294003.5900236648</v>
      </c>
    </row>
    <row r="297" spans="2:6">
      <c r="B297" s="79">
        <v>277</v>
      </c>
      <c r="C297" s="80" t="s">
        <v>146</v>
      </c>
      <c r="D297" s="80" t="s">
        <v>26</v>
      </c>
      <c r="E297" s="81">
        <v>86473.813350624012</v>
      </c>
      <c r="F297" s="82">
        <v>2294099.0408142423</v>
      </c>
    </row>
    <row r="298" spans="2:6">
      <c r="B298" s="79">
        <v>278</v>
      </c>
      <c r="C298" s="80" t="s">
        <v>146</v>
      </c>
      <c r="D298" s="80" t="s">
        <v>27</v>
      </c>
      <c r="E298" s="81">
        <v>86503.631907617004</v>
      </c>
      <c r="F298" s="82">
        <v>2294194.4915920999</v>
      </c>
    </row>
    <row r="299" spans="2:6">
      <c r="B299" s="79"/>
      <c r="C299" s="80"/>
      <c r="D299" s="80"/>
      <c r="E299" s="81"/>
      <c r="F299" s="82"/>
    </row>
    <row r="300" spans="2:6">
      <c r="B300" s="79">
        <v>279</v>
      </c>
      <c r="C300" s="80" t="s">
        <v>147</v>
      </c>
      <c r="D300" s="80" t="s">
        <v>19</v>
      </c>
      <c r="E300" s="81">
        <v>87025.260733249001</v>
      </c>
      <c r="F300" s="82">
        <v>2293345.6677269</v>
      </c>
    </row>
    <row r="301" spans="2:6">
      <c r="B301" s="79">
        <v>280</v>
      </c>
      <c r="C301" s="80" t="s">
        <v>147</v>
      </c>
      <c r="D301" s="80" t="s">
        <v>20</v>
      </c>
      <c r="E301" s="81">
        <v>86947.406257384078</v>
      </c>
      <c r="F301" s="82">
        <v>2293407.4049688233</v>
      </c>
    </row>
    <row r="302" spans="2:6">
      <c r="B302" s="79">
        <v>281</v>
      </c>
      <c r="C302" s="80" t="s">
        <v>147</v>
      </c>
      <c r="D302" s="80" t="s">
        <v>21</v>
      </c>
      <c r="E302" s="81">
        <v>86849.864553696389</v>
      </c>
      <c r="F302" s="82">
        <v>2293426.3568579066</v>
      </c>
    </row>
    <row r="303" spans="2:6">
      <c r="B303" s="79">
        <v>282</v>
      </c>
      <c r="C303" s="80" t="s">
        <v>147</v>
      </c>
      <c r="D303" s="80" t="s">
        <v>22</v>
      </c>
      <c r="E303" s="81">
        <v>86750.276557704099</v>
      </c>
      <c r="F303" s="82">
        <v>2293435.4249919062</v>
      </c>
    </row>
    <row r="304" spans="2:6">
      <c r="B304" s="79">
        <v>283</v>
      </c>
      <c r="C304" s="80" t="s">
        <v>147</v>
      </c>
      <c r="D304" s="80" t="s">
        <v>23</v>
      </c>
      <c r="E304" s="81">
        <v>86650.688561711824</v>
      </c>
      <c r="F304" s="82">
        <v>2293444.4931259062</v>
      </c>
    </row>
    <row r="305" spans="2:6">
      <c r="B305" s="79">
        <v>284</v>
      </c>
      <c r="C305" s="80" t="s">
        <v>147</v>
      </c>
      <c r="D305" s="80" t="s">
        <v>24</v>
      </c>
      <c r="E305" s="81">
        <v>86551.150193541413</v>
      </c>
      <c r="F305" s="82">
        <v>2293454.0034268014</v>
      </c>
    </row>
    <row r="306" spans="2:6">
      <c r="B306" s="79">
        <v>285</v>
      </c>
      <c r="C306" s="80" t="s">
        <v>147</v>
      </c>
      <c r="D306" s="80" t="s">
        <v>25</v>
      </c>
      <c r="E306" s="81">
        <v>86458.896886753253</v>
      </c>
      <c r="F306" s="82">
        <v>2293490.41494097</v>
      </c>
    </row>
    <row r="307" spans="2:6">
      <c r="B307" s="79">
        <v>286</v>
      </c>
      <c r="C307" s="80" t="s">
        <v>147</v>
      </c>
      <c r="D307" s="80" t="s">
        <v>26</v>
      </c>
      <c r="E307" s="81">
        <v>86391.26138144487</v>
      </c>
      <c r="F307" s="82">
        <v>2293562.9539608085</v>
      </c>
    </row>
    <row r="308" spans="2:6">
      <c r="B308" s="79">
        <v>287</v>
      </c>
      <c r="C308" s="80" t="s">
        <v>147</v>
      </c>
      <c r="D308" s="80" t="s">
        <v>27</v>
      </c>
      <c r="E308" s="81">
        <v>86361.385301023824</v>
      </c>
      <c r="F308" s="82">
        <v>2293657.5261067925</v>
      </c>
    </row>
    <row r="309" spans="2:6">
      <c r="B309" s="79">
        <v>288</v>
      </c>
      <c r="C309" s="80" t="s">
        <v>147</v>
      </c>
      <c r="D309" s="80" t="s">
        <v>28</v>
      </c>
      <c r="E309" s="81">
        <v>86374.755004210587</v>
      </c>
      <c r="F309" s="82">
        <v>2293755.8630247326</v>
      </c>
    </row>
    <row r="310" spans="2:6">
      <c r="B310" s="79">
        <v>289</v>
      </c>
      <c r="C310" s="80" t="s">
        <v>147</v>
      </c>
      <c r="D310" s="80" t="s">
        <v>29</v>
      </c>
      <c r="E310" s="81">
        <v>86404.881567686709</v>
      </c>
      <c r="F310" s="82">
        <v>2293851.2170502013</v>
      </c>
    </row>
    <row r="311" spans="2:6">
      <c r="B311" s="79">
        <v>290</v>
      </c>
      <c r="C311" s="80" t="s">
        <v>147</v>
      </c>
      <c r="D311" s="80" t="s">
        <v>148</v>
      </c>
      <c r="E311" s="81">
        <v>86415.425851849999</v>
      </c>
      <c r="F311" s="82">
        <v>2293884.5909178001</v>
      </c>
    </row>
    <row r="312" spans="2:6">
      <c r="B312" s="79"/>
      <c r="C312" s="80"/>
      <c r="D312" s="80"/>
      <c r="E312" s="81"/>
      <c r="F312" s="82"/>
    </row>
    <row r="313" spans="2:6">
      <c r="B313" s="79">
        <v>291</v>
      </c>
      <c r="C313" s="80" t="s">
        <v>149</v>
      </c>
      <c r="D313" s="80" t="s">
        <v>19</v>
      </c>
      <c r="E313" s="81">
        <v>86794.143142144443</v>
      </c>
      <c r="F313" s="82">
        <v>2293124.1828458053</v>
      </c>
    </row>
    <row r="314" spans="2:6">
      <c r="B314" s="79">
        <v>292</v>
      </c>
      <c r="C314" s="80" t="s">
        <v>149</v>
      </c>
      <c r="D314" s="80" t="s">
        <v>20</v>
      </c>
      <c r="E314" s="81">
        <v>86850.907087257743</v>
      </c>
      <c r="F314" s="82">
        <v>2293206.4655180299</v>
      </c>
    </row>
    <row r="315" spans="2:6">
      <c r="B315" s="79">
        <v>293</v>
      </c>
      <c r="C315" s="80" t="s">
        <v>149</v>
      </c>
      <c r="D315" s="80" t="s">
        <v>21</v>
      </c>
      <c r="E315" s="81">
        <v>86920.550558467527</v>
      </c>
      <c r="F315" s="82">
        <v>2293277.9952181359</v>
      </c>
    </row>
    <row r="316" spans="2:6">
      <c r="B316" s="79">
        <v>294</v>
      </c>
      <c r="C316" s="80" t="s">
        <v>149</v>
      </c>
      <c r="D316" s="80" t="s">
        <v>22</v>
      </c>
      <c r="E316" s="81">
        <v>87003.016554617076</v>
      </c>
      <c r="F316" s="82">
        <v>2293334.2630647128</v>
      </c>
    </row>
    <row r="317" spans="2:6">
      <c r="B317" s="79">
        <v>295</v>
      </c>
      <c r="C317" s="80" t="s">
        <v>149</v>
      </c>
      <c r="D317" s="80" t="s">
        <v>23</v>
      </c>
      <c r="E317" s="81">
        <v>87095.017416676419</v>
      </c>
      <c r="F317" s="82">
        <v>2293373.0258362819</v>
      </c>
    </row>
    <row r="318" spans="2:6">
      <c r="B318" s="79">
        <v>296</v>
      </c>
      <c r="C318" s="80" t="s">
        <v>149</v>
      </c>
      <c r="D318" s="80" t="s">
        <v>24</v>
      </c>
      <c r="E318" s="81">
        <v>87192.885360600761</v>
      </c>
      <c r="F318" s="82">
        <v>2293392.7381834635</v>
      </c>
    </row>
    <row r="319" spans="2:6">
      <c r="B319" s="79">
        <v>297</v>
      </c>
      <c r="C319" s="80" t="s">
        <v>149</v>
      </c>
      <c r="D319" s="80" t="s">
        <v>25</v>
      </c>
      <c r="E319" s="81">
        <v>87292.732135082129</v>
      </c>
      <c r="F319" s="82">
        <v>2293392.7730195927</v>
      </c>
    </row>
    <row r="320" spans="2:6">
      <c r="B320" s="79">
        <v>298</v>
      </c>
      <c r="C320" s="80" t="s">
        <v>149</v>
      </c>
      <c r="D320" s="80" t="s">
        <v>26</v>
      </c>
      <c r="E320" s="81">
        <v>87392.443515484731</v>
      </c>
      <c r="F320" s="82">
        <v>2293385.1808777205</v>
      </c>
    </row>
    <row r="321" spans="2:6">
      <c r="B321" s="79">
        <v>299</v>
      </c>
      <c r="C321" s="80" t="s">
        <v>149</v>
      </c>
      <c r="D321" s="80" t="s">
        <v>27</v>
      </c>
      <c r="E321" s="81">
        <v>87492.154895887346</v>
      </c>
      <c r="F321" s="82">
        <v>2293377.5887358487</v>
      </c>
    </row>
    <row r="322" spans="2:6">
      <c r="B322" s="79">
        <v>300</v>
      </c>
      <c r="C322" s="80" t="s">
        <v>149</v>
      </c>
      <c r="D322" s="80" t="s">
        <v>28</v>
      </c>
      <c r="E322" s="81">
        <v>87591.866276289962</v>
      </c>
      <c r="F322" s="82">
        <v>2293369.9965939764</v>
      </c>
    </row>
    <row r="323" spans="2:6">
      <c r="B323" s="79">
        <v>301</v>
      </c>
      <c r="C323" s="80" t="s">
        <v>149</v>
      </c>
      <c r="D323" s="80" t="s">
        <v>29</v>
      </c>
      <c r="E323" s="81">
        <v>87691.577656692578</v>
      </c>
      <c r="F323" s="82">
        <v>2293362.4044521046</v>
      </c>
    </row>
    <row r="324" spans="2:6">
      <c r="B324" s="79">
        <v>302</v>
      </c>
      <c r="C324" s="80" t="s">
        <v>149</v>
      </c>
      <c r="D324" s="80" t="s">
        <v>30</v>
      </c>
      <c r="E324" s="81">
        <v>87791.289037095194</v>
      </c>
      <c r="F324" s="82">
        <v>2293354.8123102323</v>
      </c>
    </row>
    <row r="325" spans="2:6">
      <c r="B325" s="79">
        <v>303</v>
      </c>
      <c r="C325" s="80" t="s">
        <v>149</v>
      </c>
      <c r="D325" s="80" t="s">
        <v>31</v>
      </c>
      <c r="E325" s="81">
        <v>87891.000417497795</v>
      </c>
      <c r="F325" s="82">
        <v>2293347.2201683605</v>
      </c>
    </row>
    <row r="326" spans="2:6">
      <c r="B326" s="79">
        <v>304</v>
      </c>
      <c r="C326" s="80" t="s">
        <v>149</v>
      </c>
      <c r="D326" s="80" t="s">
        <v>32</v>
      </c>
      <c r="E326" s="81">
        <v>87990.711797900411</v>
      </c>
      <c r="F326" s="82">
        <v>2293339.6280264882</v>
      </c>
    </row>
    <row r="327" spans="2:6">
      <c r="B327" s="79">
        <v>305</v>
      </c>
      <c r="C327" s="80" t="s">
        <v>149</v>
      </c>
      <c r="D327" s="80" t="s">
        <v>33</v>
      </c>
      <c r="E327" s="81">
        <v>88090.423178303026</v>
      </c>
      <c r="F327" s="82">
        <v>2293332.0358846164</v>
      </c>
    </row>
    <row r="328" spans="2:6">
      <c r="B328" s="79">
        <v>306</v>
      </c>
      <c r="C328" s="80" t="s">
        <v>149</v>
      </c>
      <c r="D328" s="80" t="s">
        <v>34</v>
      </c>
      <c r="E328" s="81">
        <v>88190.134558705642</v>
      </c>
      <c r="F328" s="82">
        <v>2293324.4437427442</v>
      </c>
    </row>
    <row r="329" spans="2:6">
      <c r="B329" s="79">
        <v>307</v>
      </c>
      <c r="C329" s="80" t="s">
        <v>149</v>
      </c>
      <c r="D329" s="80" t="s">
        <v>35</v>
      </c>
      <c r="E329" s="81">
        <v>88289.845939108258</v>
      </c>
      <c r="F329" s="82">
        <v>2293316.8516008724</v>
      </c>
    </row>
    <row r="330" spans="2:6">
      <c r="B330" s="79">
        <v>308</v>
      </c>
      <c r="C330" s="80" t="s">
        <v>149</v>
      </c>
      <c r="D330" s="80" t="s">
        <v>36</v>
      </c>
      <c r="E330" s="81">
        <v>88389.557319510859</v>
      </c>
      <c r="F330" s="82">
        <v>2293309.2594590001</v>
      </c>
    </row>
    <row r="331" spans="2:6">
      <c r="B331" s="79">
        <v>309</v>
      </c>
      <c r="C331" s="80" t="s">
        <v>149</v>
      </c>
      <c r="D331" s="80" t="s">
        <v>37</v>
      </c>
      <c r="E331" s="81">
        <v>88489.268699913475</v>
      </c>
      <c r="F331" s="82">
        <v>2293301.6673171283</v>
      </c>
    </row>
    <row r="332" spans="2:6">
      <c r="B332" s="79">
        <v>310</v>
      </c>
      <c r="C332" s="80" t="s">
        <v>149</v>
      </c>
      <c r="D332" s="80" t="s">
        <v>38</v>
      </c>
      <c r="E332" s="81">
        <v>88588.980080316091</v>
      </c>
      <c r="F332" s="82">
        <v>2293294.075175256</v>
      </c>
    </row>
    <row r="333" spans="2:6">
      <c r="B333" s="79">
        <v>311</v>
      </c>
      <c r="C333" s="80" t="s">
        <v>149</v>
      </c>
      <c r="D333" s="80" t="s">
        <v>39</v>
      </c>
      <c r="E333" s="81">
        <v>88688.691460718706</v>
      </c>
      <c r="F333" s="82">
        <v>2293286.4830333837</v>
      </c>
    </row>
    <row r="334" spans="2:6">
      <c r="B334" s="79">
        <v>312</v>
      </c>
      <c r="C334" s="80" t="s">
        <v>149</v>
      </c>
      <c r="D334" s="80" t="s">
        <v>150</v>
      </c>
      <c r="E334" s="81">
        <v>88775.815781590733</v>
      </c>
      <c r="F334" s="82">
        <v>2293279.8492850405</v>
      </c>
    </row>
    <row r="335" spans="2:6">
      <c r="B335" s="79"/>
      <c r="C335" s="80"/>
      <c r="D335" s="80"/>
      <c r="E335" s="81"/>
      <c r="F335" s="82"/>
    </row>
    <row r="336" spans="2:6">
      <c r="B336" s="79">
        <v>313</v>
      </c>
      <c r="C336" s="80" t="s">
        <v>151</v>
      </c>
      <c r="D336" s="80" t="s">
        <v>19</v>
      </c>
      <c r="E336" s="81">
        <v>74997.311000000002</v>
      </c>
      <c r="F336" s="82">
        <v>2288824.9153</v>
      </c>
    </row>
    <row r="337" spans="2:6">
      <c r="B337" s="79">
        <v>314</v>
      </c>
      <c r="C337" s="80" t="s">
        <v>151</v>
      </c>
      <c r="D337" s="80" t="s">
        <v>20</v>
      </c>
      <c r="E337" s="81">
        <v>75087.231383241247</v>
      </c>
      <c r="F337" s="82">
        <v>2288868.6682962147</v>
      </c>
    </row>
    <row r="338" spans="2:6">
      <c r="B338" s="79">
        <v>315</v>
      </c>
      <c r="C338" s="80" t="s">
        <v>151</v>
      </c>
      <c r="D338" s="80" t="s">
        <v>21</v>
      </c>
      <c r="E338" s="81">
        <v>75169.501211919734</v>
      </c>
      <c r="F338" s="82">
        <v>2288924.1551489565</v>
      </c>
    </row>
    <row r="339" spans="2:6">
      <c r="B339" s="79">
        <v>316</v>
      </c>
      <c r="C339" s="80" t="s">
        <v>151</v>
      </c>
      <c r="D339" s="80" t="s">
        <v>22</v>
      </c>
      <c r="E339" s="81">
        <v>75236.295949878433</v>
      </c>
      <c r="F339" s="82">
        <v>2288998.5759301023</v>
      </c>
    </row>
    <row r="340" spans="2:6">
      <c r="B340" s="79">
        <v>317</v>
      </c>
      <c r="C340" s="80" t="s">
        <v>151</v>
      </c>
      <c r="D340" s="80" t="s">
        <v>152</v>
      </c>
      <c r="E340" s="81">
        <v>75265.548123871005</v>
      </c>
      <c r="F340" s="82">
        <v>2289031.1767389001</v>
      </c>
    </row>
    <row r="341" spans="2:6">
      <c r="B341" s="79"/>
      <c r="C341" s="80"/>
      <c r="D341" s="80"/>
      <c r="E341" s="81"/>
      <c r="F341" s="82"/>
    </row>
    <row r="342" spans="2:6">
      <c r="B342" s="79">
        <v>318</v>
      </c>
      <c r="C342" s="80" t="s">
        <v>153</v>
      </c>
      <c r="D342" s="80" t="s">
        <v>19</v>
      </c>
      <c r="E342" s="81">
        <v>78616.675746160006</v>
      </c>
      <c r="F342" s="82">
        <v>2289267.3315451001</v>
      </c>
    </row>
    <row r="343" spans="2:6">
      <c r="B343" s="79">
        <v>319</v>
      </c>
      <c r="C343" s="80" t="s">
        <v>153</v>
      </c>
      <c r="D343" s="80" t="s">
        <v>20</v>
      </c>
      <c r="E343" s="81">
        <v>78591.934887074793</v>
      </c>
      <c r="F343" s="82">
        <v>2289364.2226690059</v>
      </c>
    </row>
    <row r="344" spans="2:6">
      <c r="B344" s="79">
        <v>320</v>
      </c>
      <c r="C344" s="80" t="s">
        <v>153</v>
      </c>
      <c r="D344" s="80" t="s">
        <v>21</v>
      </c>
      <c r="E344" s="81">
        <v>78567.194027989579</v>
      </c>
      <c r="F344" s="82">
        <v>2289461.1137929116</v>
      </c>
    </row>
    <row r="345" spans="2:6">
      <c r="B345" s="79">
        <v>321</v>
      </c>
      <c r="C345" s="80" t="s">
        <v>153</v>
      </c>
      <c r="D345" s="80" t="s">
        <v>22</v>
      </c>
      <c r="E345" s="81">
        <v>78542.453168904365</v>
      </c>
      <c r="F345" s="82">
        <v>2289558.0049168174</v>
      </c>
    </row>
    <row r="346" spans="2:6">
      <c r="B346" s="79">
        <v>322</v>
      </c>
      <c r="C346" s="80" t="s">
        <v>153</v>
      </c>
      <c r="D346" s="80" t="s">
        <v>23</v>
      </c>
      <c r="E346" s="81">
        <v>78517.712309819151</v>
      </c>
      <c r="F346" s="82">
        <v>2289654.8960407232</v>
      </c>
    </row>
    <row r="347" spans="2:6">
      <c r="B347" s="79">
        <v>323</v>
      </c>
      <c r="C347" s="80" t="s">
        <v>153</v>
      </c>
      <c r="D347" s="80" t="s">
        <v>24</v>
      </c>
      <c r="E347" s="81">
        <v>78492.971450733938</v>
      </c>
      <c r="F347" s="82">
        <v>2289751.787164629</v>
      </c>
    </row>
    <row r="348" spans="2:6">
      <c r="B348" s="79">
        <v>324</v>
      </c>
      <c r="C348" s="80" t="s">
        <v>153</v>
      </c>
      <c r="D348" s="80" t="s">
        <v>25</v>
      </c>
      <c r="E348" s="81">
        <v>78468.230591648724</v>
      </c>
      <c r="F348" s="82">
        <v>2289848.6782885347</v>
      </c>
    </row>
    <row r="349" spans="2:6">
      <c r="B349" s="79">
        <v>325</v>
      </c>
      <c r="C349" s="80" t="s">
        <v>153</v>
      </c>
      <c r="D349" s="80" t="s">
        <v>26</v>
      </c>
      <c r="E349" s="81">
        <v>78443.48973256351</v>
      </c>
      <c r="F349" s="82">
        <v>2289945.5694124405</v>
      </c>
    </row>
    <row r="350" spans="2:6">
      <c r="B350" s="79">
        <v>326</v>
      </c>
      <c r="C350" s="80" t="s">
        <v>153</v>
      </c>
      <c r="D350" s="80" t="s">
        <v>27</v>
      </c>
      <c r="E350" s="81">
        <v>78418.748873478296</v>
      </c>
      <c r="F350" s="82">
        <v>2290042.4605363463</v>
      </c>
    </row>
    <row r="351" spans="2:6">
      <c r="B351" s="79"/>
      <c r="C351" s="80"/>
      <c r="D351" s="80"/>
      <c r="E351" s="81"/>
      <c r="F351" s="82"/>
    </row>
    <row r="352" spans="2:6">
      <c r="B352" s="79">
        <v>327</v>
      </c>
      <c r="C352" s="80" t="s">
        <v>154</v>
      </c>
      <c r="D352" s="80" t="s">
        <v>19</v>
      </c>
      <c r="E352" s="81">
        <v>74098.807409415997</v>
      </c>
      <c r="F352" s="82">
        <v>2288039.6432456002</v>
      </c>
    </row>
    <row r="353" spans="2:6">
      <c r="B353" s="79">
        <v>328</v>
      </c>
      <c r="C353" s="80" t="s">
        <v>154</v>
      </c>
      <c r="D353" s="80" t="s">
        <v>20</v>
      </c>
      <c r="E353" s="81">
        <v>74010.984064203163</v>
      </c>
      <c r="F353" s="82">
        <v>2288003.1515699965</v>
      </c>
    </row>
    <row r="354" spans="2:6">
      <c r="B354" s="79">
        <v>329</v>
      </c>
      <c r="C354" s="80" t="s">
        <v>154</v>
      </c>
      <c r="D354" s="80" t="s">
        <v>21</v>
      </c>
      <c r="E354" s="81">
        <v>73934.403157644483</v>
      </c>
      <c r="F354" s="82">
        <v>2287938.8447682518</v>
      </c>
    </row>
    <row r="355" spans="2:6">
      <c r="B355" s="79">
        <v>330</v>
      </c>
      <c r="C355" s="80" t="s">
        <v>154</v>
      </c>
      <c r="D355" s="80" t="s">
        <v>22</v>
      </c>
      <c r="E355" s="81">
        <v>73857.822251085818</v>
      </c>
      <c r="F355" s="82">
        <v>2287874.537966507</v>
      </c>
    </row>
    <row r="356" spans="2:6">
      <c r="B356" s="79">
        <v>331</v>
      </c>
      <c r="C356" s="80" t="s">
        <v>154</v>
      </c>
      <c r="D356" s="80" t="s">
        <v>23</v>
      </c>
      <c r="E356" s="81">
        <v>73776.41063176273</v>
      </c>
      <c r="F356" s="82">
        <v>2287820.2776066842</v>
      </c>
    </row>
    <row r="357" spans="2:6">
      <c r="B357" s="79">
        <v>332</v>
      </c>
      <c r="C357" s="80" t="s">
        <v>154</v>
      </c>
      <c r="D357" s="80" t="s">
        <v>155</v>
      </c>
      <c r="E357" s="81">
        <v>73731.819159603998</v>
      </c>
      <c r="F357" s="82">
        <v>2287854.0225065998</v>
      </c>
    </row>
    <row r="358" spans="2:6">
      <c r="B358" s="79"/>
      <c r="C358" s="80"/>
      <c r="D358" s="80"/>
      <c r="E358" s="81"/>
      <c r="F358" s="82"/>
    </row>
    <row r="359" spans="2:6">
      <c r="B359" s="79"/>
      <c r="C359" s="80"/>
      <c r="D359" s="80"/>
      <c r="E359" s="81"/>
      <c r="F359" s="82"/>
    </row>
    <row r="360" spans="2:6">
      <c r="B360" s="79"/>
      <c r="C360" s="80"/>
      <c r="D360" s="80"/>
      <c r="E360" s="81"/>
      <c r="F360" s="82"/>
    </row>
    <row r="361" spans="2:6">
      <c r="B361" s="79"/>
      <c r="C361" s="80"/>
      <c r="D361" s="80"/>
      <c r="E361" s="81"/>
      <c r="F361" s="82"/>
    </row>
    <row r="362" spans="2:6">
      <c r="B362" s="79"/>
      <c r="C362" s="80"/>
      <c r="D362" s="80"/>
      <c r="E362" s="81"/>
      <c r="F362" s="82"/>
    </row>
    <row r="363" spans="2:6">
      <c r="B363" s="79"/>
      <c r="C363" s="80"/>
      <c r="D363" s="80"/>
      <c r="E363" s="81"/>
      <c r="F363" s="82"/>
    </row>
    <row r="364" spans="2:6">
      <c r="B364" s="79"/>
      <c r="C364" s="80"/>
      <c r="D364" s="80"/>
      <c r="E364" s="81"/>
      <c r="F364" s="82"/>
    </row>
    <row r="365" spans="2:6">
      <c r="B365" s="79"/>
      <c r="C365" s="80"/>
      <c r="D365" s="80"/>
      <c r="E365" s="81"/>
      <c r="F365" s="82"/>
    </row>
    <row r="366" spans="2:6">
      <c r="B366" s="79"/>
      <c r="C366" s="80"/>
      <c r="D366" s="80"/>
      <c r="E366" s="81"/>
      <c r="F366" s="82"/>
    </row>
    <row r="367" spans="2:6">
      <c r="B367" s="79"/>
      <c r="C367" s="80"/>
      <c r="D367" s="80"/>
      <c r="E367" s="81"/>
      <c r="F367" s="82"/>
    </row>
    <row r="368" spans="2:6">
      <c r="B368" s="79"/>
      <c r="C368" s="80"/>
      <c r="D368" s="80"/>
      <c r="E368" s="81"/>
      <c r="F368" s="82"/>
    </row>
    <row r="369" spans="2:6">
      <c r="B369" s="79"/>
      <c r="C369" s="80"/>
      <c r="D369" s="80"/>
      <c r="E369" s="81"/>
      <c r="F369" s="82"/>
    </row>
    <row r="370" spans="2:6">
      <c r="B370" s="79"/>
      <c r="C370" s="80"/>
      <c r="D370" s="80"/>
      <c r="E370" s="81"/>
      <c r="F370" s="82"/>
    </row>
    <row r="371" spans="2:6">
      <c r="B371" s="79"/>
      <c r="C371" s="80"/>
      <c r="D371" s="80"/>
      <c r="E371" s="81"/>
      <c r="F371" s="82"/>
    </row>
    <row r="372" spans="2:6">
      <c r="B372" s="79"/>
      <c r="C372" s="80"/>
      <c r="D372" s="80"/>
      <c r="E372" s="81"/>
      <c r="F372" s="82"/>
    </row>
    <row r="373" spans="2:6">
      <c r="B373" s="79"/>
      <c r="C373" s="80"/>
      <c r="D373" s="80"/>
      <c r="E373" s="81"/>
      <c r="F373" s="82"/>
    </row>
    <row r="374" spans="2:6">
      <c r="B374" s="79"/>
      <c r="C374" s="80"/>
      <c r="D374" s="80"/>
      <c r="E374" s="81"/>
      <c r="F374" s="82"/>
    </row>
    <row r="375" spans="2:6">
      <c r="B375" s="79"/>
      <c r="C375" s="80"/>
      <c r="D375" s="80"/>
      <c r="E375" s="81"/>
      <c r="F375" s="82"/>
    </row>
    <row r="376" spans="2:6">
      <c r="B376" s="79"/>
      <c r="C376" s="80"/>
      <c r="D376" s="80"/>
      <c r="E376" s="81"/>
      <c r="F376" s="82"/>
    </row>
    <row r="377" spans="2:6">
      <c r="B377" s="79"/>
      <c r="C377" s="80"/>
      <c r="D377" s="80"/>
      <c r="E377" s="81"/>
      <c r="F377" s="82"/>
    </row>
    <row r="378" spans="2:6">
      <c r="B378" s="79"/>
      <c r="C378" s="80"/>
      <c r="D378" s="80"/>
      <c r="E378" s="81"/>
      <c r="F378" s="82"/>
    </row>
    <row r="379" spans="2:6">
      <c r="B379" s="79"/>
      <c r="C379" s="80"/>
      <c r="D379" s="80"/>
      <c r="E379" s="81"/>
      <c r="F379" s="82"/>
    </row>
    <row r="380" spans="2:6">
      <c r="B380" s="79"/>
      <c r="C380" s="80"/>
      <c r="D380" s="80"/>
      <c r="E380" s="81"/>
      <c r="F380" s="82"/>
    </row>
    <row r="381" spans="2:6">
      <c r="B381" s="79"/>
      <c r="C381" s="80"/>
      <c r="D381" s="80"/>
      <c r="E381" s="81"/>
      <c r="F381" s="82"/>
    </row>
    <row r="382" spans="2:6">
      <c r="B382" s="79"/>
      <c r="C382" s="80"/>
      <c r="D382" s="80"/>
      <c r="E382" s="81"/>
      <c r="F382" s="82"/>
    </row>
    <row r="383" spans="2:6">
      <c r="B383" s="79"/>
      <c r="C383" s="80"/>
      <c r="D383" s="80"/>
      <c r="E383" s="81"/>
      <c r="F383" s="82"/>
    </row>
    <row r="384" spans="2:6">
      <c r="B384" s="79"/>
      <c r="C384" s="80"/>
      <c r="D384" s="80"/>
      <c r="E384" s="81"/>
      <c r="F384" s="82"/>
    </row>
    <row r="385" spans="2:6">
      <c r="B385" s="79"/>
      <c r="C385" s="80"/>
      <c r="D385" s="80"/>
      <c r="E385" s="81"/>
      <c r="F385" s="82"/>
    </row>
    <row r="386" spans="2:6">
      <c r="B386" s="79"/>
      <c r="C386" s="80"/>
      <c r="D386" s="80"/>
      <c r="E386" s="81"/>
      <c r="F386" s="82"/>
    </row>
    <row r="387" spans="2:6">
      <c r="B387" s="79"/>
      <c r="C387" s="80"/>
      <c r="D387" s="80"/>
      <c r="E387" s="81"/>
      <c r="F387" s="82"/>
    </row>
    <row r="388" spans="2:6">
      <c r="B388" s="79"/>
      <c r="C388" s="80"/>
      <c r="D388" s="80"/>
      <c r="E388" s="81"/>
      <c r="F388" s="82"/>
    </row>
    <row r="389" spans="2:6">
      <c r="B389" s="79"/>
      <c r="C389" s="80"/>
      <c r="D389" s="80"/>
      <c r="E389" s="81"/>
      <c r="F389" s="82"/>
    </row>
    <row r="390" spans="2:6">
      <c r="B390" s="79"/>
      <c r="C390" s="80"/>
      <c r="D390" s="80"/>
      <c r="E390" s="81"/>
      <c r="F390" s="82"/>
    </row>
    <row r="391" spans="2:6">
      <c r="B391" s="79"/>
      <c r="C391" s="80"/>
      <c r="D391" s="80"/>
      <c r="E391" s="81"/>
      <c r="F391" s="82"/>
    </row>
    <row r="392" spans="2:6">
      <c r="B392" s="79"/>
      <c r="C392" s="80"/>
      <c r="D392" s="80"/>
      <c r="E392" s="81"/>
      <c r="F392" s="82"/>
    </row>
    <row r="393" spans="2:6">
      <c r="B393" s="79"/>
      <c r="C393" s="80"/>
      <c r="D393" s="80"/>
      <c r="E393" s="81"/>
      <c r="F393" s="82"/>
    </row>
    <row r="394" spans="2:6">
      <c r="B394" s="79"/>
      <c r="C394" s="80"/>
      <c r="D394" s="80"/>
      <c r="E394" s="81"/>
      <c r="F394" s="82"/>
    </row>
    <row r="395" spans="2:6">
      <c r="B395" s="79"/>
      <c r="C395" s="80"/>
      <c r="D395" s="80"/>
      <c r="E395" s="81"/>
      <c r="F395" s="82"/>
    </row>
    <row r="396" spans="2:6">
      <c r="B396" s="79"/>
      <c r="C396" s="80"/>
      <c r="D396" s="80"/>
      <c r="E396" s="81"/>
      <c r="F396" s="82"/>
    </row>
    <row r="397" spans="2:6">
      <c r="B397" s="79"/>
      <c r="C397" s="80"/>
      <c r="D397" s="80"/>
      <c r="E397" s="81"/>
      <c r="F397" s="82"/>
    </row>
    <row r="398" spans="2:6">
      <c r="B398" s="79"/>
      <c r="C398" s="80"/>
      <c r="D398" s="80"/>
      <c r="E398" s="81"/>
      <c r="F398" s="82"/>
    </row>
    <row r="399" spans="2:6">
      <c r="B399" s="79"/>
      <c r="C399" s="80"/>
      <c r="D399" s="80"/>
      <c r="E399" s="81"/>
      <c r="F399" s="82"/>
    </row>
    <row r="400" spans="2:6">
      <c r="B400" s="79"/>
      <c r="C400" s="80"/>
      <c r="D400" s="80"/>
      <c r="E400" s="81"/>
      <c r="F400" s="82"/>
    </row>
    <row r="401" spans="2:6">
      <c r="B401" s="79"/>
      <c r="C401" s="80"/>
      <c r="D401" s="80"/>
      <c r="E401" s="81"/>
      <c r="F401" s="82"/>
    </row>
    <row r="402" spans="2:6">
      <c r="B402" s="79"/>
      <c r="C402" s="80"/>
      <c r="D402" s="80"/>
      <c r="E402" s="81"/>
      <c r="F402" s="82"/>
    </row>
    <row r="403" spans="2:6">
      <c r="B403" s="79"/>
      <c r="C403" s="80"/>
      <c r="D403" s="80"/>
      <c r="E403" s="81"/>
      <c r="F403" s="82"/>
    </row>
    <row r="404" spans="2:6">
      <c r="B404" s="79"/>
      <c r="C404" s="80"/>
      <c r="D404" s="80"/>
      <c r="E404" s="81"/>
      <c r="F404" s="82"/>
    </row>
    <row r="405" spans="2:6">
      <c r="B405" s="79"/>
      <c r="C405" s="80"/>
      <c r="D405" s="80"/>
      <c r="E405" s="81"/>
      <c r="F405" s="82"/>
    </row>
    <row r="406" spans="2:6">
      <c r="B406" s="79"/>
      <c r="C406" s="80"/>
      <c r="D406" s="80"/>
      <c r="E406" s="81"/>
      <c r="F406" s="82"/>
    </row>
    <row r="407" spans="2:6">
      <c r="B407" s="79"/>
      <c r="C407" s="80"/>
      <c r="D407" s="80"/>
      <c r="E407" s="81"/>
      <c r="F407" s="82"/>
    </row>
    <row r="408" spans="2:6">
      <c r="B408" s="79"/>
      <c r="C408" s="80"/>
      <c r="D408" s="80"/>
      <c r="E408" s="81"/>
      <c r="F408" s="82"/>
    </row>
    <row r="409" spans="2:6">
      <c r="B409" s="79"/>
      <c r="C409" s="80"/>
      <c r="D409" s="80"/>
      <c r="E409" s="81"/>
      <c r="F409" s="82"/>
    </row>
    <row r="410" spans="2:6">
      <c r="B410" s="79"/>
      <c r="C410" s="80"/>
      <c r="D410" s="80"/>
      <c r="E410" s="81"/>
      <c r="F410" s="82"/>
    </row>
    <row r="411" spans="2:6">
      <c r="B411" s="79"/>
      <c r="C411" s="80"/>
      <c r="D411" s="80"/>
      <c r="E411" s="81"/>
      <c r="F411" s="82"/>
    </row>
    <row r="412" spans="2:6">
      <c r="B412" s="79"/>
      <c r="C412" s="80"/>
      <c r="D412" s="80"/>
      <c r="E412" s="81"/>
      <c r="F412" s="82"/>
    </row>
    <row r="413" spans="2:6">
      <c r="B413" s="79"/>
      <c r="C413" s="80"/>
      <c r="D413" s="80"/>
      <c r="E413" s="81"/>
      <c r="F413" s="82"/>
    </row>
    <row r="414" spans="2:6">
      <c r="B414" s="79"/>
      <c r="C414" s="80"/>
      <c r="D414" s="80"/>
      <c r="E414" s="81"/>
      <c r="F414" s="82"/>
    </row>
    <row r="415" spans="2:6">
      <c r="B415" s="79"/>
      <c r="C415" s="80"/>
      <c r="D415" s="80"/>
      <c r="E415" s="81"/>
      <c r="F415" s="82"/>
    </row>
    <row r="416" spans="2:6">
      <c r="B416" s="79"/>
      <c r="C416" s="80"/>
      <c r="D416" s="80"/>
      <c r="E416" s="81"/>
      <c r="F416" s="82"/>
    </row>
    <row r="417" spans="2:6">
      <c r="B417" s="79"/>
      <c r="C417" s="80"/>
      <c r="D417" s="80"/>
      <c r="E417" s="81"/>
      <c r="F417" s="82"/>
    </row>
    <row r="418" spans="2:6">
      <c r="B418" s="79"/>
      <c r="C418" s="80"/>
      <c r="D418" s="80"/>
      <c r="E418" s="81"/>
      <c r="F418" s="82"/>
    </row>
    <row r="419" spans="2:6">
      <c r="B419" s="79"/>
      <c r="C419" s="80"/>
      <c r="D419" s="80"/>
      <c r="E419" s="81"/>
      <c r="F419" s="82"/>
    </row>
    <row r="420" spans="2:6">
      <c r="B420" s="79"/>
      <c r="C420" s="80"/>
      <c r="D420" s="80"/>
      <c r="E420" s="81"/>
      <c r="F420" s="82"/>
    </row>
    <row r="421" spans="2:6">
      <c r="B421" s="79"/>
      <c r="C421" s="80"/>
      <c r="D421" s="80"/>
      <c r="E421" s="81"/>
      <c r="F421" s="82"/>
    </row>
    <row r="422" spans="2:6">
      <c r="B422" s="79"/>
      <c r="C422" s="80"/>
      <c r="D422" s="80"/>
      <c r="E422" s="81"/>
      <c r="F422" s="82"/>
    </row>
    <row r="423" spans="2:6">
      <c r="B423" s="79"/>
      <c r="C423" s="80"/>
      <c r="D423" s="80"/>
      <c r="E423" s="81"/>
      <c r="F423" s="82"/>
    </row>
    <row r="424" spans="2:6">
      <c r="B424" s="79"/>
      <c r="C424" s="80"/>
      <c r="D424" s="80"/>
      <c r="E424" s="81"/>
      <c r="F424" s="82"/>
    </row>
    <row r="425" spans="2:6">
      <c r="B425" s="79"/>
      <c r="C425" s="80"/>
      <c r="D425" s="80"/>
      <c r="E425" s="81"/>
      <c r="F425" s="82"/>
    </row>
    <row r="426" spans="2:6">
      <c r="B426" s="79"/>
      <c r="C426" s="80"/>
      <c r="D426" s="80"/>
      <c r="E426" s="81"/>
      <c r="F426" s="82"/>
    </row>
    <row r="427" spans="2:6">
      <c r="B427" s="79"/>
      <c r="C427" s="80"/>
      <c r="D427" s="80"/>
      <c r="E427" s="81"/>
      <c r="F427" s="82"/>
    </row>
    <row r="428" spans="2:6">
      <c r="B428" s="79"/>
      <c r="C428" s="80"/>
      <c r="D428" s="80"/>
      <c r="E428" s="81"/>
      <c r="F428" s="82"/>
    </row>
    <row r="429" spans="2:6">
      <c r="B429" s="79"/>
      <c r="C429" s="80"/>
      <c r="D429" s="80"/>
      <c r="E429" s="81"/>
      <c r="F429" s="82"/>
    </row>
    <row r="430" spans="2:6">
      <c r="B430" s="79"/>
      <c r="C430" s="80"/>
      <c r="D430" s="80"/>
      <c r="E430" s="81"/>
      <c r="F430" s="82"/>
    </row>
    <row r="431" spans="2:6">
      <c r="B431" s="79"/>
      <c r="C431" s="80"/>
      <c r="D431" s="80"/>
      <c r="E431" s="81"/>
      <c r="F431" s="82"/>
    </row>
    <row r="432" spans="2:6">
      <c r="B432" s="79"/>
      <c r="C432" s="80"/>
      <c r="D432" s="80"/>
      <c r="E432" s="81"/>
      <c r="F432" s="82"/>
    </row>
    <row r="433" spans="2:6">
      <c r="B433" s="79"/>
      <c r="C433" s="80"/>
      <c r="D433" s="80"/>
      <c r="E433" s="81"/>
      <c r="F433" s="82"/>
    </row>
    <row r="434" spans="2:6">
      <c r="B434" s="79"/>
      <c r="C434" s="80"/>
      <c r="D434" s="80"/>
      <c r="E434" s="81"/>
      <c r="F434" s="82"/>
    </row>
    <row r="435" spans="2:6">
      <c r="B435" s="79"/>
      <c r="C435" s="80"/>
      <c r="D435" s="80"/>
      <c r="E435" s="81"/>
      <c r="F435" s="82"/>
    </row>
    <row r="436" spans="2:6">
      <c r="B436" s="79"/>
      <c r="C436" s="80"/>
      <c r="D436" s="80"/>
      <c r="E436" s="81"/>
      <c r="F436" s="82"/>
    </row>
    <row r="437" spans="2:6">
      <c r="B437" s="79"/>
      <c r="C437" s="80"/>
      <c r="D437" s="80"/>
      <c r="E437" s="81"/>
      <c r="F437" s="82"/>
    </row>
    <row r="438" spans="2:6">
      <c r="B438" s="79"/>
      <c r="C438" s="80"/>
      <c r="D438" s="80"/>
      <c r="E438" s="81"/>
      <c r="F438" s="82"/>
    </row>
    <row r="439" spans="2:6">
      <c r="B439" s="79"/>
      <c r="C439" s="80"/>
      <c r="D439" s="80"/>
      <c r="E439" s="81"/>
      <c r="F439" s="82"/>
    </row>
    <row r="440" spans="2:6">
      <c r="B440" s="79"/>
      <c r="C440" s="80"/>
      <c r="D440" s="80"/>
      <c r="E440" s="81"/>
      <c r="F440" s="82"/>
    </row>
    <row r="441" spans="2:6">
      <c r="B441" s="79"/>
      <c r="C441" s="80"/>
      <c r="D441" s="80"/>
      <c r="E441" s="81"/>
      <c r="F441" s="82"/>
    </row>
    <row r="442" spans="2:6">
      <c r="B442" s="79"/>
      <c r="C442" s="80"/>
      <c r="D442" s="80"/>
      <c r="E442" s="81"/>
      <c r="F442" s="82"/>
    </row>
    <row r="443" spans="2:6">
      <c r="B443" s="79"/>
      <c r="C443" s="80"/>
      <c r="D443" s="80"/>
      <c r="E443" s="81"/>
      <c r="F443" s="82"/>
    </row>
    <row r="444" spans="2:6">
      <c r="B444" s="79"/>
      <c r="C444" s="80"/>
      <c r="D444" s="80"/>
      <c r="E444" s="81"/>
      <c r="F444" s="82"/>
    </row>
    <row r="445" spans="2:6">
      <c r="B445" s="79"/>
      <c r="C445" s="80"/>
      <c r="D445" s="80"/>
      <c r="E445" s="81"/>
      <c r="F445" s="82"/>
    </row>
    <row r="446" spans="2:6">
      <c r="B446" s="79"/>
      <c r="C446" s="80"/>
      <c r="D446" s="80"/>
      <c r="E446" s="81"/>
      <c r="F446" s="82"/>
    </row>
    <row r="447" spans="2:6">
      <c r="B447" s="79"/>
      <c r="C447" s="80"/>
      <c r="D447" s="80"/>
      <c r="E447" s="81"/>
      <c r="F447" s="82"/>
    </row>
    <row r="448" spans="2:6">
      <c r="B448" s="79"/>
      <c r="C448" s="80"/>
      <c r="D448" s="80"/>
      <c r="E448" s="81"/>
      <c r="F448" s="82"/>
    </row>
    <row r="449" spans="2:6">
      <c r="B449" s="79"/>
      <c r="C449" s="80"/>
      <c r="D449" s="80"/>
      <c r="E449" s="81"/>
      <c r="F449" s="82"/>
    </row>
    <row r="450" spans="2:6">
      <c r="B450" s="79"/>
      <c r="C450" s="80"/>
      <c r="D450" s="80"/>
      <c r="E450" s="81"/>
      <c r="F450" s="82"/>
    </row>
    <row r="451" spans="2:6">
      <c r="B451" s="79"/>
      <c r="C451" s="80"/>
      <c r="D451" s="80"/>
      <c r="E451" s="81"/>
      <c r="F451" s="82"/>
    </row>
    <row r="452" spans="2:6">
      <c r="B452" s="79"/>
      <c r="C452" s="80"/>
      <c r="D452" s="80"/>
      <c r="E452" s="81"/>
      <c r="F452" s="82"/>
    </row>
    <row r="453" spans="2:6">
      <c r="B453" s="79"/>
      <c r="C453" s="80"/>
      <c r="D453" s="80"/>
      <c r="E453" s="81"/>
      <c r="F453" s="82"/>
    </row>
    <row r="454" spans="2:6">
      <c r="B454" s="79"/>
      <c r="C454" s="80"/>
      <c r="D454" s="80"/>
      <c r="E454" s="81"/>
      <c r="F454" s="82"/>
    </row>
    <row r="455" spans="2:6">
      <c r="B455" s="79"/>
      <c r="C455" s="80"/>
      <c r="D455" s="80"/>
      <c r="E455" s="81"/>
      <c r="F455" s="82"/>
    </row>
    <row r="456" spans="2:6">
      <c r="B456" s="79"/>
      <c r="C456" s="80"/>
      <c r="D456" s="80"/>
      <c r="E456" s="81"/>
      <c r="F456" s="82"/>
    </row>
    <row r="457" spans="2:6">
      <c r="B457" s="79"/>
      <c r="C457" s="80"/>
      <c r="D457" s="80"/>
      <c r="E457" s="81"/>
      <c r="F457" s="82"/>
    </row>
    <row r="458" spans="2:6">
      <c r="B458" s="79"/>
      <c r="C458" s="80"/>
      <c r="D458" s="80"/>
      <c r="E458" s="81"/>
      <c r="F458" s="82"/>
    </row>
    <row r="459" spans="2:6">
      <c r="B459" s="79"/>
      <c r="C459" s="80"/>
      <c r="D459" s="80"/>
      <c r="E459" s="81"/>
      <c r="F459" s="82"/>
    </row>
    <row r="460" spans="2:6">
      <c r="B460" s="79"/>
      <c r="C460" s="80"/>
      <c r="D460" s="80"/>
      <c r="E460" s="81"/>
      <c r="F460" s="82"/>
    </row>
    <row r="461" spans="2:6">
      <c r="B461" s="79"/>
      <c r="C461" s="80"/>
      <c r="D461" s="80"/>
      <c r="E461" s="81"/>
      <c r="F461" s="82"/>
    </row>
    <row r="462" spans="2:6">
      <c r="B462" s="79"/>
      <c r="C462" s="80"/>
      <c r="D462" s="80"/>
      <c r="E462" s="81"/>
      <c r="F462" s="82"/>
    </row>
    <row r="463" spans="2:6">
      <c r="B463" s="79"/>
      <c r="C463" s="80"/>
      <c r="D463" s="80"/>
      <c r="E463" s="81"/>
      <c r="F463" s="82"/>
    </row>
    <row r="464" spans="2:6">
      <c r="B464" s="79"/>
      <c r="C464" s="80"/>
      <c r="D464" s="80"/>
      <c r="E464" s="81"/>
      <c r="F464" s="82"/>
    </row>
    <row r="465" spans="2:6">
      <c r="B465" s="79"/>
      <c r="C465" s="80"/>
      <c r="D465" s="80"/>
      <c r="E465" s="81"/>
      <c r="F465" s="82"/>
    </row>
    <row r="466" spans="2:6">
      <c r="B466" s="79"/>
      <c r="C466" s="80"/>
      <c r="D466" s="80"/>
      <c r="E466" s="81"/>
      <c r="F466" s="82"/>
    </row>
    <row r="467" spans="2:6">
      <c r="B467" s="79"/>
      <c r="C467" s="80"/>
      <c r="D467" s="80"/>
      <c r="E467" s="81"/>
      <c r="F467" s="82"/>
    </row>
    <row r="468" spans="2:6">
      <c r="B468" s="79"/>
      <c r="C468" s="80"/>
      <c r="D468" s="80"/>
      <c r="E468" s="81"/>
      <c r="F468" s="82"/>
    </row>
    <row r="469" spans="2:6">
      <c r="B469" s="79"/>
      <c r="C469" s="80"/>
      <c r="D469" s="80"/>
      <c r="E469" s="81"/>
      <c r="F469" s="82"/>
    </row>
    <row r="470" spans="2:6">
      <c r="B470" s="79"/>
      <c r="C470" s="80"/>
      <c r="D470" s="80"/>
      <c r="E470" s="81"/>
      <c r="F470" s="82"/>
    </row>
    <row r="471" spans="2:6">
      <c r="B471" s="79"/>
      <c r="C471" s="80"/>
      <c r="D471" s="80"/>
      <c r="E471" s="81"/>
      <c r="F471" s="82"/>
    </row>
    <row r="472" spans="2:6">
      <c r="B472" s="79"/>
      <c r="C472" s="80"/>
      <c r="D472" s="80"/>
      <c r="E472" s="81"/>
      <c r="F472" s="82"/>
    </row>
    <row r="473" spans="2:6">
      <c r="B473" s="79"/>
      <c r="C473" s="80"/>
      <c r="D473" s="80"/>
      <c r="E473" s="81"/>
      <c r="F473" s="82"/>
    </row>
    <row r="474" spans="2:6">
      <c r="B474" s="79"/>
      <c r="C474" s="80"/>
      <c r="D474" s="80"/>
      <c r="E474" s="81"/>
      <c r="F474" s="82"/>
    </row>
    <row r="475" spans="2:6">
      <c r="B475" s="79"/>
      <c r="C475" s="80"/>
      <c r="D475" s="80"/>
      <c r="E475" s="81"/>
      <c r="F475" s="82"/>
    </row>
    <row r="476" spans="2:6">
      <c r="B476" s="79"/>
      <c r="C476" s="80"/>
      <c r="D476" s="80"/>
      <c r="E476" s="81"/>
      <c r="F476" s="82"/>
    </row>
    <row r="477" spans="2:6">
      <c r="B477" s="79"/>
      <c r="C477" s="80"/>
      <c r="D477" s="80"/>
      <c r="E477" s="81"/>
      <c r="F477" s="82"/>
    </row>
    <row r="478" spans="2:6">
      <c r="B478" s="79"/>
      <c r="C478" s="80"/>
      <c r="D478" s="80"/>
      <c r="E478" s="81"/>
      <c r="F478" s="82"/>
    </row>
    <row r="479" spans="2:6">
      <c r="B479" s="79"/>
      <c r="C479" s="80"/>
      <c r="D479" s="80"/>
      <c r="E479" s="81"/>
      <c r="F479" s="82"/>
    </row>
    <row r="480" spans="2:6">
      <c r="B480" s="79"/>
      <c r="C480" s="80"/>
      <c r="D480" s="80"/>
      <c r="E480" s="81"/>
      <c r="F480" s="82"/>
    </row>
    <row r="481" spans="2:6">
      <c r="B481" s="79"/>
      <c r="C481" s="80"/>
      <c r="D481" s="80"/>
      <c r="E481" s="81"/>
      <c r="F481" s="82"/>
    </row>
    <row r="482" spans="2:6">
      <c r="B482" s="79"/>
      <c r="C482" s="80"/>
      <c r="D482" s="80"/>
      <c r="E482" s="81"/>
      <c r="F482" s="82"/>
    </row>
    <row r="483" spans="2:6">
      <c r="B483" s="79"/>
      <c r="C483" s="80"/>
      <c r="D483" s="80"/>
      <c r="E483" s="81"/>
      <c r="F483" s="82"/>
    </row>
    <row r="484" spans="2:6">
      <c r="B484" s="79"/>
      <c r="C484" s="80"/>
      <c r="D484" s="80"/>
      <c r="E484" s="81"/>
      <c r="F484" s="82"/>
    </row>
    <row r="485" spans="2:6">
      <c r="B485" s="79"/>
      <c r="C485" s="80"/>
      <c r="D485" s="80"/>
      <c r="E485" s="81"/>
      <c r="F485" s="82"/>
    </row>
    <row r="486" spans="2:6">
      <c r="B486" s="79"/>
      <c r="C486" s="80"/>
      <c r="D486" s="80"/>
      <c r="E486" s="81"/>
      <c r="F486" s="82"/>
    </row>
    <row r="487" spans="2:6">
      <c r="B487" s="79"/>
      <c r="C487" s="80"/>
      <c r="D487" s="80"/>
      <c r="E487" s="81"/>
      <c r="F487" s="82"/>
    </row>
    <row r="488" spans="2:6">
      <c r="B488" s="79"/>
      <c r="C488" s="80"/>
      <c r="D488" s="80"/>
      <c r="E488" s="81"/>
      <c r="F488" s="82"/>
    </row>
    <row r="489" spans="2:6">
      <c r="B489" s="79"/>
      <c r="C489" s="80"/>
      <c r="D489" s="80"/>
      <c r="E489" s="81"/>
      <c r="F489" s="82"/>
    </row>
    <row r="490" spans="2:6">
      <c r="B490" s="79"/>
      <c r="C490" s="80"/>
      <c r="D490" s="80"/>
      <c r="E490" s="81"/>
      <c r="F490" s="82"/>
    </row>
    <row r="491" spans="2:6">
      <c r="B491" s="79"/>
      <c r="C491" s="80"/>
      <c r="D491" s="80"/>
      <c r="E491" s="81"/>
      <c r="F491" s="82"/>
    </row>
    <row r="492" spans="2:6">
      <c r="B492" s="79"/>
      <c r="C492" s="80"/>
      <c r="D492" s="80"/>
      <c r="E492" s="81"/>
      <c r="F492" s="82"/>
    </row>
    <row r="493" spans="2:6">
      <c r="B493" s="79"/>
      <c r="C493" s="80"/>
      <c r="D493" s="80"/>
      <c r="E493" s="81"/>
      <c r="F493" s="82"/>
    </row>
    <row r="494" spans="2:6">
      <c r="B494" s="79"/>
      <c r="C494" s="80"/>
      <c r="D494" s="80"/>
      <c r="E494" s="81"/>
      <c r="F494" s="82"/>
    </row>
    <row r="495" spans="2:6">
      <c r="B495" s="79"/>
      <c r="C495" s="80"/>
      <c r="D495" s="80"/>
      <c r="E495" s="81"/>
      <c r="F495" s="82"/>
    </row>
    <row r="496" spans="2:6">
      <c r="B496" s="79"/>
      <c r="C496" s="80"/>
      <c r="D496" s="80"/>
      <c r="E496" s="81"/>
      <c r="F496" s="82"/>
    </row>
    <row r="497" spans="2:6">
      <c r="B497" s="79"/>
      <c r="C497" s="80"/>
      <c r="D497" s="80"/>
      <c r="E497" s="81"/>
      <c r="F497" s="82"/>
    </row>
    <row r="498" spans="2:6">
      <c r="B498" s="79"/>
      <c r="C498" s="80"/>
      <c r="D498" s="80"/>
      <c r="E498" s="81"/>
      <c r="F498" s="82"/>
    </row>
    <row r="499" spans="2:6">
      <c r="B499" s="79"/>
      <c r="C499" s="80"/>
      <c r="D499" s="80"/>
      <c r="E499" s="81"/>
      <c r="F499" s="82"/>
    </row>
    <row r="500" spans="2:6">
      <c r="B500" s="79"/>
      <c r="C500" s="80"/>
      <c r="D500" s="80"/>
      <c r="E500" s="81"/>
      <c r="F500" s="82"/>
    </row>
    <row r="501" spans="2:6">
      <c r="B501" s="79"/>
      <c r="C501" s="80"/>
      <c r="D501" s="80"/>
      <c r="E501" s="81"/>
      <c r="F501" s="82"/>
    </row>
    <row r="502" spans="2:6">
      <c r="B502" s="79"/>
      <c r="C502" s="80"/>
      <c r="D502" s="80"/>
      <c r="E502" s="81"/>
      <c r="F502" s="82"/>
    </row>
    <row r="503" spans="2:6">
      <c r="B503" s="79"/>
      <c r="C503" s="80"/>
      <c r="D503" s="80"/>
      <c r="E503" s="81"/>
      <c r="F503" s="82"/>
    </row>
    <row r="504" spans="2:6">
      <c r="B504" s="79"/>
      <c r="C504" s="80"/>
      <c r="D504" s="80"/>
      <c r="E504" s="81"/>
      <c r="F504" s="82"/>
    </row>
    <row r="505" spans="2:6">
      <c r="B505" s="79"/>
      <c r="C505" s="80"/>
      <c r="D505" s="80"/>
      <c r="E505" s="81"/>
      <c r="F505" s="82"/>
    </row>
    <row r="506" spans="2:6">
      <c r="B506" s="79"/>
      <c r="C506" s="80"/>
      <c r="D506" s="80"/>
      <c r="E506" s="81"/>
      <c r="F506" s="82"/>
    </row>
    <row r="507" spans="2:6">
      <c r="B507" s="79"/>
      <c r="C507" s="80"/>
      <c r="D507" s="80"/>
      <c r="E507" s="81"/>
      <c r="F507" s="82"/>
    </row>
    <row r="508" spans="2:6">
      <c r="B508" s="79"/>
      <c r="C508" s="80"/>
      <c r="D508" s="80"/>
      <c r="E508" s="81"/>
      <c r="F508" s="82"/>
    </row>
    <row r="509" spans="2:6">
      <c r="B509" s="79"/>
      <c r="C509" s="80"/>
      <c r="D509" s="80"/>
      <c r="E509" s="81"/>
      <c r="F509" s="82"/>
    </row>
    <row r="510" spans="2:6">
      <c r="B510" s="79"/>
      <c r="C510" s="80"/>
      <c r="D510" s="80"/>
      <c r="E510" s="81"/>
      <c r="F510" s="82"/>
    </row>
    <row r="511" spans="2:6">
      <c r="B511" s="79"/>
      <c r="C511" s="80"/>
      <c r="D511" s="80"/>
      <c r="E511" s="81"/>
      <c r="F511" s="82"/>
    </row>
    <row r="512" spans="2:6">
      <c r="B512" s="79"/>
      <c r="C512" s="80"/>
      <c r="D512" s="80"/>
      <c r="E512" s="81"/>
      <c r="F512" s="82"/>
    </row>
    <row r="513" spans="2:6">
      <c r="B513" s="79"/>
      <c r="C513" s="80"/>
      <c r="D513" s="80"/>
      <c r="E513" s="81"/>
      <c r="F513" s="82"/>
    </row>
    <row r="514" spans="2:6">
      <c r="B514" s="79"/>
      <c r="C514" s="80"/>
      <c r="D514" s="80"/>
      <c r="E514" s="81"/>
      <c r="F514" s="82"/>
    </row>
    <row r="515" spans="2:6">
      <c r="B515" s="79"/>
      <c r="C515" s="80"/>
      <c r="D515" s="80"/>
      <c r="E515" s="81"/>
      <c r="F515" s="82"/>
    </row>
    <row r="516" spans="2:6">
      <c r="B516" s="79"/>
      <c r="C516" s="80"/>
      <c r="D516" s="80"/>
      <c r="E516" s="81"/>
      <c r="F516" s="82"/>
    </row>
    <row r="517" spans="2:6">
      <c r="B517" s="79"/>
      <c r="C517" s="80"/>
      <c r="D517" s="80"/>
      <c r="E517" s="81"/>
      <c r="F517" s="82"/>
    </row>
    <row r="518" spans="2:6">
      <c r="B518" s="79"/>
      <c r="C518" s="80"/>
      <c r="D518" s="80"/>
      <c r="E518" s="81"/>
      <c r="F518" s="82"/>
    </row>
    <row r="519" spans="2:6">
      <c r="B519" s="79"/>
      <c r="C519" s="80"/>
      <c r="D519" s="80"/>
      <c r="E519" s="81"/>
      <c r="F519" s="82"/>
    </row>
    <row r="520" spans="2:6">
      <c r="B520" s="79"/>
      <c r="C520" s="80"/>
      <c r="D520" s="80"/>
      <c r="E520" s="81"/>
      <c r="F520" s="82"/>
    </row>
    <row r="521" spans="2:6">
      <c r="B521" s="79"/>
      <c r="C521" s="80"/>
      <c r="D521" s="80"/>
      <c r="E521" s="81"/>
      <c r="F521" s="82"/>
    </row>
    <row r="522" spans="2:6">
      <c r="B522" s="79"/>
      <c r="C522" s="80"/>
      <c r="D522" s="80"/>
      <c r="E522" s="81"/>
      <c r="F522" s="82"/>
    </row>
    <row r="523" spans="2:6">
      <c r="B523" s="79"/>
      <c r="C523" s="80"/>
      <c r="D523" s="80"/>
      <c r="E523" s="81"/>
      <c r="F523" s="82"/>
    </row>
    <row r="524" spans="2:6">
      <c r="B524" s="79"/>
      <c r="C524" s="80"/>
      <c r="D524" s="80"/>
      <c r="E524" s="81"/>
      <c r="F524" s="82"/>
    </row>
    <row r="525" spans="2:6">
      <c r="B525" s="79"/>
      <c r="C525" s="80"/>
      <c r="D525" s="80"/>
      <c r="E525" s="81"/>
      <c r="F525" s="82"/>
    </row>
    <row r="526" spans="2:6">
      <c r="B526" s="79"/>
      <c r="C526" s="80"/>
      <c r="D526" s="80"/>
      <c r="E526" s="81"/>
      <c r="F526" s="82"/>
    </row>
    <row r="527" spans="2:6">
      <c r="B527" s="79"/>
      <c r="C527" s="80"/>
      <c r="D527" s="80"/>
      <c r="E527" s="81"/>
      <c r="F527" s="82"/>
    </row>
    <row r="528" spans="2:6">
      <c r="B528" s="79"/>
      <c r="C528" s="80"/>
      <c r="D528" s="80"/>
      <c r="E528" s="81"/>
      <c r="F528" s="82"/>
    </row>
    <row r="529" spans="2:6">
      <c r="B529" s="79"/>
      <c r="C529" s="80"/>
      <c r="D529" s="80"/>
      <c r="E529" s="81"/>
      <c r="F529" s="82"/>
    </row>
    <row r="530" spans="2:6">
      <c r="B530" s="79"/>
      <c r="C530" s="80"/>
      <c r="D530" s="80"/>
      <c r="E530" s="81"/>
      <c r="F530" s="82"/>
    </row>
    <row r="531" spans="2:6">
      <c r="B531" s="79"/>
      <c r="C531" s="80"/>
      <c r="D531" s="80"/>
      <c r="E531" s="81"/>
      <c r="F531" s="82"/>
    </row>
    <row r="532" spans="2:6">
      <c r="B532" s="79"/>
      <c r="C532" s="80"/>
      <c r="D532" s="80"/>
      <c r="E532" s="81"/>
      <c r="F532" s="82"/>
    </row>
    <row r="533" spans="2:6">
      <c r="B533" s="79"/>
      <c r="C533" s="80"/>
      <c r="D533" s="80"/>
      <c r="E533" s="81"/>
      <c r="F533" s="82"/>
    </row>
    <row r="534" spans="2:6">
      <c r="B534" s="79"/>
      <c r="C534" s="80"/>
      <c r="D534" s="80"/>
      <c r="E534" s="81"/>
      <c r="F534" s="82"/>
    </row>
    <row r="535" spans="2:6">
      <c r="B535" s="79"/>
      <c r="C535" s="80"/>
      <c r="D535" s="80"/>
      <c r="E535" s="81"/>
      <c r="F535" s="82"/>
    </row>
    <row r="536" spans="2:6">
      <c r="B536" s="79"/>
      <c r="C536" s="80"/>
      <c r="D536" s="80"/>
      <c r="E536" s="81"/>
      <c r="F536" s="82"/>
    </row>
    <row r="537" spans="2:6">
      <c r="B537" s="79"/>
      <c r="C537" s="80"/>
      <c r="D537" s="80"/>
      <c r="E537" s="81"/>
      <c r="F537" s="82"/>
    </row>
    <row r="538" spans="2:6">
      <c r="B538" s="79"/>
      <c r="C538" s="80"/>
      <c r="D538" s="80"/>
      <c r="E538" s="81"/>
      <c r="F538" s="82"/>
    </row>
    <row r="539" spans="2:6">
      <c r="B539" s="79"/>
      <c r="C539" s="80"/>
      <c r="D539" s="80"/>
      <c r="E539" s="81"/>
      <c r="F539" s="82"/>
    </row>
    <row r="540" spans="2:6">
      <c r="B540" s="79"/>
      <c r="C540" s="80"/>
      <c r="D540" s="80"/>
      <c r="E540" s="81"/>
      <c r="F540" s="82"/>
    </row>
    <row r="541" spans="2:6">
      <c r="B541" s="79"/>
      <c r="C541" s="80"/>
      <c r="D541" s="80"/>
      <c r="E541" s="81"/>
      <c r="F541" s="82"/>
    </row>
    <row r="542" spans="2:6">
      <c r="B542" s="79"/>
      <c r="C542" s="80"/>
      <c r="D542" s="80"/>
      <c r="E542" s="81"/>
      <c r="F542" s="82"/>
    </row>
    <row r="543" spans="2:6">
      <c r="B543" s="79"/>
      <c r="C543" s="80"/>
      <c r="D543" s="80"/>
      <c r="E543" s="81"/>
      <c r="F543" s="82"/>
    </row>
    <row r="544" spans="2:6">
      <c r="B544" s="79"/>
      <c r="C544" s="80"/>
      <c r="D544" s="80"/>
      <c r="E544" s="81"/>
      <c r="F544" s="82"/>
    </row>
    <row r="545" spans="2:6">
      <c r="B545" s="79"/>
      <c r="C545" s="80"/>
      <c r="D545" s="80"/>
      <c r="E545" s="81"/>
      <c r="F545" s="82"/>
    </row>
    <row r="546" spans="2:6">
      <c r="B546" s="79"/>
      <c r="C546" s="80"/>
      <c r="D546" s="80"/>
      <c r="E546" s="81"/>
      <c r="F546" s="82"/>
    </row>
    <row r="547" spans="2:6">
      <c r="B547" s="79"/>
      <c r="C547" s="80"/>
      <c r="D547" s="80"/>
      <c r="E547" s="81"/>
      <c r="F547" s="82"/>
    </row>
    <row r="548" spans="2:6">
      <c r="B548" s="79"/>
      <c r="C548" s="80"/>
      <c r="D548" s="80"/>
      <c r="E548" s="81"/>
      <c r="F548" s="82"/>
    </row>
    <row r="549" spans="2:6">
      <c r="B549" s="79"/>
      <c r="C549" s="80"/>
      <c r="D549" s="80"/>
      <c r="E549" s="81"/>
      <c r="F549" s="82"/>
    </row>
    <row r="550" spans="2:6">
      <c r="B550" s="79"/>
      <c r="C550" s="80"/>
      <c r="D550" s="80"/>
      <c r="E550" s="81"/>
      <c r="F550" s="82"/>
    </row>
    <row r="551" spans="2:6">
      <c r="B551" s="79"/>
      <c r="C551" s="80"/>
      <c r="D551" s="80"/>
      <c r="E551" s="81"/>
      <c r="F551" s="82"/>
    </row>
    <row r="552" spans="2:6">
      <c r="B552" s="79"/>
      <c r="C552" s="80"/>
      <c r="D552" s="80"/>
      <c r="E552" s="81"/>
      <c r="F552" s="82"/>
    </row>
    <row r="553" spans="2:6">
      <c r="B553" s="79"/>
      <c r="C553" s="80"/>
      <c r="D553" s="80"/>
      <c r="E553" s="81"/>
      <c r="F553" s="82"/>
    </row>
    <row r="554" spans="2:6">
      <c r="B554" s="79"/>
      <c r="C554" s="80"/>
      <c r="D554" s="80"/>
      <c r="E554" s="81"/>
      <c r="F554" s="82"/>
    </row>
    <row r="555" spans="2:6">
      <c r="B555" s="79"/>
      <c r="C555" s="80"/>
      <c r="D555" s="80"/>
      <c r="E555" s="81"/>
      <c r="F555" s="82"/>
    </row>
    <row r="556" spans="2:6">
      <c r="B556" s="79"/>
      <c r="C556" s="80"/>
      <c r="D556" s="80"/>
      <c r="E556" s="81"/>
      <c r="F556" s="82"/>
    </row>
    <row r="557" spans="2:6">
      <c r="B557" s="79"/>
      <c r="C557" s="80"/>
      <c r="D557" s="80"/>
      <c r="E557" s="81"/>
      <c r="F557" s="82"/>
    </row>
    <row r="558" spans="2:6">
      <c r="B558" s="79"/>
      <c r="C558" s="80"/>
      <c r="D558" s="80"/>
      <c r="E558" s="81"/>
      <c r="F558" s="82"/>
    </row>
    <row r="559" spans="2:6">
      <c r="B559" s="79"/>
      <c r="C559" s="80"/>
      <c r="D559" s="80"/>
      <c r="E559" s="81"/>
      <c r="F559" s="82"/>
    </row>
    <row r="560" spans="2:6">
      <c r="B560" s="79"/>
      <c r="C560" s="80"/>
      <c r="D560" s="80"/>
      <c r="E560" s="81"/>
      <c r="F560" s="82"/>
    </row>
    <row r="561" spans="2:6">
      <c r="B561" s="79"/>
      <c r="C561" s="80"/>
      <c r="D561" s="80"/>
      <c r="E561" s="81"/>
      <c r="F561" s="82"/>
    </row>
    <row r="562" spans="2:6">
      <c r="B562" s="79"/>
      <c r="C562" s="80"/>
      <c r="D562" s="80"/>
      <c r="E562" s="81"/>
      <c r="F562" s="82"/>
    </row>
    <row r="563" spans="2:6">
      <c r="B563" s="79"/>
      <c r="C563" s="80"/>
      <c r="D563" s="80"/>
      <c r="E563" s="81"/>
      <c r="F563" s="82"/>
    </row>
    <row r="564" spans="2:6">
      <c r="B564" s="79"/>
      <c r="C564" s="80"/>
      <c r="D564" s="80"/>
      <c r="E564" s="81"/>
      <c r="F564" s="82"/>
    </row>
    <row r="565" spans="2:6">
      <c r="B565" s="79"/>
      <c r="C565" s="80"/>
      <c r="D565" s="80"/>
      <c r="E565" s="81"/>
      <c r="F565" s="82"/>
    </row>
    <row r="566" spans="2:6">
      <c r="B566" s="79"/>
      <c r="C566" s="80"/>
      <c r="D566" s="80"/>
      <c r="E566" s="81"/>
      <c r="F566" s="82"/>
    </row>
    <row r="567" spans="2:6">
      <c r="B567" s="79"/>
      <c r="C567" s="80"/>
      <c r="D567" s="80"/>
      <c r="E567" s="81"/>
      <c r="F567" s="82"/>
    </row>
    <row r="568" spans="2:6">
      <c r="B568" s="79"/>
      <c r="C568" s="80"/>
      <c r="D568" s="80"/>
      <c r="E568" s="81"/>
      <c r="F568" s="82"/>
    </row>
    <row r="569" spans="2:6">
      <c r="B569" s="79"/>
      <c r="C569" s="80"/>
      <c r="D569" s="80"/>
      <c r="E569" s="81"/>
      <c r="F569" s="82"/>
    </row>
    <row r="570" spans="2:6">
      <c r="B570" s="79"/>
      <c r="C570" s="80"/>
      <c r="D570" s="80"/>
      <c r="E570" s="81"/>
      <c r="F570" s="82"/>
    </row>
    <row r="571" spans="2:6">
      <c r="B571" s="79"/>
      <c r="C571" s="80"/>
      <c r="D571" s="80"/>
      <c r="E571" s="81"/>
      <c r="F571" s="82"/>
    </row>
    <row r="572" spans="2:6">
      <c r="B572" s="79"/>
      <c r="C572" s="80"/>
      <c r="D572" s="80"/>
      <c r="E572" s="81"/>
      <c r="F572" s="82"/>
    </row>
    <row r="573" spans="2:6">
      <c r="B573" s="79"/>
      <c r="C573" s="80"/>
      <c r="D573" s="80"/>
      <c r="E573" s="81"/>
      <c r="F573" s="82"/>
    </row>
    <row r="574" spans="2:6">
      <c r="B574" s="79"/>
      <c r="C574" s="80"/>
      <c r="D574" s="80"/>
      <c r="E574" s="81"/>
      <c r="F574" s="82"/>
    </row>
    <row r="575" spans="2:6">
      <c r="B575" s="79"/>
      <c r="C575" s="80"/>
      <c r="D575" s="80"/>
      <c r="E575" s="81"/>
      <c r="F575" s="82"/>
    </row>
    <row r="576" spans="2:6">
      <c r="B576" s="79"/>
      <c r="C576" s="80"/>
      <c r="D576" s="80"/>
      <c r="E576" s="81"/>
      <c r="F576" s="82"/>
    </row>
    <row r="577" spans="2:6">
      <c r="B577" s="79"/>
      <c r="C577" s="80"/>
      <c r="D577" s="80"/>
      <c r="E577" s="81"/>
      <c r="F577" s="82"/>
    </row>
    <row r="578" spans="2:6">
      <c r="B578" s="79"/>
      <c r="C578" s="80"/>
      <c r="D578" s="80"/>
      <c r="E578" s="81"/>
      <c r="F578" s="82"/>
    </row>
    <row r="579" spans="2:6">
      <c r="B579" s="79"/>
      <c r="C579" s="80"/>
      <c r="D579" s="80"/>
      <c r="E579" s="81"/>
      <c r="F579" s="82"/>
    </row>
    <row r="580" spans="2:6">
      <c r="B580" s="79"/>
      <c r="C580" s="80"/>
      <c r="D580" s="80"/>
      <c r="E580" s="81"/>
      <c r="F580" s="82"/>
    </row>
    <row r="581" spans="2:6">
      <c r="B581" s="79"/>
      <c r="C581" s="80"/>
      <c r="D581" s="80"/>
      <c r="E581" s="81"/>
      <c r="F581" s="82"/>
    </row>
    <row r="582" spans="2:6">
      <c r="B582" s="79"/>
      <c r="C582" s="80"/>
      <c r="D582" s="80"/>
      <c r="E582" s="81"/>
      <c r="F582" s="82"/>
    </row>
    <row r="583" spans="2:6">
      <c r="B583" s="79"/>
      <c r="C583" s="80"/>
      <c r="D583" s="80"/>
      <c r="E583" s="81"/>
      <c r="F583" s="82"/>
    </row>
    <row r="584" spans="2:6">
      <c r="B584" s="79"/>
      <c r="C584" s="80"/>
      <c r="D584" s="80"/>
      <c r="E584" s="81"/>
      <c r="F584" s="82"/>
    </row>
    <row r="585" spans="2:6">
      <c r="B585" s="79"/>
      <c r="C585" s="80"/>
      <c r="D585" s="80"/>
      <c r="E585" s="81"/>
      <c r="F585" s="82"/>
    </row>
    <row r="586" spans="2:6">
      <c r="B586" s="79"/>
      <c r="C586" s="80"/>
      <c r="D586" s="80"/>
      <c r="E586" s="81"/>
      <c r="F586" s="82"/>
    </row>
    <row r="587" spans="2:6">
      <c r="B587" s="79"/>
      <c r="C587" s="80"/>
      <c r="D587" s="80"/>
      <c r="E587" s="81"/>
      <c r="F587" s="82"/>
    </row>
    <row r="588" spans="2:6">
      <c r="B588" s="79"/>
      <c r="C588" s="80"/>
      <c r="D588" s="80"/>
      <c r="E588" s="81"/>
      <c r="F588" s="82"/>
    </row>
    <row r="589" spans="2:6">
      <c r="B589" s="79"/>
      <c r="C589" s="80"/>
      <c r="D589" s="80"/>
      <c r="E589" s="81"/>
      <c r="F589" s="82"/>
    </row>
    <row r="590" spans="2:6">
      <c r="B590" s="79"/>
      <c r="C590" s="80"/>
      <c r="D590" s="80"/>
      <c r="E590" s="81"/>
      <c r="F590" s="82"/>
    </row>
    <row r="591" spans="2:6">
      <c r="B591" s="79"/>
      <c r="C591" s="80"/>
      <c r="D591" s="80"/>
      <c r="E591" s="81"/>
      <c r="F591" s="82"/>
    </row>
    <row r="592" spans="2:6">
      <c r="B592" s="79"/>
      <c r="C592" s="80"/>
      <c r="D592" s="80"/>
      <c r="E592" s="81"/>
      <c r="F592" s="82"/>
    </row>
    <row r="593" spans="2:6">
      <c r="B593" s="79"/>
      <c r="C593" s="80"/>
      <c r="D593" s="80"/>
      <c r="E593" s="81"/>
      <c r="F593" s="82"/>
    </row>
    <row r="594" spans="2:6">
      <c r="B594" s="79"/>
      <c r="C594" s="80"/>
      <c r="D594" s="80"/>
      <c r="E594" s="81"/>
      <c r="F594" s="82"/>
    </row>
    <row r="595" spans="2:6">
      <c r="B595" s="79"/>
      <c r="C595" s="80"/>
      <c r="D595" s="80"/>
      <c r="E595" s="81"/>
      <c r="F595" s="82"/>
    </row>
    <row r="596" spans="2:6">
      <c r="B596" s="79"/>
      <c r="C596" s="80"/>
      <c r="D596" s="80"/>
      <c r="E596" s="81"/>
      <c r="F596" s="82"/>
    </row>
    <row r="597" spans="2:6">
      <c r="B597" s="79"/>
      <c r="C597" s="80"/>
      <c r="D597" s="80"/>
      <c r="E597" s="81"/>
      <c r="F597" s="82"/>
    </row>
    <row r="598" spans="2:6">
      <c r="B598" s="79"/>
      <c r="C598" s="80"/>
      <c r="D598" s="80"/>
      <c r="E598" s="81"/>
      <c r="F598" s="82"/>
    </row>
    <row r="599" spans="2:6">
      <c r="B599" s="79"/>
      <c r="C599" s="80"/>
      <c r="D599" s="80"/>
      <c r="E599" s="81"/>
      <c r="F599" s="82"/>
    </row>
    <row r="600" spans="2:6">
      <c r="B600" s="79"/>
      <c r="C600" s="80"/>
      <c r="D600" s="80"/>
      <c r="E600" s="81"/>
      <c r="F600" s="82"/>
    </row>
    <row r="601" spans="2:6">
      <c r="B601" s="79"/>
      <c r="C601" s="80"/>
      <c r="D601" s="80"/>
      <c r="E601" s="81"/>
      <c r="F601" s="82"/>
    </row>
    <row r="602" spans="2:6">
      <c r="B602" s="79"/>
      <c r="C602" s="80"/>
      <c r="D602" s="80"/>
      <c r="E602" s="81"/>
      <c r="F602" s="82"/>
    </row>
    <row r="603" spans="2:6">
      <c r="B603" s="79"/>
      <c r="C603" s="80"/>
      <c r="D603" s="80"/>
      <c r="E603" s="81"/>
      <c r="F603" s="82"/>
    </row>
    <row r="604" spans="2:6">
      <c r="B604" s="79"/>
      <c r="C604" s="80"/>
      <c r="D604" s="80"/>
      <c r="E604" s="81"/>
      <c r="F604" s="82"/>
    </row>
    <row r="605" spans="2:6">
      <c r="B605" s="79"/>
      <c r="C605" s="80"/>
      <c r="D605" s="80"/>
      <c r="E605" s="81"/>
      <c r="F605" s="82"/>
    </row>
    <row r="606" spans="2:6">
      <c r="B606" s="79"/>
      <c r="C606" s="80"/>
      <c r="D606" s="80"/>
      <c r="E606" s="81"/>
      <c r="F606" s="82"/>
    </row>
    <row r="607" spans="2:6">
      <c r="B607" s="79"/>
      <c r="C607" s="80"/>
      <c r="D607" s="80"/>
      <c r="E607" s="81"/>
      <c r="F607" s="82"/>
    </row>
    <row r="608" spans="2:6">
      <c r="B608" s="79"/>
      <c r="C608" s="80"/>
      <c r="D608" s="80"/>
      <c r="E608" s="81"/>
      <c r="F608" s="82"/>
    </row>
    <row r="609" spans="2:6">
      <c r="B609" s="79"/>
      <c r="C609" s="80"/>
      <c r="D609" s="80"/>
      <c r="E609" s="81"/>
      <c r="F609" s="82"/>
    </row>
    <row r="610" spans="2:6">
      <c r="B610" s="79"/>
      <c r="C610" s="80"/>
      <c r="D610" s="80"/>
      <c r="E610" s="81"/>
      <c r="F610" s="82"/>
    </row>
    <row r="611" spans="2:6">
      <c r="B611" s="79"/>
      <c r="C611" s="80"/>
      <c r="D611" s="80"/>
      <c r="E611" s="81"/>
      <c r="F611" s="82"/>
    </row>
    <row r="612" spans="2:6">
      <c r="B612" s="79"/>
      <c r="C612" s="80"/>
      <c r="D612" s="80"/>
      <c r="E612" s="81"/>
      <c r="F612" s="82"/>
    </row>
    <row r="613" spans="2:6">
      <c r="B613" s="79"/>
      <c r="C613" s="80"/>
      <c r="D613" s="80"/>
      <c r="E613" s="81"/>
      <c r="F613" s="82"/>
    </row>
    <row r="614" spans="2:6">
      <c r="B614" s="79"/>
      <c r="C614" s="80"/>
      <c r="D614" s="80"/>
      <c r="E614" s="81"/>
      <c r="F614" s="82"/>
    </row>
    <row r="615" spans="2:6">
      <c r="B615" s="79"/>
      <c r="C615" s="80"/>
      <c r="D615" s="80"/>
      <c r="E615" s="81"/>
      <c r="F615" s="82"/>
    </row>
    <row r="616" spans="2:6">
      <c r="B616" s="79"/>
      <c r="C616" s="80"/>
      <c r="D616" s="80"/>
      <c r="E616" s="81"/>
      <c r="F616" s="82"/>
    </row>
    <row r="617" spans="2:6">
      <c r="B617" s="79"/>
      <c r="C617" s="80"/>
      <c r="D617" s="80"/>
      <c r="E617" s="81"/>
      <c r="F617" s="82"/>
    </row>
    <row r="618" spans="2:6">
      <c r="B618" s="79"/>
      <c r="C618" s="80"/>
      <c r="D618" s="80"/>
      <c r="E618" s="81"/>
      <c r="F618" s="82"/>
    </row>
    <row r="619" spans="2:6">
      <c r="B619" s="79"/>
      <c r="C619" s="80"/>
      <c r="D619" s="80"/>
      <c r="E619" s="81"/>
      <c r="F619" s="82"/>
    </row>
    <row r="620" spans="2:6">
      <c r="B620" s="79"/>
      <c r="C620" s="80"/>
      <c r="D620" s="80"/>
      <c r="E620" s="81"/>
      <c r="F620" s="82"/>
    </row>
    <row r="621" spans="2:6">
      <c r="B621" s="79"/>
      <c r="C621" s="80"/>
      <c r="D621" s="80"/>
      <c r="E621" s="81"/>
      <c r="F621" s="82"/>
    </row>
    <row r="622" spans="2:6">
      <c r="B622" s="79"/>
      <c r="C622" s="80"/>
      <c r="D622" s="80"/>
      <c r="E622" s="81"/>
      <c r="F622" s="82"/>
    </row>
    <row r="623" spans="2:6">
      <c r="B623" s="79"/>
      <c r="C623" s="80"/>
      <c r="D623" s="80"/>
      <c r="E623" s="81"/>
      <c r="F623" s="82"/>
    </row>
    <row r="624" spans="2:6">
      <c r="B624" s="79"/>
      <c r="C624" s="80"/>
      <c r="D624" s="80"/>
      <c r="E624" s="81"/>
      <c r="F624" s="82"/>
    </row>
    <row r="625" spans="2:6">
      <c r="B625" s="79"/>
      <c r="C625" s="80"/>
      <c r="D625" s="80"/>
      <c r="E625" s="81"/>
      <c r="F625" s="82"/>
    </row>
    <row r="626" spans="2:6">
      <c r="B626" s="79"/>
      <c r="C626" s="80"/>
      <c r="D626" s="80"/>
      <c r="E626" s="81"/>
      <c r="F626" s="82"/>
    </row>
    <row r="627" spans="2:6">
      <c r="B627" s="79"/>
      <c r="C627" s="80"/>
      <c r="D627" s="80"/>
      <c r="E627" s="81"/>
      <c r="F627" s="82"/>
    </row>
    <row r="628" spans="2:6">
      <c r="B628" s="79"/>
      <c r="C628" s="80"/>
      <c r="D628" s="80"/>
      <c r="E628" s="81"/>
      <c r="F628" s="82"/>
    </row>
    <row r="629" spans="2:6">
      <c r="B629" s="79"/>
      <c r="C629" s="80"/>
      <c r="D629" s="80"/>
      <c r="E629" s="81"/>
      <c r="F629" s="82"/>
    </row>
    <row r="630" spans="2:6">
      <c r="B630" s="79"/>
      <c r="C630" s="80"/>
      <c r="D630" s="80"/>
      <c r="E630" s="81"/>
      <c r="F630" s="82"/>
    </row>
    <row r="631" spans="2:6">
      <c r="B631" s="79"/>
      <c r="C631" s="80"/>
      <c r="D631" s="80"/>
      <c r="E631" s="81"/>
      <c r="F631" s="82"/>
    </row>
    <row r="632" spans="2:6">
      <c r="B632" s="79"/>
      <c r="C632" s="80"/>
      <c r="D632" s="80"/>
      <c r="E632" s="81"/>
      <c r="F632" s="82"/>
    </row>
    <row r="633" spans="2:6">
      <c r="B633" s="79"/>
      <c r="C633" s="80"/>
      <c r="D633" s="80"/>
      <c r="E633" s="81"/>
      <c r="F633" s="82"/>
    </row>
    <row r="634" spans="2:6">
      <c r="B634" s="79"/>
      <c r="C634" s="80"/>
      <c r="D634" s="80"/>
      <c r="E634" s="81"/>
      <c r="F634" s="82"/>
    </row>
    <row r="635" spans="2:6">
      <c r="B635" s="79"/>
      <c r="C635" s="80"/>
      <c r="D635" s="80"/>
      <c r="E635" s="81"/>
      <c r="F635" s="82"/>
    </row>
    <row r="636" spans="2:6">
      <c r="B636" s="79"/>
      <c r="C636" s="80"/>
      <c r="D636" s="80"/>
      <c r="E636" s="81"/>
      <c r="F636" s="82"/>
    </row>
    <row r="637" spans="2:6">
      <c r="B637" s="79"/>
      <c r="C637" s="80"/>
      <c r="D637" s="80"/>
      <c r="E637" s="81"/>
      <c r="F637" s="82"/>
    </row>
    <row r="638" spans="2:6">
      <c r="B638" s="79"/>
      <c r="C638" s="80"/>
      <c r="D638" s="80"/>
      <c r="E638" s="81"/>
      <c r="F638" s="82"/>
    </row>
    <row r="639" spans="2:6">
      <c r="B639" s="79"/>
      <c r="C639" s="80"/>
      <c r="D639" s="80"/>
      <c r="E639" s="81"/>
      <c r="F639" s="82"/>
    </row>
    <row r="640" spans="2:6">
      <c r="B640" s="79"/>
      <c r="C640" s="80"/>
      <c r="D640" s="80"/>
      <c r="E640" s="81"/>
      <c r="F640" s="82"/>
    </row>
    <row r="641" spans="2:6">
      <c r="B641" s="79"/>
      <c r="C641" s="80"/>
      <c r="D641" s="80"/>
      <c r="E641" s="81"/>
      <c r="F641" s="82"/>
    </row>
    <row r="642" spans="2:6">
      <c r="B642" s="79"/>
      <c r="C642" s="80"/>
      <c r="D642" s="80"/>
      <c r="E642" s="81"/>
      <c r="F642" s="82"/>
    </row>
    <row r="643" spans="2:6">
      <c r="B643" s="79"/>
      <c r="C643" s="80"/>
      <c r="D643" s="80"/>
      <c r="E643" s="81"/>
      <c r="F643" s="82"/>
    </row>
    <row r="644" spans="2:6">
      <c r="B644" s="79"/>
      <c r="C644" s="80"/>
      <c r="D644" s="80"/>
      <c r="E644" s="81"/>
      <c r="F644" s="82"/>
    </row>
    <row r="645" spans="2:6">
      <c r="B645" s="79"/>
      <c r="C645" s="80"/>
      <c r="D645" s="80"/>
      <c r="E645" s="81"/>
      <c r="F645" s="82"/>
    </row>
    <row r="646" spans="2:6">
      <c r="B646" s="79"/>
      <c r="C646" s="80"/>
      <c r="D646" s="80"/>
      <c r="E646" s="81"/>
      <c r="F646" s="82"/>
    </row>
    <row r="647" spans="2:6">
      <c r="B647" s="79"/>
      <c r="C647" s="80"/>
      <c r="D647" s="80"/>
      <c r="E647" s="81"/>
      <c r="F647" s="82"/>
    </row>
    <row r="648" spans="2:6">
      <c r="B648" s="79"/>
      <c r="C648" s="80"/>
      <c r="D648" s="80"/>
      <c r="E648" s="81"/>
      <c r="F648" s="82"/>
    </row>
    <row r="649" spans="2:6">
      <c r="B649" s="79"/>
      <c r="C649" s="80"/>
      <c r="D649" s="80"/>
      <c r="E649" s="81"/>
      <c r="F649" s="82"/>
    </row>
    <row r="650" spans="2:6">
      <c r="B650" s="79"/>
      <c r="C650" s="80"/>
      <c r="D650" s="80"/>
      <c r="E650" s="81"/>
      <c r="F650" s="82"/>
    </row>
    <row r="651" spans="2:6">
      <c r="B651" s="79"/>
      <c r="C651" s="80"/>
      <c r="D651" s="80"/>
      <c r="E651" s="81"/>
      <c r="F651" s="82"/>
    </row>
    <row r="652" spans="2:6">
      <c r="B652" s="79"/>
      <c r="C652" s="80"/>
      <c r="D652" s="80"/>
      <c r="E652" s="81"/>
      <c r="F652" s="82"/>
    </row>
    <row r="653" spans="2:6">
      <c r="B653" s="79"/>
      <c r="C653" s="80"/>
      <c r="D653" s="80"/>
      <c r="E653" s="81"/>
      <c r="F653" s="82"/>
    </row>
    <row r="654" spans="2:6">
      <c r="B654" s="79"/>
      <c r="C654" s="80"/>
      <c r="D654" s="80"/>
      <c r="E654" s="81"/>
      <c r="F654" s="82"/>
    </row>
    <row r="655" spans="2:6">
      <c r="B655" s="79"/>
      <c r="C655" s="80"/>
      <c r="D655" s="80"/>
      <c r="E655" s="81"/>
      <c r="F655" s="82"/>
    </row>
    <row r="656" spans="2:6">
      <c r="B656" s="79"/>
      <c r="C656" s="80"/>
      <c r="D656" s="80"/>
      <c r="E656" s="81"/>
      <c r="F656" s="82"/>
    </row>
    <row r="657" spans="2:6">
      <c r="B657" s="79"/>
      <c r="C657" s="80"/>
      <c r="D657" s="80"/>
      <c r="E657" s="81"/>
      <c r="F657" s="82"/>
    </row>
    <row r="658" spans="2:6">
      <c r="B658" s="79"/>
      <c r="C658" s="80"/>
      <c r="D658" s="80"/>
      <c r="E658" s="81"/>
      <c r="F658" s="82"/>
    </row>
    <row r="659" spans="2:6">
      <c r="B659" s="79"/>
      <c r="C659" s="80"/>
      <c r="D659" s="80"/>
      <c r="E659" s="81"/>
      <c r="F659" s="82"/>
    </row>
    <row r="660" spans="2:6">
      <c r="B660" s="79"/>
      <c r="C660" s="80"/>
      <c r="D660" s="80"/>
      <c r="E660" s="81"/>
      <c r="F660" s="82"/>
    </row>
    <row r="661" spans="2:6">
      <c r="B661" s="79"/>
      <c r="C661" s="80"/>
      <c r="D661" s="80"/>
      <c r="E661" s="81"/>
      <c r="F661" s="82"/>
    </row>
    <row r="662" spans="2:6">
      <c r="B662" s="79"/>
      <c r="C662" s="80"/>
      <c r="D662" s="80"/>
      <c r="E662" s="81"/>
      <c r="F662" s="82"/>
    </row>
    <row r="663" spans="2:6">
      <c r="B663" s="79"/>
      <c r="C663" s="80"/>
      <c r="D663" s="80"/>
      <c r="E663" s="81"/>
      <c r="F663" s="82"/>
    </row>
    <row r="664" spans="2:6">
      <c r="B664" s="79"/>
      <c r="C664" s="80"/>
      <c r="D664" s="80"/>
      <c r="E664" s="81"/>
      <c r="F664" s="82"/>
    </row>
    <row r="665" spans="2:6">
      <c r="B665" s="79"/>
      <c r="C665" s="80"/>
      <c r="D665" s="80"/>
      <c r="E665" s="81"/>
      <c r="F665" s="82"/>
    </row>
    <row r="666" spans="2:6">
      <c r="B666" s="79"/>
      <c r="C666" s="80"/>
      <c r="D666" s="80"/>
      <c r="E666" s="81"/>
      <c r="F666" s="82"/>
    </row>
    <row r="667" spans="2:6">
      <c r="B667" s="79"/>
      <c r="C667" s="80"/>
      <c r="D667" s="80"/>
      <c r="E667" s="81"/>
      <c r="F667" s="82"/>
    </row>
    <row r="668" spans="2:6">
      <c r="B668" s="79"/>
      <c r="C668" s="80"/>
      <c r="D668" s="80"/>
      <c r="E668" s="81"/>
      <c r="F668" s="82"/>
    </row>
    <row r="669" spans="2:6">
      <c r="B669" s="79"/>
      <c r="C669" s="80"/>
      <c r="D669" s="80"/>
      <c r="E669" s="81"/>
      <c r="F669" s="82"/>
    </row>
    <row r="670" spans="2:6">
      <c r="B670" s="79"/>
      <c r="C670" s="80"/>
      <c r="D670" s="80"/>
      <c r="E670" s="81"/>
      <c r="F670" s="82"/>
    </row>
    <row r="671" spans="2:6">
      <c r="B671" s="79"/>
      <c r="C671" s="80"/>
      <c r="D671" s="80"/>
      <c r="E671" s="81"/>
      <c r="F671" s="82"/>
    </row>
    <row r="672" spans="2:6">
      <c r="B672" s="79"/>
      <c r="C672" s="80"/>
      <c r="D672" s="80"/>
      <c r="E672" s="81"/>
      <c r="F672" s="82"/>
    </row>
    <row r="673" spans="2:6">
      <c r="B673" s="79"/>
      <c r="C673" s="80"/>
      <c r="D673" s="80"/>
      <c r="E673" s="81"/>
      <c r="F673" s="82"/>
    </row>
    <row r="674" spans="2:6">
      <c r="B674" s="79"/>
      <c r="C674" s="80"/>
      <c r="D674" s="80"/>
      <c r="E674" s="81"/>
      <c r="F674" s="82"/>
    </row>
    <row r="675" spans="2:6">
      <c r="B675" s="79"/>
      <c r="C675" s="80"/>
      <c r="D675" s="80"/>
      <c r="E675" s="81"/>
      <c r="F675" s="82"/>
    </row>
    <row r="676" spans="2:6">
      <c r="B676" s="79"/>
      <c r="C676" s="80"/>
      <c r="D676" s="80"/>
      <c r="E676" s="81"/>
      <c r="F676" s="82"/>
    </row>
    <row r="677" spans="2:6">
      <c r="B677" s="79"/>
      <c r="C677" s="80"/>
      <c r="D677" s="80"/>
      <c r="E677" s="81"/>
      <c r="F677" s="82"/>
    </row>
    <row r="678" spans="2:6">
      <c r="B678" s="79"/>
      <c r="C678" s="80"/>
      <c r="D678" s="80"/>
      <c r="E678" s="81"/>
      <c r="F678" s="82"/>
    </row>
    <row r="679" spans="2:6">
      <c r="B679" s="79"/>
      <c r="C679" s="80"/>
      <c r="D679" s="80"/>
      <c r="E679" s="81"/>
      <c r="F679" s="82"/>
    </row>
    <row r="680" spans="2:6">
      <c r="B680" s="79"/>
      <c r="C680" s="80"/>
      <c r="D680" s="80"/>
      <c r="E680" s="81"/>
      <c r="F680" s="82"/>
    </row>
    <row r="681" spans="2:6">
      <c r="B681" s="79"/>
      <c r="C681" s="80"/>
      <c r="D681" s="80"/>
      <c r="E681" s="81"/>
      <c r="F681" s="82"/>
    </row>
    <row r="682" spans="2:6">
      <c r="B682" s="79"/>
      <c r="C682" s="80"/>
      <c r="D682" s="80"/>
      <c r="E682" s="81"/>
      <c r="F682" s="82"/>
    </row>
    <row r="683" spans="2:6">
      <c r="B683" s="79"/>
      <c r="C683" s="80"/>
      <c r="D683" s="80"/>
      <c r="E683" s="81"/>
      <c r="F683" s="82"/>
    </row>
    <row r="684" spans="2:6">
      <c r="B684" s="79"/>
      <c r="C684" s="80"/>
      <c r="D684" s="80"/>
      <c r="E684" s="81"/>
      <c r="F684" s="82"/>
    </row>
    <row r="685" spans="2:6">
      <c r="B685" s="79"/>
      <c r="C685" s="80"/>
      <c r="D685" s="80"/>
      <c r="E685" s="81"/>
      <c r="F685" s="82"/>
    </row>
    <row r="686" spans="2:6">
      <c r="B686" s="79"/>
      <c r="C686" s="80"/>
      <c r="D686" s="80"/>
      <c r="E686" s="81"/>
      <c r="F686" s="82"/>
    </row>
    <row r="687" spans="2:6">
      <c r="B687" s="79"/>
      <c r="C687" s="80"/>
      <c r="D687" s="80"/>
      <c r="E687" s="81"/>
      <c r="F687" s="82"/>
    </row>
    <row r="688" spans="2:6">
      <c r="B688" s="79"/>
      <c r="C688" s="80"/>
      <c r="D688" s="80"/>
      <c r="E688" s="81"/>
      <c r="F688" s="82"/>
    </row>
    <row r="689" spans="2:6">
      <c r="B689" s="79"/>
      <c r="C689" s="80"/>
      <c r="D689" s="80"/>
      <c r="E689" s="81"/>
      <c r="F689" s="82"/>
    </row>
    <row r="690" spans="2:6">
      <c r="B690" s="79"/>
      <c r="C690" s="80"/>
      <c r="D690" s="80"/>
      <c r="E690" s="81"/>
      <c r="F690" s="82"/>
    </row>
    <row r="691" spans="2:6">
      <c r="B691" s="79"/>
      <c r="C691" s="80"/>
      <c r="D691" s="80"/>
      <c r="E691" s="81"/>
      <c r="F691" s="82"/>
    </row>
    <row r="692" spans="2:6">
      <c r="B692" s="79"/>
      <c r="C692" s="80"/>
      <c r="D692" s="80"/>
      <c r="E692" s="81"/>
      <c r="F692" s="82"/>
    </row>
    <row r="693" spans="2:6">
      <c r="B693" s="79"/>
      <c r="C693" s="80"/>
      <c r="D693" s="80"/>
      <c r="E693" s="81"/>
      <c r="F693" s="82"/>
    </row>
    <row r="694" spans="2:6">
      <c r="B694" s="79"/>
      <c r="C694" s="80"/>
      <c r="D694" s="80"/>
      <c r="E694" s="81"/>
      <c r="F694" s="82"/>
    </row>
    <row r="695" spans="2:6">
      <c r="B695" s="79"/>
      <c r="C695" s="80"/>
      <c r="D695" s="80"/>
      <c r="E695" s="81"/>
      <c r="F695" s="82"/>
    </row>
    <row r="696" spans="2:6">
      <c r="B696" s="79"/>
      <c r="C696" s="80"/>
      <c r="D696" s="80"/>
      <c r="E696" s="81"/>
      <c r="F696" s="82"/>
    </row>
    <row r="697" spans="2:6">
      <c r="B697" s="79"/>
      <c r="C697" s="80"/>
      <c r="D697" s="80"/>
      <c r="E697" s="81"/>
      <c r="F697" s="82"/>
    </row>
    <row r="698" spans="2:6">
      <c r="B698" s="79"/>
      <c r="C698" s="80"/>
      <c r="D698" s="80"/>
      <c r="E698" s="81"/>
      <c r="F698" s="82"/>
    </row>
    <row r="699" spans="2:6">
      <c r="B699" s="79"/>
      <c r="C699" s="80"/>
      <c r="D699" s="80"/>
      <c r="E699" s="81"/>
      <c r="F699" s="82"/>
    </row>
    <row r="700" spans="2:6">
      <c r="B700" s="79"/>
      <c r="C700" s="80"/>
      <c r="D700" s="80"/>
      <c r="E700" s="81"/>
      <c r="F700" s="82"/>
    </row>
    <row r="701" spans="2:6">
      <c r="B701" s="79"/>
      <c r="C701" s="80"/>
      <c r="D701" s="80"/>
      <c r="E701" s="81"/>
      <c r="F701" s="82"/>
    </row>
    <row r="702" spans="2:6">
      <c r="B702" s="79"/>
      <c r="C702" s="80"/>
      <c r="D702" s="80"/>
      <c r="E702" s="81"/>
      <c r="F702" s="82"/>
    </row>
    <row r="703" spans="2:6">
      <c r="B703" s="79"/>
      <c r="C703" s="80"/>
      <c r="D703" s="80"/>
      <c r="E703" s="81"/>
      <c r="F703" s="82"/>
    </row>
    <row r="704" spans="2:6">
      <c r="B704" s="79"/>
      <c r="C704" s="80"/>
      <c r="D704" s="80"/>
      <c r="E704" s="81"/>
      <c r="F704" s="82"/>
    </row>
    <row r="705" spans="2:6">
      <c r="B705" s="79"/>
      <c r="C705" s="80"/>
      <c r="D705" s="80"/>
      <c r="E705" s="81"/>
      <c r="F705" s="82"/>
    </row>
    <row r="706" spans="2:6">
      <c r="B706" s="79"/>
      <c r="C706" s="80"/>
      <c r="D706" s="80"/>
      <c r="E706" s="81"/>
      <c r="F706" s="82"/>
    </row>
    <row r="707" spans="2:6">
      <c r="B707" s="79"/>
      <c r="C707" s="80"/>
      <c r="D707" s="80"/>
      <c r="E707" s="81"/>
      <c r="F707" s="82"/>
    </row>
    <row r="708" spans="2:6">
      <c r="B708" s="79"/>
      <c r="C708" s="80"/>
      <c r="D708" s="80"/>
      <c r="E708" s="81"/>
      <c r="F708" s="82"/>
    </row>
    <row r="709" spans="2:6">
      <c r="B709" s="79"/>
      <c r="C709" s="80"/>
      <c r="D709" s="80"/>
      <c r="E709" s="81"/>
      <c r="F709" s="82"/>
    </row>
    <row r="710" spans="2:6">
      <c r="B710" s="79"/>
      <c r="C710" s="80"/>
      <c r="D710" s="80"/>
      <c r="E710" s="81"/>
      <c r="F710" s="82"/>
    </row>
    <row r="711" spans="2:6">
      <c r="B711" s="79"/>
      <c r="C711" s="80"/>
      <c r="D711" s="80"/>
      <c r="E711" s="81"/>
      <c r="F711" s="82"/>
    </row>
    <row r="712" spans="2:6">
      <c r="B712" s="79"/>
      <c r="C712" s="80"/>
      <c r="D712" s="80"/>
      <c r="E712" s="81"/>
      <c r="F712" s="82"/>
    </row>
    <row r="713" spans="2:6">
      <c r="B713" s="79"/>
      <c r="C713" s="80"/>
      <c r="D713" s="80"/>
      <c r="E713" s="81"/>
      <c r="F713" s="82"/>
    </row>
    <row r="714" spans="2:6">
      <c r="B714" s="79"/>
      <c r="C714" s="80"/>
      <c r="D714" s="80"/>
      <c r="E714" s="81"/>
      <c r="F714" s="82"/>
    </row>
    <row r="715" spans="2:6">
      <c r="B715" s="79"/>
      <c r="C715" s="80"/>
      <c r="D715" s="80"/>
      <c r="E715" s="81"/>
      <c r="F715" s="82"/>
    </row>
    <row r="716" spans="2:6">
      <c r="B716" s="79"/>
      <c r="C716" s="80"/>
      <c r="D716" s="80"/>
      <c r="E716" s="81"/>
      <c r="F716" s="82"/>
    </row>
    <row r="717" spans="2:6">
      <c r="B717" s="79"/>
      <c r="C717" s="80"/>
      <c r="D717" s="80"/>
      <c r="E717" s="81"/>
      <c r="F717" s="82"/>
    </row>
    <row r="718" spans="2:6">
      <c r="B718" s="79"/>
      <c r="C718" s="80"/>
      <c r="D718" s="80"/>
      <c r="E718" s="81"/>
      <c r="F718" s="82"/>
    </row>
    <row r="719" spans="2:6">
      <c r="B719" s="79"/>
      <c r="C719" s="80"/>
      <c r="D719" s="80"/>
      <c r="E719" s="81"/>
      <c r="F719" s="82"/>
    </row>
    <row r="720" spans="2:6">
      <c r="B720" s="79"/>
      <c r="C720" s="80"/>
      <c r="D720" s="80"/>
      <c r="E720" s="81"/>
      <c r="F720" s="82"/>
    </row>
    <row r="721" spans="2:6">
      <c r="B721" s="79"/>
      <c r="C721" s="80"/>
      <c r="D721" s="80"/>
      <c r="E721" s="81"/>
      <c r="F721" s="82"/>
    </row>
    <row r="722" spans="2:6">
      <c r="B722" s="79"/>
      <c r="C722" s="80"/>
      <c r="D722" s="80"/>
      <c r="E722" s="81"/>
      <c r="F722" s="82"/>
    </row>
    <row r="723" spans="2:6">
      <c r="B723" s="79"/>
      <c r="C723" s="80"/>
      <c r="D723" s="80"/>
      <c r="E723" s="81"/>
      <c r="F723" s="82"/>
    </row>
    <row r="724" spans="2:6">
      <c r="B724" s="79"/>
      <c r="C724" s="80"/>
      <c r="D724" s="80"/>
      <c r="E724" s="81"/>
      <c r="F724" s="82"/>
    </row>
    <row r="725" spans="2:6">
      <c r="B725" s="79"/>
      <c r="C725" s="80"/>
      <c r="D725" s="80"/>
      <c r="E725" s="81"/>
      <c r="F725" s="82"/>
    </row>
    <row r="726" spans="2:6">
      <c r="B726" s="79"/>
      <c r="C726" s="80"/>
      <c r="D726" s="80"/>
      <c r="E726" s="81"/>
      <c r="F726" s="82"/>
    </row>
    <row r="727" spans="2:6">
      <c r="B727" s="79"/>
      <c r="C727" s="80"/>
      <c r="D727" s="80"/>
      <c r="E727" s="81"/>
      <c r="F727" s="82"/>
    </row>
    <row r="728" spans="2:6">
      <c r="B728" s="79"/>
      <c r="C728" s="80"/>
      <c r="D728" s="80"/>
      <c r="E728" s="81"/>
      <c r="F728" s="82"/>
    </row>
    <row r="729" spans="2:6">
      <c r="B729" s="79"/>
      <c r="C729" s="80"/>
      <c r="D729" s="80"/>
      <c r="E729" s="81"/>
      <c r="F729" s="82"/>
    </row>
    <row r="730" spans="2:6">
      <c r="B730" s="79"/>
      <c r="C730" s="80"/>
      <c r="D730" s="80"/>
      <c r="E730" s="81"/>
      <c r="F730" s="82"/>
    </row>
    <row r="731" spans="2:6">
      <c r="B731" s="79"/>
      <c r="C731" s="80"/>
      <c r="D731" s="80"/>
      <c r="E731" s="81"/>
      <c r="F731" s="82"/>
    </row>
    <row r="732" spans="2:6">
      <c r="B732" s="79"/>
      <c r="C732" s="80"/>
      <c r="D732" s="80"/>
      <c r="E732" s="81"/>
      <c r="F732" s="82"/>
    </row>
    <row r="733" spans="2:6">
      <c r="B733" s="79"/>
      <c r="C733" s="80"/>
      <c r="D733" s="80"/>
      <c r="E733" s="81"/>
      <c r="F733" s="82"/>
    </row>
    <row r="734" spans="2:6">
      <c r="B734" s="79"/>
      <c r="C734" s="80"/>
      <c r="D734" s="80"/>
      <c r="E734" s="81"/>
      <c r="F734" s="82"/>
    </row>
    <row r="735" spans="2:6">
      <c r="B735" s="79"/>
      <c r="C735" s="80"/>
      <c r="D735" s="80"/>
      <c r="E735" s="81"/>
      <c r="F735" s="82"/>
    </row>
    <row r="736" spans="2:6">
      <c r="B736" s="79"/>
      <c r="C736" s="80"/>
      <c r="D736" s="80"/>
      <c r="E736" s="81"/>
      <c r="F736" s="82"/>
    </row>
    <row r="737" spans="2:6">
      <c r="B737" s="79"/>
      <c r="C737" s="80"/>
      <c r="D737" s="80"/>
      <c r="E737" s="81"/>
      <c r="F737" s="82"/>
    </row>
    <row r="738" spans="2:6">
      <c r="B738" s="79"/>
      <c r="C738" s="80"/>
      <c r="D738" s="80"/>
      <c r="E738" s="81"/>
      <c r="F738" s="82"/>
    </row>
    <row r="739" spans="2:6">
      <c r="B739" s="79"/>
      <c r="C739" s="80"/>
      <c r="D739" s="80"/>
      <c r="E739" s="81"/>
      <c r="F739" s="82"/>
    </row>
    <row r="740" spans="2:6">
      <c r="B740" s="79"/>
      <c r="C740" s="80"/>
      <c r="D740" s="80"/>
      <c r="E740" s="81"/>
      <c r="F740" s="82"/>
    </row>
    <row r="741" spans="2:6">
      <c r="B741" s="79"/>
      <c r="C741" s="80"/>
      <c r="D741" s="80"/>
      <c r="E741" s="81"/>
      <c r="F741" s="82"/>
    </row>
    <row r="742" spans="2:6">
      <c r="B742" s="79"/>
      <c r="C742" s="80"/>
      <c r="D742" s="80"/>
      <c r="E742" s="81"/>
      <c r="F742" s="82"/>
    </row>
    <row r="743" spans="2:6">
      <c r="B743" s="79"/>
      <c r="C743" s="80"/>
      <c r="D743" s="80"/>
      <c r="E743" s="81"/>
      <c r="F743" s="82"/>
    </row>
    <row r="744" spans="2:6">
      <c r="B744" s="79"/>
      <c r="C744" s="80"/>
      <c r="D744" s="80"/>
      <c r="E744" s="81"/>
      <c r="F744" s="82"/>
    </row>
    <row r="745" spans="2:6">
      <c r="B745" s="79"/>
      <c r="C745" s="80"/>
      <c r="D745" s="80"/>
      <c r="E745" s="81"/>
      <c r="F745" s="82"/>
    </row>
    <row r="746" spans="2:6">
      <c r="B746" s="79"/>
      <c r="C746" s="80"/>
      <c r="D746" s="80"/>
      <c r="E746" s="81"/>
      <c r="F746" s="82"/>
    </row>
    <row r="747" spans="2:6">
      <c r="B747" s="79"/>
      <c r="C747" s="80"/>
      <c r="D747" s="80"/>
      <c r="E747" s="81"/>
      <c r="F747" s="82"/>
    </row>
    <row r="748" spans="2:6">
      <c r="B748" s="79"/>
      <c r="C748" s="80"/>
      <c r="D748" s="80"/>
      <c r="E748" s="81"/>
      <c r="F748" s="82"/>
    </row>
    <row r="749" spans="2:6">
      <c r="B749" s="79"/>
      <c r="C749" s="80"/>
      <c r="D749" s="80"/>
      <c r="E749" s="81"/>
      <c r="F749" s="82"/>
    </row>
    <row r="750" spans="2:6">
      <c r="B750" s="79"/>
      <c r="C750" s="80"/>
      <c r="D750" s="80"/>
      <c r="E750" s="81"/>
      <c r="F750" s="82"/>
    </row>
    <row r="751" spans="2:6">
      <c r="B751" s="79"/>
      <c r="C751" s="80"/>
      <c r="D751" s="80"/>
      <c r="E751" s="81"/>
      <c r="F751" s="82"/>
    </row>
    <row r="752" spans="2:6">
      <c r="B752" s="79"/>
      <c r="C752" s="80"/>
      <c r="D752" s="80"/>
      <c r="E752" s="81"/>
      <c r="F752" s="82"/>
    </row>
    <row r="753" spans="2:6">
      <c r="B753" s="79"/>
      <c r="C753" s="80"/>
      <c r="D753" s="80"/>
      <c r="E753" s="81"/>
      <c r="F753" s="82"/>
    </row>
    <row r="754" spans="2:6">
      <c r="B754" s="79"/>
      <c r="C754" s="80"/>
      <c r="D754" s="80"/>
      <c r="E754" s="81"/>
      <c r="F754" s="82"/>
    </row>
    <row r="755" spans="2:6">
      <c r="B755" s="79"/>
      <c r="C755" s="80"/>
      <c r="D755" s="80"/>
      <c r="E755" s="81"/>
      <c r="F755" s="82"/>
    </row>
    <row r="756" spans="2:6">
      <c r="B756" s="79"/>
      <c r="C756" s="80"/>
      <c r="D756" s="80"/>
      <c r="E756" s="81"/>
      <c r="F756" s="82"/>
    </row>
    <row r="757" spans="2:6">
      <c r="B757" s="79"/>
      <c r="C757" s="80"/>
      <c r="D757" s="80"/>
      <c r="E757" s="81"/>
      <c r="F757" s="82"/>
    </row>
    <row r="758" spans="2:6">
      <c r="B758" s="79"/>
      <c r="C758" s="80"/>
      <c r="D758" s="80"/>
      <c r="E758" s="81"/>
      <c r="F758" s="82"/>
    </row>
    <row r="759" spans="2:6">
      <c r="B759" s="79"/>
      <c r="C759" s="80"/>
      <c r="D759" s="80"/>
      <c r="E759" s="81"/>
      <c r="F759" s="82"/>
    </row>
    <row r="760" spans="2:6">
      <c r="B760" s="79"/>
      <c r="C760" s="80"/>
      <c r="D760" s="80"/>
      <c r="E760" s="81"/>
      <c r="F760" s="82"/>
    </row>
    <row r="761" spans="2:6">
      <c r="B761" s="79"/>
      <c r="C761" s="80"/>
      <c r="D761" s="80"/>
      <c r="E761" s="81"/>
      <c r="F761" s="82"/>
    </row>
    <row r="762" spans="2:6">
      <c r="B762" s="79"/>
      <c r="C762" s="80"/>
      <c r="D762" s="80"/>
      <c r="E762" s="81"/>
      <c r="F762" s="82"/>
    </row>
    <row r="763" spans="2:6">
      <c r="B763" s="79"/>
      <c r="C763" s="80"/>
      <c r="D763" s="80"/>
      <c r="E763" s="81"/>
      <c r="F763" s="82"/>
    </row>
    <row r="764" spans="2:6">
      <c r="B764" s="79"/>
      <c r="C764" s="80"/>
      <c r="D764" s="80"/>
      <c r="E764" s="81"/>
      <c r="F764" s="82"/>
    </row>
    <row r="765" spans="2:6">
      <c r="B765" s="79"/>
      <c r="C765" s="80"/>
      <c r="D765" s="80"/>
      <c r="E765" s="81"/>
      <c r="F765" s="82"/>
    </row>
    <row r="766" spans="2:6">
      <c r="B766" s="79"/>
      <c r="C766" s="80"/>
      <c r="D766" s="80"/>
      <c r="E766" s="81"/>
      <c r="F766" s="82"/>
    </row>
    <row r="767" spans="2:6">
      <c r="B767" s="79"/>
      <c r="C767" s="80"/>
      <c r="D767" s="80"/>
      <c r="E767" s="81"/>
      <c r="F767" s="82"/>
    </row>
    <row r="768" spans="2:6">
      <c r="B768" s="79"/>
      <c r="C768" s="80"/>
      <c r="D768" s="80"/>
      <c r="E768" s="81"/>
      <c r="F768" s="82"/>
    </row>
    <row r="769" spans="2:6">
      <c r="B769" s="79"/>
      <c r="C769" s="80"/>
      <c r="D769" s="80"/>
      <c r="E769" s="81"/>
      <c r="F769" s="82"/>
    </row>
    <row r="770" spans="2:6">
      <c r="B770" s="79"/>
      <c r="C770" s="80"/>
      <c r="D770" s="80"/>
      <c r="E770" s="81"/>
      <c r="F770" s="82"/>
    </row>
    <row r="771" spans="2:6">
      <c r="B771" s="79"/>
      <c r="C771" s="80"/>
      <c r="D771" s="80"/>
      <c r="E771" s="81"/>
      <c r="F771" s="82"/>
    </row>
    <row r="772" spans="2:6">
      <c r="B772" s="79"/>
      <c r="C772" s="80"/>
      <c r="D772" s="80"/>
      <c r="E772" s="81"/>
      <c r="F772" s="82"/>
    </row>
    <row r="773" spans="2:6">
      <c r="B773" s="79"/>
      <c r="C773" s="80"/>
      <c r="D773" s="80"/>
      <c r="E773" s="81"/>
      <c r="F773" s="82"/>
    </row>
    <row r="774" spans="2:6">
      <c r="B774" s="79"/>
      <c r="C774" s="80"/>
      <c r="D774" s="80"/>
      <c r="E774" s="81"/>
      <c r="F774" s="82"/>
    </row>
    <row r="775" spans="2:6">
      <c r="B775" s="79"/>
      <c r="C775" s="80"/>
      <c r="D775" s="80"/>
      <c r="E775" s="81"/>
      <c r="F775" s="82"/>
    </row>
    <row r="776" spans="2:6">
      <c r="B776" s="79"/>
      <c r="C776" s="80"/>
      <c r="D776" s="80"/>
      <c r="E776" s="81"/>
      <c r="F776" s="82"/>
    </row>
    <row r="777" spans="2:6">
      <c r="B777" s="79"/>
      <c r="C777" s="80"/>
      <c r="D777" s="80"/>
      <c r="E777" s="81"/>
      <c r="F777" s="82"/>
    </row>
    <row r="778" spans="2:6">
      <c r="B778" s="79"/>
      <c r="C778" s="80"/>
      <c r="D778" s="80"/>
      <c r="E778" s="81"/>
      <c r="F778" s="82"/>
    </row>
    <row r="779" spans="2:6">
      <c r="B779" s="79"/>
      <c r="C779" s="80"/>
      <c r="D779" s="80"/>
      <c r="E779" s="81"/>
      <c r="F779" s="82"/>
    </row>
    <row r="780" spans="2:6">
      <c r="B780" s="79"/>
      <c r="C780" s="80"/>
      <c r="D780" s="80"/>
      <c r="E780" s="81"/>
      <c r="F780" s="82"/>
    </row>
    <row r="781" spans="2:6">
      <c r="B781" s="79"/>
      <c r="C781" s="80"/>
      <c r="D781" s="80"/>
      <c r="E781" s="81"/>
      <c r="F781" s="82"/>
    </row>
    <row r="782" spans="2:6">
      <c r="B782" s="79"/>
      <c r="C782" s="80"/>
      <c r="D782" s="80"/>
      <c r="E782" s="81"/>
      <c r="F782" s="82"/>
    </row>
    <row r="783" spans="2:6">
      <c r="B783" s="79"/>
      <c r="C783" s="80"/>
      <c r="D783" s="80"/>
      <c r="E783" s="81"/>
      <c r="F783" s="82"/>
    </row>
    <row r="784" spans="2:6">
      <c r="B784" s="79"/>
      <c r="C784" s="80"/>
      <c r="D784" s="80"/>
      <c r="E784" s="81"/>
      <c r="F784" s="82"/>
    </row>
    <row r="785" spans="2:6">
      <c r="B785" s="79"/>
      <c r="C785" s="80"/>
      <c r="D785" s="80"/>
      <c r="E785" s="81"/>
      <c r="F785" s="82"/>
    </row>
    <row r="786" spans="2:6">
      <c r="B786" s="79"/>
      <c r="C786" s="80"/>
      <c r="D786" s="80"/>
      <c r="E786" s="81"/>
      <c r="F786" s="82"/>
    </row>
    <row r="787" spans="2:6">
      <c r="B787" s="79"/>
      <c r="C787" s="80"/>
      <c r="D787" s="80"/>
      <c r="E787" s="81"/>
      <c r="F787" s="82"/>
    </row>
    <row r="788" spans="2:6">
      <c r="B788" s="79"/>
      <c r="C788" s="80"/>
      <c r="D788" s="80"/>
      <c r="E788" s="81"/>
      <c r="F788" s="82"/>
    </row>
    <row r="789" spans="2:6">
      <c r="B789" s="79"/>
      <c r="C789" s="80"/>
      <c r="D789" s="80"/>
      <c r="E789" s="81"/>
      <c r="F789" s="82"/>
    </row>
    <row r="790" spans="2:6">
      <c r="B790" s="79"/>
      <c r="C790" s="80"/>
      <c r="D790" s="80"/>
      <c r="E790" s="81"/>
      <c r="F790" s="82"/>
    </row>
    <row r="791" spans="2:6">
      <c r="B791" s="79"/>
      <c r="C791" s="80"/>
      <c r="D791" s="80"/>
      <c r="E791" s="81"/>
      <c r="F791" s="82"/>
    </row>
    <row r="792" spans="2:6">
      <c r="B792" s="79"/>
      <c r="C792" s="80"/>
      <c r="D792" s="80"/>
      <c r="E792" s="81"/>
      <c r="F792" s="82"/>
    </row>
    <row r="793" spans="2:6">
      <c r="B793" s="79"/>
      <c r="C793" s="80"/>
      <c r="D793" s="80"/>
      <c r="E793" s="81"/>
      <c r="F793" s="82"/>
    </row>
    <row r="794" spans="2:6">
      <c r="B794" s="79"/>
      <c r="C794" s="80"/>
      <c r="D794" s="80"/>
      <c r="E794" s="81"/>
      <c r="F794" s="82"/>
    </row>
    <row r="795" spans="2:6">
      <c r="B795" s="79"/>
      <c r="C795" s="80"/>
      <c r="D795" s="80"/>
      <c r="E795" s="81"/>
      <c r="F795" s="82"/>
    </row>
    <row r="796" spans="2:6">
      <c r="B796" s="79"/>
      <c r="C796" s="80"/>
      <c r="D796" s="80"/>
      <c r="E796" s="81"/>
      <c r="F796" s="82"/>
    </row>
    <row r="797" spans="2:6">
      <c r="B797" s="79"/>
      <c r="C797" s="80"/>
      <c r="D797" s="80"/>
      <c r="E797" s="81"/>
      <c r="F797" s="82"/>
    </row>
    <row r="798" spans="2:6">
      <c r="B798" s="79"/>
      <c r="C798" s="80"/>
      <c r="D798" s="80"/>
      <c r="E798" s="81"/>
      <c r="F798" s="82"/>
    </row>
    <row r="799" spans="2:6">
      <c r="B799" s="79"/>
      <c r="C799" s="80"/>
      <c r="D799" s="80"/>
      <c r="E799" s="81"/>
      <c r="F799" s="82"/>
    </row>
    <row r="800" spans="2:6">
      <c r="B800" s="79"/>
      <c r="C800" s="80"/>
      <c r="D800" s="80"/>
      <c r="E800" s="81"/>
      <c r="F800" s="82"/>
    </row>
    <row r="801" spans="2:6">
      <c r="B801" s="79"/>
      <c r="C801" s="80"/>
      <c r="D801" s="80"/>
      <c r="E801" s="81"/>
      <c r="F801" s="82"/>
    </row>
    <row r="802" spans="2:6">
      <c r="B802" s="79"/>
      <c r="C802" s="80"/>
      <c r="D802" s="80"/>
      <c r="E802" s="81"/>
      <c r="F802" s="82"/>
    </row>
    <row r="803" spans="2:6">
      <c r="B803" s="79"/>
      <c r="C803" s="80"/>
      <c r="D803" s="80"/>
      <c r="E803" s="81"/>
      <c r="F803" s="82"/>
    </row>
    <row r="804" spans="2:6">
      <c r="B804" s="79"/>
      <c r="C804" s="80"/>
      <c r="D804" s="80"/>
      <c r="E804" s="81"/>
      <c r="F804" s="82"/>
    </row>
    <row r="805" spans="2:6">
      <c r="B805" s="79"/>
      <c r="C805" s="80"/>
      <c r="D805" s="80"/>
      <c r="E805" s="81"/>
      <c r="F805" s="82"/>
    </row>
    <row r="806" spans="2:6">
      <c r="B806" s="79"/>
      <c r="C806" s="80"/>
      <c r="D806" s="80"/>
      <c r="E806" s="81"/>
      <c r="F806" s="82"/>
    </row>
    <row r="807" spans="2:6">
      <c r="B807" s="79"/>
      <c r="C807" s="80"/>
      <c r="D807" s="80"/>
      <c r="E807" s="81"/>
      <c r="F807" s="82"/>
    </row>
    <row r="808" spans="2:6">
      <c r="B808" s="79"/>
      <c r="C808" s="80"/>
      <c r="D808" s="80"/>
      <c r="E808" s="81"/>
      <c r="F808" s="82"/>
    </row>
    <row r="809" spans="2:6">
      <c r="B809" s="79"/>
      <c r="C809" s="80"/>
      <c r="D809" s="80"/>
      <c r="E809" s="81"/>
      <c r="F809" s="82"/>
    </row>
    <row r="810" spans="2:6">
      <c r="B810" s="79"/>
      <c r="C810" s="80"/>
      <c r="D810" s="80"/>
      <c r="E810" s="81"/>
      <c r="F810" s="82"/>
    </row>
    <row r="811" spans="2:6">
      <c r="B811" s="79"/>
      <c r="C811" s="80"/>
      <c r="D811" s="80"/>
      <c r="E811" s="81"/>
      <c r="F811" s="82"/>
    </row>
    <row r="812" spans="2:6">
      <c r="B812" s="79"/>
      <c r="C812" s="80"/>
      <c r="D812" s="80"/>
      <c r="E812" s="81"/>
      <c r="F812" s="82"/>
    </row>
    <row r="813" spans="2:6">
      <c r="B813" s="79"/>
      <c r="C813" s="80"/>
      <c r="D813" s="80"/>
      <c r="E813" s="81"/>
      <c r="F813" s="82"/>
    </row>
    <row r="814" spans="2:6">
      <c r="B814" s="79"/>
      <c r="C814" s="80"/>
      <c r="D814" s="80"/>
      <c r="E814" s="81"/>
      <c r="F814" s="82"/>
    </row>
    <row r="815" spans="2:6">
      <c r="B815" s="79"/>
      <c r="C815" s="80"/>
      <c r="D815" s="80"/>
      <c r="E815" s="81"/>
      <c r="F815" s="82"/>
    </row>
    <row r="816" spans="2:6">
      <c r="B816" s="79"/>
      <c r="C816" s="80"/>
      <c r="D816" s="80"/>
      <c r="E816" s="81"/>
      <c r="F816" s="82"/>
    </row>
    <row r="817" spans="2:6">
      <c r="B817" s="79"/>
      <c r="C817" s="80"/>
      <c r="D817" s="80"/>
      <c r="E817" s="81"/>
      <c r="F817" s="82"/>
    </row>
    <row r="818" spans="2:6">
      <c r="B818" s="79"/>
      <c r="C818" s="80"/>
      <c r="D818" s="80"/>
      <c r="E818" s="81"/>
      <c r="F818" s="82"/>
    </row>
    <row r="819" spans="2:6">
      <c r="B819" s="79"/>
      <c r="C819" s="80"/>
      <c r="D819" s="80"/>
      <c r="E819" s="81"/>
      <c r="F819" s="82"/>
    </row>
    <row r="820" spans="2:6">
      <c r="B820" s="79"/>
      <c r="C820" s="80"/>
      <c r="D820" s="80"/>
      <c r="E820" s="81"/>
      <c r="F820" s="82"/>
    </row>
    <row r="821" spans="2:6">
      <c r="B821" s="79"/>
      <c r="C821" s="80"/>
      <c r="D821" s="80"/>
      <c r="E821" s="81"/>
      <c r="F821" s="82"/>
    </row>
    <row r="822" spans="2:6">
      <c r="B822" s="79"/>
      <c r="C822" s="80"/>
      <c r="D822" s="80"/>
      <c r="E822" s="81"/>
      <c r="F822" s="82"/>
    </row>
    <row r="823" spans="2:6">
      <c r="B823" s="79"/>
      <c r="C823" s="80"/>
      <c r="D823" s="80"/>
      <c r="E823" s="81"/>
      <c r="F823" s="82"/>
    </row>
    <row r="824" spans="2:6">
      <c r="B824" s="79"/>
      <c r="C824" s="80"/>
      <c r="D824" s="80"/>
      <c r="E824" s="81"/>
      <c r="F824" s="82"/>
    </row>
    <row r="825" spans="2:6">
      <c r="B825" s="79"/>
      <c r="C825" s="80"/>
      <c r="D825" s="80"/>
      <c r="E825" s="81"/>
      <c r="F825" s="82"/>
    </row>
    <row r="826" spans="2:6">
      <c r="B826" s="79"/>
      <c r="C826" s="80"/>
      <c r="D826" s="80"/>
      <c r="E826" s="81"/>
      <c r="F826" s="82"/>
    </row>
    <row r="827" spans="2:6">
      <c r="B827" s="79"/>
      <c r="C827" s="80"/>
      <c r="D827" s="80"/>
      <c r="E827" s="81"/>
      <c r="F827" s="82"/>
    </row>
    <row r="828" spans="2:6">
      <c r="B828" s="79"/>
      <c r="C828" s="80"/>
      <c r="D828" s="80"/>
      <c r="E828" s="81"/>
      <c r="F828" s="82"/>
    </row>
    <row r="829" spans="2:6">
      <c r="B829" s="79"/>
      <c r="C829" s="80"/>
      <c r="D829" s="80"/>
      <c r="E829" s="81"/>
      <c r="F829" s="82"/>
    </row>
    <row r="830" spans="2:6">
      <c r="B830" s="79"/>
      <c r="C830" s="80"/>
      <c r="D830" s="80"/>
      <c r="E830" s="81"/>
      <c r="F830" s="82"/>
    </row>
    <row r="831" spans="2:6">
      <c r="B831" s="79"/>
      <c r="C831" s="80"/>
      <c r="D831" s="80"/>
      <c r="E831" s="81"/>
      <c r="F831" s="82"/>
    </row>
    <row r="832" spans="2:6">
      <c r="B832" s="79"/>
      <c r="C832" s="80"/>
      <c r="D832" s="80"/>
      <c r="E832" s="81"/>
      <c r="F832" s="82"/>
    </row>
    <row r="833" spans="2:6">
      <c r="B833" s="79"/>
      <c r="C833" s="80"/>
      <c r="D833" s="80"/>
      <c r="E833" s="81"/>
      <c r="F833" s="82"/>
    </row>
    <row r="834" spans="2:6">
      <c r="B834" s="79"/>
      <c r="C834" s="80"/>
      <c r="D834" s="80"/>
      <c r="E834" s="81"/>
      <c r="F834" s="82"/>
    </row>
    <row r="835" spans="2:6">
      <c r="B835" s="79"/>
      <c r="C835" s="80"/>
      <c r="D835" s="80"/>
      <c r="E835" s="81"/>
      <c r="F835" s="82"/>
    </row>
    <row r="836" spans="2:6" ht="13.5" thickBot="1">
      <c r="B836" s="87"/>
      <c r="C836" s="88"/>
      <c r="D836" s="88"/>
      <c r="E836" s="89"/>
      <c r="F836" s="90"/>
    </row>
    <row r="837" spans="2:6">
      <c r="E837" s="16"/>
      <c r="F837" s="16"/>
    </row>
    <row r="838" spans="2:6">
      <c r="E838" s="16"/>
      <c r="F838" s="16"/>
    </row>
    <row r="839" spans="2:6">
      <c r="E839" s="16"/>
      <c r="F839" s="16"/>
    </row>
    <row r="840" spans="2:6">
      <c r="E840" s="16"/>
      <c r="F840" s="16"/>
    </row>
    <row r="841" spans="2:6">
      <c r="E841" s="16"/>
      <c r="F841" s="16"/>
    </row>
    <row r="842" spans="2:6">
      <c r="E842" s="16"/>
      <c r="F842" s="16"/>
    </row>
    <row r="843" spans="2:6">
      <c r="E843" s="16"/>
      <c r="F843" s="16"/>
    </row>
    <row r="844" spans="2:6">
      <c r="E844" s="16"/>
      <c r="F844" s="16"/>
    </row>
    <row r="845" spans="2:6">
      <c r="E845" s="16"/>
      <c r="F845" s="16"/>
    </row>
    <row r="846" spans="2:6">
      <c r="E846" s="16"/>
      <c r="F846" s="16"/>
    </row>
    <row r="847" spans="2:6">
      <c r="E847" s="16"/>
      <c r="F847" s="16"/>
    </row>
    <row r="848" spans="2:6">
      <c r="E848" s="16"/>
      <c r="F848" s="16"/>
    </row>
    <row r="849" spans="5:6">
      <c r="E849" s="16"/>
      <c r="F849" s="16"/>
    </row>
    <row r="850" spans="5:6">
      <c r="E850" s="16"/>
      <c r="F850" s="16"/>
    </row>
    <row r="851" spans="5:6">
      <c r="E851" s="16"/>
      <c r="F851" s="16"/>
    </row>
    <row r="852" spans="5:6">
      <c r="E852" s="16"/>
      <c r="F852" s="16"/>
    </row>
    <row r="853" spans="5:6">
      <c r="E853" s="16"/>
      <c r="F853" s="16"/>
    </row>
    <row r="854" spans="5:6">
      <c r="E854" s="16"/>
      <c r="F854" s="16"/>
    </row>
    <row r="855" spans="5:6">
      <c r="E855" s="16"/>
      <c r="F855" s="16"/>
    </row>
    <row r="856" spans="5:6">
      <c r="E856" s="16"/>
      <c r="F856" s="16"/>
    </row>
    <row r="857" spans="5:6">
      <c r="E857" s="16"/>
      <c r="F857" s="16"/>
    </row>
    <row r="858" spans="5:6">
      <c r="E858" s="16"/>
      <c r="F858" s="16"/>
    </row>
    <row r="859" spans="5:6">
      <c r="E859" s="16"/>
      <c r="F859" s="16"/>
    </row>
    <row r="860" spans="5:6">
      <c r="E860" s="16"/>
      <c r="F860" s="16"/>
    </row>
    <row r="861" spans="5:6">
      <c r="E861" s="16"/>
      <c r="F861" s="16"/>
    </row>
    <row r="862" spans="5:6">
      <c r="E862" s="16"/>
      <c r="F862" s="16"/>
    </row>
    <row r="863" spans="5:6">
      <c r="E863" s="16"/>
      <c r="F863" s="16"/>
    </row>
    <row r="864" spans="5:6">
      <c r="E864" s="16"/>
      <c r="F864" s="16"/>
    </row>
    <row r="865" spans="5:6">
      <c r="E865" s="16"/>
      <c r="F865" s="16"/>
    </row>
    <row r="866" spans="5:6">
      <c r="E866" s="16"/>
      <c r="F866" s="16"/>
    </row>
    <row r="867" spans="5:6">
      <c r="E867" s="16"/>
      <c r="F867" s="16"/>
    </row>
    <row r="868" spans="5:6">
      <c r="E868" s="16"/>
      <c r="F868" s="16"/>
    </row>
    <row r="869" spans="5:6">
      <c r="E869" s="16"/>
      <c r="F869" s="16"/>
    </row>
    <row r="870" spans="5:6">
      <c r="E870" s="16"/>
      <c r="F870" s="16"/>
    </row>
    <row r="871" spans="5:6">
      <c r="E871" s="16"/>
      <c r="F871" s="16"/>
    </row>
    <row r="872" spans="5:6">
      <c r="E872" s="16"/>
      <c r="F872" s="16"/>
    </row>
    <row r="873" spans="5:6">
      <c r="E873" s="16"/>
      <c r="F873" s="16"/>
    </row>
    <row r="874" spans="5:6">
      <c r="E874" s="16"/>
      <c r="F874" s="16"/>
    </row>
    <row r="875" spans="5:6">
      <c r="E875" s="16"/>
      <c r="F875" s="16"/>
    </row>
    <row r="876" spans="5:6">
      <c r="E876" s="16"/>
      <c r="F876" s="16"/>
    </row>
    <row r="877" spans="5:6">
      <c r="E877" s="16"/>
      <c r="F877" s="16"/>
    </row>
    <row r="878" spans="5:6">
      <c r="E878" s="16"/>
      <c r="F878" s="16"/>
    </row>
    <row r="879" spans="5:6">
      <c r="E879" s="16"/>
      <c r="F879" s="16"/>
    </row>
    <row r="880" spans="5:6">
      <c r="E880" s="16"/>
      <c r="F880" s="16"/>
    </row>
    <row r="881" spans="5:6">
      <c r="E881" s="16"/>
      <c r="F881" s="16"/>
    </row>
    <row r="882" spans="5:6">
      <c r="E882" s="16"/>
      <c r="F882" s="16"/>
    </row>
    <row r="883" spans="5:6">
      <c r="E883" s="16"/>
      <c r="F883" s="16"/>
    </row>
    <row r="884" spans="5:6">
      <c r="E884" s="16"/>
      <c r="F884" s="16"/>
    </row>
    <row r="885" spans="5:6">
      <c r="E885" s="16"/>
      <c r="F885" s="16"/>
    </row>
    <row r="886" spans="5:6">
      <c r="E886" s="16"/>
      <c r="F886" s="16"/>
    </row>
    <row r="887" spans="5:6">
      <c r="E887" s="16"/>
      <c r="F887" s="16"/>
    </row>
    <row r="888" spans="5:6">
      <c r="E888" s="16"/>
      <c r="F888" s="16"/>
    </row>
    <row r="889" spans="5:6">
      <c r="E889" s="16"/>
      <c r="F889" s="16"/>
    </row>
    <row r="890" spans="5:6">
      <c r="E890" s="16"/>
      <c r="F890" s="16"/>
    </row>
    <row r="891" spans="5:6">
      <c r="E891" s="16"/>
      <c r="F891" s="16"/>
    </row>
    <row r="892" spans="5:6">
      <c r="E892" s="16"/>
      <c r="F892" s="16"/>
    </row>
    <row r="893" spans="5:6">
      <c r="E893" s="16"/>
      <c r="F893" s="16"/>
    </row>
    <row r="894" spans="5:6">
      <c r="E894" s="16"/>
      <c r="F894" s="16"/>
    </row>
    <row r="895" spans="5:6">
      <c r="E895" s="16"/>
      <c r="F895" s="16"/>
    </row>
    <row r="896" spans="5:6">
      <c r="E896" s="16"/>
      <c r="F896" s="16"/>
    </row>
    <row r="897" spans="5:6">
      <c r="E897" s="16"/>
      <c r="F897" s="16"/>
    </row>
    <row r="898" spans="5:6">
      <c r="E898" s="16"/>
      <c r="F898" s="16"/>
    </row>
    <row r="899" spans="5:6">
      <c r="E899" s="16"/>
      <c r="F899" s="16"/>
    </row>
    <row r="900" spans="5:6">
      <c r="E900" s="16"/>
      <c r="F900" s="16"/>
    </row>
    <row r="901" spans="5:6">
      <c r="E901" s="16"/>
      <c r="F901" s="16"/>
    </row>
    <row r="902" spans="5:6">
      <c r="E902" s="16"/>
      <c r="F902" s="16"/>
    </row>
    <row r="903" spans="5:6">
      <c r="E903" s="16"/>
      <c r="F903" s="16"/>
    </row>
    <row r="904" spans="5:6">
      <c r="E904" s="16"/>
      <c r="F904" s="16"/>
    </row>
    <row r="905" spans="5:6">
      <c r="E905" s="16"/>
      <c r="F905" s="16"/>
    </row>
    <row r="906" spans="5:6">
      <c r="E906" s="16"/>
      <c r="F906" s="16"/>
    </row>
    <row r="907" spans="5:6">
      <c r="E907" s="16"/>
      <c r="F907" s="16"/>
    </row>
    <row r="908" spans="5:6">
      <c r="E908" s="16"/>
      <c r="F908" s="16"/>
    </row>
    <row r="909" spans="5:6">
      <c r="E909" s="16"/>
      <c r="F909" s="16"/>
    </row>
    <row r="910" spans="5:6">
      <c r="E910" s="16"/>
      <c r="F910" s="16"/>
    </row>
    <row r="911" spans="5:6">
      <c r="E911" s="16"/>
      <c r="F911" s="16"/>
    </row>
    <row r="912" spans="5:6">
      <c r="E912" s="16"/>
      <c r="F912" s="16"/>
    </row>
    <row r="913" spans="5:6">
      <c r="E913" s="16"/>
      <c r="F913" s="16"/>
    </row>
    <row r="914" spans="5:6">
      <c r="E914" s="16"/>
      <c r="F914" s="16"/>
    </row>
    <row r="915" spans="5:6">
      <c r="E915" s="16"/>
      <c r="F915" s="16"/>
    </row>
    <row r="916" spans="5:6">
      <c r="E916" s="16"/>
      <c r="F916" s="16"/>
    </row>
    <row r="917" spans="5:6">
      <c r="E917" s="16"/>
      <c r="F917" s="16"/>
    </row>
    <row r="918" spans="5:6">
      <c r="E918" s="16"/>
      <c r="F918" s="16"/>
    </row>
    <row r="919" spans="5:6">
      <c r="E919" s="16"/>
      <c r="F919" s="16"/>
    </row>
    <row r="920" spans="5:6">
      <c r="E920" s="16"/>
      <c r="F920" s="16"/>
    </row>
    <row r="921" spans="5:6">
      <c r="E921" s="16"/>
      <c r="F921" s="16"/>
    </row>
    <row r="922" spans="5:6">
      <c r="E922" s="16"/>
      <c r="F922" s="16"/>
    </row>
    <row r="923" spans="5:6">
      <c r="E923" s="16"/>
      <c r="F923" s="16"/>
    </row>
    <row r="924" spans="5:6">
      <c r="E924" s="16"/>
      <c r="F924" s="16"/>
    </row>
    <row r="925" spans="5:6">
      <c r="E925" s="16"/>
      <c r="F925" s="16"/>
    </row>
    <row r="926" spans="5:6">
      <c r="E926" s="16"/>
      <c r="F926" s="16"/>
    </row>
    <row r="927" spans="5:6">
      <c r="E927" s="16"/>
      <c r="F927" s="16"/>
    </row>
    <row r="928" spans="5:6">
      <c r="E928" s="16"/>
      <c r="F928" s="16"/>
    </row>
    <row r="929" spans="5:6">
      <c r="E929" s="16"/>
      <c r="F929" s="16"/>
    </row>
    <row r="930" spans="5:6">
      <c r="E930" s="16"/>
      <c r="F930" s="16"/>
    </row>
    <row r="931" spans="5:6">
      <c r="E931" s="16"/>
      <c r="F931" s="16"/>
    </row>
    <row r="932" spans="5:6">
      <c r="E932" s="16"/>
      <c r="F932" s="16"/>
    </row>
    <row r="933" spans="5:6">
      <c r="E933" s="16"/>
      <c r="F933" s="16"/>
    </row>
    <row r="934" spans="5:6">
      <c r="E934" s="16"/>
      <c r="F934" s="16"/>
    </row>
    <row r="935" spans="5:6">
      <c r="E935" s="16"/>
      <c r="F935" s="16"/>
    </row>
    <row r="936" spans="5:6">
      <c r="E936" s="16"/>
      <c r="F936" s="16"/>
    </row>
    <row r="937" spans="5:6">
      <c r="E937" s="16"/>
      <c r="F937" s="16"/>
    </row>
    <row r="938" spans="5:6">
      <c r="E938" s="16"/>
      <c r="F938" s="16"/>
    </row>
    <row r="939" spans="5:6">
      <c r="E939" s="16"/>
      <c r="F939" s="16"/>
    </row>
    <row r="940" spans="5:6">
      <c r="E940" s="16"/>
      <c r="F940" s="16"/>
    </row>
    <row r="941" spans="5:6">
      <c r="E941" s="16"/>
      <c r="F941" s="16"/>
    </row>
    <row r="942" spans="5:6">
      <c r="E942" s="16"/>
      <c r="F942" s="16"/>
    </row>
    <row r="943" spans="5:6">
      <c r="E943" s="16"/>
      <c r="F943" s="16"/>
    </row>
    <row r="944" spans="5:6">
      <c r="E944" s="16"/>
      <c r="F944" s="16"/>
    </row>
    <row r="945" spans="5:6">
      <c r="E945" s="16"/>
      <c r="F945" s="16"/>
    </row>
    <row r="946" spans="5:6">
      <c r="E946" s="16"/>
      <c r="F946" s="16"/>
    </row>
    <row r="947" spans="5:6">
      <c r="E947" s="16"/>
      <c r="F947" s="16"/>
    </row>
    <row r="948" spans="5:6">
      <c r="E948" s="16"/>
      <c r="F948" s="16"/>
    </row>
    <row r="949" spans="5:6">
      <c r="E949" s="16"/>
      <c r="F949" s="16"/>
    </row>
    <row r="950" spans="5:6">
      <c r="E950" s="16"/>
      <c r="F950" s="16"/>
    </row>
    <row r="951" spans="5:6">
      <c r="E951" s="16"/>
      <c r="F951" s="16"/>
    </row>
    <row r="952" spans="5:6">
      <c r="E952" s="16"/>
      <c r="F952" s="16"/>
    </row>
    <row r="953" spans="5:6">
      <c r="E953" s="16"/>
      <c r="F953" s="16"/>
    </row>
    <row r="954" spans="5:6">
      <c r="E954" s="16"/>
      <c r="F954" s="16"/>
    </row>
    <row r="955" spans="5:6">
      <c r="E955" s="16"/>
      <c r="F955" s="16"/>
    </row>
    <row r="956" spans="5:6">
      <c r="E956" s="16"/>
      <c r="F956" s="16"/>
    </row>
    <row r="957" spans="5:6">
      <c r="E957" s="16"/>
      <c r="F957" s="16"/>
    </row>
    <row r="958" spans="5:6">
      <c r="E958" s="16"/>
      <c r="F958" s="16"/>
    </row>
    <row r="959" spans="5:6">
      <c r="E959" s="16"/>
      <c r="F959" s="16"/>
    </row>
    <row r="960" spans="5:6">
      <c r="E960" s="16"/>
      <c r="F960" s="16"/>
    </row>
    <row r="961" spans="5:6">
      <c r="E961" s="16"/>
      <c r="F961" s="16"/>
    </row>
    <row r="962" spans="5:6">
      <c r="E962" s="16"/>
      <c r="F962" s="16"/>
    </row>
    <row r="963" spans="5:6">
      <c r="E963" s="16"/>
      <c r="F963" s="16"/>
    </row>
    <row r="964" spans="5:6">
      <c r="E964" s="16"/>
      <c r="F964" s="16"/>
    </row>
    <row r="965" spans="5:6">
      <c r="E965" s="16"/>
      <c r="F965" s="16"/>
    </row>
    <row r="966" spans="5:6">
      <c r="E966" s="16"/>
      <c r="F966" s="16"/>
    </row>
    <row r="967" spans="5:6">
      <c r="E967" s="16"/>
      <c r="F967" s="16"/>
    </row>
    <row r="968" spans="5:6">
      <c r="E968" s="16"/>
      <c r="F968" s="16"/>
    </row>
    <row r="969" spans="5:6">
      <c r="E969" s="16"/>
      <c r="F969" s="16"/>
    </row>
    <row r="970" spans="5:6">
      <c r="E970" s="16"/>
      <c r="F970" s="16"/>
    </row>
    <row r="971" spans="5:6">
      <c r="E971" s="16"/>
      <c r="F971" s="16"/>
    </row>
    <row r="972" spans="5:6">
      <c r="E972" s="16"/>
      <c r="F972" s="16"/>
    </row>
    <row r="973" spans="5:6">
      <c r="E973" s="16"/>
      <c r="F973" s="16"/>
    </row>
    <row r="974" spans="5:6">
      <c r="E974" s="16"/>
      <c r="F974" s="16"/>
    </row>
    <row r="975" spans="5:6">
      <c r="E975" s="16"/>
      <c r="F975" s="16"/>
    </row>
    <row r="976" spans="5:6">
      <c r="E976" s="16"/>
      <c r="F976" s="16"/>
    </row>
    <row r="977" spans="5:6">
      <c r="E977" s="16"/>
      <c r="F977" s="16"/>
    </row>
    <row r="978" spans="5:6">
      <c r="E978" s="16"/>
      <c r="F978" s="16"/>
    </row>
    <row r="979" spans="5:6">
      <c r="E979" s="16"/>
      <c r="F979" s="16"/>
    </row>
    <row r="980" spans="5:6">
      <c r="E980" s="16"/>
      <c r="F980" s="16"/>
    </row>
    <row r="981" spans="5:6">
      <c r="E981" s="16"/>
      <c r="F981" s="16"/>
    </row>
    <row r="982" spans="5:6">
      <c r="E982" s="16"/>
      <c r="F982" s="16"/>
    </row>
    <row r="983" spans="5:6">
      <c r="E983" s="16"/>
      <c r="F983" s="16"/>
    </row>
    <row r="984" spans="5:6">
      <c r="E984" s="16"/>
      <c r="F984" s="16"/>
    </row>
    <row r="985" spans="5:6">
      <c r="E985" s="16"/>
      <c r="F985" s="16"/>
    </row>
    <row r="986" spans="5:6">
      <c r="E986" s="16"/>
      <c r="F986" s="16"/>
    </row>
    <row r="987" spans="5:6">
      <c r="E987" s="16"/>
      <c r="F987" s="16"/>
    </row>
    <row r="988" spans="5:6">
      <c r="E988" s="16"/>
      <c r="F988" s="16"/>
    </row>
    <row r="989" spans="5:6">
      <c r="E989" s="16"/>
      <c r="F989" s="16"/>
    </row>
    <row r="990" spans="5:6">
      <c r="E990" s="16"/>
      <c r="F990" s="16"/>
    </row>
    <row r="991" spans="5:6">
      <c r="E991" s="16"/>
      <c r="F991" s="16"/>
    </row>
    <row r="992" spans="5:6">
      <c r="E992" s="16"/>
      <c r="F992" s="16"/>
    </row>
    <row r="993" spans="5:6">
      <c r="E993" s="16"/>
      <c r="F993" s="16"/>
    </row>
    <row r="994" spans="5:6">
      <c r="E994" s="16"/>
      <c r="F994" s="16"/>
    </row>
    <row r="995" spans="5:6">
      <c r="E995" s="16"/>
      <c r="F995" s="16"/>
    </row>
    <row r="996" spans="5:6">
      <c r="E996" s="16"/>
      <c r="F996" s="16"/>
    </row>
    <row r="997" spans="5:6">
      <c r="E997" s="16"/>
      <c r="F997" s="16"/>
    </row>
    <row r="998" spans="5:6">
      <c r="E998" s="16"/>
      <c r="F998" s="16"/>
    </row>
    <row r="999" spans="5:6">
      <c r="E999" s="16"/>
      <c r="F999" s="16"/>
    </row>
    <row r="1000" spans="5:6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4"/>
  <sheetViews>
    <sheetView showGridLines="0" showZeros="0" tabSelected="1" topLeftCell="Y2" zoomScale="115" zoomScaleNormal="115" zoomScaleSheetLayoutView="25" workbookViewId="0">
      <selection activeCell="AC9" sqref="AC9"/>
    </sheetView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19" t="s">
        <v>16</v>
      </c>
      <c r="AG1" s="120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1" t="s">
        <v>156</v>
      </c>
      <c r="AG2" s="122"/>
      <c r="AH2" s="123" t="s">
        <v>157</v>
      </c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6" t="s">
        <v>0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8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4">
        <f>XY_COORD_L!B17</f>
        <v>1</v>
      </c>
      <c r="F10" s="94" t="str">
        <f>XY_COORD_L!C17</f>
        <v>L</v>
      </c>
      <c r="G10" s="91" t="str">
        <f>XY_COORD_L!D17</f>
        <v>10+00.0000</v>
      </c>
      <c r="H10" s="95">
        <f>XY_COORD_L!E17</f>
        <v>72628.494000000006</v>
      </c>
      <c r="I10" s="95">
        <f>XY_COORD_L!F17</f>
        <v>2286798.6439999999</v>
      </c>
      <c r="J10" s="58"/>
      <c r="K10" s="94">
        <f>XY_COORD_L!B99</f>
        <v>83</v>
      </c>
      <c r="L10" s="94" t="str">
        <f>XY_COORD_L!C99</f>
        <v>L</v>
      </c>
      <c r="M10" s="91" t="str">
        <f>XY_COORD_L!D99</f>
        <v>92+00.0000</v>
      </c>
      <c r="N10" s="95">
        <f>XY_COORD_L!E99</f>
        <v>79383.734749428113</v>
      </c>
      <c r="O10" s="95">
        <f>XY_COORD_L!F99</f>
        <v>2290821.8174474714</v>
      </c>
      <c r="P10" s="59"/>
      <c r="Q10" s="94">
        <f>XY_COORD_L!B181</f>
        <v>163</v>
      </c>
      <c r="R10" s="94" t="str">
        <f>XY_COORD_L!C181</f>
        <v>Y1</v>
      </c>
      <c r="S10" s="91" t="str">
        <f>XY_COORD_L!D181</f>
        <v>34+00.0000</v>
      </c>
      <c r="T10" s="95">
        <f>XY_COORD_L!E181</f>
        <v>74980.068668728112</v>
      </c>
      <c r="U10" s="95">
        <f>XY_COORD_L!F181</f>
        <v>2288887.3325137175</v>
      </c>
      <c r="V10" s="96"/>
      <c r="W10" s="94">
        <f>XY_COORD_L!B263</f>
        <v>244</v>
      </c>
      <c r="X10" s="94" t="str">
        <f>XY_COORD_L!C263</f>
        <v>Y2</v>
      </c>
      <c r="Y10" s="91" t="str">
        <f>XY_COORD_L!D263</f>
        <v>73+00.0000</v>
      </c>
      <c r="Z10" s="95">
        <f>XY_COORD_L!E263</f>
        <v>86564.852842872686</v>
      </c>
      <c r="AA10" s="95">
        <f>XY_COORD_L!F263</f>
        <v>2293276.0082544452</v>
      </c>
      <c r="AB10" s="60"/>
      <c r="AC10" s="94">
        <f>XY_COORD_L!B345</f>
        <v>321</v>
      </c>
      <c r="AD10" s="94" t="str">
        <f>XY_COORD_L!C345</f>
        <v>Y6</v>
      </c>
      <c r="AE10" s="91" t="str">
        <f>XY_COORD_L!D345</f>
        <v>13+00.0000</v>
      </c>
      <c r="AF10" s="95">
        <f>XY_COORD_L!E345</f>
        <v>78542.453168904365</v>
      </c>
      <c r="AG10" s="95">
        <f>XY_COORD_L!F345</f>
        <v>2289558.0049168174</v>
      </c>
      <c r="AI10" s="26"/>
    </row>
    <row r="11" spans="1:35" ht="18" customHeight="1">
      <c r="A11" s="17"/>
      <c r="B11" s="17"/>
      <c r="C11" s="17"/>
      <c r="D11" s="42"/>
      <c r="E11" s="97">
        <f>XY_COORD_L!B18</f>
        <v>2</v>
      </c>
      <c r="F11" s="98" t="str">
        <f>XY_COORD_L!C18</f>
        <v>L</v>
      </c>
      <c r="G11" s="92" t="str">
        <f>XY_COORD_L!D18</f>
        <v>11+00.0000</v>
      </c>
      <c r="H11" s="99">
        <f>XY_COORD_L!E18</f>
        <v>72704.481800709837</v>
      </c>
      <c r="I11" s="99">
        <f>XY_COORD_L!F18</f>
        <v>2286863.650570001</v>
      </c>
      <c r="J11" s="58"/>
      <c r="K11" s="97">
        <f>XY_COORD_L!B100</f>
        <v>84</v>
      </c>
      <c r="L11" s="97" t="str">
        <f>XY_COORD_L!C100</f>
        <v>L</v>
      </c>
      <c r="M11" s="92" t="str">
        <f>XY_COORD_L!D100</f>
        <v>93+00.0000</v>
      </c>
      <c r="N11" s="99">
        <f>XY_COORD_L!E100</f>
        <v>79441.486314729002</v>
      </c>
      <c r="O11" s="99">
        <f>XY_COORD_L!F100</f>
        <v>2290903.4457606063</v>
      </c>
      <c r="P11" s="61"/>
      <c r="Q11" s="97">
        <f>XY_COORD_L!B182</f>
        <v>164</v>
      </c>
      <c r="R11" s="97" t="str">
        <f>XY_COORD_L!C182</f>
        <v>Y1</v>
      </c>
      <c r="S11" s="92" t="str">
        <f>XY_COORD_L!D182</f>
        <v>35+00.0000</v>
      </c>
      <c r="T11" s="99">
        <f>XY_COORD_L!E182</f>
        <v>74953.441660698125</v>
      </c>
      <c r="U11" s="99">
        <f>XY_COORD_L!F182</f>
        <v>2288983.7223598808</v>
      </c>
      <c r="V11" s="61"/>
      <c r="W11" s="97">
        <f>XY_COORD_L!B264</f>
        <v>245</v>
      </c>
      <c r="X11" s="97" t="str">
        <f>XY_COORD_L!C264</f>
        <v>Y2</v>
      </c>
      <c r="Y11" s="92" t="str">
        <f>XY_COORD_L!D264</f>
        <v>74+00.0000</v>
      </c>
      <c r="Z11" s="99">
        <f>XY_COORD_L!E264</f>
        <v>86648.236188559866</v>
      </c>
      <c r="AA11" s="99">
        <f>XY_COORD_L!F264</f>
        <v>2293220.8066570289</v>
      </c>
      <c r="AB11" s="61"/>
      <c r="AC11" s="97">
        <f>XY_COORD_L!B346</f>
        <v>322</v>
      </c>
      <c r="AD11" s="97" t="str">
        <f>XY_COORD_L!C346</f>
        <v>Y6</v>
      </c>
      <c r="AE11" s="92" t="str">
        <f>XY_COORD_L!D346</f>
        <v>14+00.0000</v>
      </c>
      <c r="AF11" s="99">
        <f>XY_COORD_L!E346</f>
        <v>78517.712309819151</v>
      </c>
      <c r="AG11" s="99">
        <f>XY_COORD_L!F346</f>
        <v>2289654.8960407232</v>
      </c>
      <c r="AI11" s="26"/>
    </row>
    <row r="12" spans="1:35" ht="18" customHeight="1">
      <c r="A12" s="17"/>
      <c r="B12" s="17"/>
      <c r="C12" s="17"/>
      <c r="D12" s="42"/>
      <c r="E12" s="97">
        <f>XY_COORD_L!B19</f>
        <v>3</v>
      </c>
      <c r="F12" s="98" t="str">
        <f>XY_COORD_L!C19</f>
        <v>L</v>
      </c>
      <c r="G12" s="92" t="str">
        <f>XY_COORD_L!D19</f>
        <v>12+00.0000</v>
      </c>
      <c r="H12" s="99">
        <f>XY_COORD_L!E19</f>
        <v>72780.469601419652</v>
      </c>
      <c r="I12" s="99">
        <f>XY_COORD_L!F19</f>
        <v>2286928.6571400017</v>
      </c>
      <c r="J12" s="58"/>
      <c r="K12" s="97">
        <f>XY_COORD_L!B101</f>
        <v>85</v>
      </c>
      <c r="L12" s="97" t="str">
        <f>XY_COORD_L!C101</f>
        <v>L</v>
      </c>
      <c r="M12" s="92" t="str">
        <f>XY_COORD_L!D101</f>
        <v>94+00.0000</v>
      </c>
      <c r="N12" s="99">
        <f>XY_COORD_L!E101</f>
        <v>79502.731242060807</v>
      </c>
      <c r="O12" s="99">
        <f>XY_COORD_L!F101</f>
        <v>2290982.4867858784</v>
      </c>
      <c r="P12" s="61"/>
      <c r="Q12" s="97">
        <f>XY_COORD_L!B183</f>
        <v>165</v>
      </c>
      <c r="R12" s="97" t="str">
        <f>XY_COORD_L!C183</f>
        <v>Y1</v>
      </c>
      <c r="S12" s="92" t="str">
        <f>XY_COORD_L!D183</f>
        <v>36+00.0000</v>
      </c>
      <c r="T12" s="99">
        <f>XY_COORD_L!E183</f>
        <v>74926.814652668123</v>
      </c>
      <c r="U12" s="99">
        <f>XY_COORD_L!F183</f>
        <v>2289080.1122060441</v>
      </c>
      <c r="V12" s="61"/>
      <c r="W12" s="97">
        <f>XY_COORD_L!B265</f>
        <v>246</v>
      </c>
      <c r="X12" s="97" t="str">
        <f>XY_COORD_L!C265</f>
        <v>Y2</v>
      </c>
      <c r="Y12" s="92" t="str">
        <f>XY_COORD_L!D265</f>
        <v>75+00.0000</v>
      </c>
      <c r="Z12" s="99">
        <f>XY_COORD_L!E265</f>
        <v>86731.611590608431</v>
      </c>
      <c r="AA12" s="99">
        <f>XY_COORD_L!F265</f>
        <v>2293165.5930506149</v>
      </c>
      <c r="AB12" s="61"/>
      <c r="AC12" s="97">
        <f>XY_COORD_L!B347</f>
        <v>323</v>
      </c>
      <c r="AD12" s="97" t="str">
        <f>XY_COORD_L!C347</f>
        <v>Y6</v>
      </c>
      <c r="AE12" s="92" t="str">
        <f>XY_COORD_L!D347</f>
        <v>15+00.0000</v>
      </c>
      <c r="AF12" s="99">
        <f>XY_COORD_L!E347</f>
        <v>78492.971450733938</v>
      </c>
      <c r="AG12" s="99">
        <f>XY_COORD_L!F347</f>
        <v>2289751.787164629</v>
      </c>
      <c r="AI12" s="26"/>
    </row>
    <row r="13" spans="1:35" ht="18" customHeight="1">
      <c r="A13" s="17"/>
      <c r="B13" s="17"/>
      <c r="C13" s="17"/>
      <c r="D13" s="42"/>
      <c r="E13" s="97">
        <f>XY_COORD_L!B20</f>
        <v>4</v>
      </c>
      <c r="F13" s="98" t="str">
        <f>XY_COORD_L!C20</f>
        <v>L</v>
      </c>
      <c r="G13" s="92" t="str">
        <f>XY_COORD_L!D20</f>
        <v>13+00.0000</v>
      </c>
      <c r="H13" s="99">
        <f>XY_COORD_L!E20</f>
        <v>72856.457402129483</v>
      </c>
      <c r="I13" s="99">
        <f>XY_COORD_L!F20</f>
        <v>2286993.6637100028</v>
      </c>
      <c r="J13" s="58"/>
      <c r="K13" s="97">
        <f>XY_COORD_L!B102</f>
        <v>86</v>
      </c>
      <c r="L13" s="97" t="str">
        <f>XY_COORD_L!C102</f>
        <v>L</v>
      </c>
      <c r="M13" s="92" t="str">
        <f>XY_COORD_L!D102</f>
        <v>95+00.0000</v>
      </c>
      <c r="N13" s="99">
        <f>XY_COORD_L!E102</f>
        <v>79567.353774750503</v>
      </c>
      <c r="O13" s="99">
        <f>XY_COORD_L!F102</f>
        <v>2291058.7911308971</v>
      </c>
      <c r="P13" s="61"/>
      <c r="Q13" s="97">
        <f>XY_COORD_L!B184</f>
        <v>166</v>
      </c>
      <c r="R13" s="97" t="str">
        <f>XY_COORD_L!C184</f>
        <v>Y1</v>
      </c>
      <c r="S13" s="92" t="str">
        <f>XY_COORD_L!D184</f>
        <v>37+00.0000</v>
      </c>
      <c r="T13" s="99">
        <f>XY_COORD_L!E184</f>
        <v>74900.187644638136</v>
      </c>
      <c r="U13" s="99">
        <f>XY_COORD_L!F184</f>
        <v>2289176.5020522075</v>
      </c>
      <c r="V13" s="61"/>
      <c r="W13" s="97">
        <f>XY_COORD_L!B266</f>
        <v>247</v>
      </c>
      <c r="X13" s="97" t="str">
        <f>XY_COORD_L!C266</f>
        <v>Y2</v>
      </c>
      <c r="Y13" s="92" t="str">
        <f>XY_COORD_L!D266</f>
        <v>76+00.0000</v>
      </c>
      <c r="Z13" s="99">
        <f>XY_COORD_L!E266</f>
        <v>86814.986992656995</v>
      </c>
      <c r="AA13" s="99">
        <f>XY_COORD_L!F266</f>
        <v>2293110.379444201</v>
      </c>
      <c r="AB13" s="61"/>
      <c r="AC13" s="97">
        <f>XY_COORD_L!B348</f>
        <v>324</v>
      </c>
      <c r="AD13" s="97" t="str">
        <f>XY_COORD_L!C348</f>
        <v>Y6</v>
      </c>
      <c r="AE13" s="92" t="str">
        <f>XY_COORD_L!D348</f>
        <v>16+00.0000</v>
      </c>
      <c r="AF13" s="99">
        <f>XY_COORD_L!E348</f>
        <v>78468.230591648724</v>
      </c>
      <c r="AG13" s="99">
        <f>XY_COORD_L!F348</f>
        <v>2289848.6782885347</v>
      </c>
      <c r="AI13" s="26"/>
    </row>
    <row r="14" spans="1:35" ht="18" customHeight="1">
      <c r="A14" s="17"/>
      <c r="B14" s="17"/>
      <c r="C14" s="17"/>
      <c r="D14" s="42"/>
      <c r="E14" s="97">
        <f>XY_COORD_L!B21</f>
        <v>5</v>
      </c>
      <c r="F14" s="98" t="str">
        <f>XY_COORD_L!C21</f>
        <v>L</v>
      </c>
      <c r="G14" s="92" t="str">
        <f>XY_COORD_L!D21</f>
        <v>14+00.0000</v>
      </c>
      <c r="H14" s="99">
        <f>XY_COORD_L!E21</f>
        <v>72932.445202839299</v>
      </c>
      <c r="I14" s="99">
        <f>XY_COORD_L!F21</f>
        <v>2287058.6702800035</v>
      </c>
      <c r="J14" s="58"/>
      <c r="K14" s="97">
        <f>XY_COORD_L!B103</f>
        <v>87</v>
      </c>
      <c r="L14" s="97" t="str">
        <f>XY_COORD_L!C103</f>
        <v>L</v>
      </c>
      <c r="M14" s="92" t="str">
        <f>XY_COORD_L!D103</f>
        <v>96+00.0000</v>
      </c>
      <c r="N14" s="99">
        <f>XY_COORD_L!E103</f>
        <v>79635.231772243569</v>
      </c>
      <c r="O14" s="99">
        <f>XY_COORD_L!F103</f>
        <v>2291132.2145757652</v>
      </c>
      <c r="P14" s="61"/>
      <c r="Q14" s="97">
        <f>XY_COORD_L!B185</f>
        <v>167</v>
      </c>
      <c r="R14" s="97" t="str">
        <f>XY_COORD_L!C185</f>
        <v>Y1</v>
      </c>
      <c r="S14" s="92" t="str">
        <f>XY_COORD_L!D185</f>
        <v>38+00.0000</v>
      </c>
      <c r="T14" s="99">
        <f>XY_COORD_L!E185</f>
        <v>74873.560636608134</v>
      </c>
      <c r="U14" s="99">
        <f>XY_COORD_L!F185</f>
        <v>2289272.8918983703</v>
      </c>
      <c r="V14" s="61"/>
      <c r="W14" s="97">
        <f>XY_COORD_L!B267</f>
        <v>248</v>
      </c>
      <c r="X14" s="97" t="str">
        <f>XY_COORD_L!C267</f>
        <v>Y2</v>
      </c>
      <c r="Y14" s="92" t="str">
        <f>XY_COORD_L!D267</f>
        <v>77+00.0000</v>
      </c>
      <c r="Z14" s="99">
        <f>XY_COORD_L!E267</f>
        <v>86898.362394705575</v>
      </c>
      <c r="AA14" s="99">
        <f>XY_COORD_L!F267</f>
        <v>2293055.1658377871</v>
      </c>
      <c r="AB14" s="61"/>
      <c r="AC14" s="97">
        <f>XY_COORD_L!B349</f>
        <v>325</v>
      </c>
      <c r="AD14" s="97" t="str">
        <f>XY_COORD_L!C349</f>
        <v>Y6</v>
      </c>
      <c r="AE14" s="92" t="str">
        <f>XY_COORD_L!D349</f>
        <v>17+00.0000</v>
      </c>
      <c r="AF14" s="99">
        <f>XY_COORD_L!E349</f>
        <v>78443.48973256351</v>
      </c>
      <c r="AG14" s="99">
        <f>XY_COORD_L!F349</f>
        <v>2289945.5694124405</v>
      </c>
      <c r="AI14" s="26"/>
    </row>
    <row r="15" spans="1:35" ht="18" customHeight="1">
      <c r="A15" s="17"/>
      <c r="B15" s="17"/>
      <c r="C15" s="17"/>
      <c r="D15" s="42"/>
      <c r="E15" s="97">
        <f>XY_COORD_L!B22</f>
        <v>6</v>
      </c>
      <c r="F15" s="98" t="str">
        <f>XY_COORD_L!C22</f>
        <v>L</v>
      </c>
      <c r="G15" s="92" t="str">
        <f>XY_COORD_L!D22</f>
        <v>15+00.0000</v>
      </c>
      <c r="H15" s="99">
        <f>XY_COORD_L!E22</f>
        <v>73008.433003549129</v>
      </c>
      <c r="I15" s="99">
        <f>XY_COORD_L!F22</f>
        <v>2287123.6768500046</v>
      </c>
      <c r="J15" s="58"/>
      <c r="K15" s="97">
        <f>XY_COORD_L!B104</f>
        <v>88</v>
      </c>
      <c r="L15" s="97" t="str">
        <f>XY_COORD_L!C104</f>
        <v>L</v>
      </c>
      <c r="M15" s="92" t="str">
        <f>XY_COORD_L!D104</f>
        <v>97+00.0000</v>
      </c>
      <c r="N15" s="99">
        <f>XY_COORD_L!E104</f>
        <v>79705.002322023938</v>
      </c>
      <c r="O15" s="99">
        <f>XY_COORD_L!F104</f>
        <v>2291203.8530004313</v>
      </c>
      <c r="P15" s="61"/>
      <c r="Q15" s="97">
        <f>XY_COORD_L!B186</f>
        <v>168</v>
      </c>
      <c r="R15" s="97" t="str">
        <f>XY_COORD_L!C186</f>
        <v>Y1</v>
      </c>
      <c r="S15" s="92" t="str">
        <f>XY_COORD_L!D186</f>
        <v>39+00.0000</v>
      </c>
      <c r="T15" s="99">
        <f>XY_COORD_L!E186</f>
        <v>74846.933628578132</v>
      </c>
      <c r="U15" s="99">
        <f>XY_COORD_L!F186</f>
        <v>2289369.2817445337</v>
      </c>
      <c r="V15" s="61"/>
      <c r="W15" s="97">
        <f>XY_COORD_L!B268</f>
        <v>249</v>
      </c>
      <c r="X15" s="97" t="str">
        <f>XY_COORD_L!C268</f>
        <v>Y2</v>
      </c>
      <c r="Y15" s="92" t="str">
        <f>XY_COORD_L!D268</f>
        <v>78+00.0000</v>
      </c>
      <c r="Z15" s="99">
        <f>XY_COORD_L!E268</f>
        <v>86981.73779675414</v>
      </c>
      <c r="AA15" s="99">
        <f>XY_COORD_L!F268</f>
        <v>2292999.9522313732</v>
      </c>
      <c r="AB15" s="61"/>
      <c r="AC15" s="97">
        <f>XY_COORD_L!B350</f>
        <v>326</v>
      </c>
      <c r="AD15" s="97" t="str">
        <f>XY_COORD_L!C350</f>
        <v>Y6</v>
      </c>
      <c r="AE15" s="92" t="str">
        <f>XY_COORD_L!D350</f>
        <v>18+00.0000</v>
      </c>
      <c r="AF15" s="99">
        <f>XY_COORD_L!E350</f>
        <v>78418.748873478296</v>
      </c>
      <c r="AG15" s="99">
        <f>XY_COORD_L!F350</f>
        <v>2290042.4605363463</v>
      </c>
      <c r="AI15" s="26"/>
    </row>
    <row r="16" spans="1:35" ht="18" customHeight="1">
      <c r="A16" s="17"/>
      <c r="B16" s="17"/>
      <c r="C16" s="17"/>
      <c r="D16" s="42"/>
      <c r="E16" s="97">
        <f>XY_COORD_L!B23</f>
        <v>7</v>
      </c>
      <c r="F16" s="98" t="str">
        <f>XY_COORD_L!C23</f>
        <v>L</v>
      </c>
      <c r="G16" s="92" t="str">
        <f>XY_COORD_L!D23</f>
        <v>16+00.0000</v>
      </c>
      <c r="H16" s="99">
        <f>XY_COORD_L!E23</f>
        <v>73084.420804258945</v>
      </c>
      <c r="I16" s="99">
        <f>XY_COORD_L!F23</f>
        <v>2287188.6834200053</v>
      </c>
      <c r="J16" s="58"/>
      <c r="K16" s="97">
        <f>XY_COORD_L!B105</f>
        <v>89</v>
      </c>
      <c r="L16" s="97" t="str">
        <f>XY_COORD_L!C105</f>
        <v>L</v>
      </c>
      <c r="M16" s="92" t="str">
        <f>XY_COORD_L!D105</f>
        <v>98+00.0000</v>
      </c>
      <c r="N16" s="99">
        <f>XY_COORD_L!E105</f>
        <v>79774.789665342658</v>
      </c>
      <c r="O16" s="99">
        <f>XY_COORD_L!F105</f>
        <v>2291275.4751109318</v>
      </c>
      <c r="P16" s="61"/>
      <c r="Q16" s="97">
        <f>XY_COORD_L!B187</f>
        <v>169</v>
      </c>
      <c r="R16" s="97" t="str">
        <f>XY_COORD_L!C187</f>
        <v>Y1</v>
      </c>
      <c r="S16" s="92" t="str">
        <f>XY_COORD_L!D187</f>
        <v>40+00.0000</v>
      </c>
      <c r="T16" s="99">
        <f>XY_COORD_L!E187</f>
        <v>74820.306620548145</v>
      </c>
      <c r="U16" s="99">
        <f>XY_COORD_L!F187</f>
        <v>2289465.671590697</v>
      </c>
      <c r="V16" s="61"/>
      <c r="W16" s="97">
        <f>XY_COORD_L!B269</f>
        <v>250</v>
      </c>
      <c r="X16" s="97" t="str">
        <f>XY_COORD_L!C269</f>
        <v>Y2</v>
      </c>
      <c r="Y16" s="92" t="str">
        <f>XY_COORD_L!D269</f>
        <v>79+00.0000</v>
      </c>
      <c r="Z16" s="99">
        <f>XY_COORD_L!E269</f>
        <v>87065.113198802705</v>
      </c>
      <c r="AA16" s="99">
        <f>XY_COORD_L!F269</f>
        <v>2292944.7386249593</v>
      </c>
      <c r="AB16" s="61"/>
      <c r="AC16" s="97">
        <f>XY_COORD_L!B351</f>
        <v>0</v>
      </c>
      <c r="AD16" s="97">
        <f>XY_COORD_L!C351</f>
        <v>0</v>
      </c>
      <c r="AE16" s="92">
        <f>XY_COORD_L!D351</f>
        <v>0</v>
      </c>
      <c r="AF16" s="99">
        <f>XY_COORD_L!E351</f>
        <v>0</v>
      </c>
      <c r="AG16" s="99">
        <f>XY_COORD_L!F351</f>
        <v>0</v>
      </c>
      <c r="AI16" s="26"/>
    </row>
    <row r="17" spans="1:35" ht="18" customHeight="1">
      <c r="A17" s="17"/>
      <c r="B17" s="17"/>
      <c r="C17" s="17"/>
      <c r="D17" s="42"/>
      <c r="E17" s="97">
        <f>XY_COORD_L!B24</f>
        <v>8</v>
      </c>
      <c r="F17" s="98" t="str">
        <f>XY_COORD_L!C24</f>
        <v>L</v>
      </c>
      <c r="G17" s="92" t="str">
        <f>XY_COORD_L!D24</f>
        <v>17+00.0000</v>
      </c>
      <c r="H17" s="99">
        <f>XY_COORD_L!E24</f>
        <v>73160.408604968776</v>
      </c>
      <c r="I17" s="99">
        <f>XY_COORD_L!F24</f>
        <v>2287253.6899900064</v>
      </c>
      <c r="J17" s="58"/>
      <c r="K17" s="97">
        <f>XY_COORD_L!B106</f>
        <v>90</v>
      </c>
      <c r="L17" s="97" t="str">
        <f>XY_COORD_L!C106</f>
        <v>L</v>
      </c>
      <c r="M17" s="92" t="str">
        <f>XY_COORD_L!D106</f>
        <v>99+00.0000</v>
      </c>
      <c r="N17" s="99">
        <f>XY_COORD_L!E106</f>
        <v>79844.577008661377</v>
      </c>
      <c r="O17" s="99">
        <f>XY_COORD_L!F106</f>
        <v>2291347.0972214318</v>
      </c>
      <c r="P17" s="61"/>
      <c r="Q17" s="97">
        <f>XY_COORD_L!B188</f>
        <v>170</v>
      </c>
      <c r="R17" s="97" t="str">
        <f>XY_COORD_L!C188</f>
        <v>Y1</v>
      </c>
      <c r="S17" s="92" t="str">
        <f>XY_COORD_L!D188</f>
        <v>41+00.0000</v>
      </c>
      <c r="T17" s="99">
        <f>XY_COORD_L!E188</f>
        <v>74793.679612518143</v>
      </c>
      <c r="U17" s="99">
        <f>XY_COORD_L!F188</f>
        <v>2289562.0614368604</v>
      </c>
      <c r="V17" s="61"/>
      <c r="W17" s="97">
        <f>XY_COORD_L!B270</f>
        <v>251</v>
      </c>
      <c r="X17" s="97" t="str">
        <f>XY_COORD_L!C270</f>
        <v>Y2</v>
      </c>
      <c r="Y17" s="92" t="str">
        <f>XY_COORD_L!D270</f>
        <v>80+00.0000</v>
      </c>
      <c r="Z17" s="99">
        <f>XY_COORD_L!E270</f>
        <v>87148.488600851284</v>
      </c>
      <c r="AA17" s="99">
        <f>XY_COORD_L!F270</f>
        <v>2292889.5250185453</v>
      </c>
      <c r="AB17" s="61"/>
      <c r="AC17" s="97">
        <f>XY_COORD_L!B352</f>
        <v>327</v>
      </c>
      <c r="AD17" s="97" t="str">
        <f>XY_COORD_L!C352</f>
        <v>DR1</v>
      </c>
      <c r="AE17" s="92" t="str">
        <f>XY_COORD_L!D352</f>
        <v>10+00.0000</v>
      </c>
      <c r="AF17" s="99">
        <f>XY_COORD_L!E352</f>
        <v>74098.807409415997</v>
      </c>
      <c r="AG17" s="99">
        <f>XY_COORD_L!F352</f>
        <v>2288039.6432456002</v>
      </c>
      <c r="AI17" s="26"/>
    </row>
    <row r="18" spans="1:35" ht="18" customHeight="1">
      <c r="A18" s="17"/>
      <c r="B18" s="17"/>
      <c r="C18" s="17"/>
      <c r="D18" s="42"/>
      <c r="E18" s="97">
        <f>XY_COORD_L!B25</f>
        <v>9</v>
      </c>
      <c r="F18" s="98" t="str">
        <f>XY_COORD_L!C25</f>
        <v>L</v>
      </c>
      <c r="G18" s="92" t="str">
        <f>XY_COORD_L!D25</f>
        <v>18+00.0000</v>
      </c>
      <c r="H18" s="99">
        <f>XY_COORD_L!E25</f>
        <v>73236.396405678592</v>
      </c>
      <c r="I18" s="99">
        <f>XY_COORD_L!F25</f>
        <v>2287318.6965600071</v>
      </c>
      <c r="J18" s="58"/>
      <c r="K18" s="97">
        <f>XY_COORD_L!B107</f>
        <v>91</v>
      </c>
      <c r="L18" s="97" t="str">
        <f>XY_COORD_L!C107</f>
        <v>L</v>
      </c>
      <c r="M18" s="92" t="str">
        <f>XY_COORD_L!D107</f>
        <v>100+00.0000</v>
      </c>
      <c r="N18" s="99">
        <f>XY_COORD_L!E107</f>
        <v>79914.364351980112</v>
      </c>
      <c r="O18" s="99">
        <f>XY_COORD_L!F107</f>
        <v>2291418.7193319323</v>
      </c>
      <c r="P18" s="61"/>
      <c r="Q18" s="97">
        <f>XY_COORD_L!B189</f>
        <v>171</v>
      </c>
      <c r="R18" s="97" t="str">
        <f>XY_COORD_L!C189</f>
        <v>Y1</v>
      </c>
      <c r="S18" s="92" t="str">
        <f>XY_COORD_L!D189</f>
        <v>42+00.0000</v>
      </c>
      <c r="T18" s="99">
        <f>XY_COORD_L!E189</f>
        <v>74767.052604488155</v>
      </c>
      <c r="U18" s="99">
        <f>XY_COORD_L!F189</f>
        <v>2289658.4512830232</v>
      </c>
      <c r="V18" s="61"/>
      <c r="W18" s="97">
        <f>XY_COORD_L!B271</f>
        <v>252</v>
      </c>
      <c r="X18" s="97" t="str">
        <f>XY_COORD_L!C271</f>
        <v>Y2</v>
      </c>
      <c r="Y18" s="92" t="str">
        <f>XY_COORD_L!D271</f>
        <v>81+00.0000</v>
      </c>
      <c r="Z18" s="99">
        <f>XY_COORD_L!E271</f>
        <v>87231.864002899849</v>
      </c>
      <c r="AA18" s="99">
        <f>XY_COORD_L!F271</f>
        <v>2292834.3114121309</v>
      </c>
      <c r="AB18" s="61"/>
      <c r="AC18" s="97">
        <f>XY_COORD_L!B353</f>
        <v>328</v>
      </c>
      <c r="AD18" s="97" t="str">
        <f>XY_COORD_L!C353</f>
        <v>DR1</v>
      </c>
      <c r="AE18" s="92" t="str">
        <f>XY_COORD_L!D353</f>
        <v>11+00.0000</v>
      </c>
      <c r="AF18" s="99">
        <f>XY_COORD_L!E353</f>
        <v>74010.984064203163</v>
      </c>
      <c r="AG18" s="99">
        <f>XY_COORD_L!F353</f>
        <v>2288003.1515699965</v>
      </c>
      <c r="AI18" s="26"/>
    </row>
    <row r="19" spans="1:35" ht="18" customHeight="1">
      <c r="A19" s="17"/>
      <c r="B19" s="17"/>
      <c r="C19" s="17"/>
      <c r="D19" s="42"/>
      <c r="E19" s="97">
        <f>XY_COORD_L!B26</f>
        <v>10</v>
      </c>
      <c r="F19" s="98" t="str">
        <f>XY_COORD_L!C26</f>
        <v>L</v>
      </c>
      <c r="G19" s="92" t="str">
        <f>XY_COORD_L!D26</f>
        <v>19+00.0000</v>
      </c>
      <c r="H19" s="99">
        <f>XY_COORD_L!E26</f>
        <v>73312.384206388422</v>
      </c>
      <c r="I19" s="99">
        <f>XY_COORD_L!F26</f>
        <v>2287383.7031300082</v>
      </c>
      <c r="J19" s="58"/>
      <c r="K19" s="97">
        <f>XY_COORD_L!B108</f>
        <v>92</v>
      </c>
      <c r="L19" s="97" t="str">
        <f>XY_COORD_L!C108</f>
        <v>L</v>
      </c>
      <c r="M19" s="92" t="str">
        <f>XY_COORD_L!D108</f>
        <v>101+00.0000</v>
      </c>
      <c r="N19" s="99">
        <f>XY_COORD_L!E108</f>
        <v>79984.151695298831</v>
      </c>
      <c r="O19" s="99">
        <f>XY_COORD_L!F108</f>
        <v>2291490.3414424323</v>
      </c>
      <c r="P19" s="61"/>
      <c r="Q19" s="97">
        <f>XY_COORD_L!B190</f>
        <v>172</v>
      </c>
      <c r="R19" s="97" t="str">
        <f>XY_COORD_L!C190</f>
        <v>Y1</v>
      </c>
      <c r="S19" s="92" t="str">
        <f>XY_COORD_L!D190</f>
        <v>43+00.0000</v>
      </c>
      <c r="T19" s="99">
        <f>XY_COORD_L!E190</f>
        <v>74740.425596458153</v>
      </c>
      <c r="U19" s="99">
        <f>XY_COORD_L!F190</f>
        <v>2289754.8411291866</v>
      </c>
      <c r="V19" s="61"/>
      <c r="W19" s="97">
        <f>XY_COORD_L!B272</f>
        <v>253</v>
      </c>
      <c r="X19" s="97" t="str">
        <f>XY_COORD_L!C272</f>
        <v>Y2</v>
      </c>
      <c r="Y19" s="92" t="str">
        <f>XY_COORD_L!D272</f>
        <v>82+00.0000</v>
      </c>
      <c r="Z19" s="99">
        <f>XY_COORD_L!E272</f>
        <v>87315.239404948414</v>
      </c>
      <c r="AA19" s="99">
        <f>XY_COORD_L!F272</f>
        <v>2292779.097805717</v>
      </c>
      <c r="AB19" s="61"/>
      <c r="AC19" s="97">
        <f>XY_COORD_L!B354</f>
        <v>329</v>
      </c>
      <c r="AD19" s="97" t="str">
        <f>XY_COORD_L!C354</f>
        <v>DR1</v>
      </c>
      <c r="AE19" s="92" t="str">
        <f>XY_COORD_L!D354</f>
        <v>12+00.0000</v>
      </c>
      <c r="AF19" s="99">
        <f>XY_COORD_L!E354</f>
        <v>73934.403157644483</v>
      </c>
      <c r="AG19" s="99">
        <f>XY_COORD_L!F354</f>
        <v>2287938.8447682518</v>
      </c>
      <c r="AI19" s="26"/>
    </row>
    <row r="20" spans="1:35" ht="18" customHeight="1">
      <c r="A20" s="17"/>
      <c r="B20" s="17"/>
      <c r="C20" s="17"/>
      <c r="D20" s="42"/>
      <c r="E20" s="97">
        <f>XY_COORD_L!B27</f>
        <v>11</v>
      </c>
      <c r="F20" s="98" t="str">
        <f>XY_COORD_L!C27</f>
        <v>L</v>
      </c>
      <c r="G20" s="92" t="str">
        <f>XY_COORD_L!D27</f>
        <v>20+00.0000</v>
      </c>
      <c r="H20" s="99">
        <f>XY_COORD_L!E27</f>
        <v>73388.381806118166</v>
      </c>
      <c r="I20" s="99">
        <f>XY_COORD_L!F27</f>
        <v>2287448.6982340254</v>
      </c>
      <c r="J20" s="58"/>
      <c r="K20" s="97">
        <f>XY_COORD_L!B109</f>
        <v>93</v>
      </c>
      <c r="L20" s="97" t="str">
        <f>XY_COORD_L!C109</f>
        <v>L</v>
      </c>
      <c r="M20" s="92" t="str">
        <f>XY_COORD_L!D109</f>
        <v>102+00.0000</v>
      </c>
      <c r="N20" s="99">
        <f>XY_COORD_L!E109</f>
        <v>80053.939038617566</v>
      </c>
      <c r="O20" s="99">
        <f>XY_COORD_L!F109</f>
        <v>2291561.9635529327</v>
      </c>
      <c r="P20" s="61"/>
      <c r="Q20" s="97">
        <f>XY_COORD_L!B191</f>
        <v>173</v>
      </c>
      <c r="R20" s="97" t="str">
        <f>XY_COORD_L!C191</f>
        <v>Y1</v>
      </c>
      <c r="S20" s="92" t="str">
        <f>XY_COORD_L!D191</f>
        <v>44+00.0000</v>
      </c>
      <c r="T20" s="99">
        <f>XY_COORD_L!E191</f>
        <v>74713.798588428166</v>
      </c>
      <c r="U20" s="99">
        <f>XY_COORD_L!F191</f>
        <v>2289851.2309753499</v>
      </c>
      <c r="V20" s="61"/>
      <c r="W20" s="97">
        <f>XY_COORD_L!B273</f>
        <v>254</v>
      </c>
      <c r="X20" s="97" t="str">
        <f>XY_COORD_L!C273</f>
        <v>Y2</v>
      </c>
      <c r="Y20" s="92" t="str">
        <f>XY_COORD_L!D273</f>
        <v>83+00.0000</v>
      </c>
      <c r="Z20" s="99">
        <f>XY_COORD_L!E273</f>
        <v>87398.614806996979</v>
      </c>
      <c r="AA20" s="99">
        <f>XY_COORD_L!F273</f>
        <v>2292723.8841993031</v>
      </c>
      <c r="AB20" s="61"/>
      <c r="AC20" s="97">
        <f>XY_COORD_L!B355</f>
        <v>330</v>
      </c>
      <c r="AD20" s="97" t="str">
        <f>XY_COORD_L!C355</f>
        <v>DR1</v>
      </c>
      <c r="AE20" s="92" t="str">
        <f>XY_COORD_L!D355</f>
        <v>13+00.0000</v>
      </c>
      <c r="AF20" s="99">
        <f>XY_COORD_L!E355</f>
        <v>73857.822251085818</v>
      </c>
      <c r="AG20" s="99">
        <f>XY_COORD_L!F355</f>
        <v>2287874.537966507</v>
      </c>
      <c r="AI20" s="26"/>
    </row>
    <row r="21" spans="1:35" ht="18" customHeight="1">
      <c r="A21" s="17"/>
      <c r="B21" s="17"/>
      <c r="C21" s="17"/>
      <c r="D21" s="42"/>
      <c r="E21" s="97">
        <f>XY_COORD_L!B28</f>
        <v>12</v>
      </c>
      <c r="F21" s="98" t="str">
        <f>XY_COORD_L!C28</f>
        <v>L</v>
      </c>
      <c r="G21" s="92" t="str">
        <f>XY_COORD_L!D28</f>
        <v>21+00.0000</v>
      </c>
      <c r="H21" s="99">
        <f>XY_COORD_L!E28</f>
        <v>73465.366811634056</v>
      </c>
      <c r="I21" s="99">
        <f>XY_COORD_L!F28</f>
        <v>2287512.512301269</v>
      </c>
      <c r="J21" s="58"/>
      <c r="K21" s="97">
        <f>XY_COORD_L!B110</f>
        <v>94</v>
      </c>
      <c r="L21" s="97" t="str">
        <f>XY_COORD_L!C110</f>
        <v>L</v>
      </c>
      <c r="M21" s="92" t="str">
        <f>XY_COORD_L!D110</f>
        <v>103+00.0000</v>
      </c>
      <c r="N21" s="99">
        <f>XY_COORD_L!E110</f>
        <v>80123.726381936285</v>
      </c>
      <c r="O21" s="99">
        <f>XY_COORD_L!F110</f>
        <v>2291633.5856634332</v>
      </c>
      <c r="P21" s="61"/>
      <c r="Q21" s="97">
        <f>XY_COORD_L!B192</f>
        <v>174</v>
      </c>
      <c r="R21" s="97" t="str">
        <f>XY_COORD_L!C192</f>
        <v>Y1</v>
      </c>
      <c r="S21" s="92" t="str">
        <f>XY_COORD_L!D192</f>
        <v>45+00.0000</v>
      </c>
      <c r="T21" s="99">
        <f>XY_COORD_L!E192</f>
        <v>74687.171580398164</v>
      </c>
      <c r="U21" s="99">
        <f>XY_COORD_L!F192</f>
        <v>2289947.6208215132</v>
      </c>
      <c r="V21" s="61"/>
      <c r="W21" s="97">
        <f>XY_COORD_L!B274</f>
        <v>255</v>
      </c>
      <c r="X21" s="97" t="str">
        <f>XY_COORD_L!C274</f>
        <v>Y2</v>
      </c>
      <c r="Y21" s="92" t="str">
        <f>XY_COORD_L!D274</f>
        <v>84+00.0000</v>
      </c>
      <c r="Z21" s="99">
        <f>XY_COORD_L!E274</f>
        <v>87481.990209045558</v>
      </c>
      <c r="AA21" s="99">
        <f>XY_COORD_L!F274</f>
        <v>2292668.6705928892</v>
      </c>
      <c r="AB21" s="61"/>
      <c r="AC21" s="97">
        <f>XY_COORD_L!B356</f>
        <v>331</v>
      </c>
      <c r="AD21" s="97" t="str">
        <f>XY_COORD_L!C356</f>
        <v>DR1</v>
      </c>
      <c r="AE21" s="92" t="str">
        <f>XY_COORD_L!D356</f>
        <v>14+00.0000</v>
      </c>
      <c r="AF21" s="99">
        <f>XY_COORD_L!E356</f>
        <v>73776.41063176273</v>
      </c>
      <c r="AG21" s="99">
        <f>XY_COORD_L!F356</f>
        <v>2287820.2776066842</v>
      </c>
      <c r="AI21" s="26"/>
    </row>
    <row r="22" spans="1:35" ht="18" customHeight="1">
      <c r="A22" s="17"/>
      <c r="B22" s="17"/>
      <c r="C22" s="17"/>
      <c r="D22" s="42"/>
      <c r="E22" s="97">
        <f>XY_COORD_L!B29</f>
        <v>13</v>
      </c>
      <c r="F22" s="98" t="str">
        <f>XY_COORD_L!C29</f>
        <v>L</v>
      </c>
      <c r="G22" s="92" t="str">
        <f>XY_COORD_L!D29</f>
        <v>22+00.0000</v>
      </c>
      <c r="H22" s="99">
        <f>XY_COORD_L!E29</f>
        <v>73545.725631430279</v>
      </c>
      <c r="I22" s="99">
        <f>XY_COORD_L!F29</f>
        <v>2287571.9980429667</v>
      </c>
      <c r="J22" s="58"/>
      <c r="K22" s="97">
        <f>XY_COORD_L!B111</f>
        <v>95</v>
      </c>
      <c r="L22" s="97" t="str">
        <f>XY_COORD_L!C111</f>
        <v>L</v>
      </c>
      <c r="M22" s="92" t="str">
        <f>XY_COORD_L!D111</f>
        <v>104+00.0000</v>
      </c>
      <c r="N22" s="99">
        <f>XY_COORD_L!E111</f>
        <v>80193.513725255019</v>
      </c>
      <c r="O22" s="99">
        <f>XY_COORD_L!F111</f>
        <v>2291705.2077739332</v>
      </c>
      <c r="P22" s="61"/>
      <c r="Q22" s="97">
        <f>XY_COORD_L!B193</f>
        <v>175</v>
      </c>
      <c r="R22" s="97" t="str">
        <f>XY_COORD_L!C193</f>
        <v>Y1</v>
      </c>
      <c r="S22" s="92" t="str">
        <f>XY_COORD_L!D193</f>
        <v>46+00.0000</v>
      </c>
      <c r="T22" s="99">
        <f>XY_COORD_L!E193</f>
        <v>74660.544572368177</v>
      </c>
      <c r="U22" s="99">
        <f>XY_COORD_L!F193</f>
        <v>2290044.0106676766</v>
      </c>
      <c r="V22" s="61"/>
      <c r="W22" s="97">
        <f>XY_COORD_L!B275</f>
        <v>256</v>
      </c>
      <c r="X22" s="97" t="str">
        <f>XY_COORD_L!C275</f>
        <v>Y2</v>
      </c>
      <c r="Y22" s="92" t="str">
        <f>XY_COORD_L!D275</f>
        <v>85+00.0000</v>
      </c>
      <c r="Z22" s="99">
        <f>XY_COORD_L!E275</f>
        <v>87565.365611094123</v>
      </c>
      <c r="AA22" s="99">
        <f>XY_COORD_L!F275</f>
        <v>2292613.4569864753</v>
      </c>
      <c r="AB22" s="61"/>
      <c r="AC22" s="97">
        <f>XY_COORD_L!B357</f>
        <v>332</v>
      </c>
      <c r="AD22" s="97" t="str">
        <f>XY_COORD_L!C357</f>
        <v>DR1</v>
      </c>
      <c r="AE22" s="92" t="str">
        <f>XY_COORD_L!D357</f>
        <v>14+58.0512</v>
      </c>
      <c r="AF22" s="99">
        <f>XY_COORD_L!E357</f>
        <v>73731.819159603998</v>
      </c>
      <c r="AG22" s="99">
        <f>XY_COORD_L!F357</f>
        <v>2287854.0225065998</v>
      </c>
      <c r="AI22" s="26"/>
    </row>
    <row r="23" spans="1:35" ht="18" customHeight="1">
      <c r="A23" s="17"/>
      <c r="B23" s="17"/>
      <c r="C23" s="17"/>
      <c r="D23" s="42"/>
      <c r="E23" s="97">
        <f>XY_COORD_L!B30</f>
        <v>14</v>
      </c>
      <c r="F23" s="98" t="str">
        <f>XY_COORD_L!C30</f>
        <v>L</v>
      </c>
      <c r="G23" s="92" t="str">
        <f>XY_COORD_L!D30</f>
        <v>23+00.0000</v>
      </c>
      <c r="H23" s="99">
        <f>XY_COORD_L!E30</f>
        <v>73629.987384703185</v>
      </c>
      <c r="I23" s="99">
        <f>XY_COORD_L!F30</f>
        <v>2287625.8124836702</v>
      </c>
      <c r="J23" s="58"/>
      <c r="K23" s="97">
        <f>XY_COORD_L!B112</f>
        <v>96</v>
      </c>
      <c r="L23" s="97" t="str">
        <f>XY_COORD_L!C112</f>
        <v>L</v>
      </c>
      <c r="M23" s="92" t="str">
        <f>XY_COORD_L!D112</f>
        <v>105+00.0000</v>
      </c>
      <c r="N23" s="99">
        <f>XY_COORD_L!E112</f>
        <v>80263.301068573739</v>
      </c>
      <c r="O23" s="99">
        <f>XY_COORD_L!F112</f>
        <v>2291776.8298844337</v>
      </c>
      <c r="P23" s="61"/>
      <c r="Q23" s="97">
        <f>XY_COORD_L!B194</f>
        <v>176</v>
      </c>
      <c r="R23" s="97" t="str">
        <f>XY_COORD_L!C194</f>
        <v>Y1</v>
      </c>
      <c r="S23" s="92" t="str">
        <f>XY_COORD_L!D194</f>
        <v>47+00.0000</v>
      </c>
      <c r="T23" s="99">
        <f>XY_COORD_L!E194</f>
        <v>74633.917564338175</v>
      </c>
      <c r="U23" s="99">
        <f>XY_COORD_L!F194</f>
        <v>2290140.4005138394</v>
      </c>
      <c r="V23" s="61"/>
      <c r="W23" s="97">
        <f>XY_COORD_L!B276</f>
        <v>257</v>
      </c>
      <c r="X23" s="97" t="str">
        <f>XY_COORD_L!C276</f>
        <v>Y2</v>
      </c>
      <c r="Y23" s="92" t="str">
        <f>XY_COORD_L!D276</f>
        <v>86+00.0000</v>
      </c>
      <c r="Z23" s="99">
        <f>XY_COORD_L!E276</f>
        <v>87648.741013142688</v>
      </c>
      <c r="AA23" s="99">
        <f>XY_COORD_L!F276</f>
        <v>2292558.2433800614</v>
      </c>
      <c r="AB23" s="61"/>
      <c r="AC23" s="97">
        <f>XY_COORD_L!B358</f>
        <v>0</v>
      </c>
      <c r="AD23" s="97">
        <f>XY_COORD_L!C358</f>
        <v>0</v>
      </c>
      <c r="AE23" s="92">
        <f>XY_COORD_L!D358</f>
        <v>0</v>
      </c>
      <c r="AF23" s="99">
        <f>XY_COORD_L!E358</f>
        <v>0</v>
      </c>
      <c r="AG23" s="99">
        <f>XY_COORD_L!F358</f>
        <v>0</v>
      </c>
      <c r="AI23" s="26"/>
    </row>
    <row r="24" spans="1:35" ht="18" customHeight="1">
      <c r="A24" s="17"/>
      <c r="B24" s="17"/>
      <c r="C24" s="17"/>
      <c r="D24" s="42"/>
      <c r="E24" s="97">
        <f>XY_COORD_L!B31</f>
        <v>15</v>
      </c>
      <c r="F24" s="98" t="str">
        <f>XY_COORD_L!C31</f>
        <v>L</v>
      </c>
      <c r="G24" s="92" t="str">
        <f>XY_COORD_L!D31</f>
        <v>24+00.0000</v>
      </c>
      <c r="H24" s="99">
        <f>XY_COORD_L!E31</f>
        <v>73717.757232149379</v>
      </c>
      <c r="I24" s="99">
        <f>XY_COORD_L!F31</f>
        <v>2287673.6924478738</v>
      </c>
      <c r="J24" s="58"/>
      <c r="K24" s="97">
        <f>XY_COORD_L!B113</f>
        <v>97</v>
      </c>
      <c r="L24" s="97" t="str">
        <f>XY_COORD_L!C113</f>
        <v>L</v>
      </c>
      <c r="M24" s="92" t="str">
        <f>XY_COORD_L!D113</f>
        <v>106+00.0000</v>
      </c>
      <c r="N24" s="99">
        <f>XY_COORD_L!E113</f>
        <v>80333.088411892473</v>
      </c>
      <c r="O24" s="99">
        <f>XY_COORD_L!F113</f>
        <v>2291848.4519949337</v>
      </c>
      <c r="P24" s="61"/>
      <c r="Q24" s="97">
        <f>XY_COORD_L!B195</f>
        <v>177</v>
      </c>
      <c r="R24" s="97" t="str">
        <f>XY_COORD_L!C195</f>
        <v>Y1</v>
      </c>
      <c r="S24" s="92" t="str">
        <f>XY_COORD_L!D195</f>
        <v>48+00.0000</v>
      </c>
      <c r="T24" s="99">
        <f>XY_COORD_L!E195</f>
        <v>74607.290556308188</v>
      </c>
      <c r="U24" s="99">
        <f>XY_COORD_L!F195</f>
        <v>2290236.7903600028</v>
      </c>
      <c r="V24" s="61"/>
      <c r="W24" s="97">
        <f>XY_COORD_L!B277</f>
        <v>258</v>
      </c>
      <c r="X24" s="97" t="str">
        <f>XY_COORD_L!C277</f>
        <v>Y2</v>
      </c>
      <c r="Y24" s="92" t="str">
        <f>XY_COORD_L!D277</f>
        <v>87+00.0000</v>
      </c>
      <c r="Z24" s="99">
        <f>XY_COORD_L!E277</f>
        <v>87732.116415191267</v>
      </c>
      <c r="AA24" s="99">
        <f>XY_COORD_L!F277</f>
        <v>2292503.029773647</v>
      </c>
      <c r="AB24" s="61"/>
      <c r="AC24" s="97">
        <f>XY_COORD_L!B359</f>
        <v>0</v>
      </c>
      <c r="AD24" s="97">
        <f>XY_COORD_L!C359</f>
        <v>0</v>
      </c>
      <c r="AE24" s="92">
        <f>XY_COORD_L!D359</f>
        <v>0</v>
      </c>
      <c r="AF24" s="99">
        <f>XY_COORD_L!E359</f>
        <v>0</v>
      </c>
      <c r="AG24" s="99">
        <f>XY_COORD_L!F359</f>
        <v>0</v>
      </c>
      <c r="AI24" s="26"/>
    </row>
    <row r="25" spans="1:35" ht="18" customHeight="1">
      <c r="A25" s="17"/>
      <c r="B25" s="17"/>
      <c r="C25" s="17"/>
      <c r="D25" s="42"/>
      <c r="E25" s="97">
        <f>XY_COORD_L!B32</f>
        <v>16</v>
      </c>
      <c r="F25" s="98" t="str">
        <f>XY_COORD_L!C32</f>
        <v>L</v>
      </c>
      <c r="G25" s="92" t="str">
        <f>XY_COORD_L!D32</f>
        <v>25+00.0000</v>
      </c>
      <c r="H25" s="99">
        <f>XY_COORD_L!E32</f>
        <v>73808.617884517633</v>
      </c>
      <c r="I25" s="99">
        <f>XY_COORD_L!F32</f>
        <v>2287715.4102971</v>
      </c>
      <c r="J25" s="58"/>
      <c r="K25" s="97">
        <f>XY_COORD_L!B114</f>
        <v>98</v>
      </c>
      <c r="L25" s="97" t="str">
        <f>XY_COORD_L!C114</f>
        <v>L</v>
      </c>
      <c r="M25" s="92" t="str">
        <f>XY_COORD_L!D114</f>
        <v>107+00.0000</v>
      </c>
      <c r="N25" s="99">
        <f>XY_COORD_L!E114</f>
        <v>80402.875755211193</v>
      </c>
      <c r="O25" s="99">
        <f>XY_COORD_L!F114</f>
        <v>2291920.0741054341</v>
      </c>
      <c r="P25" s="61"/>
      <c r="Q25" s="97">
        <f>XY_COORD_L!B196</f>
        <v>178</v>
      </c>
      <c r="R25" s="97" t="str">
        <f>XY_COORD_L!C196</f>
        <v>Y1</v>
      </c>
      <c r="S25" s="92" t="str">
        <f>XY_COORD_L!D196</f>
        <v>49+00.0000</v>
      </c>
      <c r="T25" s="99">
        <f>XY_COORD_L!E196</f>
        <v>74580.663548278186</v>
      </c>
      <c r="U25" s="99">
        <f>XY_COORD_L!F196</f>
        <v>2290333.1802061661</v>
      </c>
      <c r="V25" s="61"/>
      <c r="W25" s="97">
        <f>XY_COORD_L!B278</f>
        <v>259</v>
      </c>
      <c r="X25" s="97" t="str">
        <f>XY_COORD_L!C278</f>
        <v>Y2</v>
      </c>
      <c r="Y25" s="92" t="str">
        <f>XY_COORD_L!D278</f>
        <v>88+00.0000</v>
      </c>
      <c r="Z25" s="99">
        <f>XY_COORD_L!E278</f>
        <v>87815.491817239832</v>
      </c>
      <c r="AA25" s="99">
        <f>XY_COORD_L!F278</f>
        <v>2292447.816167233</v>
      </c>
      <c r="AB25" s="61"/>
      <c r="AC25" s="97">
        <f>XY_COORD_L!B360</f>
        <v>0</v>
      </c>
      <c r="AD25" s="97">
        <f>XY_COORD_L!C360</f>
        <v>0</v>
      </c>
      <c r="AE25" s="92">
        <f>XY_COORD_L!D360</f>
        <v>0</v>
      </c>
      <c r="AF25" s="99">
        <f>XY_COORD_L!E360</f>
        <v>0</v>
      </c>
      <c r="AG25" s="99">
        <f>XY_COORD_L!F360</f>
        <v>0</v>
      </c>
      <c r="AI25" s="26"/>
    </row>
    <row r="26" spans="1:35" ht="18" customHeight="1">
      <c r="A26" s="17"/>
      <c r="B26" s="17"/>
      <c r="C26" s="17"/>
      <c r="D26" s="42"/>
      <c r="E26" s="97">
        <f>XY_COORD_L!B33</f>
        <v>17</v>
      </c>
      <c r="F26" s="98" t="str">
        <f>XY_COORD_L!C33</f>
        <v>L</v>
      </c>
      <c r="G26" s="92" t="str">
        <f>XY_COORD_L!D33</f>
        <v>26+00.0000</v>
      </c>
      <c r="H26" s="99">
        <f>XY_COORD_L!E33</f>
        <v>73902.137357764499</v>
      </c>
      <c r="I26" s="99">
        <f>XY_COORD_L!F33</f>
        <v>2287750.767689771</v>
      </c>
      <c r="J26" s="58"/>
      <c r="K26" s="97">
        <f>XY_COORD_L!B115</f>
        <v>99</v>
      </c>
      <c r="L26" s="97" t="str">
        <f>XY_COORD_L!C115</f>
        <v>L</v>
      </c>
      <c r="M26" s="92" t="str">
        <f>XY_COORD_L!D115</f>
        <v>108+00.0000</v>
      </c>
      <c r="N26" s="99">
        <f>XY_COORD_L!E115</f>
        <v>80472.663098529927</v>
      </c>
      <c r="O26" s="99">
        <f>XY_COORD_L!F115</f>
        <v>2291991.6962159346</v>
      </c>
      <c r="P26" s="61"/>
      <c r="Q26" s="97">
        <f>XY_COORD_L!B197</f>
        <v>179</v>
      </c>
      <c r="R26" s="97" t="str">
        <f>XY_COORD_L!C197</f>
        <v>Y1</v>
      </c>
      <c r="S26" s="92" t="str">
        <f>XY_COORD_L!D197</f>
        <v>50+00.0000</v>
      </c>
      <c r="T26" s="99">
        <f>XY_COORD_L!E197</f>
        <v>74554.036540248198</v>
      </c>
      <c r="U26" s="99">
        <f>XY_COORD_L!F197</f>
        <v>2290429.5700523295</v>
      </c>
      <c r="V26" s="61"/>
      <c r="W26" s="97">
        <f>XY_COORD_L!B279</f>
        <v>260</v>
      </c>
      <c r="X26" s="97" t="str">
        <f>XY_COORD_L!C279</f>
        <v>Y2</v>
      </c>
      <c r="Y26" s="92" t="str">
        <f>XY_COORD_L!D279</f>
        <v>89+00.0000</v>
      </c>
      <c r="Z26" s="99">
        <f>XY_COORD_L!E279</f>
        <v>87898.867219288397</v>
      </c>
      <c r="AA26" s="99">
        <f>XY_COORD_L!F279</f>
        <v>2292392.6025608191</v>
      </c>
      <c r="AB26" s="61"/>
      <c r="AC26" s="97">
        <f>XY_COORD_L!B361</f>
        <v>0</v>
      </c>
      <c r="AD26" s="97">
        <f>XY_COORD_L!C361</f>
        <v>0</v>
      </c>
      <c r="AE26" s="92">
        <f>XY_COORD_L!D361</f>
        <v>0</v>
      </c>
      <c r="AF26" s="99">
        <f>XY_COORD_L!E361</f>
        <v>0</v>
      </c>
      <c r="AG26" s="99">
        <f>XY_COORD_L!F361</f>
        <v>0</v>
      </c>
      <c r="AI26" s="26"/>
    </row>
    <row r="27" spans="1:35" ht="18" customHeight="1">
      <c r="A27" s="17"/>
      <c r="B27" s="17"/>
      <c r="C27" s="17"/>
      <c r="D27" s="42"/>
      <c r="E27" s="97">
        <f>XY_COORD_L!B34</f>
        <v>18</v>
      </c>
      <c r="F27" s="98" t="str">
        <f>XY_COORD_L!C34</f>
        <v>L</v>
      </c>
      <c r="G27" s="92" t="str">
        <f>XY_COORD_L!D34</f>
        <v>27+00.0000</v>
      </c>
      <c r="H27" s="99">
        <f>XY_COORD_L!E34</f>
        <v>73997.871026860957</v>
      </c>
      <c r="I27" s="99">
        <f>XY_COORD_L!F34</f>
        <v>2287779.5965241939</v>
      </c>
      <c r="J27" s="58"/>
      <c r="K27" s="97">
        <f>XY_COORD_L!B116</f>
        <v>100</v>
      </c>
      <c r="L27" s="97" t="str">
        <f>XY_COORD_L!C116</f>
        <v>L</v>
      </c>
      <c r="M27" s="92" t="str">
        <f>XY_COORD_L!D116</f>
        <v>109+00.0000</v>
      </c>
      <c r="N27" s="99">
        <f>XY_COORD_L!E116</f>
        <v>80542.450441848647</v>
      </c>
      <c r="O27" s="99">
        <f>XY_COORD_L!F116</f>
        <v>2292063.3183264346</v>
      </c>
      <c r="P27" s="61"/>
      <c r="Q27" s="97">
        <f>XY_COORD_L!B198</f>
        <v>180</v>
      </c>
      <c r="R27" s="97" t="str">
        <f>XY_COORD_L!C198</f>
        <v>Y1</v>
      </c>
      <c r="S27" s="92" t="str">
        <f>XY_COORD_L!D198</f>
        <v>51+00.0000</v>
      </c>
      <c r="T27" s="99">
        <f>XY_COORD_L!E198</f>
        <v>74527.409533846003</v>
      </c>
      <c r="U27" s="99">
        <f>XY_COORD_L!F198</f>
        <v>2290525.9598925998</v>
      </c>
      <c r="V27" s="61"/>
      <c r="W27" s="97">
        <f>XY_COORD_L!B280</f>
        <v>261</v>
      </c>
      <c r="X27" s="97" t="str">
        <f>XY_COORD_L!C280</f>
        <v>Y2</v>
      </c>
      <c r="Y27" s="92" t="str">
        <f>XY_COORD_L!D280</f>
        <v>90+00.0000</v>
      </c>
      <c r="Z27" s="99">
        <f>XY_COORD_L!E280</f>
        <v>87982.242621336976</v>
      </c>
      <c r="AA27" s="99">
        <f>XY_COORD_L!F280</f>
        <v>2292337.3889544052</v>
      </c>
      <c r="AB27" s="61"/>
      <c r="AC27" s="97">
        <f>XY_COORD_L!B362</f>
        <v>0</v>
      </c>
      <c r="AD27" s="97">
        <f>XY_COORD_L!C362</f>
        <v>0</v>
      </c>
      <c r="AE27" s="92">
        <f>XY_COORD_L!D362</f>
        <v>0</v>
      </c>
      <c r="AF27" s="99">
        <f>XY_COORD_L!E362</f>
        <v>0</v>
      </c>
      <c r="AG27" s="99">
        <f>XY_COORD_L!F362</f>
        <v>0</v>
      </c>
      <c r="AI27" s="26"/>
    </row>
    <row r="28" spans="1:35" ht="18" customHeight="1">
      <c r="A28" s="17"/>
      <c r="B28" s="17"/>
      <c r="C28" s="17"/>
      <c r="D28" s="42"/>
      <c r="E28" s="97">
        <f>XY_COORD_L!B35</f>
        <v>19</v>
      </c>
      <c r="F28" s="98" t="str">
        <f>XY_COORD_L!C35</f>
        <v>L</v>
      </c>
      <c r="G28" s="92" t="str">
        <f>XY_COORD_L!D35</f>
        <v>28+00.0000</v>
      </c>
      <c r="H28" s="99">
        <f>XY_COORD_L!E35</f>
        <v>74095.363739698922</v>
      </c>
      <c r="I28" s="99">
        <f>XY_COORD_L!F35</f>
        <v>2287801.7597377775</v>
      </c>
      <c r="J28" s="58"/>
      <c r="K28" s="97">
        <f>XY_COORD_L!B117</f>
        <v>101</v>
      </c>
      <c r="L28" s="97" t="str">
        <f>XY_COORD_L!C117</f>
        <v>L</v>
      </c>
      <c r="M28" s="92" t="str">
        <f>XY_COORD_L!D117</f>
        <v>110+00.0000</v>
      </c>
      <c r="N28" s="99">
        <f>XY_COORD_L!E117</f>
        <v>80612.237785167366</v>
      </c>
      <c r="O28" s="99">
        <f>XY_COORD_L!F117</f>
        <v>2292134.9404369351</v>
      </c>
      <c r="P28" s="61"/>
      <c r="Q28" s="97">
        <f>XY_COORD_L!B199</f>
        <v>0</v>
      </c>
      <c r="R28" s="97">
        <f>XY_COORD_L!C199</f>
        <v>0</v>
      </c>
      <c r="S28" s="92">
        <f>XY_COORD_L!D199</f>
        <v>0</v>
      </c>
      <c r="T28" s="99">
        <f>XY_COORD_L!E199</f>
        <v>0</v>
      </c>
      <c r="U28" s="99">
        <f>XY_COORD_L!F199</f>
        <v>0</v>
      </c>
      <c r="V28" s="61"/>
      <c r="W28" s="97">
        <f>XY_COORD_L!B281</f>
        <v>262</v>
      </c>
      <c r="X28" s="97" t="str">
        <f>XY_COORD_L!C281</f>
        <v>Y2</v>
      </c>
      <c r="Y28" s="92" t="str">
        <f>XY_COORD_L!D281</f>
        <v>91+00.0000</v>
      </c>
      <c r="Z28" s="99">
        <f>XY_COORD_L!E281</f>
        <v>88065.618023385541</v>
      </c>
      <c r="AA28" s="99">
        <f>XY_COORD_L!F281</f>
        <v>2292282.1753479913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>
      <c r="A29" s="17"/>
      <c r="B29" s="17"/>
      <c r="C29" s="17"/>
      <c r="D29" s="42"/>
      <c r="E29" s="97">
        <f>XY_COORD_L!B36</f>
        <v>20</v>
      </c>
      <c r="F29" s="98" t="str">
        <f>XY_COORD_L!C36</f>
        <v>L</v>
      </c>
      <c r="G29" s="92" t="str">
        <f>XY_COORD_L!D36</f>
        <v>29+00.0000</v>
      </c>
      <c r="H29" s="99">
        <f>XY_COORD_L!E36</f>
        <v>74194.151981047064</v>
      </c>
      <c r="I29" s="99">
        <f>XY_COORD_L!F36</f>
        <v>2287817.1519586761</v>
      </c>
      <c r="J29" s="58"/>
      <c r="K29" s="97">
        <f>XY_COORD_L!B118</f>
        <v>102</v>
      </c>
      <c r="L29" s="97" t="str">
        <f>XY_COORD_L!C118</f>
        <v>L</v>
      </c>
      <c r="M29" s="92" t="str">
        <f>XY_COORD_L!D118</f>
        <v>111+00.0000</v>
      </c>
      <c r="N29" s="99">
        <f>XY_COORD_L!E118</f>
        <v>80682.025128486101</v>
      </c>
      <c r="O29" s="99">
        <f>XY_COORD_L!F118</f>
        <v>2292206.5625474351</v>
      </c>
      <c r="P29" s="61"/>
      <c r="Q29" s="97">
        <f>XY_COORD_L!B200</f>
        <v>181</v>
      </c>
      <c r="R29" s="97" t="str">
        <f>XY_COORD_L!C200</f>
        <v>Y2</v>
      </c>
      <c r="S29" s="92" t="str">
        <f>XY_COORD_L!D200</f>
        <v>10+00.0000</v>
      </c>
      <c r="T29" s="99">
        <f>XY_COORD_L!E200</f>
        <v>80328.231672495007</v>
      </c>
      <c r="U29" s="99">
        <f>XY_COORD_L!F200</f>
        <v>2293937.1030358998</v>
      </c>
      <c r="V29" s="61"/>
      <c r="W29" s="97">
        <f>XY_COORD_L!B282</f>
        <v>263</v>
      </c>
      <c r="X29" s="97" t="str">
        <f>XY_COORD_L!C282</f>
        <v>Y2</v>
      </c>
      <c r="Y29" s="92" t="str">
        <f>XY_COORD_L!D282</f>
        <v>92+00.0000</v>
      </c>
      <c r="Z29" s="99">
        <f>XY_COORD_L!E282</f>
        <v>88148.993425434106</v>
      </c>
      <c r="AA29" s="99">
        <f>XY_COORD_L!F282</f>
        <v>2292226.9617415774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>
      <c r="A30" s="17"/>
      <c r="B30" s="17"/>
      <c r="C30" s="17"/>
      <c r="D30" s="42"/>
      <c r="E30" s="97">
        <f>XY_COORD_L!B37</f>
        <v>21</v>
      </c>
      <c r="F30" s="98" t="str">
        <f>XY_COORD_L!C37</f>
        <v>L</v>
      </c>
      <c r="G30" s="92" t="str">
        <f>XY_COORD_L!D37</f>
        <v>30+00.0000</v>
      </c>
      <c r="H30" s="99">
        <f>XY_COORD_L!E37</f>
        <v>74293.76165270315</v>
      </c>
      <c r="I30" s="99">
        <f>XY_COORD_L!F37</f>
        <v>2287825.7731028711</v>
      </c>
      <c r="J30" s="58"/>
      <c r="K30" s="97">
        <f>XY_COORD_L!B119</f>
        <v>103</v>
      </c>
      <c r="L30" s="97" t="str">
        <f>XY_COORD_L!C119</f>
        <v>L</v>
      </c>
      <c r="M30" s="92" t="str">
        <f>XY_COORD_L!D119</f>
        <v>112+00.0000</v>
      </c>
      <c r="N30" s="99">
        <f>XY_COORD_L!E119</f>
        <v>80751.81247180482</v>
      </c>
      <c r="O30" s="99">
        <f>XY_COORD_L!F119</f>
        <v>2292278.1846579355</v>
      </c>
      <c r="P30" s="61"/>
      <c r="Q30" s="97">
        <f>XY_COORD_L!B201</f>
        <v>182</v>
      </c>
      <c r="R30" s="97" t="str">
        <f>XY_COORD_L!C201</f>
        <v>Y2</v>
      </c>
      <c r="S30" s="92" t="str">
        <f>XY_COORD_L!D201</f>
        <v>11+00.0000</v>
      </c>
      <c r="T30" s="99">
        <f>XY_COORD_L!E201</f>
        <v>80427.912784442495</v>
      </c>
      <c r="U30" s="99">
        <f>XY_COORD_L!F201</f>
        <v>2293929.1233165492</v>
      </c>
      <c r="V30" s="61"/>
      <c r="W30" s="97">
        <f>XY_COORD_L!B283</f>
        <v>264</v>
      </c>
      <c r="X30" s="97" t="str">
        <f>XY_COORD_L!C283</f>
        <v>Y2</v>
      </c>
      <c r="Y30" s="92" t="str">
        <f>XY_COORD_L!D283</f>
        <v>93+00.0000</v>
      </c>
      <c r="Z30" s="99">
        <f>XY_COORD_L!E283</f>
        <v>88232.368827482685</v>
      </c>
      <c r="AA30" s="99">
        <f>XY_COORD_L!F283</f>
        <v>2292171.748135163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>
      <c r="A31" s="17"/>
      <c r="B31" s="17"/>
      <c r="C31" s="17"/>
      <c r="D31" s="42"/>
      <c r="E31" s="97">
        <f>XY_COORD_L!B38</f>
        <v>22</v>
      </c>
      <c r="F31" s="98" t="str">
        <f>XY_COORD_L!C38</f>
        <v>L</v>
      </c>
      <c r="G31" s="92" t="str">
        <f>XY_COORD_L!D38</f>
        <v>31+00.0000</v>
      </c>
      <c r="H31" s="99">
        <f>XY_COORD_L!E38</f>
        <v>74393.680457101582</v>
      </c>
      <c r="I31" s="99">
        <f>XY_COORD_L!F38</f>
        <v>2287829.7334256927</v>
      </c>
      <c r="J31" s="58"/>
      <c r="K31" s="97">
        <f>XY_COORD_L!B120</f>
        <v>104</v>
      </c>
      <c r="L31" s="97" t="str">
        <f>XY_COORD_L!C120</f>
        <v>L</v>
      </c>
      <c r="M31" s="92" t="str">
        <f>XY_COORD_L!D120</f>
        <v>113+00.0000</v>
      </c>
      <c r="N31" s="99">
        <f>XY_COORD_L!E120</f>
        <v>80821.599815123554</v>
      </c>
      <c r="O31" s="99">
        <f>XY_COORD_L!F120</f>
        <v>2292349.806768436</v>
      </c>
      <c r="P31" s="61"/>
      <c r="Q31" s="97">
        <f>XY_COORD_L!B202</f>
        <v>183</v>
      </c>
      <c r="R31" s="97" t="str">
        <f>XY_COORD_L!C202</f>
        <v>Y2</v>
      </c>
      <c r="S31" s="92" t="str">
        <f>XY_COORD_L!D202</f>
        <v>12+00.0000</v>
      </c>
      <c r="T31" s="99">
        <f>XY_COORD_L!E202</f>
        <v>80527.593896389983</v>
      </c>
      <c r="U31" s="99">
        <f>XY_COORD_L!F202</f>
        <v>2293921.1435971987</v>
      </c>
      <c r="V31" s="61"/>
      <c r="W31" s="97">
        <f>XY_COORD_L!B284</f>
        <v>265</v>
      </c>
      <c r="X31" s="97" t="str">
        <f>XY_COORD_L!C284</f>
        <v>Y2</v>
      </c>
      <c r="Y31" s="92" t="str">
        <f>XY_COORD_L!D284</f>
        <v>94+00.0000</v>
      </c>
      <c r="Z31" s="99">
        <f>XY_COORD_L!E284</f>
        <v>88315.74422953125</v>
      </c>
      <c r="AA31" s="99">
        <f>XY_COORD_L!F284</f>
        <v>2292116.5345287491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>
      <c r="A32" s="17"/>
      <c r="B32" s="17"/>
      <c r="C32" s="17"/>
      <c r="D32" s="42"/>
      <c r="E32" s="97">
        <f>XY_COORD_L!B39</f>
        <v>23</v>
      </c>
      <c r="F32" s="98" t="str">
        <f>XY_COORD_L!C39</f>
        <v>L</v>
      </c>
      <c r="G32" s="92" t="str">
        <f>XY_COORD_L!D39</f>
        <v>32+00.0000</v>
      </c>
      <c r="H32" s="99">
        <f>XY_COORD_L!E39</f>
        <v>74493.600033801282</v>
      </c>
      <c r="I32" s="99">
        <f>XY_COORD_L!F39</f>
        <v>2287833.6649610819</v>
      </c>
      <c r="J32" s="58"/>
      <c r="K32" s="97">
        <f>XY_COORD_L!B121</f>
        <v>105</v>
      </c>
      <c r="L32" s="97" t="str">
        <f>XY_COORD_L!C121</f>
        <v>L</v>
      </c>
      <c r="M32" s="92" t="str">
        <f>XY_COORD_L!D121</f>
        <v>114+00.0000</v>
      </c>
      <c r="N32" s="99">
        <f>XY_COORD_L!E121</f>
        <v>80891.387158442274</v>
      </c>
      <c r="O32" s="99">
        <f>XY_COORD_L!F121</f>
        <v>2292421.428878936</v>
      </c>
      <c r="P32" s="61"/>
      <c r="Q32" s="97">
        <f>XY_COORD_L!B203</f>
        <v>184</v>
      </c>
      <c r="R32" s="97" t="str">
        <f>XY_COORD_L!C203</f>
        <v>Y2</v>
      </c>
      <c r="S32" s="92" t="str">
        <f>XY_COORD_L!D203</f>
        <v>13+00.0000</v>
      </c>
      <c r="T32" s="99">
        <f>XY_COORD_L!E203</f>
        <v>80627.275008337456</v>
      </c>
      <c r="U32" s="99">
        <f>XY_COORD_L!F203</f>
        <v>2293913.1638778481</v>
      </c>
      <c r="V32" s="61"/>
      <c r="W32" s="97">
        <f>XY_COORD_L!B285</f>
        <v>266</v>
      </c>
      <c r="X32" s="97" t="str">
        <f>XY_COORD_L!C285</f>
        <v>Y2</v>
      </c>
      <c r="Y32" s="92" t="str">
        <f>XY_COORD_L!D285</f>
        <v>95+00.0000</v>
      </c>
      <c r="Z32" s="99">
        <f>XY_COORD_L!E285</f>
        <v>88399.119631579815</v>
      </c>
      <c r="AA32" s="99">
        <f>XY_COORD_L!F285</f>
        <v>2292061.3209223351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>
      <c r="A33" s="17"/>
      <c r="B33" s="17"/>
      <c r="C33" s="17"/>
      <c r="D33" s="42"/>
      <c r="E33" s="97">
        <f>XY_COORD_L!B40</f>
        <v>24</v>
      </c>
      <c r="F33" s="98" t="str">
        <f>XY_COORD_L!C40</f>
        <v>L</v>
      </c>
      <c r="G33" s="92" t="str">
        <f>XY_COORD_L!D40</f>
        <v>33+00.0000</v>
      </c>
      <c r="H33" s="99">
        <f>XY_COORD_L!E40</f>
        <v>74593.137654528269</v>
      </c>
      <c r="I33" s="99">
        <f>XY_COORD_L!F40</f>
        <v>2287842.9911596882</v>
      </c>
      <c r="J33" s="58"/>
      <c r="K33" s="97">
        <f>XY_COORD_L!B122</f>
        <v>106</v>
      </c>
      <c r="L33" s="97" t="str">
        <f>XY_COORD_L!C122</f>
        <v>L</v>
      </c>
      <c r="M33" s="92" t="str">
        <f>XY_COORD_L!D122</f>
        <v>115+00.0000</v>
      </c>
      <c r="N33" s="99">
        <f>XY_COORD_L!E122</f>
        <v>80961.174501761008</v>
      </c>
      <c r="O33" s="99">
        <f>XY_COORD_L!F122</f>
        <v>2292493.0509894365</v>
      </c>
      <c r="P33" s="61"/>
      <c r="Q33" s="97">
        <f>XY_COORD_L!B204</f>
        <v>185</v>
      </c>
      <c r="R33" s="97" t="str">
        <f>XY_COORD_L!C204</f>
        <v>Y2</v>
      </c>
      <c r="S33" s="92" t="str">
        <f>XY_COORD_L!D204</f>
        <v>14+00.0000</v>
      </c>
      <c r="T33" s="99">
        <f>XY_COORD_L!E204</f>
        <v>80726.956120284944</v>
      </c>
      <c r="U33" s="99">
        <f>XY_COORD_L!F204</f>
        <v>2293905.184158498</v>
      </c>
      <c r="V33" s="61"/>
      <c r="W33" s="97">
        <f>XY_COORD_L!B286</f>
        <v>267</v>
      </c>
      <c r="X33" s="97" t="str">
        <f>XY_COORD_L!C286</f>
        <v>Y2</v>
      </c>
      <c r="Y33" s="92" t="str">
        <f>XY_COORD_L!D286</f>
        <v>96+00.0000</v>
      </c>
      <c r="Z33" s="99">
        <f>XY_COORD_L!E286</f>
        <v>88482.495033628395</v>
      </c>
      <c r="AA33" s="99">
        <f>XY_COORD_L!F286</f>
        <v>2292006.1073159212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>
      <c r="A34" s="17"/>
      <c r="B34" s="17"/>
      <c r="C34" s="17"/>
      <c r="D34" s="42"/>
      <c r="E34" s="97">
        <f>XY_COORD_L!B41</f>
        <v>25</v>
      </c>
      <c r="F34" s="98" t="str">
        <f>XY_COORD_L!C41</f>
        <v>L</v>
      </c>
      <c r="G34" s="92" t="str">
        <f>XY_COORD_L!D41</f>
        <v>34+00.0000</v>
      </c>
      <c r="H34" s="99">
        <f>XY_COORD_L!E41</f>
        <v>74691.527442818668</v>
      </c>
      <c r="I34" s="99">
        <f>XY_COORD_L!F41</f>
        <v>2287860.6922794846</v>
      </c>
      <c r="J34" s="58"/>
      <c r="K34" s="97">
        <f>XY_COORD_L!B123</f>
        <v>107</v>
      </c>
      <c r="L34" s="97" t="str">
        <f>XY_COORD_L!C123</f>
        <v>L</v>
      </c>
      <c r="M34" s="92" t="str">
        <f>XY_COORD_L!D123</f>
        <v>116+00.0000</v>
      </c>
      <c r="N34" s="99">
        <f>XY_COORD_L!E123</f>
        <v>81030.961845079728</v>
      </c>
      <c r="O34" s="99">
        <f>XY_COORD_L!F123</f>
        <v>2292564.6730999365</v>
      </c>
      <c r="P34" s="61"/>
      <c r="Q34" s="97">
        <f>XY_COORD_L!B205</f>
        <v>186</v>
      </c>
      <c r="R34" s="97" t="str">
        <f>XY_COORD_L!C205</f>
        <v>Y2</v>
      </c>
      <c r="S34" s="92" t="str">
        <f>XY_COORD_L!D205</f>
        <v>15+00.0000</v>
      </c>
      <c r="T34" s="99">
        <f>XY_COORD_L!E205</f>
        <v>80826.637232232431</v>
      </c>
      <c r="U34" s="99">
        <f>XY_COORD_L!F205</f>
        <v>2293897.2044391474</v>
      </c>
      <c r="V34" s="61"/>
      <c r="W34" s="97">
        <f>XY_COORD_L!B287</f>
        <v>268</v>
      </c>
      <c r="X34" s="97" t="str">
        <f>XY_COORD_L!C287</f>
        <v>Y2</v>
      </c>
      <c r="Y34" s="92" t="str">
        <f>XY_COORD_L!D287</f>
        <v>97+00.0000</v>
      </c>
      <c r="Z34" s="99">
        <f>XY_COORD_L!E287</f>
        <v>88565.870435676959</v>
      </c>
      <c r="AA34" s="99">
        <f>XY_COORD_L!F287</f>
        <v>2291950.8937095073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>
      <c r="A35" s="17"/>
      <c r="B35" s="17"/>
      <c r="C35" s="17"/>
      <c r="D35" s="42"/>
      <c r="E35" s="97">
        <f>XY_COORD_L!B42</f>
        <v>26</v>
      </c>
      <c r="F35" s="98" t="str">
        <f>XY_COORD_L!C42</f>
        <v>L</v>
      </c>
      <c r="G35" s="92" t="str">
        <f>XY_COORD_L!D42</f>
        <v>35+00.0000</v>
      </c>
      <c r="H35" s="99">
        <f>XY_COORD_L!E42</f>
        <v>74788.477621773854</v>
      </c>
      <c r="I35" s="99">
        <f>XY_COORD_L!F42</f>
        <v>2287885.1650519432</v>
      </c>
      <c r="J35" s="58"/>
      <c r="K35" s="97">
        <f>XY_COORD_L!B124</f>
        <v>108</v>
      </c>
      <c r="L35" s="97" t="str">
        <f>XY_COORD_L!C124</f>
        <v>L</v>
      </c>
      <c r="M35" s="92" t="str">
        <f>XY_COORD_L!D124</f>
        <v>117+00.0000</v>
      </c>
      <c r="N35" s="99">
        <f>XY_COORD_L!E124</f>
        <v>81100.749188398462</v>
      </c>
      <c r="O35" s="99">
        <f>XY_COORD_L!F124</f>
        <v>2292636.2952104369</v>
      </c>
      <c r="P35" s="61"/>
      <c r="Q35" s="97">
        <f>XY_COORD_L!B206</f>
        <v>187</v>
      </c>
      <c r="R35" s="97" t="str">
        <f>XY_COORD_L!C206</f>
        <v>Y2</v>
      </c>
      <c r="S35" s="92" t="str">
        <f>XY_COORD_L!D206</f>
        <v>16+00.0000</v>
      </c>
      <c r="T35" s="99">
        <f>XY_COORD_L!E206</f>
        <v>80926.318344179919</v>
      </c>
      <c r="U35" s="99">
        <f>XY_COORD_L!F206</f>
        <v>2293889.2247197968</v>
      </c>
      <c r="V35" s="61"/>
      <c r="W35" s="97">
        <f>XY_COORD_L!B288</f>
        <v>269</v>
      </c>
      <c r="X35" s="97" t="str">
        <f>XY_COORD_L!C288</f>
        <v>Y2</v>
      </c>
      <c r="Y35" s="92" t="str">
        <f>XY_COORD_L!D288</f>
        <v>97+44.5237</v>
      </c>
      <c r="Z35" s="99">
        <f>XY_COORD_L!E288</f>
        <v>88602.992271497002</v>
      </c>
      <c r="AA35" s="99">
        <f>XY_COORD_L!F288</f>
        <v>2291926.3105545002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>
      <c r="A36" s="17"/>
      <c r="B36" s="17"/>
      <c r="C36" s="17"/>
      <c r="D36" s="42"/>
      <c r="E36" s="97">
        <f>XY_COORD_L!B43</f>
        <v>27</v>
      </c>
      <c r="F36" s="98" t="str">
        <f>XY_COORD_L!C43</f>
        <v>L</v>
      </c>
      <c r="G36" s="92" t="str">
        <f>XY_COORD_L!D43</f>
        <v>36+00.0000</v>
      </c>
      <c r="H36" s="99">
        <f>XY_COORD_L!E43</f>
        <v>74884.929425130133</v>
      </c>
      <c r="I36" s="99">
        <f>XY_COORD_L!F43</f>
        <v>2287911.566699075</v>
      </c>
      <c r="J36" s="58"/>
      <c r="K36" s="97">
        <f>XY_COORD_L!B125</f>
        <v>109</v>
      </c>
      <c r="L36" s="97" t="str">
        <f>XY_COORD_L!C125</f>
        <v>L</v>
      </c>
      <c r="M36" s="92" t="str">
        <f>XY_COORD_L!D125</f>
        <v>118+00.0000</v>
      </c>
      <c r="N36" s="99">
        <f>XY_COORD_L!E125</f>
        <v>81170.536531717182</v>
      </c>
      <c r="O36" s="99">
        <f>XY_COORD_L!F125</f>
        <v>2292707.9173209374</v>
      </c>
      <c r="P36" s="61"/>
      <c r="Q36" s="97">
        <f>XY_COORD_L!B207</f>
        <v>188</v>
      </c>
      <c r="R36" s="97" t="str">
        <f>XY_COORD_L!C207</f>
        <v>Y2</v>
      </c>
      <c r="S36" s="92" t="str">
        <f>XY_COORD_L!D207</f>
        <v>17+00.0000</v>
      </c>
      <c r="T36" s="99">
        <f>XY_COORD_L!E207</f>
        <v>81025.999456127407</v>
      </c>
      <c r="U36" s="99">
        <f>XY_COORD_L!F207</f>
        <v>2293881.2450004462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>
      <c r="A37" s="17"/>
      <c r="B37" s="17"/>
      <c r="C37" s="17"/>
      <c r="D37" s="42"/>
      <c r="E37" s="97">
        <f>XY_COORD_L!B44</f>
        <v>28</v>
      </c>
      <c r="F37" s="98" t="str">
        <f>XY_COORD_L!C44</f>
        <v>L</v>
      </c>
      <c r="G37" s="92" t="str">
        <f>XY_COORD_L!D44</f>
        <v>37+00.0000</v>
      </c>
      <c r="H37" s="99">
        <f>XY_COORD_L!E44</f>
        <v>74981.375322813969</v>
      </c>
      <c r="I37" s="99">
        <f>XY_COORD_L!F44</f>
        <v>2287937.989961931</v>
      </c>
      <c r="J37" s="58"/>
      <c r="K37" s="97">
        <f>XY_COORD_L!B126</f>
        <v>110</v>
      </c>
      <c r="L37" s="97" t="str">
        <f>XY_COORD_L!C126</f>
        <v>L</v>
      </c>
      <c r="M37" s="92" t="str">
        <f>XY_COORD_L!D126</f>
        <v>119+00.0000</v>
      </c>
      <c r="N37" s="99">
        <f>XY_COORD_L!E126</f>
        <v>81240.323875035916</v>
      </c>
      <c r="O37" s="99">
        <f>XY_COORD_L!F126</f>
        <v>2292779.5394314374</v>
      </c>
      <c r="P37" s="61"/>
      <c r="Q37" s="97">
        <f>XY_COORD_L!B208</f>
        <v>189</v>
      </c>
      <c r="R37" s="97" t="str">
        <f>XY_COORD_L!C208</f>
        <v>Y2</v>
      </c>
      <c r="S37" s="92" t="str">
        <f>XY_COORD_L!D208</f>
        <v>18+00.0000</v>
      </c>
      <c r="T37" s="99">
        <f>XY_COORD_L!E208</f>
        <v>81125.68056807488</v>
      </c>
      <c r="U37" s="99">
        <f>XY_COORD_L!F208</f>
        <v>2293873.2652810956</v>
      </c>
      <c r="V37" s="61"/>
      <c r="W37" s="97">
        <f>XY_COORD_L!B290</f>
        <v>270</v>
      </c>
      <c r="X37" s="97" t="str">
        <f>XY_COORD_L!C290</f>
        <v>Y3</v>
      </c>
      <c r="Y37" s="92" t="str">
        <f>XY_COORD_L!D290</f>
        <v>10+00.0000</v>
      </c>
      <c r="Z37" s="99">
        <f>XY_COORD_L!E290</f>
        <v>86265.083423856995</v>
      </c>
      <c r="AA37" s="99">
        <f>XY_COORD_L!F290</f>
        <v>2293430.8852801998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>
      <c r="A38" s="17"/>
      <c r="B38" s="17"/>
      <c r="C38" s="17"/>
      <c r="D38" s="42"/>
      <c r="E38" s="97">
        <f>XY_COORD_L!B45</f>
        <v>29</v>
      </c>
      <c r="F38" s="98" t="str">
        <f>XY_COORD_L!C45</f>
        <v>L</v>
      </c>
      <c r="G38" s="92" t="str">
        <f>XY_COORD_L!D45</f>
        <v>38+00.0000</v>
      </c>
      <c r="H38" s="99">
        <f>XY_COORD_L!E45</f>
        <v>75077.82122049779</v>
      </c>
      <c r="I38" s="99">
        <f>XY_COORD_L!F45</f>
        <v>2287964.413224787</v>
      </c>
      <c r="J38" s="58"/>
      <c r="K38" s="97">
        <f>XY_COORD_L!B127</f>
        <v>111</v>
      </c>
      <c r="L38" s="97" t="str">
        <f>XY_COORD_L!C127</f>
        <v>L</v>
      </c>
      <c r="M38" s="92" t="str">
        <f>XY_COORD_L!D127</f>
        <v>120+00.0000</v>
      </c>
      <c r="N38" s="99">
        <f>XY_COORD_L!E127</f>
        <v>81310.111218354636</v>
      </c>
      <c r="O38" s="99">
        <f>XY_COORD_L!F127</f>
        <v>2292851.1615419379</v>
      </c>
      <c r="P38" s="61"/>
      <c r="Q38" s="97">
        <f>XY_COORD_L!B209</f>
        <v>190</v>
      </c>
      <c r="R38" s="97" t="str">
        <f>XY_COORD_L!C209</f>
        <v>Y2</v>
      </c>
      <c r="S38" s="92" t="str">
        <f>XY_COORD_L!D209</f>
        <v>19+00.0000</v>
      </c>
      <c r="T38" s="99">
        <f>XY_COORD_L!E209</f>
        <v>81225.361680022368</v>
      </c>
      <c r="U38" s="99">
        <f>XY_COORD_L!F209</f>
        <v>2293865.2855617451</v>
      </c>
      <c r="V38" s="61"/>
      <c r="W38" s="97">
        <f>XY_COORD_L!B291</f>
        <v>271</v>
      </c>
      <c r="X38" s="97" t="str">
        <f>XY_COORD_L!C291</f>
        <v>Y3</v>
      </c>
      <c r="Y38" s="92" t="str">
        <f>XY_COORD_L!D291</f>
        <v>11+00.0000</v>
      </c>
      <c r="Z38" s="99">
        <f>XY_COORD_L!E291</f>
        <v>86294.901984823708</v>
      </c>
      <c r="AA38" s="99">
        <f>XY_COORD_L!F291</f>
        <v>2293526.3360707774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>
      <c r="A39" s="17"/>
      <c r="B39" s="17"/>
      <c r="C39" s="17"/>
      <c r="D39" s="42"/>
      <c r="E39" s="97">
        <f>XY_COORD_L!B46</f>
        <v>30</v>
      </c>
      <c r="F39" s="98" t="str">
        <f>XY_COORD_L!C46</f>
        <v>L</v>
      </c>
      <c r="G39" s="92" t="str">
        <f>XY_COORD_L!D46</f>
        <v>39+00.0000</v>
      </c>
      <c r="H39" s="99">
        <f>XY_COORD_L!E46</f>
        <v>75174.267118181626</v>
      </c>
      <c r="I39" s="99">
        <f>XY_COORD_L!F46</f>
        <v>2287990.836487643</v>
      </c>
      <c r="J39" s="58"/>
      <c r="K39" s="97">
        <f>XY_COORD_L!B128</f>
        <v>112</v>
      </c>
      <c r="L39" s="97" t="str">
        <f>XY_COORD_L!C128</f>
        <v>L</v>
      </c>
      <c r="M39" s="92" t="str">
        <f>XY_COORD_L!D128</f>
        <v>121+00.0000</v>
      </c>
      <c r="N39" s="99">
        <f>XY_COORD_L!E128</f>
        <v>81379.302103598297</v>
      </c>
      <c r="O39" s="99">
        <f>XY_COORD_L!F128</f>
        <v>2292923.355585447</v>
      </c>
      <c r="P39" s="61"/>
      <c r="Q39" s="97">
        <f>XY_COORD_L!B210</f>
        <v>191</v>
      </c>
      <c r="R39" s="97" t="str">
        <f>XY_COORD_L!C210</f>
        <v>Y2</v>
      </c>
      <c r="S39" s="92" t="str">
        <f>XY_COORD_L!D210</f>
        <v>20+00.0000</v>
      </c>
      <c r="T39" s="99">
        <f>XY_COORD_L!E210</f>
        <v>81325.042791969856</v>
      </c>
      <c r="U39" s="99">
        <f>XY_COORD_L!F210</f>
        <v>2293857.3058423945</v>
      </c>
      <c r="V39" s="61"/>
      <c r="W39" s="97">
        <f>XY_COORD_L!B292</f>
        <v>272</v>
      </c>
      <c r="X39" s="97" t="str">
        <f>XY_COORD_L!C292</f>
        <v>Y3</v>
      </c>
      <c r="Y39" s="92" t="str">
        <f>XY_COORD_L!D292</f>
        <v>12+00.0000</v>
      </c>
      <c r="Z39" s="99">
        <f>XY_COORD_L!E292</f>
        <v>86324.720545790435</v>
      </c>
      <c r="AA39" s="99">
        <f>XY_COORD_L!F292</f>
        <v>2293621.786861355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>
      <c r="A40" s="17"/>
      <c r="B40" s="17"/>
      <c r="C40" s="17"/>
      <c r="D40" s="42"/>
      <c r="E40" s="97">
        <f>XY_COORD_L!B47</f>
        <v>31</v>
      </c>
      <c r="F40" s="98" t="str">
        <f>XY_COORD_L!C47</f>
        <v>L</v>
      </c>
      <c r="G40" s="92" t="str">
        <f>XY_COORD_L!D47</f>
        <v>40+00.0000</v>
      </c>
      <c r="H40" s="99">
        <f>XY_COORD_L!E47</f>
        <v>75270.713015865462</v>
      </c>
      <c r="I40" s="99">
        <f>XY_COORD_L!F47</f>
        <v>2288017.2597504994</v>
      </c>
      <c r="J40" s="58"/>
      <c r="K40" s="97">
        <f>XY_COORD_L!B129</f>
        <v>113</v>
      </c>
      <c r="L40" s="97" t="str">
        <f>XY_COORD_L!C129</f>
        <v>L</v>
      </c>
      <c r="M40" s="92" t="str">
        <f>XY_COORD_L!D129</f>
        <v>122+00.0000</v>
      </c>
      <c r="N40" s="99">
        <f>XY_COORD_L!E129</f>
        <v>81444.269284286391</v>
      </c>
      <c r="O40" s="99">
        <f>XY_COORD_L!F129</f>
        <v>2292999.3375538648</v>
      </c>
      <c r="P40" s="61"/>
      <c r="Q40" s="97">
        <f>XY_COORD_L!B211</f>
        <v>192</v>
      </c>
      <c r="R40" s="97" t="str">
        <f>XY_COORD_L!C211</f>
        <v>Y2</v>
      </c>
      <c r="S40" s="92" t="str">
        <f>XY_COORD_L!D211</f>
        <v>21+00.0000</v>
      </c>
      <c r="T40" s="99">
        <f>XY_COORD_L!E211</f>
        <v>81424.723903917344</v>
      </c>
      <c r="U40" s="99">
        <f>XY_COORD_L!F211</f>
        <v>2293849.3261230444</v>
      </c>
      <c r="V40" s="61"/>
      <c r="W40" s="97">
        <f>XY_COORD_L!B293</f>
        <v>273</v>
      </c>
      <c r="X40" s="97" t="str">
        <f>XY_COORD_L!C293</f>
        <v>Y3</v>
      </c>
      <c r="Y40" s="92" t="str">
        <f>XY_COORD_L!D293</f>
        <v>13+00.0000</v>
      </c>
      <c r="Z40" s="99">
        <f>XY_COORD_L!E293</f>
        <v>86354.539106757147</v>
      </c>
      <c r="AA40" s="99">
        <f>XY_COORD_L!F293</f>
        <v>2293717.2376519325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>
      <c r="A41" s="17"/>
      <c r="B41" s="17"/>
      <c r="C41" s="17"/>
      <c r="D41" s="42"/>
      <c r="E41" s="97">
        <f>XY_COORD_L!B48</f>
        <v>32</v>
      </c>
      <c r="F41" s="98" t="str">
        <f>XY_COORD_L!C48</f>
        <v>L</v>
      </c>
      <c r="G41" s="92" t="str">
        <f>XY_COORD_L!D48</f>
        <v>41+00.0000</v>
      </c>
      <c r="H41" s="99">
        <f>XY_COORD_L!E48</f>
        <v>75367.125422881451</v>
      </c>
      <c r="I41" s="99">
        <f>XY_COORD_L!F48</f>
        <v>2288043.8042078894</v>
      </c>
      <c r="J41" s="58"/>
      <c r="K41" s="97">
        <f>XY_COORD_L!B130</f>
        <v>114</v>
      </c>
      <c r="L41" s="97" t="str">
        <f>XY_COORD_L!C130</f>
        <v>L</v>
      </c>
      <c r="M41" s="92" t="str">
        <f>XY_COORD_L!D130</f>
        <v>123+00.0000</v>
      </c>
      <c r="N41" s="99">
        <f>XY_COORD_L!E130</f>
        <v>81502.051964308033</v>
      </c>
      <c r="O41" s="99">
        <f>XY_COORD_L!F130</f>
        <v>2293080.9093189808</v>
      </c>
      <c r="P41" s="61"/>
      <c r="Q41" s="97">
        <f>XY_COORD_L!B212</f>
        <v>193</v>
      </c>
      <c r="R41" s="97" t="str">
        <f>XY_COORD_L!C212</f>
        <v>Y2</v>
      </c>
      <c r="S41" s="92" t="str">
        <f>XY_COORD_L!D212</f>
        <v>22+00.0000</v>
      </c>
      <c r="T41" s="99">
        <f>XY_COORD_L!E212</f>
        <v>81524.405015864832</v>
      </c>
      <c r="U41" s="99">
        <f>XY_COORD_L!F212</f>
        <v>2293841.3464036938</v>
      </c>
      <c r="V41" s="61"/>
      <c r="W41" s="97">
        <f>XY_COORD_L!B294</f>
        <v>274</v>
      </c>
      <c r="X41" s="97" t="str">
        <f>XY_COORD_L!C294</f>
        <v>Y3</v>
      </c>
      <c r="Y41" s="92" t="str">
        <f>XY_COORD_L!D294</f>
        <v>14+00.0000</v>
      </c>
      <c r="Z41" s="99">
        <f>XY_COORD_L!E294</f>
        <v>86384.35766772386</v>
      </c>
      <c r="AA41" s="99">
        <f>XY_COORD_L!F294</f>
        <v>2293812.6884425101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>
      <c r="A42" s="17"/>
      <c r="B42" s="17"/>
      <c r="C42" s="17"/>
      <c r="D42" s="42"/>
      <c r="E42" s="97">
        <f>XY_COORD_L!B49</f>
        <v>33</v>
      </c>
      <c r="F42" s="98" t="str">
        <f>XY_COORD_L!C49</f>
        <v>L</v>
      </c>
      <c r="G42" s="92" t="str">
        <f>XY_COORD_L!D49</f>
        <v>42+00.0000</v>
      </c>
      <c r="H42" s="99">
        <f>XY_COORD_L!E49</f>
        <v>75462.696809018744</v>
      </c>
      <c r="I42" s="99">
        <f>XY_COORD_L!F49</f>
        <v>2288073.1882692846</v>
      </c>
      <c r="J42" s="58"/>
      <c r="K42" s="97">
        <f>XY_COORD_L!B131</f>
        <v>115</v>
      </c>
      <c r="L42" s="97" t="str">
        <f>XY_COORD_L!C131</f>
        <v>L</v>
      </c>
      <c r="M42" s="92" t="str">
        <f>XY_COORD_L!D131</f>
        <v>124+00.0000</v>
      </c>
      <c r="N42" s="99">
        <f>XY_COORD_L!E131</f>
        <v>81552.007686140772</v>
      </c>
      <c r="O42" s="99">
        <f>XY_COORD_L!F131</f>
        <v>2293167.4957892327</v>
      </c>
      <c r="P42" s="61"/>
      <c r="Q42" s="97">
        <f>XY_COORD_L!B213</f>
        <v>194</v>
      </c>
      <c r="R42" s="97" t="str">
        <f>XY_COORD_L!C213</f>
        <v>Y2</v>
      </c>
      <c r="S42" s="92" t="str">
        <f>XY_COORD_L!D213</f>
        <v>23+00.0000</v>
      </c>
      <c r="T42" s="99">
        <f>XY_COORD_L!E213</f>
        <v>81624.086127812305</v>
      </c>
      <c r="U42" s="99">
        <f>XY_COORD_L!F213</f>
        <v>2293833.3666843432</v>
      </c>
      <c r="V42" s="61"/>
      <c r="W42" s="97">
        <f>XY_COORD_L!B295</f>
        <v>275</v>
      </c>
      <c r="X42" s="97" t="str">
        <f>XY_COORD_L!C295</f>
        <v>Y3</v>
      </c>
      <c r="Y42" s="92" t="str">
        <f>XY_COORD_L!D295</f>
        <v>15+00.0000</v>
      </c>
      <c r="Z42" s="99">
        <f>XY_COORD_L!E295</f>
        <v>86414.176228690587</v>
      </c>
      <c r="AA42" s="99">
        <f>XY_COORD_L!F295</f>
        <v>2293908.1392330877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>
      <c r="A43" s="17"/>
      <c r="B43" s="17"/>
      <c r="C43" s="17"/>
      <c r="D43" s="42"/>
      <c r="E43" s="97">
        <f>XY_COORD_L!B50</f>
        <v>34</v>
      </c>
      <c r="F43" s="98" t="str">
        <f>XY_COORD_L!C50</f>
        <v>L</v>
      </c>
      <c r="G43" s="92" t="str">
        <f>XY_COORD_L!D50</f>
        <v>43+00.0000</v>
      </c>
      <c r="H43" s="99">
        <f>XY_COORD_L!E50</f>
        <v>75555.803112971611</v>
      </c>
      <c r="I43" s="99">
        <f>XY_COORD_L!F50</f>
        <v>2288109.5947311646</v>
      </c>
      <c r="J43" s="58"/>
      <c r="K43" s="97">
        <f>XY_COORD_L!B132</f>
        <v>116</v>
      </c>
      <c r="L43" s="97" t="str">
        <f>XY_COORD_L!C132</f>
        <v>L</v>
      </c>
      <c r="M43" s="92" t="str">
        <f>XY_COORD_L!D132</f>
        <v>125+00.0000</v>
      </c>
      <c r="N43" s="99">
        <f>XY_COORD_L!E132</f>
        <v>81593.704478265936</v>
      </c>
      <c r="O43" s="99">
        <f>XY_COORD_L!F132</f>
        <v>2293258.3482438009</v>
      </c>
      <c r="P43" s="61"/>
      <c r="Q43" s="97">
        <f>XY_COORD_L!B214</f>
        <v>195</v>
      </c>
      <c r="R43" s="97" t="str">
        <f>XY_COORD_L!C214</f>
        <v>Y2</v>
      </c>
      <c r="S43" s="92" t="str">
        <f>XY_COORD_L!D214</f>
        <v>24+00.0000</v>
      </c>
      <c r="T43" s="99">
        <f>XY_COORD_L!E214</f>
        <v>81723.77262660407</v>
      </c>
      <c r="U43" s="99">
        <f>XY_COORD_L!F214</f>
        <v>2293825.4550481522</v>
      </c>
      <c r="V43" s="61"/>
      <c r="W43" s="97">
        <f>XY_COORD_L!B296</f>
        <v>276</v>
      </c>
      <c r="X43" s="97" t="str">
        <f>XY_COORD_L!C296</f>
        <v>Y3</v>
      </c>
      <c r="Y43" s="92" t="str">
        <f>XY_COORD_L!D296</f>
        <v>16+00.0000</v>
      </c>
      <c r="Z43" s="99">
        <f>XY_COORD_L!E296</f>
        <v>86443.994789657299</v>
      </c>
      <c r="AA43" s="99">
        <f>XY_COORD_L!F296</f>
        <v>2294003.5900236648</v>
      </c>
      <c r="AB43" s="61"/>
      <c r="AC43" s="97">
        <f>XY_COORD_L!B378</f>
        <v>0</v>
      </c>
      <c r="AD43" s="97">
        <f>XY_COORD_L!C378</f>
        <v>0</v>
      </c>
      <c r="AE43" s="92">
        <f>XY_COORD_L!D378</f>
        <v>0</v>
      </c>
      <c r="AF43" s="99">
        <f>XY_COORD_L!E378</f>
        <v>0</v>
      </c>
      <c r="AG43" s="99">
        <f>XY_COORD_L!F378</f>
        <v>0</v>
      </c>
      <c r="AI43" s="26"/>
    </row>
    <row r="44" spans="1:35" ht="18" customHeight="1">
      <c r="A44" s="17"/>
      <c r="B44" s="17"/>
      <c r="C44" s="17"/>
      <c r="D44" s="42"/>
      <c r="E44" s="97">
        <f>XY_COORD_L!B51</f>
        <v>35</v>
      </c>
      <c r="F44" s="98" t="str">
        <f>XY_COORD_L!C51</f>
        <v>L</v>
      </c>
      <c r="G44" s="92" t="str">
        <f>XY_COORD_L!D51</f>
        <v>44+00.0000</v>
      </c>
      <c r="H44" s="99">
        <f>XY_COORD_L!E51</f>
        <v>75645.555956573575</v>
      </c>
      <c r="I44" s="99">
        <f>XY_COORD_L!F51</f>
        <v>2288153.6247364767</v>
      </c>
      <c r="J44" s="58"/>
      <c r="K44" s="97">
        <f>XY_COORD_L!B133</f>
        <v>117</v>
      </c>
      <c r="L44" s="97" t="str">
        <f>XY_COORD_L!C133</f>
        <v>L</v>
      </c>
      <c r="M44" s="92" t="str">
        <f>XY_COORD_L!D133</f>
        <v>126+00.0000</v>
      </c>
      <c r="N44" s="99">
        <f>XY_COORD_L!E133</f>
        <v>81626.781784856124</v>
      </c>
      <c r="O44" s="99">
        <f>XY_COORD_L!F133</f>
        <v>2293352.6810735227</v>
      </c>
      <c r="P44" s="61"/>
      <c r="Q44" s="97">
        <f>XY_COORD_L!B215</f>
        <v>196</v>
      </c>
      <c r="R44" s="97" t="str">
        <f>XY_COORD_L!C215</f>
        <v>Y2</v>
      </c>
      <c r="S44" s="92" t="str">
        <f>XY_COORD_L!D215</f>
        <v>25+00.0000</v>
      </c>
      <c r="T44" s="99">
        <f>XY_COORD_L!E215</f>
        <v>81823.468331597542</v>
      </c>
      <c r="U44" s="99">
        <f>XY_COORD_L!F215</f>
        <v>2293817.6597671532</v>
      </c>
      <c r="V44" s="61"/>
      <c r="W44" s="97">
        <f>XY_COORD_L!B297</f>
        <v>277</v>
      </c>
      <c r="X44" s="97" t="str">
        <f>XY_COORD_L!C297</f>
        <v>Y3</v>
      </c>
      <c r="Y44" s="92" t="str">
        <f>XY_COORD_L!D297</f>
        <v>17+00.0000</v>
      </c>
      <c r="Z44" s="99">
        <f>XY_COORD_L!E297</f>
        <v>86473.813350624012</v>
      </c>
      <c r="AA44" s="99">
        <f>XY_COORD_L!F297</f>
        <v>2294099.0408142423</v>
      </c>
      <c r="AB44" s="61"/>
      <c r="AC44" s="97">
        <f>XY_COORD_L!B379</f>
        <v>0</v>
      </c>
      <c r="AD44" s="97">
        <f>XY_COORD_L!C379</f>
        <v>0</v>
      </c>
      <c r="AE44" s="92">
        <f>XY_COORD_L!D379</f>
        <v>0</v>
      </c>
      <c r="AF44" s="99">
        <f>XY_COORD_L!E379</f>
        <v>0</v>
      </c>
      <c r="AG44" s="99">
        <f>XY_COORD_L!F379</f>
        <v>0</v>
      </c>
      <c r="AI44" s="26"/>
    </row>
    <row r="45" spans="1:35" ht="18" customHeight="1">
      <c r="A45" s="17"/>
      <c r="B45" s="17"/>
      <c r="C45" s="17"/>
      <c r="D45" s="42"/>
      <c r="E45" s="97">
        <f>XY_COORD_L!B52</f>
        <v>36</v>
      </c>
      <c r="F45" s="98" t="str">
        <f>XY_COORD_L!C52</f>
        <v>L</v>
      </c>
      <c r="G45" s="92" t="str">
        <f>XY_COORD_L!D52</f>
        <v>45+00.0000</v>
      </c>
      <c r="H45" s="99">
        <f>XY_COORD_L!E52</f>
        <v>75731.332416801582</v>
      </c>
      <c r="I45" s="99">
        <f>XY_COORD_L!F52</f>
        <v>2288204.9726982</v>
      </c>
      <c r="J45" s="58"/>
      <c r="K45" s="97">
        <f>XY_COORD_L!B134</f>
        <v>118</v>
      </c>
      <c r="L45" s="97" t="str">
        <f>XY_COORD_L!C134</f>
        <v>L</v>
      </c>
      <c r="M45" s="92" t="str">
        <f>XY_COORD_L!D134</f>
        <v>127+00.0000</v>
      </c>
      <c r="N45" s="99">
        <f>XY_COORD_L!E134</f>
        <v>81650.953583533206</v>
      </c>
      <c r="O45" s="99">
        <f>XY_COORD_L!F134</f>
        <v>2293449.6785741262</v>
      </c>
      <c r="P45" s="61"/>
      <c r="Q45" s="97">
        <f>XY_COORD_L!B216</f>
        <v>197</v>
      </c>
      <c r="R45" s="97" t="str">
        <f>XY_COORD_L!C216</f>
        <v>Y2</v>
      </c>
      <c r="S45" s="92" t="str">
        <f>XY_COORD_L!D216</f>
        <v>26+00.0000</v>
      </c>
      <c r="T45" s="99">
        <f>XY_COORD_L!E216</f>
        <v>81923.164036591028</v>
      </c>
      <c r="U45" s="99">
        <f>XY_COORD_L!F216</f>
        <v>2293809.8644861542</v>
      </c>
      <c r="V45" s="61"/>
      <c r="W45" s="97">
        <f>XY_COORD_L!B298</f>
        <v>278</v>
      </c>
      <c r="X45" s="97" t="str">
        <f>XY_COORD_L!C298</f>
        <v>Y3</v>
      </c>
      <c r="Y45" s="92" t="str">
        <f>XY_COORD_L!D298</f>
        <v>18+00.0000</v>
      </c>
      <c r="Z45" s="99">
        <f>XY_COORD_L!E298</f>
        <v>86503.631907617004</v>
      </c>
      <c r="AA45" s="99">
        <f>XY_COORD_L!F298</f>
        <v>2294194.4915920999</v>
      </c>
      <c r="AB45" s="61"/>
      <c r="AC45" s="97">
        <f>XY_COORD_L!B380</f>
        <v>0</v>
      </c>
      <c r="AD45" s="97">
        <f>XY_COORD_L!C380</f>
        <v>0</v>
      </c>
      <c r="AE45" s="92">
        <f>XY_COORD_L!D380</f>
        <v>0</v>
      </c>
      <c r="AF45" s="99">
        <f>XY_COORD_L!E380</f>
        <v>0</v>
      </c>
      <c r="AG45" s="99">
        <f>XY_COORD_L!F380</f>
        <v>0</v>
      </c>
      <c r="AI45" s="26"/>
    </row>
    <row r="46" spans="1:35" ht="18" customHeight="1">
      <c r="A46" s="17"/>
      <c r="B46" s="17"/>
      <c r="C46" s="17"/>
      <c r="D46" s="42"/>
      <c r="E46" s="97">
        <f>XY_COORD_L!B53</f>
        <v>37</v>
      </c>
      <c r="F46" s="98" t="str">
        <f>XY_COORD_L!C53</f>
        <v>L</v>
      </c>
      <c r="G46" s="92" t="str">
        <f>XY_COORD_L!D53</f>
        <v>46+00.0000</v>
      </c>
      <c r="H46" s="99">
        <f>XY_COORD_L!E53</f>
        <v>75812.53716842951</v>
      </c>
      <c r="I46" s="99">
        <f>XY_COORD_L!F53</f>
        <v>2288263.2822395754</v>
      </c>
      <c r="J46" s="58"/>
      <c r="K46" s="97">
        <f>XY_COORD_L!B135</f>
        <v>119</v>
      </c>
      <c r="L46" s="97" t="str">
        <f>XY_COORD_L!C135</f>
        <v>L</v>
      </c>
      <c r="M46" s="92" t="str">
        <f>XY_COORD_L!D135</f>
        <v>128+00.0000</v>
      </c>
      <c r="N46" s="99">
        <f>XY_COORD_L!E135</f>
        <v>81666.062458351036</v>
      </c>
      <c r="O46" s="99">
        <f>XY_COORD_L!F135</f>
        <v>2293548.4960635025</v>
      </c>
      <c r="P46" s="61"/>
      <c r="Q46" s="97">
        <f>XY_COORD_L!B217</f>
        <v>198</v>
      </c>
      <c r="R46" s="97" t="str">
        <f>XY_COORD_L!C217</f>
        <v>Y2</v>
      </c>
      <c r="S46" s="92" t="str">
        <f>XY_COORD_L!D217</f>
        <v>27+00.0000</v>
      </c>
      <c r="T46" s="99">
        <f>XY_COORD_L!E217</f>
        <v>82022.8597415845</v>
      </c>
      <c r="U46" s="99">
        <f>XY_COORD_L!F217</f>
        <v>2293802.0692051551</v>
      </c>
      <c r="V46" s="61"/>
      <c r="W46" s="97">
        <f>XY_COORD_L!B299</f>
        <v>0</v>
      </c>
      <c r="X46" s="97">
        <f>XY_COORD_L!C299</f>
        <v>0</v>
      </c>
      <c r="Y46" s="92">
        <f>XY_COORD_L!D299</f>
        <v>0</v>
      </c>
      <c r="Z46" s="99">
        <f>XY_COORD_L!E299</f>
        <v>0</v>
      </c>
      <c r="AA46" s="99">
        <f>XY_COORD_L!F299</f>
        <v>0</v>
      </c>
      <c r="AB46" s="61"/>
      <c r="AC46" s="97">
        <f>XY_COORD_L!B381</f>
        <v>0</v>
      </c>
      <c r="AD46" s="97">
        <f>XY_COORD_L!C381</f>
        <v>0</v>
      </c>
      <c r="AE46" s="92">
        <f>XY_COORD_L!D381</f>
        <v>0</v>
      </c>
      <c r="AF46" s="99">
        <f>XY_COORD_L!E381</f>
        <v>0</v>
      </c>
      <c r="AG46" s="99">
        <f>XY_COORD_L!F381</f>
        <v>0</v>
      </c>
      <c r="AI46" s="26"/>
    </row>
    <row r="47" spans="1:35" ht="18" customHeight="1">
      <c r="A47" s="17"/>
      <c r="B47" s="17"/>
      <c r="C47" s="17"/>
      <c r="D47" s="42"/>
      <c r="E47" s="97">
        <f>XY_COORD_L!B54</f>
        <v>38</v>
      </c>
      <c r="F47" s="98" t="str">
        <f>XY_COORD_L!C54</f>
        <v>L</v>
      </c>
      <c r="G47" s="92" t="str">
        <f>XY_COORD_L!D54</f>
        <v>47+00.0000</v>
      </c>
      <c r="H47" s="99">
        <f>XY_COORD_L!E54</f>
        <v>75888.606615839191</v>
      </c>
      <c r="I47" s="99">
        <f>XY_COORD_L!F54</f>
        <v>2288328.1486675115</v>
      </c>
      <c r="J47" s="58"/>
      <c r="K47" s="97">
        <f>XY_COORD_L!B136</f>
        <v>120</v>
      </c>
      <c r="L47" s="97" t="str">
        <f>XY_COORD_L!C136</f>
        <v>L</v>
      </c>
      <c r="M47" s="92" t="str">
        <f>XY_COORD_L!D136</f>
        <v>129+00.0000</v>
      </c>
      <c r="N47" s="99">
        <f>XY_COORD_L!E136</f>
        <v>81674.469983739284</v>
      </c>
      <c r="O47" s="99">
        <f>XY_COORD_L!F136</f>
        <v>2293648.1353338202</v>
      </c>
      <c r="P47" s="61"/>
      <c r="Q47" s="97">
        <f>XY_COORD_L!B218</f>
        <v>199</v>
      </c>
      <c r="R47" s="97" t="str">
        <f>XY_COORD_L!C218</f>
        <v>Y2</v>
      </c>
      <c r="S47" s="92" t="str">
        <f>XY_COORD_L!D218</f>
        <v>28+00.0000</v>
      </c>
      <c r="T47" s="99">
        <f>XY_COORD_L!E218</f>
        <v>82122.555446577986</v>
      </c>
      <c r="U47" s="99">
        <f>XY_COORD_L!F218</f>
        <v>2293794.2739241561</v>
      </c>
      <c r="V47" s="61"/>
      <c r="W47" s="97">
        <f>XY_COORD_L!B300</f>
        <v>279</v>
      </c>
      <c r="X47" s="97" t="str">
        <f>XY_COORD_L!C300</f>
        <v>Y3A</v>
      </c>
      <c r="Y47" s="92" t="str">
        <f>XY_COORD_L!D300</f>
        <v>10+00.0000</v>
      </c>
      <c r="Z47" s="99">
        <f>XY_COORD_L!E300</f>
        <v>87025.260733249001</v>
      </c>
      <c r="AA47" s="99">
        <f>XY_COORD_L!F300</f>
        <v>2293345.6677269</v>
      </c>
      <c r="AB47" s="61"/>
      <c r="AC47" s="97">
        <f>XY_COORD_L!B382</f>
        <v>0</v>
      </c>
      <c r="AD47" s="97">
        <f>XY_COORD_L!C382</f>
        <v>0</v>
      </c>
      <c r="AE47" s="92">
        <f>XY_COORD_L!D382</f>
        <v>0</v>
      </c>
      <c r="AF47" s="99">
        <f>XY_COORD_L!E382</f>
        <v>0</v>
      </c>
      <c r="AG47" s="99">
        <f>XY_COORD_L!F382</f>
        <v>0</v>
      </c>
      <c r="AI47" s="26"/>
    </row>
    <row r="48" spans="1:35" ht="18" customHeight="1">
      <c r="A48" s="17"/>
      <c r="B48" s="17"/>
      <c r="C48" s="17"/>
      <c r="D48" s="42"/>
      <c r="E48" s="97">
        <f>XY_COORD_L!B55</f>
        <v>39</v>
      </c>
      <c r="F48" s="98" t="str">
        <f>XY_COORD_L!C55</f>
        <v>L</v>
      </c>
      <c r="G48" s="92" t="str">
        <f>XY_COORD_L!D55</f>
        <v>48+00.0000</v>
      </c>
      <c r="H48" s="99">
        <f>XY_COORD_L!E55</f>
        <v>75959.012804614482</v>
      </c>
      <c r="I48" s="99">
        <f>XY_COORD_L!F55</f>
        <v>2288399.1217813259</v>
      </c>
      <c r="J48" s="58"/>
      <c r="K48" s="97">
        <f>XY_COORD_L!B137</f>
        <v>121</v>
      </c>
      <c r="L48" s="97" t="str">
        <f>XY_COORD_L!C137</f>
        <v>L</v>
      </c>
      <c r="M48" s="92" t="str">
        <f>XY_COORD_L!D137</f>
        <v>130+00.0000</v>
      </c>
      <c r="N48" s="99">
        <f>XY_COORD_L!E137</f>
        <v>81681.391888642596</v>
      </c>
      <c r="O48" s="99">
        <f>XY_COORD_L!F137</f>
        <v>2293747.8954819944</v>
      </c>
      <c r="P48" s="61"/>
      <c r="Q48" s="97">
        <f>XY_COORD_L!B219</f>
        <v>200</v>
      </c>
      <c r="R48" s="97" t="str">
        <f>XY_COORD_L!C219</f>
        <v>Y2</v>
      </c>
      <c r="S48" s="92" t="str">
        <f>XY_COORD_L!D219</f>
        <v>29+00.0000</v>
      </c>
      <c r="T48" s="99">
        <f>XY_COORD_L!E219</f>
        <v>82222.251151571458</v>
      </c>
      <c r="U48" s="99">
        <f>XY_COORD_L!F219</f>
        <v>2293786.4786431571</v>
      </c>
      <c r="V48" s="61"/>
      <c r="W48" s="97">
        <f>XY_COORD_L!B301</f>
        <v>280</v>
      </c>
      <c r="X48" s="97" t="str">
        <f>XY_COORD_L!C301</f>
        <v>Y3A</v>
      </c>
      <c r="Y48" s="92" t="str">
        <f>XY_COORD_L!D301</f>
        <v>11+00.0000</v>
      </c>
      <c r="Z48" s="99">
        <f>XY_COORD_L!E301</f>
        <v>86947.406257384078</v>
      </c>
      <c r="AA48" s="99">
        <f>XY_COORD_L!F301</f>
        <v>2293407.4049688233</v>
      </c>
      <c r="AB48" s="61"/>
      <c r="AC48" s="97">
        <f>XY_COORD_L!B383</f>
        <v>0</v>
      </c>
      <c r="AD48" s="97">
        <f>XY_COORD_L!C383</f>
        <v>0</v>
      </c>
      <c r="AE48" s="92">
        <f>XY_COORD_L!D383</f>
        <v>0</v>
      </c>
      <c r="AF48" s="99">
        <f>XY_COORD_L!E383</f>
        <v>0</v>
      </c>
      <c r="AG48" s="99">
        <f>XY_COORD_L!F383</f>
        <v>0</v>
      </c>
      <c r="AI48" s="26"/>
    </row>
    <row r="49" spans="1:35" ht="18" customHeight="1">
      <c r="A49" s="17"/>
      <c r="B49" s="17"/>
      <c r="C49" s="17"/>
      <c r="D49" s="42"/>
      <c r="E49" s="97">
        <f>XY_COORD_L!B56</f>
        <v>40</v>
      </c>
      <c r="F49" s="98" t="str">
        <f>XY_COORD_L!C56</f>
        <v>L</v>
      </c>
      <c r="G49" s="92" t="str">
        <f>XY_COORD_L!D56</f>
        <v>49+00.0000</v>
      </c>
      <c r="H49" s="99">
        <f>XY_COORD_L!E56</f>
        <v>76023.267085770058</v>
      </c>
      <c r="I49" s="99">
        <f>XY_COORD_L!F56</f>
        <v>2288475.708997332</v>
      </c>
      <c r="J49" s="58"/>
      <c r="K49" s="97">
        <f>XY_COORD_L!B138</f>
        <v>122</v>
      </c>
      <c r="L49" s="97" t="str">
        <f>XY_COORD_L!C138</f>
        <v>L</v>
      </c>
      <c r="M49" s="92" t="str">
        <f>XY_COORD_L!D138</f>
        <v>130+80.6304</v>
      </c>
      <c r="N49" s="99">
        <f>XY_COORD_L!E138</f>
        <v>81686.971177619431</v>
      </c>
      <c r="O49" s="99">
        <f>XY_COORD_L!F138</f>
        <v>2293828.3325807271</v>
      </c>
      <c r="P49" s="61"/>
      <c r="Q49" s="97">
        <f>XY_COORD_L!B220</f>
        <v>201</v>
      </c>
      <c r="R49" s="97" t="str">
        <f>XY_COORD_L!C220</f>
        <v>Y2</v>
      </c>
      <c r="S49" s="92" t="str">
        <f>XY_COORD_L!D220</f>
        <v>30+00.0000</v>
      </c>
      <c r="T49" s="99">
        <f>XY_COORD_L!E220</f>
        <v>82321.946856564944</v>
      </c>
      <c r="U49" s="99">
        <f>XY_COORD_L!F220</f>
        <v>2293778.683362158</v>
      </c>
      <c r="V49" s="61"/>
      <c r="W49" s="97">
        <f>XY_COORD_L!B302</f>
        <v>281</v>
      </c>
      <c r="X49" s="97" t="str">
        <f>XY_COORD_L!C302</f>
        <v>Y3A</v>
      </c>
      <c r="Y49" s="92" t="str">
        <f>XY_COORD_L!D302</f>
        <v>12+00.0000</v>
      </c>
      <c r="Z49" s="99">
        <f>XY_COORD_L!E302</f>
        <v>86849.864553696389</v>
      </c>
      <c r="AA49" s="99">
        <f>XY_COORD_L!F302</f>
        <v>2293426.3568579066</v>
      </c>
      <c r="AB49" s="61"/>
      <c r="AC49" s="97">
        <f>XY_COORD_L!B384</f>
        <v>0</v>
      </c>
      <c r="AD49" s="97">
        <f>XY_COORD_L!C384</f>
        <v>0</v>
      </c>
      <c r="AE49" s="92">
        <f>XY_COORD_L!D384</f>
        <v>0</v>
      </c>
      <c r="AF49" s="99">
        <f>XY_COORD_L!E384</f>
        <v>0</v>
      </c>
      <c r="AG49" s="99">
        <f>XY_COORD_L!F384</f>
        <v>0</v>
      </c>
      <c r="AI49" s="26"/>
    </row>
    <row r="50" spans="1:35" ht="18" customHeight="1">
      <c r="A50" s="17"/>
      <c r="B50" s="17"/>
      <c r="C50" s="17"/>
      <c r="D50" s="42"/>
      <c r="E50" s="97">
        <f>XY_COORD_L!B57</f>
        <v>41</v>
      </c>
      <c r="F50" s="98" t="str">
        <f>XY_COORD_L!C57</f>
        <v>L</v>
      </c>
      <c r="G50" s="92" t="str">
        <f>XY_COORD_L!D57</f>
        <v>50+00.0000</v>
      </c>
      <c r="H50" s="99">
        <f>XY_COORD_L!E57</f>
        <v>76080.923638637265</v>
      </c>
      <c r="I50" s="99">
        <f>XY_COORD_L!F57</f>
        <v>2288557.3786825337</v>
      </c>
      <c r="J50" s="58"/>
      <c r="K50" s="97">
        <f>XY_COORD_L!B139</f>
        <v>0</v>
      </c>
      <c r="L50" s="97">
        <f>XY_COORD_L!C139</f>
        <v>0</v>
      </c>
      <c r="M50" s="92">
        <f>XY_COORD_L!D139</f>
        <v>0</v>
      </c>
      <c r="N50" s="99">
        <f>XY_COORD_L!E139</f>
        <v>0</v>
      </c>
      <c r="O50" s="99">
        <f>XY_COORD_L!F139</f>
        <v>0</v>
      </c>
      <c r="P50" s="61"/>
      <c r="Q50" s="97">
        <f>XY_COORD_L!B221</f>
        <v>202</v>
      </c>
      <c r="R50" s="97" t="str">
        <f>XY_COORD_L!C221</f>
        <v>Y2</v>
      </c>
      <c r="S50" s="92" t="str">
        <f>XY_COORD_L!D221</f>
        <v>31+00.0000</v>
      </c>
      <c r="T50" s="99">
        <f>XY_COORD_L!E221</f>
        <v>82421.642561558416</v>
      </c>
      <c r="U50" s="99">
        <f>XY_COORD_L!F221</f>
        <v>2293770.888081159</v>
      </c>
      <c r="V50" s="61"/>
      <c r="W50" s="97">
        <f>XY_COORD_L!B303</f>
        <v>282</v>
      </c>
      <c r="X50" s="97" t="str">
        <f>XY_COORD_L!C303</f>
        <v>Y3A</v>
      </c>
      <c r="Y50" s="92" t="str">
        <f>XY_COORD_L!D303</f>
        <v>13+00.0000</v>
      </c>
      <c r="Z50" s="99">
        <f>XY_COORD_L!E303</f>
        <v>86750.276557704099</v>
      </c>
      <c r="AA50" s="99">
        <f>XY_COORD_L!F303</f>
        <v>2293435.4249919062</v>
      </c>
      <c r="AB50" s="61"/>
      <c r="AC50" s="97">
        <f>XY_COORD_L!B385</f>
        <v>0</v>
      </c>
      <c r="AD50" s="97">
        <f>XY_COORD_L!C385</f>
        <v>0</v>
      </c>
      <c r="AE50" s="92">
        <f>XY_COORD_L!D385</f>
        <v>0</v>
      </c>
      <c r="AF50" s="99">
        <f>XY_COORD_L!E385</f>
        <v>0</v>
      </c>
      <c r="AG50" s="99">
        <f>XY_COORD_L!F385</f>
        <v>0</v>
      </c>
      <c r="AI50" s="26"/>
    </row>
    <row r="51" spans="1:35" ht="18" customHeight="1">
      <c r="A51" s="17"/>
      <c r="B51" s="17"/>
      <c r="C51" s="17"/>
      <c r="D51" s="42"/>
      <c r="E51" s="97">
        <f>XY_COORD_L!B58</f>
        <v>42</v>
      </c>
      <c r="F51" s="98" t="str">
        <f>XY_COORD_L!C58</f>
        <v>L</v>
      </c>
      <c r="G51" s="92" t="str">
        <f>XY_COORD_L!D58</f>
        <v>51+00.0000</v>
      </c>
      <c r="H51" s="99">
        <f>XY_COORD_L!E58</f>
        <v>76132.525622157875</v>
      </c>
      <c r="I51" s="99">
        <f>XY_COORD_L!F58</f>
        <v>2288643.0226970627</v>
      </c>
      <c r="J51" s="58"/>
      <c r="K51" s="97">
        <f>XY_COORD_L!B140</f>
        <v>123</v>
      </c>
      <c r="L51" s="97" t="str">
        <f>XY_COORD_L!C140</f>
        <v>Y</v>
      </c>
      <c r="M51" s="92" t="str">
        <f>XY_COORD_L!D140</f>
        <v>11+00.0000</v>
      </c>
      <c r="N51" s="99">
        <f>XY_COORD_L!E140</f>
        <v>74071.86725813456</v>
      </c>
      <c r="O51" s="99">
        <f>XY_COORD_L!F140</f>
        <v>2287815.1419299212</v>
      </c>
      <c r="P51" s="61"/>
      <c r="Q51" s="97">
        <f>XY_COORD_L!B222</f>
        <v>203</v>
      </c>
      <c r="R51" s="97" t="str">
        <f>XY_COORD_L!C222</f>
        <v>Y2</v>
      </c>
      <c r="S51" s="92" t="str">
        <f>XY_COORD_L!D222</f>
        <v>32+00.0000</v>
      </c>
      <c r="T51" s="99">
        <f>XY_COORD_L!E222</f>
        <v>82521.338266551902</v>
      </c>
      <c r="U51" s="99">
        <f>XY_COORD_L!F222</f>
        <v>2293763.0928001599</v>
      </c>
      <c r="V51" s="61"/>
      <c r="W51" s="97">
        <f>XY_COORD_L!B304</f>
        <v>283</v>
      </c>
      <c r="X51" s="97" t="str">
        <f>XY_COORD_L!C304</f>
        <v>Y3A</v>
      </c>
      <c r="Y51" s="92" t="str">
        <f>XY_COORD_L!D304</f>
        <v>14+00.0000</v>
      </c>
      <c r="Z51" s="99">
        <f>XY_COORD_L!E304</f>
        <v>86650.688561711824</v>
      </c>
      <c r="AA51" s="99">
        <f>XY_COORD_L!F304</f>
        <v>2293444.4931259062</v>
      </c>
      <c r="AB51" s="61"/>
      <c r="AC51" s="97">
        <f>XY_COORD_L!B386</f>
        <v>0</v>
      </c>
      <c r="AD51" s="97">
        <f>XY_COORD_L!C386</f>
        <v>0</v>
      </c>
      <c r="AE51" s="92">
        <f>XY_COORD_L!D386</f>
        <v>0</v>
      </c>
      <c r="AF51" s="99">
        <f>XY_COORD_L!E386</f>
        <v>0</v>
      </c>
      <c r="AG51" s="99">
        <f>XY_COORD_L!F386</f>
        <v>0</v>
      </c>
      <c r="AI51" s="26"/>
    </row>
    <row r="52" spans="1:35" ht="18" customHeight="1">
      <c r="A52" s="17"/>
      <c r="B52" s="17"/>
      <c r="C52" s="17"/>
      <c r="D52" s="42"/>
      <c r="E52" s="97">
        <f>XY_COORD_L!B59</f>
        <v>43</v>
      </c>
      <c r="F52" s="98" t="str">
        <f>XY_COORD_L!C59</f>
        <v>L</v>
      </c>
      <c r="G52" s="92" t="str">
        <f>XY_COORD_L!D59</f>
        <v>52+00.0000</v>
      </c>
      <c r="H52" s="99">
        <f>XY_COORD_L!E59</f>
        <v>76181.993358536944</v>
      </c>
      <c r="I52" s="99">
        <f>XY_COORD_L!F59</f>
        <v>2288729.9301045518</v>
      </c>
      <c r="J52" s="58"/>
      <c r="K52" s="97">
        <f>XY_COORD_L!B141</f>
        <v>124</v>
      </c>
      <c r="L52" s="97" t="str">
        <f>XY_COORD_L!C141</f>
        <v>Y</v>
      </c>
      <c r="M52" s="92" t="str">
        <f>XY_COORD_L!D141</f>
        <v>12+00.0000</v>
      </c>
      <c r="N52" s="99">
        <f>XY_COORD_L!E141</f>
        <v>74077.415188476036</v>
      </c>
      <c r="O52" s="99">
        <f>XY_COORD_L!F141</f>
        <v>2287914.9879136607</v>
      </c>
      <c r="P52" s="61"/>
      <c r="Q52" s="97">
        <f>XY_COORD_L!B223</f>
        <v>204</v>
      </c>
      <c r="R52" s="97" t="str">
        <f>XY_COORD_L!C223</f>
        <v>Y2</v>
      </c>
      <c r="S52" s="92" t="str">
        <f>XY_COORD_L!D223</f>
        <v>33+00.0000</v>
      </c>
      <c r="T52" s="99">
        <f>XY_COORD_L!E223</f>
        <v>82621.033971545374</v>
      </c>
      <c r="U52" s="99">
        <f>XY_COORD_L!F223</f>
        <v>2293755.2975191609</v>
      </c>
      <c r="V52" s="61"/>
      <c r="W52" s="97">
        <f>XY_COORD_L!B305</f>
        <v>284</v>
      </c>
      <c r="X52" s="97" t="str">
        <f>XY_COORD_L!C305</f>
        <v>Y3A</v>
      </c>
      <c r="Y52" s="92" t="str">
        <f>XY_COORD_L!D305</f>
        <v>15+00.0000</v>
      </c>
      <c r="Z52" s="99">
        <f>XY_COORD_L!E305</f>
        <v>86551.150193541413</v>
      </c>
      <c r="AA52" s="99">
        <f>XY_COORD_L!F305</f>
        <v>2293454.0034268014</v>
      </c>
      <c r="AB52" s="61"/>
      <c r="AC52" s="97">
        <f>XY_COORD_L!B387</f>
        <v>0</v>
      </c>
      <c r="AD52" s="97">
        <f>XY_COORD_L!C387</f>
        <v>0</v>
      </c>
      <c r="AE52" s="92">
        <f>XY_COORD_L!D387</f>
        <v>0</v>
      </c>
      <c r="AF52" s="99">
        <f>XY_COORD_L!E387</f>
        <v>0</v>
      </c>
      <c r="AG52" s="99">
        <f>XY_COORD_L!F387</f>
        <v>0</v>
      </c>
      <c r="AI52" s="26"/>
    </row>
    <row r="53" spans="1:35" ht="18" customHeight="1">
      <c r="A53" s="17"/>
      <c r="B53" s="17"/>
      <c r="C53" s="17"/>
      <c r="D53" s="42"/>
      <c r="E53" s="97">
        <f>XY_COORD_L!B60</f>
        <v>44</v>
      </c>
      <c r="F53" s="98" t="str">
        <f>XY_COORD_L!C60</f>
        <v>L</v>
      </c>
      <c r="G53" s="92" t="str">
        <f>XY_COORD_L!D60</f>
        <v>53+00.0000</v>
      </c>
      <c r="H53" s="99">
        <f>XY_COORD_L!E60</f>
        <v>76233.944534211434</v>
      </c>
      <c r="I53" s="99">
        <f>XY_COORD_L!F60</f>
        <v>2288815.3614650737</v>
      </c>
      <c r="J53" s="58"/>
      <c r="K53" s="97">
        <f>XY_COORD_L!B142</f>
        <v>125</v>
      </c>
      <c r="L53" s="97" t="str">
        <f>XY_COORD_L!C142</f>
        <v>Y</v>
      </c>
      <c r="M53" s="92" t="str">
        <f>XY_COORD_L!D142</f>
        <v>13+00.0000</v>
      </c>
      <c r="N53" s="99">
        <f>XY_COORD_L!E142</f>
        <v>74088.757107772981</v>
      </c>
      <c r="O53" s="99">
        <f>XY_COORD_L!F142</f>
        <v>2288014.0400434444</v>
      </c>
      <c r="P53" s="61"/>
      <c r="Q53" s="97">
        <f>XY_COORD_L!B224</f>
        <v>205</v>
      </c>
      <c r="R53" s="97" t="str">
        <f>XY_COORD_L!C224</f>
        <v>Y2</v>
      </c>
      <c r="S53" s="92" t="str">
        <f>XY_COORD_L!D224</f>
        <v>34+00.0000</v>
      </c>
      <c r="T53" s="99">
        <f>XY_COORD_L!E224</f>
        <v>82720.729676538846</v>
      </c>
      <c r="U53" s="99">
        <f>XY_COORD_L!F224</f>
        <v>2293747.5022381619</v>
      </c>
      <c r="V53" s="61"/>
      <c r="W53" s="97">
        <f>XY_COORD_L!B306</f>
        <v>285</v>
      </c>
      <c r="X53" s="97" t="str">
        <f>XY_COORD_L!C306</f>
        <v>Y3A</v>
      </c>
      <c r="Y53" s="92" t="str">
        <f>XY_COORD_L!D306</f>
        <v>16+00.0000</v>
      </c>
      <c r="Z53" s="99">
        <f>XY_COORD_L!E306</f>
        <v>86458.896886753253</v>
      </c>
      <c r="AA53" s="99">
        <f>XY_COORD_L!F306</f>
        <v>2293490.41494097</v>
      </c>
      <c r="AB53" s="61"/>
      <c r="AC53" s="97">
        <f>XY_COORD_L!B388</f>
        <v>0</v>
      </c>
      <c r="AD53" s="97">
        <f>XY_COORD_L!C388</f>
        <v>0</v>
      </c>
      <c r="AE53" s="92">
        <f>XY_COORD_L!D388</f>
        <v>0</v>
      </c>
      <c r="AF53" s="99">
        <f>XY_COORD_L!E388</f>
        <v>0</v>
      </c>
      <c r="AG53" s="99">
        <f>XY_COORD_L!F388</f>
        <v>0</v>
      </c>
      <c r="AI53" s="26"/>
    </row>
    <row r="54" spans="1:35" ht="18" customHeight="1">
      <c r="A54" s="17"/>
      <c r="B54" s="17"/>
      <c r="C54" s="17"/>
      <c r="D54" s="42"/>
      <c r="E54" s="97">
        <f>XY_COORD_L!B61</f>
        <v>45</v>
      </c>
      <c r="F54" s="98" t="str">
        <f>XY_COORD_L!C61</f>
        <v>L</v>
      </c>
      <c r="G54" s="92" t="str">
        <f>XY_COORD_L!D61</f>
        <v>54+00.0000</v>
      </c>
      <c r="H54" s="99">
        <f>XY_COORD_L!E61</f>
        <v>76291.806756081583</v>
      </c>
      <c r="I54" s="99">
        <f>XY_COORD_L!F61</f>
        <v>2288896.8898043092</v>
      </c>
      <c r="J54" s="58"/>
      <c r="K54" s="97">
        <f>XY_COORD_L!B143</f>
        <v>126</v>
      </c>
      <c r="L54" s="97" t="str">
        <f>XY_COORD_L!C143</f>
        <v>Y</v>
      </c>
      <c r="M54" s="92" t="str">
        <f>XY_COORD_L!D143</f>
        <v>14+00.0000</v>
      </c>
      <c r="N54" s="99">
        <f>XY_COORD_L!E143</f>
        <v>74140.274817610974</v>
      </c>
      <c r="O54" s="99">
        <f>XY_COORD_L!F143</f>
        <v>2288098.5345439864</v>
      </c>
      <c r="P54" s="61"/>
      <c r="Q54" s="97">
        <f>XY_COORD_L!B225</f>
        <v>206</v>
      </c>
      <c r="R54" s="97" t="str">
        <f>XY_COORD_L!C225</f>
        <v>Y2</v>
      </c>
      <c r="S54" s="92" t="str">
        <f>XY_COORD_L!D225</f>
        <v>35+00.0000</v>
      </c>
      <c r="T54" s="99">
        <f>XY_COORD_L!E225</f>
        <v>82820.425381532332</v>
      </c>
      <c r="U54" s="99">
        <f>XY_COORD_L!F225</f>
        <v>2293739.7069571633</v>
      </c>
      <c r="V54" s="61"/>
      <c r="W54" s="97">
        <f>XY_COORD_L!B307</f>
        <v>286</v>
      </c>
      <c r="X54" s="97" t="str">
        <f>XY_COORD_L!C307</f>
        <v>Y3A</v>
      </c>
      <c r="Y54" s="92" t="str">
        <f>XY_COORD_L!D307</f>
        <v>17+00.0000</v>
      </c>
      <c r="Z54" s="99">
        <f>XY_COORD_L!E307</f>
        <v>86391.26138144487</v>
      </c>
      <c r="AA54" s="99">
        <f>XY_COORD_L!F307</f>
        <v>2293562.9539608085</v>
      </c>
      <c r="AB54" s="61"/>
      <c r="AC54" s="97">
        <f>XY_COORD_L!B389</f>
        <v>0</v>
      </c>
      <c r="AD54" s="97">
        <f>XY_COORD_L!C389</f>
        <v>0</v>
      </c>
      <c r="AE54" s="92">
        <f>XY_COORD_L!D389</f>
        <v>0</v>
      </c>
      <c r="AF54" s="99">
        <f>XY_COORD_L!E389</f>
        <v>0</v>
      </c>
      <c r="AG54" s="99">
        <f>XY_COORD_L!F389</f>
        <v>0</v>
      </c>
      <c r="AI54" s="26"/>
    </row>
    <row r="55" spans="1:35" ht="18" customHeight="1">
      <c r="A55" s="17"/>
      <c r="B55" s="17"/>
      <c r="C55" s="17"/>
      <c r="D55" s="42"/>
      <c r="E55" s="97">
        <f>XY_COORD_L!B62</f>
        <v>46</v>
      </c>
      <c r="F55" s="98" t="str">
        <f>XY_COORD_L!C62</f>
        <v>L</v>
      </c>
      <c r="G55" s="92" t="str">
        <f>XY_COORD_L!D62</f>
        <v>55+00.0000</v>
      </c>
      <c r="H55" s="99">
        <f>XY_COORD_L!E62</f>
        <v>76355.860099281956</v>
      </c>
      <c r="I55" s="99">
        <f>XY_COORD_L!F62</f>
        <v>2288973.6496638921</v>
      </c>
      <c r="J55" s="58"/>
      <c r="K55" s="97">
        <f>XY_COORD_L!B144</f>
        <v>127</v>
      </c>
      <c r="L55" s="97" t="str">
        <f>XY_COORD_L!C144</f>
        <v>Y</v>
      </c>
      <c r="M55" s="92" t="str">
        <f>XY_COORD_L!D144</f>
        <v>15+00.0000</v>
      </c>
      <c r="N55" s="99">
        <f>XY_COORD_L!E144</f>
        <v>74216.258339046792</v>
      </c>
      <c r="O55" s="99">
        <f>XY_COORD_L!F144</f>
        <v>2288163.5299614826</v>
      </c>
      <c r="P55" s="61"/>
      <c r="Q55" s="97">
        <f>XY_COORD_L!B226</f>
        <v>207</v>
      </c>
      <c r="R55" s="97" t="str">
        <f>XY_COORD_L!C226</f>
        <v>Y2</v>
      </c>
      <c r="S55" s="92" t="str">
        <f>XY_COORD_L!D226</f>
        <v>36+00.0000</v>
      </c>
      <c r="T55" s="99">
        <f>XY_COORD_L!E226</f>
        <v>82920.121086525804</v>
      </c>
      <c r="U55" s="99">
        <f>XY_COORD_L!F226</f>
        <v>2293731.9116761643</v>
      </c>
      <c r="V55" s="61"/>
      <c r="W55" s="97">
        <f>XY_COORD_L!B308</f>
        <v>287</v>
      </c>
      <c r="X55" s="97" t="str">
        <f>XY_COORD_L!C308</f>
        <v>Y3A</v>
      </c>
      <c r="Y55" s="92" t="str">
        <f>XY_COORD_L!D308</f>
        <v>18+00.0000</v>
      </c>
      <c r="Z55" s="99">
        <f>XY_COORD_L!E308</f>
        <v>86361.385301023824</v>
      </c>
      <c r="AA55" s="99">
        <f>XY_COORD_L!F308</f>
        <v>2293657.5261067925</v>
      </c>
      <c r="AB55" s="61"/>
      <c r="AC55" s="97">
        <f>XY_COORD_L!B390</f>
        <v>0</v>
      </c>
      <c r="AD55" s="97">
        <f>XY_COORD_L!C390</f>
        <v>0</v>
      </c>
      <c r="AE55" s="92">
        <f>XY_COORD_L!D390</f>
        <v>0</v>
      </c>
      <c r="AF55" s="99">
        <f>XY_COORD_L!E390</f>
        <v>0</v>
      </c>
      <c r="AG55" s="99">
        <f>XY_COORD_L!F390</f>
        <v>0</v>
      </c>
      <c r="AI55" s="26"/>
    </row>
    <row r="56" spans="1:35" ht="18" customHeight="1">
      <c r="A56" s="17"/>
      <c r="B56" s="17"/>
      <c r="C56" s="17"/>
      <c r="D56" s="42"/>
      <c r="E56" s="97">
        <f>XY_COORD_L!B63</f>
        <v>47</v>
      </c>
      <c r="F56" s="98" t="str">
        <f>XY_COORD_L!C63</f>
        <v>L</v>
      </c>
      <c r="G56" s="92" t="str">
        <f>XY_COORD_L!D63</f>
        <v>56+00.0000</v>
      </c>
      <c r="H56" s="99">
        <f>XY_COORD_L!E63</f>
        <v>76425.713201084334</v>
      </c>
      <c r="I56" s="99">
        <f>XY_COORD_L!F63</f>
        <v>2289045.1720449128</v>
      </c>
      <c r="J56" s="58"/>
      <c r="K56" s="97">
        <f>XY_COORD_L!B145</f>
        <v>128</v>
      </c>
      <c r="L56" s="97" t="str">
        <f>XY_COORD_L!C145</f>
        <v>Y</v>
      </c>
      <c r="M56" s="92" t="str">
        <f>XY_COORD_L!D145</f>
        <v>16+00.0000</v>
      </c>
      <c r="N56" s="99">
        <f>XY_COORD_L!E145</f>
        <v>74292.573127627882</v>
      </c>
      <c r="O56" s="99">
        <f>XY_COORD_L!F145</f>
        <v>2288228.1523495833</v>
      </c>
      <c r="P56" s="61"/>
      <c r="Q56" s="97">
        <f>XY_COORD_L!B227</f>
        <v>208</v>
      </c>
      <c r="R56" s="97" t="str">
        <f>XY_COORD_L!C227</f>
        <v>Y2</v>
      </c>
      <c r="S56" s="92" t="str">
        <f>XY_COORD_L!D227</f>
        <v>37+00.0000</v>
      </c>
      <c r="T56" s="99">
        <f>XY_COORD_L!E227</f>
        <v>83019.81679151929</v>
      </c>
      <c r="U56" s="99">
        <f>XY_COORD_L!F227</f>
        <v>2293724.1163951652</v>
      </c>
      <c r="V56" s="61"/>
      <c r="W56" s="97">
        <f>XY_COORD_L!B309</f>
        <v>288</v>
      </c>
      <c r="X56" s="97" t="str">
        <f>XY_COORD_L!C309</f>
        <v>Y3A</v>
      </c>
      <c r="Y56" s="92" t="str">
        <f>XY_COORD_L!D309</f>
        <v>19+00.0000</v>
      </c>
      <c r="Z56" s="99">
        <f>XY_COORD_L!E309</f>
        <v>86374.755004210587</v>
      </c>
      <c r="AA56" s="99">
        <f>XY_COORD_L!F309</f>
        <v>2293755.8630247326</v>
      </c>
      <c r="AB56" s="61"/>
      <c r="AC56" s="97">
        <f>XY_COORD_L!B391</f>
        <v>0</v>
      </c>
      <c r="AD56" s="97">
        <f>XY_COORD_L!C391</f>
        <v>0</v>
      </c>
      <c r="AE56" s="92">
        <f>XY_COORD_L!D391</f>
        <v>0</v>
      </c>
      <c r="AF56" s="99">
        <f>XY_COORD_L!E391</f>
        <v>0</v>
      </c>
      <c r="AG56" s="99">
        <f>XY_COORD_L!F391</f>
        <v>0</v>
      </c>
      <c r="AI56" s="26"/>
    </row>
    <row r="57" spans="1:35" ht="18" customHeight="1">
      <c r="A57" s="17"/>
      <c r="B57" s="17"/>
      <c r="C57" s="17"/>
      <c r="D57" s="42"/>
      <c r="E57" s="97">
        <f>XY_COORD_L!B64</f>
        <v>48</v>
      </c>
      <c r="F57" s="98" t="str">
        <f>XY_COORD_L!C64</f>
        <v>L</v>
      </c>
      <c r="G57" s="92" t="str">
        <f>XY_COORD_L!D64</f>
        <v>57+00.0000</v>
      </c>
      <c r="H57" s="99">
        <f>XY_COORD_L!E64</f>
        <v>76500.939262525077</v>
      </c>
      <c r="I57" s="99">
        <f>XY_COORD_L!F64</f>
        <v>2289111.0199491954</v>
      </c>
      <c r="J57" s="58"/>
      <c r="K57" s="97">
        <f>XY_COORD_L!B146</f>
        <v>129</v>
      </c>
      <c r="L57" s="97" t="str">
        <f>XY_COORD_L!C146</f>
        <v>Y</v>
      </c>
      <c r="M57" s="92" t="str">
        <f>XY_COORD_L!D146</f>
        <v>17+00.0000</v>
      </c>
      <c r="N57" s="99">
        <f>XY_COORD_L!E146</f>
        <v>74368.887916208972</v>
      </c>
      <c r="O57" s="99">
        <f>XY_COORD_L!F146</f>
        <v>2288292.7747376836</v>
      </c>
      <c r="P57" s="61"/>
      <c r="Q57" s="97">
        <f>XY_COORD_L!B228</f>
        <v>209</v>
      </c>
      <c r="R57" s="97" t="str">
        <f>XY_COORD_L!C228</f>
        <v>Y2</v>
      </c>
      <c r="S57" s="92" t="str">
        <f>XY_COORD_L!D228</f>
        <v>38+00.0000</v>
      </c>
      <c r="T57" s="99">
        <f>XY_COORD_L!E228</f>
        <v>83119.512496512762</v>
      </c>
      <c r="U57" s="99">
        <f>XY_COORD_L!F228</f>
        <v>2293716.3211141662</v>
      </c>
      <c r="V57" s="61"/>
      <c r="W57" s="97">
        <f>XY_COORD_L!B310</f>
        <v>289</v>
      </c>
      <c r="X57" s="97" t="str">
        <f>XY_COORD_L!C310</f>
        <v>Y3A</v>
      </c>
      <c r="Y57" s="92" t="str">
        <f>XY_COORD_L!D310</f>
        <v>20+00.0000</v>
      </c>
      <c r="Z57" s="99">
        <f>XY_COORD_L!E310</f>
        <v>86404.881567686709</v>
      </c>
      <c r="AA57" s="99">
        <f>XY_COORD_L!F310</f>
        <v>2293851.2170502013</v>
      </c>
      <c r="AB57" s="61"/>
      <c r="AC57" s="97">
        <f>XY_COORD_L!B392</f>
        <v>0</v>
      </c>
      <c r="AD57" s="97">
        <f>XY_COORD_L!C392</f>
        <v>0</v>
      </c>
      <c r="AE57" s="92">
        <f>XY_COORD_L!D392</f>
        <v>0</v>
      </c>
      <c r="AF57" s="99">
        <f>XY_COORD_L!E392</f>
        <v>0</v>
      </c>
      <c r="AG57" s="99">
        <f>XY_COORD_L!F392</f>
        <v>0</v>
      </c>
      <c r="AI57" s="26"/>
    </row>
    <row r="58" spans="1:35" ht="18" customHeight="1">
      <c r="A58" s="17"/>
      <c r="B58" s="17"/>
      <c r="C58" s="17"/>
      <c r="D58" s="42"/>
      <c r="E58" s="97">
        <f>XY_COORD_L!B65</f>
        <v>49</v>
      </c>
      <c r="F58" s="98" t="str">
        <f>XY_COORD_L!C65</f>
        <v>L</v>
      </c>
      <c r="G58" s="92" t="str">
        <f>XY_COORD_L!D65</f>
        <v>58+00.0000</v>
      </c>
      <c r="H58" s="99">
        <f>XY_COORD_L!E65</f>
        <v>76581.07865612545</v>
      </c>
      <c r="I58" s="99">
        <f>XY_COORD_L!F65</f>
        <v>2289170.7910493328</v>
      </c>
      <c r="J58" s="58"/>
      <c r="K58" s="97">
        <f>XY_COORD_L!B147</f>
        <v>130</v>
      </c>
      <c r="L58" s="97" t="str">
        <f>XY_COORD_L!C147</f>
        <v>Y</v>
      </c>
      <c r="M58" s="92" t="str">
        <f>XY_COORD_L!D147</f>
        <v>18+00.0000</v>
      </c>
      <c r="N58" s="99">
        <f>XY_COORD_L!E147</f>
        <v>74445.202704790077</v>
      </c>
      <c r="O58" s="99">
        <f>XY_COORD_L!F147</f>
        <v>2288357.3971257843</v>
      </c>
      <c r="P58" s="61"/>
      <c r="Q58" s="97">
        <f>XY_COORD_L!B229</f>
        <v>210</v>
      </c>
      <c r="R58" s="97" t="str">
        <f>XY_COORD_L!C229</f>
        <v>Y2</v>
      </c>
      <c r="S58" s="92" t="str">
        <f>XY_COORD_L!D229</f>
        <v>39+00.0000</v>
      </c>
      <c r="T58" s="99">
        <f>XY_COORD_L!E229</f>
        <v>83219.208201506248</v>
      </c>
      <c r="U58" s="99">
        <f>XY_COORD_L!F229</f>
        <v>2293708.5258331671</v>
      </c>
      <c r="V58" s="61"/>
      <c r="W58" s="97">
        <f>XY_COORD_L!B311</f>
        <v>290</v>
      </c>
      <c r="X58" s="97" t="str">
        <f>XY_COORD_L!C311</f>
        <v>Y3A</v>
      </c>
      <c r="Y58" s="92" t="str">
        <f>XY_COORD_L!D311</f>
        <v>20+35.0000</v>
      </c>
      <c r="Z58" s="99">
        <f>XY_COORD_L!E311</f>
        <v>86415.425851849999</v>
      </c>
      <c r="AA58" s="99">
        <f>XY_COORD_L!F311</f>
        <v>2293884.5909178001</v>
      </c>
      <c r="AB58" s="61"/>
      <c r="AC58" s="97">
        <f>XY_COORD_L!B393</f>
        <v>0</v>
      </c>
      <c r="AD58" s="97">
        <f>XY_COORD_L!C393</f>
        <v>0</v>
      </c>
      <c r="AE58" s="92">
        <f>XY_COORD_L!D393</f>
        <v>0</v>
      </c>
      <c r="AF58" s="99">
        <f>XY_COORD_L!E393</f>
        <v>0</v>
      </c>
      <c r="AG58" s="99">
        <f>XY_COORD_L!F393</f>
        <v>0</v>
      </c>
      <c r="AI58" s="26"/>
    </row>
    <row r="59" spans="1:35" ht="18" customHeight="1">
      <c r="A59" s="17"/>
      <c r="B59" s="17"/>
      <c r="C59" s="17"/>
      <c r="D59" s="42"/>
      <c r="E59" s="97">
        <f>XY_COORD_L!B66</f>
        <v>50</v>
      </c>
      <c r="F59" s="98" t="str">
        <f>XY_COORD_L!C66</f>
        <v>L</v>
      </c>
      <c r="G59" s="92" t="str">
        <f>XY_COORD_L!D66</f>
        <v>59+00.0000</v>
      </c>
      <c r="H59" s="99">
        <f>XY_COORD_L!E66</f>
        <v>76665.641734192628</v>
      </c>
      <c r="I59" s="99">
        <f>XY_COORD_L!F66</f>
        <v>2289224.1201468888</v>
      </c>
      <c r="J59" s="58"/>
      <c r="K59" s="97">
        <f>XY_COORD_L!B148</f>
        <v>131</v>
      </c>
      <c r="L59" s="97" t="str">
        <f>XY_COORD_L!C148</f>
        <v>Y</v>
      </c>
      <c r="M59" s="92" t="str">
        <f>XY_COORD_L!D148</f>
        <v>19+00.0000</v>
      </c>
      <c r="N59" s="99">
        <f>XY_COORD_L!E148</f>
        <v>74521.517493371168</v>
      </c>
      <c r="O59" s="99">
        <f>XY_COORD_L!F148</f>
        <v>2288422.019513885</v>
      </c>
      <c r="P59" s="61"/>
      <c r="Q59" s="97">
        <f>XY_COORD_L!B230</f>
        <v>211</v>
      </c>
      <c r="R59" s="97" t="str">
        <f>XY_COORD_L!C230</f>
        <v>Y2</v>
      </c>
      <c r="S59" s="92" t="str">
        <f>XY_COORD_L!D230</f>
        <v>40+00.0000</v>
      </c>
      <c r="T59" s="99">
        <f>XY_COORD_L!E230</f>
        <v>83318.90390649972</v>
      </c>
      <c r="U59" s="99">
        <f>XY_COORD_L!F230</f>
        <v>2293700.7305521681</v>
      </c>
      <c r="V59" s="61"/>
      <c r="W59" s="97">
        <f>XY_COORD_L!B312</f>
        <v>0</v>
      </c>
      <c r="X59" s="97">
        <f>XY_COORD_L!C312</f>
        <v>0</v>
      </c>
      <c r="Y59" s="92">
        <f>XY_COORD_L!D312</f>
        <v>0</v>
      </c>
      <c r="Z59" s="99">
        <f>XY_COORD_L!E312</f>
        <v>0</v>
      </c>
      <c r="AA59" s="99">
        <f>XY_COORD_L!F312</f>
        <v>0</v>
      </c>
      <c r="AB59" s="61"/>
      <c r="AC59" s="97">
        <f>XY_COORD_L!B394</f>
        <v>0</v>
      </c>
      <c r="AD59" s="97">
        <f>XY_COORD_L!C394</f>
        <v>0</v>
      </c>
      <c r="AE59" s="92">
        <f>XY_COORD_L!D394</f>
        <v>0</v>
      </c>
      <c r="AF59" s="99">
        <f>XY_COORD_L!E394</f>
        <v>0</v>
      </c>
      <c r="AG59" s="99">
        <f>XY_COORD_L!F394</f>
        <v>0</v>
      </c>
      <c r="AI59" s="26"/>
    </row>
    <row r="60" spans="1:35" ht="18" customHeight="1">
      <c r="A60" s="17"/>
      <c r="B60" s="17"/>
      <c r="C60" s="17"/>
      <c r="D60" s="42"/>
      <c r="E60" s="97">
        <f>XY_COORD_L!B67</f>
        <v>51</v>
      </c>
      <c r="F60" s="98" t="str">
        <f>XY_COORD_L!C67</f>
        <v>L</v>
      </c>
      <c r="G60" s="92" t="str">
        <f>XY_COORD_L!D67</f>
        <v>60+00.0000</v>
      </c>
      <c r="H60" s="99">
        <f>XY_COORD_L!E67</f>
        <v>76754.111820542574</v>
      </c>
      <c r="I60" s="99">
        <f>XY_COORD_L!F67</f>
        <v>2289270.6814037394</v>
      </c>
      <c r="J60" s="58"/>
      <c r="K60" s="97">
        <f>XY_COORD_L!B149</f>
        <v>132</v>
      </c>
      <c r="L60" s="97" t="str">
        <f>XY_COORD_L!C149</f>
        <v>Y</v>
      </c>
      <c r="M60" s="92" t="str">
        <f>XY_COORD_L!D149</f>
        <v>20+00.0000</v>
      </c>
      <c r="N60" s="99">
        <f>XY_COORD_L!E149</f>
        <v>74597.832281952273</v>
      </c>
      <c r="O60" s="99">
        <f>XY_COORD_L!F149</f>
        <v>2288486.6419019853</v>
      </c>
      <c r="P60" s="61"/>
      <c r="Q60" s="97">
        <f>XY_COORD_L!B231</f>
        <v>212</v>
      </c>
      <c r="R60" s="97" t="str">
        <f>XY_COORD_L!C231</f>
        <v>Y2</v>
      </c>
      <c r="S60" s="92" t="str">
        <f>XY_COORD_L!D231</f>
        <v>41+00.0000</v>
      </c>
      <c r="T60" s="99">
        <f>XY_COORD_L!E231</f>
        <v>83418.599611493191</v>
      </c>
      <c r="U60" s="99">
        <f>XY_COORD_L!F231</f>
        <v>2293692.9352711691</v>
      </c>
      <c r="V60" s="61"/>
      <c r="W60" s="97">
        <f>XY_COORD_L!B313</f>
        <v>291</v>
      </c>
      <c r="X60" s="97" t="str">
        <f>XY_COORD_L!C313</f>
        <v>Y4</v>
      </c>
      <c r="Y60" s="92" t="str">
        <f>XY_COORD_L!D313</f>
        <v>10+00.0000</v>
      </c>
      <c r="Z60" s="99">
        <f>XY_COORD_L!E313</f>
        <v>86794.143142144443</v>
      </c>
      <c r="AA60" s="99">
        <f>XY_COORD_L!F313</f>
        <v>2293124.1828458053</v>
      </c>
      <c r="AB60" s="61"/>
      <c r="AC60" s="97">
        <f>XY_COORD_L!B395</f>
        <v>0</v>
      </c>
      <c r="AD60" s="97">
        <f>XY_COORD_L!C395</f>
        <v>0</v>
      </c>
      <c r="AE60" s="92">
        <f>XY_COORD_L!D395</f>
        <v>0</v>
      </c>
      <c r="AF60" s="99">
        <f>XY_COORD_L!E395</f>
        <v>0</v>
      </c>
      <c r="AG60" s="99">
        <f>XY_COORD_L!F395</f>
        <v>0</v>
      </c>
      <c r="AI60" s="26"/>
    </row>
    <row r="61" spans="1:35" ht="18" customHeight="1">
      <c r="A61" s="17"/>
      <c r="B61" s="17"/>
      <c r="C61" s="17"/>
      <c r="D61" s="42"/>
      <c r="E61" s="97">
        <f>XY_COORD_L!B68</f>
        <v>52</v>
      </c>
      <c r="F61" s="98" t="str">
        <f>XY_COORD_L!C68</f>
        <v>L</v>
      </c>
      <c r="G61" s="92" t="str">
        <f>XY_COORD_L!D68</f>
        <v>61+00.0000</v>
      </c>
      <c r="H61" s="99">
        <f>XY_COORD_L!E68</f>
        <v>76845.948367365781</v>
      </c>
      <c r="I61" s="99">
        <f>XY_COORD_L!F68</f>
        <v>2289310.1903329315</v>
      </c>
      <c r="J61" s="58"/>
      <c r="K61" s="97">
        <f>XY_COORD_L!B150</f>
        <v>133</v>
      </c>
      <c r="L61" s="97" t="str">
        <f>XY_COORD_L!C150</f>
        <v>Y</v>
      </c>
      <c r="M61" s="92" t="str">
        <f>XY_COORD_L!D150</f>
        <v>21+00.0000</v>
      </c>
      <c r="N61" s="99">
        <f>XY_COORD_L!E150</f>
        <v>74674.147070533363</v>
      </c>
      <c r="O61" s="99">
        <f>XY_COORD_L!F150</f>
        <v>2288551.264290086</v>
      </c>
      <c r="P61" s="61"/>
      <c r="Q61" s="97">
        <f>XY_COORD_L!B232</f>
        <v>213</v>
      </c>
      <c r="R61" s="97" t="str">
        <f>XY_COORD_L!C232</f>
        <v>Y2</v>
      </c>
      <c r="S61" s="92" t="str">
        <f>XY_COORD_L!D232</f>
        <v>42+00.0000</v>
      </c>
      <c r="T61" s="99">
        <f>XY_COORD_L!E232</f>
        <v>83518.295316486678</v>
      </c>
      <c r="U61" s="99">
        <f>XY_COORD_L!F232</f>
        <v>2293685.13999017</v>
      </c>
      <c r="V61" s="62"/>
      <c r="W61" s="97">
        <f>XY_COORD_L!B314</f>
        <v>292</v>
      </c>
      <c r="X61" s="97" t="str">
        <f>XY_COORD_L!C314</f>
        <v>Y4</v>
      </c>
      <c r="Y61" s="92" t="str">
        <f>XY_COORD_L!D314</f>
        <v>11+00.0000</v>
      </c>
      <c r="Z61" s="99">
        <f>XY_COORD_L!E314</f>
        <v>86850.907087257743</v>
      </c>
      <c r="AA61" s="99">
        <f>XY_COORD_L!F314</f>
        <v>2293206.4655180299</v>
      </c>
      <c r="AB61" s="63"/>
      <c r="AC61" s="97">
        <f>XY_COORD_L!B396</f>
        <v>0</v>
      </c>
      <c r="AD61" s="97">
        <f>XY_COORD_L!C396</f>
        <v>0</v>
      </c>
      <c r="AE61" s="92">
        <f>XY_COORD_L!D396</f>
        <v>0</v>
      </c>
      <c r="AF61" s="99">
        <f>XY_COORD_L!E396</f>
        <v>0</v>
      </c>
      <c r="AG61" s="99">
        <f>XY_COORD_L!F396</f>
        <v>0</v>
      </c>
      <c r="AI61" s="26"/>
    </row>
    <row r="62" spans="1:35" ht="18" customHeight="1">
      <c r="A62" s="17"/>
      <c r="B62" s="17"/>
      <c r="C62" s="17"/>
      <c r="D62" s="42"/>
      <c r="E62" s="97">
        <f>XY_COORD_L!B69</f>
        <v>53</v>
      </c>
      <c r="F62" s="98" t="str">
        <f>XY_COORD_L!C69</f>
        <v>L</v>
      </c>
      <c r="G62" s="92" t="str">
        <f>XY_COORD_L!D69</f>
        <v>62+00.0000</v>
      </c>
      <c r="H62" s="99">
        <f>XY_COORD_L!E69</f>
        <v>76940.567966533519</v>
      </c>
      <c r="I62" s="99">
        <f>XY_COORD_L!F69</f>
        <v>2289342.4778051507</v>
      </c>
      <c r="J62" s="58"/>
      <c r="K62" s="97">
        <f>XY_COORD_L!B151</f>
        <v>134</v>
      </c>
      <c r="L62" s="97" t="str">
        <f>XY_COORD_L!C151</f>
        <v>Y</v>
      </c>
      <c r="M62" s="92" t="str">
        <f>XY_COORD_L!D151</f>
        <v>22+00.0000</v>
      </c>
      <c r="N62" s="99">
        <f>XY_COORD_L!E151</f>
        <v>74750.461859114454</v>
      </c>
      <c r="O62" s="99">
        <f>XY_COORD_L!F151</f>
        <v>2288615.8866781867</v>
      </c>
      <c r="P62" s="61"/>
      <c r="Q62" s="97">
        <f>XY_COORD_L!B233</f>
        <v>214</v>
      </c>
      <c r="R62" s="97" t="str">
        <f>XY_COORD_L!C233</f>
        <v>Y2</v>
      </c>
      <c r="S62" s="92" t="str">
        <f>XY_COORD_L!D233</f>
        <v>43+00.0000</v>
      </c>
      <c r="T62" s="99">
        <f>XY_COORD_L!E233</f>
        <v>83617.991021480149</v>
      </c>
      <c r="U62" s="99">
        <f>XY_COORD_L!F233</f>
        <v>2293677.344709171</v>
      </c>
      <c r="V62" s="62"/>
      <c r="W62" s="97">
        <f>XY_COORD_L!B315</f>
        <v>293</v>
      </c>
      <c r="X62" s="97" t="str">
        <f>XY_COORD_L!C315</f>
        <v>Y4</v>
      </c>
      <c r="Y62" s="92" t="str">
        <f>XY_COORD_L!D315</f>
        <v>12+00.0000</v>
      </c>
      <c r="Z62" s="99">
        <f>XY_COORD_L!E315</f>
        <v>86920.550558467527</v>
      </c>
      <c r="AA62" s="99">
        <f>XY_COORD_L!F315</f>
        <v>2293277.9952181359</v>
      </c>
      <c r="AB62" s="63"/>
      <c r="AC62" s="97">
        <f>XY_COORD_L!B397</f>
        <v>0</v>
      </c>
      <c r="AD62" s="97">
        <f>XY_COORD_L!C397</f>
        <v>0</v>
      </c>
      <c r="AE62" s="92">
        <f>XY_COORD_L!D397</f>
        <v>0</v>
      </c>
      <c r="AF62" s="99">
        <f>XY_COORD_L!E397</f>
        <v>0</v>
      </c>
      <c r="AG62" s="99">
        <f>XY_COORD_L!F397</f>
        <v>0</v>
      </c>
      <c r="AI62" s="26"/>
    </row>
    <row r="63" spans="1:35" ht="18" customHeight="1">
      <c r="A63" s="17"/>
      <c r="B63" s="17"/>
      <c r="C63" s="17"/>
      <c r="D63" s="42"/>
      <c r="E63" s="97">
        <f>XY_COORD_L!B70</f>
        <v>54</v>
      </c>
      <c r="F63" s="98" t="str">
        <f>XY_COORD_L!C70</f>
        <v>L</v>
      </c>
      <c r="G63" s="92" t="str">
        <f>XY_COORD_L!D70</f>
        <v>63+00.0000</v>
      </c>
      <c r="H63" s="99">
        <f>XY_COORD_L!E70</f>
        <v>77036.799869907729</v>
      </c>
      <c r="I63" s="99">
        <f>XY_COORD_L!F70</f>
        <v>2289369.6564941541</v>
      </c>
      <c r="J63" s="58"/>
      <c r="K63" s="97">
        <f>XY_COORD_L!B152</f>
        <v>135</v>
      </c>
      <c r="L63" s="97" t="str">
        <f>XY_COORD_L!C152</f>
        <v>Y</v>
      </c>
      <c r="M63" s="92" t="str">
        <f>XY_COORD_L!D152</f>
        <v>23+00.0000</v>
      </c>
      <c r="N63" s="99">
        <f>XY_COORD_L!E152</f>
        <v>74826.776647695558</v>
      </c>
      <c r="O63" s="99">
        <f>XY_COORD_L!F152</f>
        <v>2288680.5090662874</v>
      </c>
      <c r="P63" s="61"/>
      <c r="Q63" s="97">
        <f>XY_COORD_L!B234</f>
        <v>215</v>
      </c>
      <c r="R63" s="97" t="str">
        <f>XY_COORD_L!C234</f>
        <v>Y2</v>
      </c>
      <c r="S63" s="92" t="str">
        <f>XY_COORD_L!D234</f>
        <v>44+00.0000</v>
      </c>
      <c r="T63" s="99">
        <f>XY_COORD_L!E234</f>
        <v>83717.686726473636</v>
      </c>
      <c r="U63" s="99">
        <f>XY_COORD_L!F234</f>
        <v>2293669.5494281719</v>
      </c>
      <c r="V63" s="63"/>
      <c r="W63" s="97">
        <f>XY_COORD_L!B316</f>
        <v>294</v>
      </c>
      <c r="X63" s="97" t="str">
        <f>XY_COORD_L!C316</f>
        <v>Y4</v>
      </c>
      <c r="Y63" s="92" t="str">
        <f>XY_COORD_L!D316</f>
        <v>13+00.0000</v>
      </c>
      <c r="Z63" s="99">
        <f>XY_COORD_L!E316</f>
        <v>87003.016554617076</v>
      </c>
      <c r="AA63" s="99">
        <f>XY_COORD_L!F316</f>
        <v>2293334.2630647128</v>
      </c>
      <c r="AB63" s="63"/>
      <c r="AC63" s="97">
        <f>XY_COORD_L!B398</f>
        <v>0</v>
      </c>
      <c r="AD63" s="97">
        <f>XY_COORD_L!C398</f>
        <v>0</v>
      </c>
      <c r="AE63" s="92">
        <f>XY_COORD_L!D398</f>
        <v>0</v>
      </c>
      <c r="AF63" s="99">
        <f>XY_COORD_L!E398</f>
        <v>0</v>
      </c>
      <c r="AG63" s="99">
        <f>XY_COORD_L!F398</f>
        <v>0</v>
      </c>
      <c r="AI63" s="26"/>
    </row>
    <row r="64" spans="1:35" ht="18" customHeight="1">
      <c r="A64" s="17"/>
      <c r="B64" s="17"/>
      <c r="C64" s="17"/>
      <c r="D64" s="42"/>
      <c r="E64" s="97">
        <f>XY_COORD_L!B71</f>
        <v>55</v>
      </c>
      <c r="F64" s="98" t="str">
        <f>XY_COORD_L!C71</f>
        <v>L</v>
      </c>
      <c r="G64" s="92" t="str">
        <f>XY_COORD_L!D71</f>
        <v>64+00.0000</v>
      </c>
      <c r="H64" s="99">
        <f>XY_COORD_L!E71</f>
        <v>77133.308865112485</v>
      </c>
      <c r="I64" s="99">
        <f>XY_COORD_L!F71</f>
        <v>2289395.8483601394</v>
      </c>
      <c r="J64" s="58"/>
      <c r="K64" s="97">
        <f>XY_COORD_L!B153</f>
        <v>136</v>
      </c>
      <c r="L64" s="97" t="str">
        <f>XY_COORD_L!C153</f>
        <v>Y</v>
      </c>
      <c r="M64" s="92" t="str">
        <f>XY_COORD_L!D153</f>
        <v>24+00.0000</v>
      </c>
      <c r="N64" s="99">
        <f>XY_COORD_L!E153</f>
        <v>74903.091436276649</v>
      </c>
      <c r="O64" s="99">
        <f>XY_COORD_L!F153</f>
        <v>2288745.1314543877</v>
      </c>
      <c r="P64" s="61"/>
      <c r="Q64" s="97">
        <f>XY_COORD_L!B235</f>
        <v>216</v>
      </c>
      <c r="R64" s="97" t="str">
        <f>XY_COORD_L!C235</f>
        <v>Y2</v>
      </c>
      <c r="S64" s="92" t="str">
        <f>XY_COORD_L!D235</f>
        <v>45+00.0000</v>
      </c>
      <c r="T64" s="99">
        <f>XY_COORD_L!E235</f>
        <v>83817.382431467107</v>
      </c>
      <c r="U64" s="99">
        <f>XY_COORD_L!F235</f>
        <v>2293661.7541471729</v>
      </c>
      <c r="V64" s="114"/>
      <c r="W64" s="97">
        <f>XY_COORD_L!B317</f>
        <v>295</v>
      </c>
      <c r="X64" s="97" t="str">
        <f>XY_COORD_L!C317</f>
        <v>Y4</v>
      </c>
      <c r="Y64" s="92" t="str">
        <f>XY_COORD_L!D317</f>
        <v>14+00.0000</v>
      </c>
      <c r="Z64" s="99">
        <f>XY_COORD_L!E317</f>
        <v>87095.017416676419</v>
      </c>
      <c r="AA64" s="99">
        <f>XY_COORD_L!F317</f>
        <v>2293373.0258362819</v>
      </c>
      <c r="AB64" s="63"/>
      <c r="AC64" s="97">
        <f>XY_COORD_L!B399</f>
        <v>0</v>
      </c>
      <c r="AD64" s="97">
        <f>XY_COORD_L!C399</f>
        <v>0</v>
      </c>
      <c r="AE64" s="92">
        <f>XY_COORD_L!D399</f>
        <v>0</v>
      </c>
      <c r="AF64" s="99">
        <f>XY_COORD_L!E399</f>
        <v>0</v>
      </c>
      <c r="AG64" s="99">
        <f>XY_COORD_L!F399</f>
        <v>0</v>
      </c>
      <c r="AI64" s="26"/>
    </row>
    <row r="65" spans="1:35" ht="18" customHeight="1">
      <c r="A65" s="17"/>
      <c r="B65" s="17"/>
      <c r="C65" s="17"/>
      <c r="D65" s="42"/>
      <c r="E65" s="97">
        <f>XY_COORD_L!B72</f>
        <v>56</v>
      </c>
      <c r="F65" s="98" t="str">
        <f>XY_COORD_L!C72</f>
        <v>L</v>
      </c>
      <c r="G65" s="92" t="str">
        <f>XY_COORD_L!D72</f>
        <v>65+00.0000</v>
      </c>
      <c r="H65" s="99">
        <f>XY_COORD_L!E72</f>
        <v>77229.817902013383</v>
      </c>
      <c r="I65" s="99">
        <f>XY_COORD_L!F72</f>
        <v>2289422.0400725016</v>
      </c>
      <c r="J65" s="58"/>
      <c r="K65" s="97">
        <f>XY_COORD_L!B154</f>
        <v>137</v>
      </c>
      <c r="L65" s="97" t="str">
        <f>XY_COORD_L!C154</f>
        <v>Y</v>
      </c>
      <c r="M65" s="92" t="str">
        <f>XY_COORD_L!D154</f>
        <v>25+00.0000</v>
      </c>
      <c r="N65" s="99">
        <f>XY_COORD_L!E154</f>
        <v>74979.406224857739</v>
      </c>
      <c r="O65" s="99">
        <f>XY_COORD_L!F154</f>
        <v>2288809.7538424884</v>
      </c>
      <c r="P65" s="61"/>
      <c r="Q65" s="97">
        <f>XY_COORD_L!B236</f>
        <v>217</v>
      </c>
      <c r="R65" s="97" t="str">
        <f>XY_COORD_L!C236</f>
        <v>Y2</v>
      </c>
      <c r="S65" s="92" t="str">
        <f>XY_COORD_L!D236</f>
        <v>46+00.0000</v>
      </c>
      <c r="T65" s="99">
        <f>XY_COORD_L!E236</f>
        <v>83917.078136460594</v>
      </c>
      <c r="U65" s="99">
        <f>XY_COORD_L!F236</f>
        <v>2293653.9588661739</v>
      </c>
      <c r="V65" s="114"/>
      <c r="W65" s="97">
        <f>XY_COORD_L!B318</f>
        <v>296</v>
      </c>
      <c r="X65" s="97" t="str">
        <f>XY_COORD_L!C318</f>
        <v>Y4</v>
      </c>
      <c r="Y65" s="92" t="str">
        <f>XY_COORD_L!D318</f>
        <v>15+00.0000</v>
      </c>
      <c r="Z65" s="99">
        <f>XY_COORD_L!E318</f>
        <v>87192.885360600761</v>
      </c>
      <c r="AA65" s="99">
        <f>XY_COORD_L!F318</f>
        <v>2293392.7381834635</v>
      </c>
      <c r="AB65" s="63"/>
      <c r="AC65" s="97">
        <f>XY_COORD_L!B400</f>
        <v>0</v>
      </c>
      <c r="AD65" s="97">
        <f>XY_COORD_L!C400</f>
        <v>0</v>
      </c>
      <c r="AE65" s="92">
        <f>XY_COORD_L!D400</f>
        <v>0</v>
      </c>
      <c r="AF65" s="99">
        <f>XY_COORD_L!E400</f>
        <v>0</v>
      </c>
      <c r="AG65" s="99">
        <f>XY_COORD_L!F400</f>
        <v>0</v>
      </c>
      <c r="AI65" s="26"/>
    </row>
    <row r="66" spans="1:35" ht="18" customHeight="1">
      <c r="A66" s="17"/>
      <c r="B66" s="17"/>
      <c r="C66" s="17"/>
      <c r="D66" s="42"/>
      <c r="E66" s="97">
        <f>XY_COORD_L!B73</f>
        <v>57</v>
      </c>
      <c r="F66" s="98" t="str">
        <f>XY_COORD_L!C73</f>
        <v>L</v>
      </c>
      <c r="G66" s="92" t="str">
        <f>XY_COORD_L!D73</f>
        <v>66+00.0000</v>
      </c>
      <c r="H66" s="99">
        <f>XY_COORD_L!E73</f>
        <v>77326.326938914281</v>
      </c>
      <c r="I66" s="99">
        <f>XY_COORD_L!F73</f>
        <v>2289448.2317848639</v>
      </c>
      <c r="J66" s="58"/>
      <c r="K66" s="97">
        <f>XY_COORD_L!B155</f>
        <v>138</v>
      </c>
      <c r="L66" s="97" t="str">
        <f>XY_COORD_L!C155</f>
        <v>Y</v>
      </c>
      <c r="M66" s="92" t="str">
        <f>XY_COORD_L!D155</f>
        <v>25+23.4617</v>
      </c>
      <c r="N66" s="99">
        <f>XY_COORD_L!E155</f>
        <v>74997.310965803001</v>
      </c>
      <c r="O66" s="99">
        <f>XY_COORD_L!F155</f>
        <v>2288824.9153483999</v>
      </c>
      <c r="P66" s="61"/>
      <c r="Q66" s="97">
        <f>XY_COORD_L!B237</f>
        <v>218</v>
      </c>
      <c r="R66" s="97" t="str">
        <f>XY_COORD_L!C237</f>
        <v>Y2</v>
      </c>
      <c r="S66" s="92" t="str">
        <f>XY_COORD_L!D237</f>
        <v>47+00.0000</v>
      </c>
      <c r="T66" s="99">
        <f>XY_COORD_L!E237</f>
        <v>84016.773841454065</v>
      </c>
      <c r="U66" s="99">
        <f>XY_COORD_L!F237</f>
        <v>2293646.1635851753</v>
      </c>
      <c r="V66" s="114"/>
      <c r="W66" s="97">
        <f>XY_COORD_L!B319</f>
        <v>297</v>
      </c>
      <c r="X66" s="97" t="str">
        <f>XY_COORD_L!C319</f>
        <v>Y4</v>
      </c>
      <c r="Y66" s="92" t="str">
        <f>XY_COORD_L!D319</f>
        <v>16+00.0000</v>
      </c>
      <c r="Z66" s="99">
        <f>XY_COORD_L!E319</f>
        <v>87292.732135082129</v>
      </c>
      <c r="AA66" s="99">
        <f>XY_COORD_L!F319</f>
        <v>2293392.7730195927</v>
      </c>
      <c r="AB66" s="63"/>
      <c r="AC66" s="97">
        <f>XY_COORD_L!B401</f>
        <v>0</v>
      </c>
      <c r="AD66" s="97">
        <f>XY_COORD_L!C401</f>
        <v>0</v>
      </c>
      <c r="AE66" s="92">
        <f>XY_COORD_L!D401</f>
        <v>0</v>
      </c>
      <c r="AF66" s="99">
        <f>XY_COORD_L!E401</f>
        <v>0</v>
      </c>
      <c r="AG66" s="99">
        <f>XY_COORD_L!F401</f>
        <v>0</v>
      </c>
      <c r="AI66" s="26"/>
    </row>
    <row r="67" spans="1:35" ht="18" customHeight="1">
      <c r="A67" s="17"/>
      <c r="B67" s="17"/>
      <c r="C67" s="17"/>
      <c r="D67" s="42"/>
      <c r="E67" s="97">
        <f>XY_COORD_L!B74</f>
        <v>58</v>
      </c>
      <c r="F67" s="98" t="str">
        <f>XY_COORD_L!C74</f>
        <v>L</v>
      </c>
      <c r="G67" s="92" t="str">
        <f>XY_COORD_L!D74</f>
        <v>67+00.0000</v>
      </c>
      <c r="H67" s="99">
        <f>XY_COORD_L!E74</f>
        <v>77422.835975815178</v>
      </c>
      <c r="I67" s="99">
        <f>XY_COORD_L!F74</f>
        <v>2289474.4234972261</v>
      </c>
      <c r="J67" s="58"/>
      <c r="K67" s="97">
        <f>XY_COORD_L!B156</f>
        <v>0</v>
      </c>
      <c r="L67" s="97">
        <f>XY_COORD_L!C156</f>
        <v>0</v>
      </c>
      <c r="M67" s="92">
        <f>XY_COORD_L!D156</f>
        <v>0</v>
      </c>
      <c r="N67" s="99">
        <f>XY_COORD_L!E156</f>
        <v>0</v>
      </c>
      <c r="O67" s="99">
        <f>XY_COORD_L!F156</f>
        <v>0</v>
      </c>
      <c r="P67" s="61"/>
      <c r="Q67" s="97">
        <f>XY_COORD_L!B238</f>
        <v>219</v>
      </c>
      <c r="R67" s="97" t="str">
        <f>XY_COORD_L!C238</f>
        <v>Y2</v>
      </c>
      <c r="S67" s="92" t="str">
        <f>XY_COORD_L!D238</f>
        <v>48+00.0000</v>
      </c>
      <c r="T67" s="99">
        <f>XY_COORD_L!E238</f>
        <v>84116.469546447552</v>
      </c>
      <c r="U67" s="99">
        <f>XY_COORD_L!F238</f>
        <v>2293638.3683041763</v>
      </c>
      <c r="V67" s="114"/>
      <c r="W67" s="97">
        <f>XY_COORD_L!B320</f>
        <v>298</v>
      </c>
      <c r="X67" s="97" t="str">
        <f>XY_COORD_L!C320</f>
        <v>Y4</v>
      </c>
      <c r="Y67" s="92" t="str">
        <f>XY_COORD_L!D320</f>
        <v>17+00.0000</v>
      </c>
      <c r="Z67" s="99">
        <f>XY_COORD_L!E320</f>
        <v>87392.443515484731</v>
      </c>
      <c r="AA67" s="99">
        <f>XY_COORD_L!F320</f>
        <v>2293385.1808777205</v>
      </c>
      <c r="AB67" s="63"/>
      <c r="AC67" s="97">
        <f>XY_COORD_L!B402</f>
        <v>0</v>
      </c>
      <c r="AD67" s="97">
        <f>XY_COORD_L!C402</f>
        <v>0</v>
      </c>
      <c r="AE67" s="92">
        <f>XY_COORD_L!D402</f>
        <v>0</v>
      </c>
      <c r="AF67" s="99">
        <f>XY_COORD_L!E402</f>
        <v>0</v>
      </c>
      <c r="AG67" s="99">
        <f>XY_COORD_L!F402</f>
        <v>0</v>
      </c>
      <c r="AI67" s="26"/>
    </row>
    <row r="68" spans="1:35" ht="18" customHeight="1">
      <c r="A68" s="17"/>
      <c r="B68" s="17"/>
      <c r="C68" s="17"/>
      <c r="D68" s="42"/>
      <c r="E68" s="97">
        <f>XY_COORD_L!B75</f>
        <v>59</v>
      </c>
      <c r="F68" s="98" t="str">
        <f>XY_COORD_L!C75</f>
        <v>L</v>
      </c>
      <c r="G68" s="92" t="str">
        <f>XY_COORD_L!D75</f>
        <v>68+00.0000</v>
      </c>
      <c r="H68" s="99">
        <f>XY_COORD_L!E75</f>
        <v>77519.34501271609</v>
      </c>
      <c r="I68" s="99">
        <f>XY_COORD_L!F75</f>
        <v>2289500.6152095878</v>
      </c>
      <c r="J68" s="58"/>
      <c r="K68" s="97">
        <f>XY_COORD_L!B157</f>
        <v>139</v>
      </c>
      <c r="L68" s="97" t="str">
        <f>XY_COORD_L!C157</f>
        <v>Y1</v>
      </c>
      <c r="M68" s="92" t="str">
        <f>XY_COORD_L!D157</f>
        <v>10+00.0000</v>
      </c>
      <c r="N68" s="99">
        <f>XY_COORD_L!E157</f>
        <v>75619.116861447998</v>
      </c>
      <c r="O68" s="99">
        <f>XY_COORD_L!F157</f>
        <v>2286573.9762058002</v>
      </c>
      <c r="P68" s="61"/>
      <c r="Q68" s="97">
        <f>XY_COORD_L!B239</f>
        <v>220</v>
      </c>
      <c r="R68" s="97" t="str">
        <f>XY_COORD_L!C239</f>
        <v>Y2</v>
      </c>
      <c r="S68" s="92" t="str">
        <f>XY_COORD_L!D239</f>
        <v>49+00.0000</v>
      </c>
      <c r="T68" s="99">
        <f>XY_COORD_L!E239</f>
        <v>84216.165251441023</v>
      </c>
      <c r="U68" s="99">
        <f>XY_COORD_L!F239</f>
        <v>2293630.5730231772</v>
      </c>
      <c r="V68" s="114"/>
      <c r="W68" s="97">
        <f>XY_COORD_L!B321</f>
        <v>299</v>
      </c>
      <c r="X68" s="97" t="str">
        <f>XY_COORD_L!C321</f>
        <v>Y4</v>
      </c>
      <c r="Y68" s="92" t="str">
        <f>XY_COORD_L!D321</f>
        <v>18+00.0000</v>
      </c>
      <c r="Z68" s="99">
        <f>XY_COORD_L!E321</f>
        <v>87492.154895887346</v>
      </c>
      <c r="AA68" s="99">
        <f>XY_COORD_L!F321</f>
        <v>2293377.5887358487</v>
      </c>
      <c r="AB68" s="63"/>
      <c r="AC68" s="97">
        <f>XY_COORD_L!B403</f>
        <v>0</v>
      </c>
      <c r="AD68" s="97">
        <f>XY_COORD_L!C403</f>
        <v>0</v>
      </c>
      <c r="AE68" s="92">
        <f>XY_COORD_L!D403</f>
        <v>0</v>
      </c>
      <c r="AF68" s="99">
        <f>XY_COORD_L!E403</f>
        <v>0</v>
      </c>
      <c r="AG68" s="99">
        <f>XY_COORD_L!F403</f>
        <v>0</v>
      </c>
      <c r="AI68" s="26"/>
    </row>
    <row r="69" spans="1:35" ht="18" customHeight="1">
      <c r="A69" s="17"/>
      <c r="B69" s="17"/>
      <c r="C69" s="17"/>
      <c r="D69" s="42"/>
      <c r="E69" s="97">
        <f>XY_COORD_L!B76</f>
        <v>60</v>
      </c>
      <c r="F69" s="98" t="str">
        <f>XY_COORD_L!C76</f>
        <v>L</v>
      </c>
      <c r="G69" s="92" t="str">
        <f>XY_COORD_L!D76</f>
        <v>69+00.0000</v>
      </c>
      <c r="H69" s="99">
        <f>XY_COORD_L!E76</f>
        <v>77615.854049616988</v>
      </c>
      <c r="I69" s="99">
        <f>XY_COORD_L!F76</f>
        <v>2289526.8069219501</v>
      </c>
      <c r="J69" s="58"/>
      <c r="K69" s="97">
        <f>XY_COORD_L!B158</f>
        <v>140</v>
      </c>
      <c r="L69" s="97" t="str">
        <f>XY_COORD_L!C158</f>
        <v>Y1</v>
      </c>
      <c r="M69" s="92" t="str">
        <f>XY_COORD_L!D158</f>
        <v>11+00.0000</v>
      </c>
      <c r="N69" s="99">
        <f>XY_COORD_L!E158</f>
        <v>75592.489853417996</v>
      </c>
      <c r="O69" s="99">
        <f>XY_COORD_L!F158</f>
        <v>2286670.3660519635</v>
      </c>
      <c r="P69" s="61"/>
      <c r="Q69" s="97">
        <f>XY_COORD_L!B240</f>
        <v>221</v>
      </c>
      <c r="R69" s="97" t="str">
        <f>XY_COORD_L!C240</f>
        <v>Y2</v>
      </c>
      <c r="S69" s="92" t="str">
        <f>XY_COORD_L!D240</f>
        <v>50+00.0000</v>
      </c>
      <c r="T69" s="99">
        <f>XY_COORD_L!E240</f>
        <v>84315.860956434495</v>
      </c>
      <c r="U69" s="99">
        <f>XY_COORD_L!F240</f>
        <v>2293622.7777421782</v>
      </c>
      <c r="V69" s="114"/>
      <c r="W69" s="97">
        <f>XY_COORD_L!B322</f>
        <v>300</v>
      </c>
      <c r="X69" s="97" t="str">
        <f>XY_COORD_L!C322</f>
        <v>Y4</v>
      </c>
      <c r="Y69" s="92" t="str">
        <f>XY_COORD_L!D322</f>
        <v>19+00.0000</v>
      </c>
      <c r="Z69" s="99">
        <f>XY_COORD_L!E322</f>
        <v>87591.866276289962</v>
      </c>
      <c r="AA69" s="99">
        <f>XY_COORD_L!F322</f>
        <v>2293369.9965939764</v>
      </c>
      <c r="AB69" s="63"/>
      <c r="AC69" s="97">
        <f>XY_COORD_L!B404</f>
        <v>0</v>
      </c>
      <c r="AD69" s="97">
        <f>XY_COORD_L!C404</f>
        <v>0</v>
      </c>
      <c r="AE69" s="92">
        <f>XY_COORD_L!D404</f>
        <v>0</v>
      </c>
      <c r="AF69" s="99">
        <f>XY_COORD_L!E404</f>
        <v>0</v>
      </c>
      <c r="AG69" s="99">
        <f>XY_COORD_L!F404</f>
        <v>0</v>
      </c>
      <c r="AI69" s="26"/>
    </row>
    <row r="70" spans="1:35" ht="18" customHeight="1">
      <c r="A70" s="17"/>
      <c r="B70" s="17"/>
      <c r="C70" s="17"/>
      <c r="D70" s="64"/>
      <c r="E70" s="97">
        <f>XY_COORD_L!B77</f>
        <v>61</v>
      </c>
      <c r="F70" s="98" t="str">
        <f>XY_COORD_L!C77</f>
        <v>L</v>
      </c>
      <c r="G70" s="92" t="str">
        <f>XY_COORD_L!D77</f>
        <v>70+00.0000</v>
      </c>
      <c r="H70" s="99">
        <f>XY_COORD_L!E77</f>
        <v>77712.363086517886</v>
      </c>
      <c r="I70" s="99">
        <f>XY_COORD_L!F77</f>
        <v>2289552.9986343123</v>
      </c>
      <c r="J70" s="65"/>
      <c r="K70" s="97">
        <f>XY_COORD_L!B159</f>
        <v>141</v>
      </c>
      <c r="L70" s="97" t="str">
        <f>XY_COORD_L!C159</f>
        <v>Y1</v>
      </c>
      <c r="M70" s="92" t="str">
        <f>XY_COORD_L!D159</f>
        <v>12+00.0000</v>
      </c>
      <c r="N70" s="99">
        <f>XY_COORD_L!E159</f>
        <v>75565.862845388008</v>
      </c>
      <c r="O70" s="99">
        <f>XY_COORD_L!F159</f>
        <v>2286766.7558981269</v>
      </c>
      <c r="P70" s="62"/>
      <c r="Q70" s="97">
        <f>XY_COORD_L!B241</f>
        <v>222</v>
      </c>
      <c r="R70" s="97" t="str">
        <f>XY_COORD_L!C241</f>
        <v>Y2</v>
      </c>
      <c r="S70" s="92" t="str">
        <f>XY_COORD_L!D241</f>
        <v>51+00.0000</v>
      </c>
      <c r="T70" s="99">
        <f>XY_COORD_L!E241</f>
        <v>84415.556661427981</v>
      </c>
      <c r="U70" s="99">
        <f>XY_COORD_L!F241</f>
        <v>2293614.9824611791</v>
      </c>
      <c r="V70" s="62"/>
      <c r="W70" s="97">
        <f>XY_COORD_L!B323</f>
        <v>301</v>
      </c>
      <c r="X70" s="97" t="str">
        <f>XY_COORD_L!C323</f>
        <v>Y4</v>
      </c>
      <c r="Y70" s="92" t="str">
        <f>XY_COORD_L!D323</f>
        <v>20+00.0000</v>
      </c>
      <c r="Z70" s="99">
        <f>XY_COORD_L!E323</f>
        <v>87691.577656692578</v>
      </c>
      <c r="AA70" s="99">
        <f>XY_COORD_L!F323</f>
        <v>2293362.4044521046</v>
      </c>
      <c r="AB70" s="62"/>
      <c r="AC70" s="97">
        <f>XY_COORD_L!B405</f>
        <v>0</v>
      </c>
      <c r="AD70" s="97">
        <f>XY_COORD_L!C405</f>
        <v>0</v>
      </c>
      <c r="AE70" s="92">
        <f>XY_COORD_L!D405</f>
        <v>0</v>
      </c>
      <c r="AF70" s="99">
        <f>XY_COORD_L!E405</f>
        <v>0</v>
      </c>
      <c r="AG70" s="99">
        <f>XY_COORD_L!F405</f>
        <v>0</v>
      </c>
      <c r="AI70" s="26"/>
    </row>
    <row r="71" spans="1:35" ht="18" customHeight="1">
      <c r="A71" s="17"/>
      <c r="B71" s="17"/>
      <c r="C71" s="17"/>
      <c r="D71" s="64"/>
      <c r="E71" s="97">
        <f>XY_COORD_L!B78</f>
        <v>62</v>
      </c>
      <c r="F71" s="98" t="str">
        <f>XY_COORD_L!C78</f>
        <v>L</v>
      </c>
      <c r="G71" s="92" t="str">
        <f>XY_COORD_L!D78</f>
        <v>71+00.0000</v>
      </c>
      <c r="H71" s="99">
        <f>XY_COORD_L!E78</f>
        <v>77808.872123418783</v>
      </c>
      <c r="I71" s="99">
        <f>XY_COORD_L!F78</f>
        <v>2289579.1903466745</v>
      </c>
      <c r="J71" s="65"/>
      <c r="K71" s="97">
        <f>XY_COORD_L!B160</f>
        <v>142</v>
      </c>
      <c r="L71" s="97" t="str">
        <f>XY_COORD_L!C160</f>
        <v>Y1</v>
      </c>
      <c r="M71" s="92" t="str">
        <f>XY_COORD_L!D160</f>
        <v>13+00.0000</v>
      </c>
      <c r="N71" s="99">
        <f>XY_COORD_L!E160</f>
        <v>75539.235837358006</v>
      </c>
      <c r="O71" s="99">
        <f>XY_COORD_L!F160</f>
        <v>2286863.1457442897</v>
      </c>
      <c r="P71" s="62"/>
      <c r="Q71" s="97">
        <f>XY_COORD_L!B242</f>
        <v>223</v>
      </c>
      <c r="R71" s="97" t="str">
        <f>XY_COORD_L!C242</f>
        <v>Y2</v>
      </c>
      <c r="S71" s="92" t="str">
        <f>XY_COORD_L!D242</f>
        <v>52+00.0000</v>
      </c>
      <c r="T71" s="99">
        <f>XY_COORD_L!E242</f>
        <v>84515.252366421453</v>
      </c>
      <c r="U71" s="99">
        <f>XY_COORD_L!F242</f>
        <v>2293607.1871801801</v>
      </c>
      <c r="V71" s="62"/>
      <c r="W71" s="97">
        <f>XY_COORD_L!B324</f>
        <v>302</v>
      </c>
      <c r="X71" s="97" t="str">
        <f>XY_COORD_L!C324</f>
        <v>Y4</v>
      </c>
      <c r="Y71" s="92" t="str">
        <f>XY_COORD_L!D324</f>
        <v>21+00.0000</v>
      </c>
      <c r="Z71" s="99">
        <f>XY_COORD_L!E324</f>
        <v>87791.289037095194</v>
      </c>
      <c r="AA71" s="99">
        <f>XY_COORD_L!F324</f>
        <v>2293354.8123102323</v>
      </c>
      <c r="AB71" s="62"/>
      <c r="AC71" s="97">
        <f>XY_COORD_L!B406</f>
        <v>0</v>
      </c>
      <c r="AD71" s="97">
        <f>XY_COORD_L!C406</f>
        <v>0</v>
      </c>
      <c r="AE71" s="92">
        <f>XY_COORD_L!D406</f>
        <v>0</v>
      </c>
      <c r="AF71" s="99">
        <f>XY_COORD_L!E406</f>
        <v>0</v>
      </c>
      <c r="AG71" s="99">
        <f>XY_COORD_L!F406</f>
        <v>0</v>
      </c>
      <c r="AI71" s="26"/>
    </row>
    <row r="72" spans="1:35" ht="18" customHeight="1">
      <c r="A72" s="17"/>
      <c r="B72" s="17"/>
      <c r="C72" s="17"/>
      <c r="D72" s="64"/>
      <c r="E72" s="97">
        <f>XY_COORD_L!B79</f>
        <v>63</v>
      </c>
      <c r="F72" s="98" t="str">
        <f>XY_COORD_L!C79</f>
        <v>L</v>
      </c>
      <c r="G72" s="92" t="str">
        <f>XY_COORD_L!D79</f>
        <v>72+00.0000</v>
      </c>
      <c r="H72" s="99">
        <f>XY_COORD_L!E79</f>
        <v>77905.381160319695</v>
      </c>
      <c r="I72" s="99">
        <f>XY_COORD_L!F79</f>
        <v>2289605.3820590368</v>
      </c>
      <c r="J72" s="65"/>
      <c r="K72" s="97">
        <f>XY_COORD_L!B161</f>
        <v>143</v>
      </c>
      <c r="L72" s="97" t="str">
        <f>XY_COORD_L!C161</f>
        <v>Y1</v>
      </c>
      <c r="M72" s="92" t="str">
        <f>XY_COORD_L!D161</f>
        <v>14+00.0000</v>
      </c>
      <c r="N72" s="99">
        <f>XY_COORD_L!E161</f>
        <v>75512.608829328019</v>
      </c>
      <c r="O72" s="99">
        <f>XY_COORD_L!F161</f>
        <v>2286959.5355904531</v>
      </c>
      <c r="P72" s="62"/>
      <c r="Q72" s="97">
        <f>XY_COORD_L!B243</f>
        <v>224</v>
      </c>
      <c r="R72" s="97" t="str">
        <f>XY_COORD_L!C243</f>
        <v>Y2</v>
      </c>
      <c r="S72" s="92" t="str">
        <f>XY_COORD_L!D243</f>
        <v>53+00.0000</v>
      </c>
      <c r="T72" s="99">
        <f>XY_COORD_L!E243</f>
        <v>84614.948071414939</v>
      </c>
      <c r="U72" s="99">
        <f>XY_COORD_L!F243</f>
        <v>2293599.3918991811</v>
      </c>
      <c r="V72" s="62"/>
      <c r="W72" s="97">
        <f>XY_COORD_L!B325</f>
        <v>303</v>
      </c>
      <c r="X72" s="97" t="str">
        <f>XY_COORD_L!C325</f>
        <v>Y4</v>
      </c>
      <c r="Y72" s="92" t="str">
        <f>XY_COORD_L!D325</f>
        <v>22+00.0000</v>
      </c>
      <c r="Z72" s="99">
        <f>XY_COORD_L!E325</f>
        <v>87891.000417497795</v>
      </c>
      <c r="AA72" s="99">
        <f>XY_COORD_L!F325</f>
        <v>2293347.2201683605</v>
      </c>
      <c r="AB72" s="62"/>
      <c r="AC72" s="97">
        <f>XY_COORD_L!B407</f>
        <v>0</v>
      </c>
      <c r="AD72" s="97">
        <f>XY_COORD_L!C407</f>
        <v>0</v>
      </c>
      <c r="AE72" s="92">
        <f>XY_COORD_L!D407</f>
        <v>0</v>
      </c>
      <c r="AF72" s="99">
        <f>XY_COORD_L!E407</f>
        <v>0</v>
      </c>
      <c r="AG72" s="99">
        <f>XY_COORD_L!F407</f>
        <v>0</v>
      </c>
      <c r="AI72" s="26"/>
    </row>
    <row r="73" spans="1:35" ht="18" customHeight="1">
      <c r="A73" s="17"/>
      <c r="B73" s="17"/>
      <c r="C73" s="17"/>
      <c r="D73" s="64"/>
      <c r="E73" s="97">
        <f>XY_COORD_L!B80</f>
        <v>64</v>
      </c>
      <c r="F73" s="98" t="str">
        <f>XY_COORD_L!C80</f>
        <v>L</v>
      </c>
      <c r="G73" s="92" t="str">
        <f>XY_COORD_L!D80</f>
        <v>73+00.0000</v>
      </c>
      <c r="H73" s="99">
        <f>XY_COORD_L!E80</f>
        <v>78001.890197220593</v>
      </c>
      <c r="I73" s="99">
        <f>XY_COORD_L!F80</f>
        <v>2289631.5737713985</v>
      </c>
      <c r="J73" s="65"/>
      <c r="K73" s="97">
        <f>XY_COORD_L!B162</f>
        <v>144</v>
      </c>
      <c r="L73" s="97" t="str">
        <f>XY_COORD_L!C162</f>
        <v>Y1</v>
      </c>
      <c r="M73" s="92" t="str">
        <f>XY_COORD_L!D162</f>
        <v>15+00.0000</v>
      </c>
      <c r="N73" s="99">
        <f>XY_COORD_L!E162</f>
        <v>75485.981821298017</v>
      </c>
      <c r="O73" s="99">
        <f>XY_COORD_L!F162</f>
        <v>2287055.9254366164</v>
      </c>
      <c r="P73" s="65"/>
      <c r="Q73" s="97">
        <f>XY_COORD_L!B244</f>
        <v>225</v>
      </c>
      <c r="R73" s="97" t="str">
        <f>XY_COORD_L!C244</f>
        <v>Y2</v>
      </c>
      <c r="S73" s="92" t="str">
        <f>XY_COORD_L!D244</f>
        <v>54+00.0000</v>
      </c>
      <c r="T73" s="99">
        <f>XY_COORD_L!E244</f>
        <v>84714.643776408411</v>
      </c>
      <c r="U73" s="99">
        <f>XY_COORD_L!F244</f>
        <v>2293591.596618182</v>
      </c>
      <c r="V73" s="65"/>
      <c r="W73" s="97">
        <f>XY_COORD_L!B326</f>
        <v>304</v>
      </c>
      <c r="X73" s="97" t="str">
        <f>XY_COORD_L!C326</f>
        <v>Y4</v>
      </c>
      <c r="Y73" s="92" t="str">
        <f>XY_COORD_L!D326</f>
        <v>23+00.0000</v>
      </c>
      <c r="Z73" s="99">
        <f>XY_COORD_L!E326</f>
        <v>87990.711797900411</v>
      </c>
      <c r="AA73" s="99">
        <f>XY_COORD_L!F326</f>
        <v>2293339.6280264882</v>
      </c>
      <c r="AB73" s="65"/>
      <c r="AC73" s="97">
        <f>XY_COORD_L!B408</f>
        <v>0</v>
      </c>
      <c r="AD73" s="97">
        <f>XY_COORD_L!C408</f>
        <v>0</v>
      </c>
      <c r="AE73" s="92">
        <f>XY_COORD_L!D408</f>
        <v>0</v>
      </c>
      <c r="AF73" s="99">
        <f>XY_COORD_L!E408</f>
        <v>0</v>
      </c>
      <c r="AG73" s="99">
        <f>XY_COORD_L!F408</f>
        <v>0</v>
      </c>
      <c r="AI73" s="26"/>
    </row>
    <row r="74" spans="1:35" ht="18">
      <c r="A74" s="17"/>
      <c r="B74" s="17"/>
      <c r="C74" s="17"/>
      <c r="D74" s="64"/>
      <c r="E74" s="97">
        <f>XY_COORD_L!B81</f>
        <v>65</v>
      </c>
      <c r="F74" s="98" t="str">
        <f>XY_COORD_L!C81</f>
        <v>L</v>
      </c>
      <c r="G74" s="92" t="str">
        <f>XY_COORD_L!D81</f>
        <v>74+00.0000</v>
      </c>
      <c r="H74" s="99">
        <f>XY_COORD_L!E81</f>
        <v>78098.399234121491</v>
      </c>
      <c r="I74" s="99">
        <f>XY_COORD_L!F81</f>
        <v>2289657.7654837607</v>
      </c>
      <c r="J74" s="65"/>
      <c r="K74" s="97">
        <f>XY_COORD_L!B163</f>
        <v>145</v>
      </c>
      <c r="L74" s="97" t="str">
        <f>XY_COORD_L!C163</f>
        <v>Y1</v>
      </c>
      <c r="M74" s="92" t="str">
        <f>XY_COORD_L!D163</f>
        <v>16+00.0000</v>
      </c>
      <c r="N74" s="99">
        <f>XY_COORD_L!E163</f>
        <v>75459.35481326803</v>
      </c>
      <c r="O74" s="99">
        <f>XY_COORD_L!F163</f>
        <v>2287152.3152827797</v>
      </c>
      <c r="P74" s="65"/>
      <c r="Q74" s="97">
        <f>XY_COORD_L!B245</f>
        <v>226</v>
      </c>
      <c r="R74" s="97" t="str">
        <f>XY_COORD_L!C245</f>
        <v>Y2</v>
      </c>
      <c r="S74" s="92" t="str">
        <f>XY_COORD_L!D245</f>
        <v>55+00.0000</v>
      </c>
      <c r="T74" s="99">
        <f>XY_COORD_L!E245</f>
        <v>84814.339481401898</v>
      </c>
      <c r="U74" s="99">
        <f>XY_COORD_L!F245</f>
        <v>2293583.801337183</v>
      </c>
      <c r="V74" s="65"/>
      <c r="W74" s="97">
        <f>XY_COORD_L!B327</f>
        <v>305</v>
      </c>
      <c r="X74" s="97" t="str">
        <f>XY_COORD_L!C327</f>
        <v>Y4</v>
      </c>
      <c r="Y74" s="92" t="str">
        <f>XY_COORD_L!D327</f>
        <v>24+00.0000</v>
      </c>
      <c r="Z74" s="99">
        <f>XY_COORD_L!E327</f>
        <v>88090.423178303026</v>
      </c>
      <c r="AA74" s="99">
        <f>XY_COORD_L!F327</f>
        <v>2293332.0358846164</v>
      </c>
      <c r="AB74" s="65"/>
      <c r="AC74" s="97">
        <f>XY_COORD_L!B409</f>
        <v>0</v>
      </c>
      <c r="AD74" s="97">
        <f>XY_COORD_L!C409</f>
        <v>0</v>
      </c>
      <c r="AE74" s="92">
        <f>XY_COORD_L!D409</f>
        <v>0</v>
      </c>
      <c r="AF74" s="99">
        <f>XY_COORD_L!E409</f>
        <v>0</v>
      </c>
      <c r="AG74" s="99">
        <f>XY_COORD_L!F409</f>
        <v>0</v>
      </c>
      <c r="AH74" s="40"/>
      <c r="AI74" s="26"/>
    </row>
    <row r="75" spans="1:35" ht="18">
      <c r="D75" s="26"/>
      <c r="E75" s="97">
        <f>XY_COORD_L!B82</f>
        <v>66</v>
      </c>
      <c r="F75" s="98" t="str">
        <f>XY_COORD_L!C82</f>
        <v>L</v>
      </c>
      <c r="G75" s="92" t="str">
        <f>XY_COORD_L!D82</f>
        <v>75+00.0000</v>
      </c>
      <c r="H75" s="99">
        <f>XY_COORD_L!E82</f>
        <v>78194.907134320936</v>
      </c>
      <c r="I75" s="99">
        <f>XY_COORD_L!F82</f>
        <v>2289683.9613808151</v>
      </c>
      <c r="J75" s="65"/>
      <c r="K75" s="97">
        <f>XY_COORD_L!B164</f>
        <v>146</v>
      </c>
      <c r="L75" s="97" t="str">
        <f>XY_COORD_L!C164</f>
        <v>Y1</v>
      </c>
      <c r="M75" s="92" t="str">
        <f>XY_COORD_L!D164</f>
        <v>17+00.0000</v>
      </c>
      <c r="N75" s="99">
        <f>XY_COORD_L!E164</f>
        <v>75432.727805238028</v>
      </c>
      <c r="O75" s="99">
        <f>XY_COORD_L!F164</f>
        <v>2287248.7051289426</v>
      </c>
      <c r="P75" s="65"/>
      <c r="Q75" s="97">
        <f>XY_COORD_L!B246</f>
        <v>227</v>
      </c>
      <c r="R75" s="97" t="str">
        <f>XY_COORD_L!C246</f>
        <v>Y2</v>
      </c>
      <c r="S75" s="92" t="str">
        <f>XY_COORD_L!D246</f>
        <v>56+00.0000</v>
      </c>
      <c r="T75" s="99">
        <f>XY_COORD_L!E246</f>
        <v>84914.035186395369</v>
      </c>
      <c r="U75" s="99">
        <f>XY_COORD_L!F246</f>
        <v>2293576.0060561839</v>
      </c>
      <c r="V75" s="65"/>
      <c r="W75" s="97">
        <f>XY_COORD_L!B328</f>
        <v>306</v>
      </c>
      <c r="X75" s="97" t="str">
        <f>XY_COORD_L!C328</f>
        <v>Y4</v>
      </c>
      <c r="Y75" s="92" t="str">
        <f>XY_COORD_L!D328</f>
        <v>25+00.0000</v>
      </c>
      <c r="Z75" s="99">
        <f>XY_COORD_L!E328</f>
        <v>88190.134558705642</v>
      </c>
      <c r="AA75" s="99">
        <f>XY_COORD_L!F328</f>
        <v>2293324.4437427442</v>
      </c>
      <c r="AB75" s="65"/>
      <c r="AC75" s="97">
        <f>XY_COORD_L!B410</f>
        <v>0</v>
      </c>
      <c r="AD75" s="97">
        <f>XY_COORD_L!C410</f>
        <v>0</v>
      </c>
      <c r="AE75" s="92">
        <f>XY_COORD_L!D410</f>
        <v>0</v>
      </c>
      <c r="AF75" s="99">
        <f>XY_COORD_L!E410</f>
        <v>0</v>
      </c>
      <c r="AG75" s="99">
        <f>XY_COORD_L!F410</f>
        <v>0</v>
      </c>
      <c r="AH75" s="66"/>
    </row>
    <row r="76" spans="1:35" ht="18">
      <c r="D76" s="26"/>
      <c r="E76" s="97">
        <f>XY_COORD_L!B83</f>
        <v>67</v>
      </c>
      <c r="F76" s="98" t="str">
        <f>XY_COORD_L!C83</f>
        <v>L</v>
      </c>
      <c r="G76" s="92" t="str">
        <f>XY_COORD_L!D83</f>
        <v>76+00.0000</v>
      </c>
      <c r="H76" s="99">
        <f>XY_COORD_L!E83</f>
        <v>78291.050914563675</v>
      </c>
      <c r="I76" s="99">
        <f>XY_COORD_L!F83</f>
        <v>2289711.4457718753</v>
      </c>
      <c r="J76" s="65"/>
      <c r="K76" s="97">
        <f>XY_COORD_L!B165</f>
        <v>147</v>
      </c>
      <c r="L76" s="97" t="str">
        <f>XY_COORD_L!C165</f>
        <v>Y1</v>
      </c>
      <c r="M76" s="92" t="str">
        <f>XY_COORD_L!D165</f>
        <v>18+00.0000</v>
      </c>
      <c r="N76" s="99">
        <f>XY_COORD_L!E165</f>
        <v>75406.100797208041</v>
      </c>
      <c r="O76" s="99">
        <f>XY_COORD_L!F165</f>
        <v>2287345.094975106</v>
      </c>
      <c r="P76" s="65"/>
      <c r="Q76" s="97">
        <f>XY_COORD_L!B247</f>
        <v>228</v>
      </c>
      <c r="R76" s="97" t="str">
        <f>XY_COORD_L!C247</f>
        <v>Y2</v>
      </c>
      <c r="S76" s="92" t="str">
        <f>XY_COORD_L!D247</f>
        <v>57+00.0000</v>
      </c>
      <c r="T76" s="99">
        <f>XY_COORD_L!E247</f>
        <v>85013.730891388841</v>
      </c>
      <c r="U76" s="99">
        <f>XY_COORD_L!F247</f>
        <v>2293568.2107751849</v>
      </c>
      <c r="V76" s="65"/>
      <c r="W76" s="97">
        <f>XY_COORD_L!B329</f>
        <v>307</v>
      </c>
      <c r="X76" s="97" t="str">
        <f>XY_COORD_L!C329</f>
        <v>Y4</v>
      </c>
      <c r="Y76" s="92" t="str">
        <f>XY_COORD_L!D329</f>
        <v>26+00.0000</v>
      </c>
      <c r="Z76" s="99">
        <f>XY_COORD_L!E329</f>
        <v>88289.845939108258</v>
      </c>
      <c r="AA76" s="99">
        <f>XY_COORD_L!F329</f>
        <v>2293316.8516008724</v>
      </c>
      <c r="AB76" s="65"/>
      <c r="AC76" s="97">
        <f>XY_COORD_L!B411</f>
        <v>0</v>
      </c>
      <c r="AD76" s="97">
        <f>XY_COORD_L!C411</f>
        <v>0</v>
      </c>
      <c r="AE76" s="92">
        <f>XY_COORD_L!D411</f>
        <v>0</v>
      </c>
      <c r="AF76" s="99">
        <f>XY_COORD_L!E411</f>
        <v>0</v>
      </c>
      <c r="AG76" s="99">
        <f>XY_COORD_L!F411</f>
        <v>0</v>
      </c>
      <c r="AH76" s="66"/>
    </row>
    <row r="77" spans="1:35" ht="18">
      <c r="D77" s="26"/>
      <c r="E77" s="97">
        <f>XY_COORD_L!B84</f>
        <v>68</v>
      </c>
      <c r="F77" s="98" t="str">
        <f>XY_COORD_L!C84</f>
        <v>L</v>
      </c>
      <c r="G77" s="92" t="str">
        <f>XY_COORD_L!D84</f>
        <v>77+00.0000</v>
      </c>
      <c r="H77" s="99">
        <f>XY_COORD_L!E84</f>
        <v>78385.482333380933</v>
      </c>
      <c r="I77" s="99">
        <f>XY_COORD_L!F84</f>
        <v>2289744.2815097994</v>
      </c>
      <c r="J77" s="65"/>
      <c r="K77" s="97">
        <f>XY_COORD_L!B166</f>
        <v>148</v>
      </c>
      <c r="L77" s="97" t="str">
        <f>XY_COORD_L!C166</f>
        <v>Y1</v>
      </c>
      <c r="M77" s="92" t="str">
        <f>XY_COORD_L!D166</f>
        <v>19+00.0000</v>
      </c>
      <c r="N77" s="99">
        <f>XY_COORD_L!E166</f>
        <v>75379.473789178039</v>
      </c>
      <c r="O77" s="99">
        <f>XY_COORD_L!F166</f>
        <v>2287441.4848212693</v>
      </c>
      <c r="P77" s="65"/>
      <c r="Q77" s="97">
        <f>XY_COORD_L!B248</f>
        <v>229</v>
      </c>
      <c r="R77" s="97" t="str">
        <f>XY_COORD_L!C248</f>
        <v>Y2</v>
      </c>
      <c r="S77" s="92" t="str">
        <f>XY_COORD_L!D248</f>
        <v>58+00.0000</v>
      </c>
      <c r="T77" s="99">
        <f>XY_COORD_L!E248</f>
        <v>85113.426596382327</v>
      </c>
      <c r="U77" s="99">
        <f>XY_COORD_L!F248</f>
        <v>2293560.4154941859</v>
      </c>
      <c r="V77" s="65"/>
      <c r="W77" s="97">
        <f>XY_COORD_L!B330</f>
        <v>308</v>
      </c>
      <c r="X77" s="97" t="str">
        <f>XY_COORD_L!C330</f>
        <v>Y4</v>
      </c>
      <c r="Y77" s="92" t="str">
        <f>XY_COORD_L!D330</f>
        <v>27+00.0000</v>
      </c>
      <c r="Z77" s="99">
        <f>XY_COORD_L!E330</f>
        <v>88389.557319510859</v>
      </c>
      <c r="AA77" s="99">
        <f>XY_COORD_L!F330</f>
        <v>2293309.2594590001</v>
      </c>
      <c r="AB77" s="65"/>
      <c r="AC77" s="97">
        <f>XY_COORD_L!B412</f>
        <v>0</v>
      </c>
      <c r="AD77" s="97">
        <f>XY_COORD_L!C412</f>
        <v>0</v>
      </c>
      <c r="AE77" s="92">
        <f>XY_COORD_L!D412</f>
        <v>0</v>
      </c>
      <c r="AF77" s="99">
        <f>XY_COORD_L!E412</f>
        <v>0</v>
      </c>
      <c r="AG77" s="99">
        <f>XY_COORD_L!F412</f>
        <v>0</v>
      </c>
      <c r="AH77" s="66"/>
    </row>
    <row r="78" spans="1:35" ht="18">
      <c r="D78" s="26"/>
      <c r="E78" s="97">
        <f>XY_COORD_L!B85</f>
        <v>69</v>
      </c>
      <c r="F78" s="98" t="str">
        <f>XY_COORD_L!C85</f>
        <v>L</v>
      </c>
      <c r="G78" s="92" t="str">
        <f>XY_COORD_L!D85</f>
        <v>78+00.0000</v>
      </c>
      <c r="H78" s="99">
        <f>XY_COORD_L!E85</f>
        <v>78477.194239246863</v>
      </c>
      <c r="I78" s="99">
        <f>XY_COORD_L!F85</f>
        <v>2289784.0838430231</v>
      </c>
      <c r="J78" s="65"/>
      <c r="K78" s="97">
        <f>XY_COORD_L!B167</f>
        <v>149</v>
      </c>
      <c r="L78" s="97" t="str">
        <f>XY_COORD_L!C167</f>
        <v>Y1</v>
      </c>
      <c r="M78" s="92" t="str">
        <f>XY_COORD_L!D167</f>
        <v>20+00.0000</v>
      </c>
      <c r="N78" s="99">
        <f>XY_COORD_L!E167</f>
        <v>75352.846781148051</v>
      </c>
      <c r="O78" s="99">
        <f>XY_COORD_L!F167</f>
        <v>2287537.8746674326</v>
      </c>
      <c r="P78" s="65"/>
      <c r="Q78" s="97">
        <f>XY_COORD_L!B249</f>
        <v>230</v>
      </c>
      <c r="R78" s="97" t="str">
        <f>XY_COORD_L!C249</f>
        <v>Y2</v>
      </c>
      <c r="S78" s="92" t="str">
        <f>XY_COORD_L!D249</f>
        <v>59+00.0000</v>
      </c>
      <c r="T78" s="99">
        <f>XY_COORD_L!E249</f>
        <v>85213.122301375799</v>
      </c>
      <c r="U78" s="99">
        <f>XY_COORD_L!F249</f>
        <v>2293552.6202131868</v>
      </c>
      <c r="V78" s="65"/>
      <c r="W78" s="97">
        <f>XY_COORD_L!B331</f>
        <v>309</v>
      </c>
      <c r="X78" s="97" t="str">
        <f>XY_COORD_L!C331</f>
        <v>Y4</v>
      </c>
      <c r="Y78" s="92" t="str">
        <f>XY_COORD_L!D331</f>
        <v>28+00.0000</v>
      </c>
      <c r="Z78" s="99">
        <f>XY_COORD_L!E331</f>
        <v>88489.268699913475</v>
      </c>
      <c r="AA78" s="99">
        <f>XY_COORD_L!F331</f>
        <v>2293301.6673171283</v>
      </c>
      <c r="AB78" s="65"/>
      <c r="AC78" s="97">
        <f>XY_COORD_L!B413</f>
        <v>0</v>
      </c>
      <c r="AD78" s="97">
        <f>XY_COORD_L!C413</f>
        <v>0</v>
      </c>
      <c r="AE78" s="92">
        <f>XY_COORD_L!D413</f>
        <v>0</v>
      </c>
      <c r="AF78" s="99">
        <f>XY_COORD_L!E413</f>
        <v>0</v>
      </c>
      <c r="AG78" s="99">
        <f>XY_COORD_L!F413</f>
        <v>0</v>
      </c>
      <c r="AH78" s="66"/>
    </row>
    <row r="79" spans="1:35" ht="18">
      <c r="D79" s="26"/>
      <c r="E79" s="97">
        <f>XY_COORD_L!B86</f>
        <v>70</v>
      </c>
      <c r="F79" s="98" t="str">
        <f>XY_COORD_L!C86</f>
        <v>L</v>
      </c>
      <c r="G79" s="92" t="str">
        <f>XY_COORD_L!D86</f>
        <v>79+00.0000</v>
      </c>
      <c r="H79" s="99">
        <f>XY_COORD_L!E86</f>
        <v>78565.660746179827</v>
      </c>
      <c r="I79" s="99">
        <f>XY_COORD_L!F86</f>
        <v>2289830.6561154458</v>
      </c>
      <c r="J79" s="65"/>
      <c r="K79" s="97">
        <f>XY_COORD_L!B168</f>
        <v>150</v>
      </c>
      <c r="L79" s="97" t="str">
        <f>XY_COORD_L!C168</f>
        <v>Y1</v>
      </c>
      <c r="M79" s="92" t="str">
        <f>XY_COORD_L!D168</f>
        <v>21+00.0000</v>
      </c>
      <c r="N79" s="99">
        <f>XY_COORD_L!E168</f>
        <v>75326.219773118049</v>
      </c>
      <c r="O79" s="99">
        <f>XY_COORD_L!F168</f>
        <v>2287634.2645135955</v>
      </c>
      <c r="P79" s="65"/>
      <c r="Q79" s="97">
        <f>XY_COORD_L!B250</f>
        <v>231</v>
      </c>
      <c r="R79" s="97" t="str">
        <f>XY_COORD_L!C250</f>
        <v>Y2</v>
      </c>
      <c r="S79" s="92" t="str">
        <f>XY_COORD_L!D250</f>
        <v>60+00.0000</v>
      </c>
      <c r="T79" s="99">
        <f>XY_COORD_L!E250</f>
        <v>85312.818006369285</v>
      </c>
      <c r="U79" s="99">
        <f>XY_COORD_L!F250</f>
        <v>2293544.8249321883</v>
      </c>
      <c r="V79" s="65"/>
      <c r="W79" s="97">
        <f>XY_COORD_L!B332</f>
        <v>310</v>
      </c>
      <c r="X79" s="97" t="str">
        <f>XY_COORD_L!C332</f>
        <v>Y4</v>
      </c>
      <c r="Y79" s="92" t="str">
        <f>XY_COORD_L!D332</f>
        <v>29+00.0000</v>
      </c>
      <c r="Z79" s="99">
        <f>XY_COORD_L!E332</f>
        <v>88588.980080316091</v>
      </c>
      <c r="AA79" s="99">
        <f>XY_COORD_L!F332</f>
        <v>2293294.075175256</v>
      </c>
      <c r="AB79" s="65"/>
      <c r="AC79" s="97">
        <f>XY_COORD_L!B414</f>
        <v>0</v>
      </c>
      <c r="AD79" s="97">
        <f>XY_COORD_L!C414</f>
        <v>0</v>
      </c>
      <c r="AE79" s="92">
        <f>XY_COORD_L!D414</f>
        <v>0</v>
      </c>
      <c r="AF79" s="99">
        <f>XY_COORD_L!E414</f>
        <v>0</v>
      </c>
      <c r="AG79" s="99">
        <f>XY_COORD_L!F414</f>
        <v>0</v>
      </c>
      <c r="AH79" s="66"/>
    </row>
    <row r="80" spans="1:35" ht="18">
      <c r="D80" s="26"/>
      <c r="E80" s="97">
        <f>XY_COORD_L!B87</f>
        <v>71</v>
      </c>
      <c r="F80" s="98" t="str">
        <f>XY_COORD_L!C87</f>
        <v>L</v>
      </c>
      <c r="G80" s="92" t="str">
        <f>XY_COORD_L!D87</f>
        <v>80+00.0000</v>
      </c>
      <c r="H80" s="99">
        <f>XY_COORD_L!E87</f>
        <v>78650.382980947121</v>
      </c>
      <c r="I80" s="99">
        <f>XY_COORD_L!F87</f>
        <v>2289883.7357004443</v>
      </c>
      <c r="J80" s="65"/>
      <c r="K80" s="97">
        <f>XY_COORD_L!B169</f>
        <v>151</v>
      </c>
      <c r="L80" s="97" t="str">
        <f>XY_COORD_L!C169</f>
        <v>Y1</v>
      </c>
      <c r="M80" s="92" t="str">
        <f>XY_COORD_L!D169</f>
        <v>22+00.0000</v>
      </c>
      <c r="N80" s="99">
        <f>XY_COORD_L!E169</f>
        <v>75299.592765088062</v>
      </c>
      <c r="O80" s="99">
        <f>XY_COORD_L!F169</f>
        <v>2287730.6543597588</v>
      </c>
      <c r="P80" s="65"/>
      <c r="Q80" s="97">
        <f>XY_COORD_L!B251</f>
        <v>232</v>
      </c>
      <c r="R80" s="97" t="str">
        <f>XY_COORD_L!C251</f>
        <v>Y2</v>
      </c>
      <c r="S80" s="92" t="str">
        <f>XY_COORD_L!D251</f>
        <v>61+00.0000</v>
      </c>
      <c r="T80" s="99">
        <f>XY_COORD_L!E251</f>
        <v>85412.513711362757</v>
      </c>
      <c r="U80" s="99">
        <f>XY_COORD_L!F251</f>
        <v>2293537.0296511892</v>
      </c>
      <c r="V80" s="65"/>
      <c r="W80" s="97">
        <f>XY_COORD_L!B333</f>
        <v>311</v>
      </c>
      <c r="X80" s="97" t="str">
        <f>XY_COORD_L!C333</f>
        <v>Y4</v>
      </c>
      <c r="Y80" s="92" t="str">
        <f>XY_COORD_L!D333</f>
        <v>30+00.0000</v>
      </c>
      <c r="Z80" s="99">
        <f>XY_COORD_L!E333</f>
        <v>88688.691460718706</v>
      </c>
      <c r="AA80" s="99">
        <f>XY_COORD_L!F333</f>
        <v>2293286.4830333837</v>
      </c>
      <c r="AB80" s="65"/>
      <c r="AC80" s="97">
        <f>XY_COORD_L!B415</f>
        <v>0</v>
      </c>
      <c r="AD80" s="97">
        <f>XY_COORD_L!C415</f>
        <v>0</v>
      </c>
      <c r="AE80" s="92">
        <f>XY_COORD_L!D415</f>
        <v>0</v>
      </c>
      <c r="AF80" s="99">
        <f>XY_COORD_L!E415</f>
        <v>0</v>
      </c>
      <c r="AG80" s="99">
        <f>XY_COORD_L!F415</f>
        <v>0</v>
      </c>
      <c r="AH80" s="66"/>
    </row>
    <row r="81" spans="4:34" ht="18">
      <c r="D81" s="26"/>
      <c r="E81" s="97">
        <f>XY_COORD_L!B88</f>
        <v>72</v>
      </c>
      <c r="F81" s="98" t="str">
        <f>XY_COORD_L!C88</f>
        <v>L</v>
      </c>
      <c r="G81" s="92" t="str">
        <f>XY_COORD_L!D88</f>
        <v>81+00.0000</v>
      </c>
      <c r="H81" s="99">
        <f>XY_COORD_L!E88</f>
        <v>78730.883184715407</v>
      </c>
      <c r="I81" s="99">
        <f>XY_COORD_L!F88</f>
        <v>2289943.0232758783</v>
      </c>
      <c r="J81" s="65"/>
      <c r="K81" s="97">
        <f>XY_COORD_L!B170</f>
        <v>152</v>
      </c>
      <c r="L81" s="97" t="str">
        <f>XY_COORD_L!C170</f>
        <v>Y1</v>
      </c>
      <c r="M81" s="92" t="str">
        <f>XY_COORD_L!D170</f>
        <v>23+00.0000</v>
      </c>
      <c r="N81" s="99">
        <f>XY_COORD_L!E170</f>
        <v>75272.96575705806</v>
      </c>
      <c r="O81" s="99">
        <f>XY_COORD_L!F170</f>
        <v>2287827.0442059222</v>
      </c>
      <c r="P81" s="65"/>
      <c r="Q81" s="97">
        <f>XY_COORD_L!B252</f>
        <v>233</v>
      </c>
      <c r="R81" s="97" t="str">
        <f>XY_COORD_L!C252</f>
        <v>Y2</v>
      </c>
      <c r="S81" s="92" t="str">
        <f>XY_COORD_L!D252</f>
        <v>62+00.0000</v>
      </c>
      <c r="T81" s="99">
        <f>XY_COORD_L!E252</f>
        <v>85512.209416356243</v>
      </c>
      <c r="U81" s="99">
        <f>XY_COORD_L!F252</f>
        <v>2293529.2343701902</v>
      </c>
      <c r="V81" s="65"/>
      <c r="W81" s="97">
        <f>XY_COORD_L!B334</f>
        <v>312</v>
      </c>
      <c r="X81" s="97" t="str">
        <f>XY_COORD_L!C334</f>
        <v>Y4</v>
      </c>
      <c r="Y81" s="92" t="str">
        <f>XY_COORD_L!D334</f>
        <v>30+87.3765</v>
      </c>
      <c r="Z81" s="99">
        <f>XY_COORD_L!E334</f>
        <v>88775.815781590733</v>
      </c>
      <c r="AA81" s="99">
        <f>XY_COORD_L!F334</f>
        <v>2293279.8492850405</v>
      </c>
      <c r="AB81" s="65"/>
      <c r="AC81" s="97">
        <f>XY_COORD_L!B416</f>
        <v>0</v>
      </c>
      <c r="AD81" s="97">
        <f>XY_COORD_L!C416</f>
        <v>0</v>
      </c>
      <c r="AE81" s="92">
        <f>XY_COORD_L!D416</f>
        <v>0</v>
      </c>
      <c r="AF81" s="99">
        <f>XY_COORD_L!E416</f>
        <v>0</v>
      </c>
      <c r="AG81" s="99">
        <f>XY_COORD_L!F416</f>
        <v>0</v>
      </c>
      <c r="AH81" s="66"/>
    </row>
    <row r="82" spans="4:34" ht="18">
      <c r="D82" s="26"/>
      <c r="E82" s="97">
        <f>XY_COORD_L!B89</f>
        <v>73</v>
      </c>
      <c r="F82" s="98" t="str">
        <f>XY_COORD_L!C89</f>
        <v>L</v>
      </c>
      <c r="G82" s="92" t="str">
        <f>XY_COORD_L!D89</f>
        <v>82+00.0000</v>
      </c>
      <c r="H82" s="99">
        <f>XY_COORD_L!E89</f>
        <v>78806.707407190013</v>
      </c>
      <c r="I82" s="99">
        <f>XY_COORD_L!F89</f>
        <v>2290008.1845120061</v>
      </c>
      <c r="J82" s="65"/>
      <c r="K82" s="97">
        <f>XY_COORD_L!B171</f>
        <v>153</v>
      </c>
      <c r="L82" s="97" t="str">
        <f>XY_COORD_L!C171</f>
        <v>Y1</v>
      </c>
      <c r="M82" s="92" t="str">
        <f>XY_COORD_L!D171</f>
        <v>24+00.0000</v>
      </c>
      <c r="N82" s="99">
        <f>XY_COORD_L!E171</f>
        <v>75246.338749028073</v>
      </c>
      <c r="O82" s="99">
        <f>XY_COORD_L!F171</f>
        <v>2287923.4340520855</v>
      </c>
      <c r="P82" s="65"/>
      <c r="Q82" s="97">
        <f>XY_COORD_L!B253</f>
        <v>234</v>
      </c>
      <c r="R82" s="97" t="str">
        <f>XY_COORD_L!C253</f>
        <v>Y2</v>
      </c>
      <c r="S82" s="92" t="str">
        <f>XY_COORD_L!D253</f>
        <v>63+00.0000</v>
      </c>
      <c r="T82" s="99">
        <f>XY_COORD_L!E253</f>
        <v>85611.905121349715</v>
      </c>
      <c r="U82" s="99">
        <f>XY_COORD_L!F253</f>
        <v>2293521.4390891911</v>
      </c>
      <c r="V82" s="65"/>
      <c r="W82" s="97">
        <f>XY_COORD_L!B335</f>
        <v>0</v>
      </c>
      <c r="X82" s="97">
        <f>XY_COORD_L!C335</f>
        <v>0</v>
      </c>
      <c r="Y82" s="92">
        <f>XY_COORD_L!D335</f>
        <v>0</v>
      </c>
      <c r="Z82" s="99">
        <f>XY_COORD_L!E335</f>
        <v>0</v>
      </c>
      <c r="AA82" s="99">
        <f>XY_COORD_L!F335</f>
        <v>0</v>
      </c>
      <c r="AB82" s="65"/>
      <c r="AC82" s="97">
        <f>XY_COORD_L!B417</f>
        <v>0</v>
      </c>
      <c r="AD82" s="97">
        <f>XY_COORD_L!C417</f>
        <v>0</v>
      </c>
      <c r="AE82" s="92">
        <f>XY_COORD_L!D417</f>
        <v>0</v>
      </c>
      <c r="AF82" s="99">
        <f>XY_COORD_L!E417</f>
        <v>0</v>
      </c>
      <c r="AG82" s="99">
        <f>XY_COORD_L!F417</f>
        <v>0</v>
      </c>
      <c r="AH82" s="66"/>
    </row>
    <row r="83" spans="4:34" ht="18">
      <c r="D83" s="26"/>
      <c r="E83" s="97">
        <f>XY_COORD_L!B90</f>
        <v>74</v>
      </c>
      <c r="F83" s="98" t="str">
        <f>XY_COORD_L!C90</f>
        <v>L</v>
      </c>
      <c r="G83" s="92" t="str">
        <f>XY_COORD_L!D90</f>
        <v>83+00.0000</v>
      </c>
      <c r="H83" s="99">
        <f>XY_COORD_L!E90</f>
        <v>78877.428066495107</v>
      </c>
      <c r="I83" s="99">
        <f>XY_COORD_L!F90</f>
        <v>2290078.8519568094</v>
      </c>
      <c r="J83" s="65"/>
      <c r="K83" s="97">
        <f>XY_COORD_L!B172</f>
        <v>154</v>
      </c>
      <c r="L83" s="97" t="str">
        <f>XY_COORD_L!C172</f>
        <v>Y1</v>
      </c>
      <c r="M83" s="92" t="str">
        <f>XY_COORD_L!D172</f>
        <v>25+00.0000</v>
      </c>
      <c r="N83" s="99">
        <f>XY_COORD_L!E172</f>
        <v>75219.711740998071</v>
      </c>
      <c r="O83" s="99">
        <f>XY_COORD_L!F172</f>
        <v>2288019.8238982484</v>
      </c>
      <c r="P83" s="65"/>
      <c r="Q83" s="97">
        <f>XY_COORD_L!B254</f>
        <v>235</v>
      </c>
      <c r="R83" s="97" t="str">
        <f>XY_COORD_L!C254</f>
        <v>Y2</v>
      </c>
      <c r="S83" s="92" t="str">
        <f>XY_COORD_L!D254</f>
        <v>64+00.0000</v>
      </c>
      <c r="T83" s="99">
        <f>XY_COORD_L!E254</f>
        <v>85711.600826343187</v>
      </c>
      <c r="U83" s="99">
        <f>XY_COORD_L!F254</f>
        <v>2293513.6438081921</v>
      </c>
      <c r="V83" s="65"/>
      <c r="W83" s="97">
        <f>XY_COORD_L!B336</f>
        <v>313</v>
      </c>
      <c r="X83" s="97" t="str">
        <f>XY_COORD_L!C336</f>
        <v>Y5</v>
      </c>
      <c r="Y83" s="92" t="str">
        <f>XY_COORD_L!D336</f>
        <v>10+00.0000</v>
      </c>
      <c r="Z83" s="99">
        <f>XY_COORD_L!E336</f>
        <v>74997.311000000002</v>
      </c>
      <c r="AA83" s="99">
        <f>XY_COORD_L!F336</f>
        <v>2288824.9153</v>
      </c>
      <c r="AB83" s="65"/>
      <c r="AC83" s="97">
        <f>XY_COORD_L!B418</f>
        <v>0</v>
      </c>
      <c r="AD83" s="97">
        <f>XY_COORD_L!C418</f>
        <v>0</v>
      </c>
      <c r="AE83" s="92">
        <f>XY_COORD_L!D418</f>
        <v>0</v>
      </c>
      <c r="AF83" s="99">
        <f>XY_COORD_L!E418</f>
        <v>0</v>
      </c>
      <c r="AG83" s="99">
        <f>XY_COORD_L!F418</f>
        <v>0</v>
      </c>
      <c r="AH83" s="66"/>
    </row>
    <row r="84" spans="4:34" ht="18">
      <c r="D84" s="26"/>
      <c r="E84" s="97">
        <f>XY_COORD_L!B91</f>
        <v>75</v>
      </c>
      <c r="F84" s="98" t="str">
        <f>XY_COORD_L!C91</f>
        <v>L</v>
      </c>
      <c r="G84" s="92" t="str">
        <f>XY_COORD_L!D91</f>
        <v>84+00.0000</v>
      </c>
      <c r="H84" s="99">
        <f>XY_COORD_L!E91</f>
        <v>78942.646360359067</v>
      </c>
      <c r="I84" s="99">
        <f>XY_COORD_L!F91</f>
        <v>2290154.6271080999</v>
      </c>
      <c r="J84" s="65"/>
      <c r="K84" s="97">
        <f>XY_COORD_L!B173</f>
        <v>155</v>
      </c>
      <c r="L84" s="97" t="str">
        <f>XY_COORD_L!C173</f>
        <v>Y1</v>
      </c>
      <c r="M84" s="92" t="str">
        <f>XY_COORD_L!D173</f>
        <v>26+00.0000</v>
      </c>
      <c r="N84" s="99">
        <f>XY_COORD_L!E173</f>
        <v>75193.084732968069</v>
      </c>
      <c r="O84" s="99">
        <f>XY_COORD_L!F173</f>
        <v>2288116.2137444117</v>
      </c>
      <c r="P84" s="65"/>
      <c r="Q84" s="97">
        <f>XY_COORD_L!B255</f>
        <v>236</v>
      </c>
      <c r="R84" s="97" t="str">
        <f>XY_COORD_L!C255</f>
        <v>Y2</v>
      </c>
      <c r="S84" s="92" t="str">
        <f>XY_COORD_L!D255</f>
        <v>65+00.0000</v>
      </c>
      <c r="T84" s="99">
        <f>XY_COORD_L!E255</f>
        <v>85811.296531336673</v>
      </c>
      <c r="U84" s="99">
        <f>XY_COORD_L!F255</f>
        <v>2293505.8485271931</v>
      </c>
      <c r="V84" s="65"/>
      <c r="W84" s="97">
        <f>XY_COORD_L!B337</f>
        <v>314</v>
      </c>
      <c r="X84" s="97" t="str">
        <f>XY_COORD_L!C337</f>
        <v>Y5</v>
      </c>
      <c r="Y84" s="92" t="str">
        <f>XY_COORD_L!D337</f>
        <v>11+00.0000</v>
      </c>
      <c r="Z84" s="99">
        <f>XY_COORD_L!E337</f>
        <v>75087.231383241247</v>
      </c>
      <c r="AA84" s="99">
        <f>XY_COORD_L!F337</f>
        <v>2288868.6682962147</v>
      </c>
      <c r="AB84" s="65"/>
      <c r="AC84" s="97">
        <f>XY_COORD_L!B419</f>
        <v>0</v>
      </c>
      <c r="AD84" s="97">
        <f>XY_COORD_L!C419</f>
        <v>0</v>
      </c>
      <c r="AE84" s="92">
        <f>XY_COORD_L!D419</f>
        <v>0</v>
      </c>
      <c r="AF84" s="99">
        <f>XY_COORD_L!E419</f>
        <v>0</v>
      </c>
      <c r="AG84" s="99">
        <f>XY_COORD_L!F419</f>
        <v>0</v>
      </c>
      <c r="AH84" s="66"/>
    </row>
    <row r="85" spans="4:34" ht="18">
      <c r="D85" s="26"/>
      <c r="E85" s="97">
        <f>XY_COORD_L!B92</f>
        <v>76</v>
      </c>
      <c r="F85" s="98" t="str">
        <f>XY_COORD_L!C92</f>
        <v>L</v>
      </c>
      <c r="G85" s="92" t="str">
        <f>XY_COORD_L!D92</f>
        <v>85+00.0000</v>
      </c>
      <c r="H85" s="99">
        <f>XY_COORD_L!E92</f>
        <v>79002.052678790526</v>
      </c>
      <c r="I85" s="99">
        <f>XY_COORD_L!F92</f>
        <v>2290235.0422078557</v>
      </c>
      <c r="J85" s="65"/>
      <c r="K85" s="97">
        <f>XY_COORD_L!B174</f>
        <v>156</v>
      </c>
      <c r="L85" s="97" t="str">
        <f>XY_COORD_L!C174</f>
        <v>Y1</v>
      </c>
      <c r="M85" s="92" t="str">
        <f>XY_COORD_L!D174</f>
        <v>27+00.0000</v>
      </c>
      <c r="N85" s="99">
        <f>XY_COORD_L!E174</f>
        <v>75166.457724938082</v>
      </c>
      <c r="O85" s="99">
        <f>XY_COORD_L!F174</f>
        <v>2288212.603590575</v>
      </c>
      <c r="P85" s="65"/>
      <c r="Q85" s="97">
        <f>XY_COORD_L!B256</f>
        <v>237</v>
      </c>
      <c r="R85" s="97" t="str">
        <f>XY_COORD_L!C256</f>
        <v>Y2</v>
      </c>
      <c r="S85" s="92" t="str">
        <f>XY_COORD_L!D256</f>
        <v>66+00.0000</v>
      </c>
      <c r="T85" s="99">
        <f>XY_COORD_L!E256</f>
        <v>85910.992059719851</v>
      </c>
      <c r="U85" s="99">
        <f>XY_COORD_L!F256</f>
        <v>2293498.0509919161</v>
      </c>
      <c r="V85" s="65"/>
      <c r="W85" s="97">
        <f>XY_COORD_L!B338</f>
        <v>315</v>
      </c>
      <c r="X85" s="97" t="str">
        <f>XY_COORD_L!C338</f>
        <v>Y5</v>
      </c>
      <c r="Y85" s="92" t="str">
        <f>XY_COORD_L!D338</f>
        <v>12+00.0000</v>
      </c>
      <c r="Z85" s="99">
        <f>XY_COORD_L!E338</f>
        <v>75169.501211919734</v>
      </c>
      <c r="AA85" s="99">
        <f>XY_COORD_L!F338</f>
        <v>2288924.1551489565</v>
      </c>
      <c r="AB85" s="65"/>
      <c r="AC85" s="97">
        <f>XY_COORD_L!B420</f>
        <v>0</v>
      </c>
      <c r="AD85" s="97">
        <f>XY_COORD_L!C420</f>
        <v>0</v>
      </c>
      <c r="AE85" s="92">
        <f>XY_COORD_L!D420</f>
        <v>0</v>
      </c>
      <c r="AF85" s="99">
        <f>XY_COORD_L!E420</f>
        <v>0</v>
      </c>
      <c r="AG85" s="99">
        <f>XY_COORD_L!F420</f>
        <v>0</v>
      </c>
      <c r="AH85" s="66"/>
    </row>
    <row r="86" spans="4:34" ht="18">
      <c r="D86" s="26"/>
      <c r="E86" s="97">
        <f>XY_COORD_L!B93</f>
        <v>77</v>
      </c>
      <c r="F86" s="98" t="str">
        <f>XY_COORD_L!C93</f>
        <v>L</v>
      </c>
      <c r="G86" s="92" t="str">
        <f>XY_COORD_L!D93</f>
        <v>86+00.0000</v>
      </c>
      <c r="H86" s="99">
        <f>XY_COORD_L!E93</f>
        <v>79057.239442629856</v>
      </c>
      <c r="I86" s="99">
        <f>XY_COORD_L!F93</f>
        <v>2290318.4312349199</v>
      </c>
      <c r="J86" s="65"/>
      <c r="K86" s="97">
        <f>XY_COORD_L!B175</f>
        <v>157</v>
      </c>
      <c r="L86" s="97" t="str">
        <f>XY_COORD_L!C175</f>
        <v>Y1</v>
      </c>
      <c r="M86" s="92" t="str">
        <f>XY_COORD_L!D175</f>
        <v>28+00.0000</v>
      </c>
      <c r="N86" s="99">
        <f>XY_COORD_L!E175</f>
        <v>75139.83071690808</v>
      </c>
      <c r="O86" s="99">
        <f>XY_COORD_L!F175</f>
        <v>2288308.9934367384</v>
      </c>
      <c r="P86" s="65"/>
      <c r="Q86" s="97">
        <f>XY_COORD_L!B257</f>
        <v>238</v>
      </c>
      <c r="R86" s="97" t="str">
        <f>XY_COORD_L!C257</f>
        <v>Y2</v>
      </c>
      <c r="S86" s="92" t="str">
        <f>XY_COORD_L!D257</f>
        <v>67+00.0000</v>
      </c>
      <c r="T86" s="99">
        <f>XY_COORD_L!E257</f>
        <v>86010.563931494136</v>
      </c>
      <c r="U86" s="99">
        <f>XY_COORD_L!F257</f>
        <v>2293488.8698630943</v>
      </c>
      <c r="V86" s="65"/>
      <c r="W86" s="97">
        <f>XY_COORD_L!B339</f>
        <v>316</v>
      </c>
      <c r="X86" s="97" t="str">
        <f>XY_COORD_L!C339</f>
        <v>Y5</v>
      </c>
      <c r="Y86" s="92" t="str">
        <f>XY_COORD_L!D339</f>
        <v>13+00.0000</v>
      </c>
      <c r="Z86" s="99">
        <f>XY_COORD_L!E339</f>
        <v>75236.295949878433</v>
      </c>
      <c r="AA86" s="99">
        <f>XY_COORD_L!F339</f>
        <v>2288998.5759301023</v>
      </c>
      <c r="AB86" s="65"/>
      <c r="AC86" s="97">
        <f>XY_COORD_L!B421</f>
        <v>0</v>
      </c>
      <c r="AD86" s="97">
        <f>XY_COORD_L!C421</f>
        <v>0</v>
      </c>
      <c r="AE86" s="92">
        <f>XY_COORD_L!D421</f>
        <v>0</v>
      </c>
      <c r="AF86" s="99">
        <f>XY_COORD_L!E421</f>
        <v>0</v>
      </c>
      <c r="AG86" s="99">
        <f>XY_COORD_L!F421</f>
        <v>0</v>
      </c>
      <c r="AH86" s="66"/>
    </row>
    <row r="87" spans="4:34" ht="18">
      <c r="D87" s="26"/>
      <c r="E87" s="97">
        <f>XY_COORD_L!B94</f>
        <v>78</v>
      </c>
      <c r="F87" s="98" t="str">
        <f>XY_COORD_L!C94</f>
        <v>L</v>
      </c>
      <c r="G87" s="92" t="str">
        <f>XY_COORD_L!D94</f>
        <v>87+00.0000</v>
      </c>
      <c r="H87" s="99">
        <f>XY_COORD_L!E94</f>
        <v>79111.595621427026</v>
      </c>
      <c r="I87" s="99">
        <f>XY_COORD_L!F94</f>
        <v>2290402.3681506696</v>
      </c>
      <c r="J87" s="65"/>
      <c r="K87" s="97">
        <f>XY_COORD_L!B176</f>
        <v>158</v>
      </c>
      <c r="L87" s="97" t="str">
        <f>XY_COORD_L!C176</f>
        <v>Y1</v>
      </c>
      <c r="M87" s="92" t="str">
        <f>XY_COORD_L!D176</f>
        <v>29+00.0000</v>
      </c>
      <c r="N87" s="99">
        <f>XY_COORD_L!E176</f>
        <v>75113.203708878093</v>
      </c>
      <c r="O87" s="99">
        <f>XY_COORD_L!F176</f>
        <v>2288405.3832829017</v>
      </c>
      <c r="P87" s="65"/>
      <c r="Q87" s="97">
        <f>XY_COORD_L!B258</f>
        <v>239</v>
      </c>
      <c r="R87" s="97" t="str">
        <f>XY_COORD_L!C258</f>
        <v>Y2</v>
      </c>
      <c r="S87" s="92" t="str">
        <f>XY_COORD_L!D258</f>
        <v>68+00.0000</v>
      </c>
      <c r="T87" s="99">
        <f>XY_COORD_L!E258</f>
        <v>86109.341667881527</v>
      </c>
      <c r="U87" s="99">
        <f>XY_COORD_L!F258</f>
        <v>2293473.4720941214</v>
      </c>
      <c r="V87" s="65"/>
      <c r="W87" s="97">
        <f>XY_COORD_L!B340</f>
        <v>317</v>
      </c>
      <c r="X87" s="97" t="str">
        <f>XY_COORD_L!C340</f>
        <v>Y5</v>
      </c>
      <c r="Y87" s="92" t="str">
        <f>XY_COORD_L!D340</f>
        <v>13+43.8007</v>
      </c>
      <c r="Z87" s="99">
        <f>XY_COORD_L!E340</f>
        <v>75265.548123871005</v>
      </c>
      <c r="AA87" s="99">
        <f>XY_COORD_L!F340</f>
        <v>2289031.1767389001</v>
      </c>
      <c r="AB87" s="65"/>
      <c r="AC87" s="97">
        <f>XY_COORD_L!B422</f>
        <v>0</v>
      </c>
      <c r="AD87" s="97">
        <f>XY_COORD_L!C422</f>
        <v>0</v>
      </c>
      <c r="AE87" s="92">
        <f>XY_COORD_L!D422</f>
        <v>0</v>
      </c>
      <c r="AF87" s="99">
        <f>XY_COORD_L!E422</f>
        <v>0</v>
      </c>
      <c r="AG87" s="99">
        <f>XY_COORD_L!F422</f>
        <v>0</v>
      </c>
      <c r="AH87" s="66"/>
    </row>
    <row r="88" spans="4:34" ht="18">
      <c r="D88" s="26"/>
      <c r="E88" s="97">
        <f>XY_COORD_L!B95</f>
        <v>79</v>
      </c>
      <c r="F88" s="98" t="str">
        <f>XY_COORD_L!C95</f>
        <v>L</v>
      </c>
      <c r="G88" s="92" t="str">
        <f>XY_COORD_L!D95</f>
        <v>88+00.0000</v>
      </c>
      <c r="H88" s="99">
        <f>XY_COORD_L!E95</f>
        <v>79165.951645085326</v>
      </c>
      <c r="I88" s="99">
        <f>XY_COORD_L!F95</f>
        <v>2290486.3051668904</v>
      </c>
      <c r="J88" s="65"/>
      <c r="K88" s="97">
        <f>XY_COORD_L!B177</f>
        <v>159</v>
      </c>
      <c r="L88" s="97" t="str">
        <f>XY_COORD_L!C177</f>
        <v>Y1</v>
      </c>
      <c r="M88" s="92" t="str">
        <f>XY_COORD_L!D177</f>
        <v>30+00.0000</v>
      </c>
      <c r="N88" s="99">
        <f>XY_COORD_L!E177</f>
        <v>75086.576700848091</v>
      </c>
      <c r="O88" s="99">
        <f>XY_COORD_L!F177</f>
        <v>2288501.7731290646</v>
      </c>
      <c r="P88" s="65"/>
      <c r="Q88" s="97">
        <f>XY_COORD_L!B259</f>
        <v>240</v>
      </c>
      <c r="R88" s="97" t="str">
        <f>XY_COORD_L!C259</f>
        <v>Y2</v>
      </c>
      <c r="S88" s="92" t="str">
        <f>XY_COORD_L!D259</f>
        <v>69+00.0000</v>
      </c>
      <c r="T88" s="99">
        <f>XY_COORD_L!E259</f>
        <v>86206.436529563143</v>
      </c>
      <c r="U88" s="99">
        <f>XY_COORD_L!F259</f>
        <v>2293449.6730112652</v>
      </c>
      <c r="V88" s="65"/>
      <c r="W88" s="97">
        <f>XY_COORD_L!B341</f>
        <v>0</v>
      </c>
      <c r="X88" s="97">
        <f>XY_COORD_L!C341</f>
        <v>0</v>
      </c>
      <c r="Y88" s="92">
        <f>XY_COORD_L!D341</f>
        <v>0</v>
      </c>
      <c r="Z88" s="99">
        <f>XY_COORD_L!E341</f>
        <v>0</v>
      </c>
      <c r="AA88" s="99">
        <f>XY_COORD_L!F341</f>
        <v>0</v>
      </c>
      <c r="AB88" s="65"/>
      <c r="AC88" s="97">
        <f>XY_COORD_L!B423</f>
        <v>0</v>
      </c>
      <c r="AD88" s="97">
        <f>XY_COORD_L!C423</f>
        <v>0</v>
      </c>
      <c r="AE88" s="92">
        <f>XY_COORD_L!D423</f>
        <v>0</v>
      </c>
      <c r="AF88" s="99">
        <f>XY_COORD_L!E423</f>
        <v>0</v>
      </c>
      <c r="AG88" s="99">
        <f>XY_COORD_L!F423</f>
        <v>0</v>
      </c>
      <c r="AH88" s="66"/>
    </row>
    <row r="89" spans="4:34" ht="18">
      <c r="D89" s="26"/>
      <c r="E89" s="97">
        <f>XY_COORD_L!B96</f>
        <v>80</v>
      </c>
      <c r="F89" s="98" t="str">
        <f>XY_COORD_L!C96</f>
        <v>L</v>
      </c>
      <c r="G89" s="92" t="str">
        <f>XY_COORD_L!D96</f>
        <v>89+00.0000</v>
      </c>
      <c r="H89" s="99">
        <f>XY_COORD_L!E96</f>
        <v>79220.307668743611</v>
      </c>
      <c r="I89" s="99">
        <f>XY_COORD_L!F96</f>
        <v>2290570.2421831111</v>
      </c>
      <c r="J89" s="65"/>
      <c r="K89" s="97">
        <f>XY_COORD_L!B178</f>
        <v>160</v>
      </c>
      <c r="L89" s="97" t="str">
        <f>XY_COORD_L!C178</f>
        <v>Y1</v>
      </c>
      <c r="M89" s="92" t="str">
        <f>XY_COORD_L!D178</f>
        <v>31+00.0000</v>
      </c>
      <c r="N89" s="99">
        <f>XY_COORD_L!E178</f>
        <v>75059.949692818103</v>
      </c>
      <c r="O89" s="99">
        <f>XY_COORD_L!F178</f>
        <v>2288598.1629752279</v>
      </c>
      <c r="P89" s="65"/>
      <c r="Q89" s="97">
        <f>XY_COORD_L!B260</f>
        <v>241</v>
      </c>
      <c r="R89" s="97" t="str">
        <f>XY_COORD_L!C260</f>
        <v>Y2</v>
      </c>
      <c r="S89" s="92" t="str">
        <f>XY_COORD_L!D260</f>
        <v>70+00.0000</v>
      </c>
      <c r="T89" s="99">
        <f>XY_COORD_L!E260</f>
        <v>86301.121723289441</v>
      </c>
      <c r="U89" s="99">
        <f>XY_COORD_L!F260</f>
        <v>2293417.6024235133</v>
      </c>
      <c r="V89" s="65"/>
      <c r="W89" s="97">
        <f>XY_COORD_L!B342</f>
        <v>318</v>
      </c>
      <c r="X89" s="97" t="str">
        <f>XY_COORD_L!C342</f>
        <v>Y6</v>
      </c>
      <c r="Y89" s="92" t="str">
        <f>XY_COORD_L!D342</f>
        <v>10+00.0000</v>
      </c>
      <c r="Z89" s="99">
        <f>XY_COORD_L!E342</f>
        <v>78616.675746160006</v>
      </c>
      <c r="AA89" s="99">
        <f>XY_COORD_L!F342</f>
        <v>2289267.3315451001</v>
      </c>
      <c r="AB89" s="65"/>
      <c r="AC89" s="97">
        <f>XY_COORD_L!B424</f>
        <v>0</v>
      </c>
      <c r="AD89" s="97">
        <f>XY_COORD_L!C424</f>
        <v>0</v>
      </c>
      <c r="AE89" s="92">
        <f>XY_COORD_L!D424</f>
        <v>0</v>
      </c>
      <c r="AF89" s="99">
        <f>XY_COORD_L!E424</f>
        <v>0</v>
      </c>
      <c r="AG89" s="99">
        <f>XY_COORD_L!F424</f>
        <v>0</v>
      </c>
      <c r="AH89" s="66"/>
    </row>
    <row r="90" spans="4:34" ht="18">
      <c r="D90" s="26"/>
      <c r="E90" s="97">
        <f>XY_COORD_L!B97</f>
        <v>81</v>
      </c>
      <c r="F90" s="98" t="str">
        <f>XY_COORD_L!C97</f>
        <v>L</v>
      </c>
      <c r="G90" s="92" t="str">
        <f>XY_COORD_L!D97</f>
        <v>90+00.0000</v>
      </c>
      <c r="H90" s="99">
        <f>XY_COORD_L!E97</f>
        <v>79274.663692401897</v>
      </c>
      <c r="I90" s="99">
        <f>XY_COORD_L!F97</f>
        <v>2290654.1791993319</v>
      </c>
      <c r="J90" s="65"/>
      <c r="K90" s="97">
        <f>XY_COORD_L!B179</f>
        <v>161</v>
      </c>
      <c r="L90" s="97" t="str">
        <f>XY_COORD_L!C179</f>
        <v>Y1</v>
      </c>
      <c r="M90" s="92" t="str">
        <f>XY_COORD_L!D179</f>
        <v>32+00.0000</v>
      </c>
      <c r="N90" s="99">
        <f>XY_COORD_L!E179</f>
        <v>75033.322684788101</v>
      </c>
      <c r="O90" s="99">
        <f>XY_COORD_L!F179</f>
        <v>2288694.5528213913</v>
      </c>
      <c r="P90" s="65"/>
      <c r="Q90" s="97">
        <f>XY_COORD_L!B261</f>
        <v>242</v>
      </c>
      <c r="R90" s="97" t="str">
        <f>XY_COORD_L!C261</f>
        <v>Y2</v>
      </c>
      <c r="S90" s="92" t="str">
        <f>XY_COORD_L!D261</f>
        <v>71+00.0000</v>
      </c>
      <c r="T90" s="99">
        <f>XY_COORD_L!E261</f>
        <v>86392.694019501258</v>
      </c>
      <c r="U90" s="99">
        <f>XY_COORD_L!F261</f>
        <v>2293377.4985200092</v>
      </c>
      <c r="V90" s="65"/>
      <c r="W90" s="97">
        <f>XY_COORD_L!B343</f>
        <v>319</v>
      </c>
      <c r="X90" s="97" t="str">
        <f>XY_COORD_L!C343</f>
        <v>Y6</v>
      </c>
      <c r="Y90" s="92" t="str">
        <f>XY_COORD_L!D343</f>
        <v>11+00.0000</v>
      </c>
      <c r="Z90" s="99">
        <f>XY_COORD_L!E343</f>
        <v>78591.934887074793</v>
      </c>
      <c r="AA90" s="99">
        <f>XY_COORD_L!F343</f>
        <v>2289364.2226690059</v>
      </c>
      <c r="AB90" s="65"/>
      <c r="AC90" s="97">
        <f>XY_COORD_L!B425</f>
        <v>0</v>
      </c>
      <c r="AD90" s="97">
        <f>XY_COORD_L!C425</f>
        <v>0</v>
      </c>
      <c r="AE90" s="92">
        <f>XY_COORD_L!D425</f>
        <v>0</v>
      </c>
      <c r="AF90" s="99">
        <f>XY_COORD_L!E425</f>
        <v>0</v>
      </c>
      <c r="AG90" s="99">
        <f>XY_COORD_L!F425</f>
        <v>0</v>
      </c>
      <c r="AH90" s="66"/>
    </row>
    <row r="91" spans="4:34" ht="18.75" thickBot="1">
      <c r="D91" s="26"/>
      <c r="E91" s="100">
        <f>XY_COORD_L!B98</f>
        <v>82</v>
      </c>
      <c r="F91" s="101" t="str">
        <f>XY_COORD_L!C98</f>
        <v>L</v>
      </c>
      <c r="G91" s="93" t="str">
        <f>XY_COORD_L!D98</f>
        <v>91+00.0000</v>
      </c>
      <c r="H91" s="102">
        <f>XY_COORD_L!E98</f>
        <v>79329.019716060182</v>
      </c>
      <c r="I91" s="102">
        <f>XY_COORD_L!F98</f>
        <v>2290738.1162155531</v>
      </c>
      <c r="J91" s="65"/>
      <c r="K91" s="100">
        <f>XY_COORD_L!B180</f>
        <v>162</v>
      </c>
      <c r="L91" s="100" t="str">
        <f>XY_COORD_L!C180</f>
        <v>Y1</v>
      </c>
      <c r="M91" s="93" t="str">
        <f>XY_COORD_L!D180</f>
        <v>33+00.0000</v>
      </c>
      <c r="N91" s="102">
        <f>XY_COORD_L!E180</f>
        <v>75006.695676758114</v>
      </c>
      <c r="O91" s="102">
        <f>XY_COORD_L!F180</f>
        <v>2288790.9426675546</v>
      </c>
      <c r="P91" s="65"/>
      <c r="Q91" s="100">
        <f>XY_COORD_L!B262</f>
        <v>243</v>
      </c>
      <c r="R91" s="100" t="str">
        <f>XY_COORD_L!C262</f>
        <v>Y2</v>
      </c>
      <c r="S91" s="93" t="str">
        <f>XY_COORD_L!D262</f>
        <v>72+00.0000</v>
      </c>
      <c r="T91" s="102">
        <f>XY_COORD_L!E262</f>
        <v>86480.481250293582</v>
      </c>
      <c r="U91" s="102">
        <f>XY_COORD_L!F262</f>
        <v>2293329.6725212862</v>
      </c>
      <c r="V91" s="65"/>
      <c r="W91" s="100">
        <f>XY_COORD_L!B344</f>
        <v>320</v>
      </c>
      <c r="X91" s="100" t="str">
        <f>XY_COORD_L!C344</f>
        <v>Y6</v>
      </c>
      <c r="Y91" s="93" t="str">
        <f>XY_COORD_L!D344</f>
        <v>12+00.0000</v>
      </c>
      <c r="Z91" s="102">
        <f>XY_COORD_L!E344</f>
        <v>78567.194027989579</v>
      </c>
      <c r="AA91" s="102">
        <f>XY_COORD_L!F344</f>
        <v>2289461.1137929116</v>
      </c>
      <c r="AB91" s="65"/>
      <c r="AC91" s="100">
        <f>XY_COORD_L!B426</f>
        <v>0</v>
      </c>
      <c r="AD91" s="100">
        <f>XY_COORD_L!C426</f>
        <v>0</v>
      </c>
      <c r="AE91" s="93">
        <f>XY_COORD_L!D426</f>
        <v>0</v>
      </c>
      <c r="AF91" s="102">
        <f>XY_COORD_L!E426</f>
        <v>0</v>
      </c>
      <c r="AG91" s="102">
        <f>XY_COORD_L!F426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25" scale="88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CommandButton1">
          <controlPr defaultSize="0" print="0" autoLine="0" r:id="rId5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4" name="CommandButton1"/>
      </mc:Fallback>
    </mc:AlternateContent>
    <mc:AlternateContent xmlns:mc="http://schemas.openxmlformats.org/markup-compatibility/2006">
      <mc:Choice Requires="x14">
        <control shapeId="1027" r:id="rId6" name="CommandButton2">
          <controlPr defaultSize="0" print="0" autoLine="0" r:id="rId7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1027" r:id="rId6" name="CommandButton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19" t="s">
        <v>16</v>
      </c>
      <c r="AG1" s="120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1"/>
      <c r="AG2" s="122"/>
      <c r="AH2" s="35"/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6" t="s">
        <v>0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8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0" r:id="rId4" name="CommandButton1">
          <controlPr defaultSize="0" print="0" autoLine="0" r:id="rId5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4" name="CommandButton1"/>
      </mc:Fallback>
    </mc:AlternateContent>
    <mc:AlternateContent xmlns:mc="http://schemas.openxmlformats.org/markup-compatibility/2006">
      <mc:Choice Requires="x14">
        <control shapeId="2051" r:id="rId6" name="CommandButton2">
          <controlPr defaultSize="0" print="0" autoLine="0" r:id="rId7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6" name="CommandButton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Charova, Lioudmila</dc:creator>
  <cp:lastModifiedBy>NCDOT</cp:lastModifiedBy>
  <cp:lastPrinted>2012-09-25T16:46:20Z</cp:lastPrinted>
  <dcterms:created xsi:type="dcterms:W3CDTF">2006-10-24T20:46:26Z</dcterms:created>
  <dcterms:modified xsi:type="dcterms:W3CDTF">2012-11-14T17:31:25Z</dcterms:modified>
</cp:coreProperties>
</file>