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05" yWindow="240" windowWidth="25080" windowHeight="11700" tabRatio="683" activeTab="1"/>
  </bookViews>
  <sheets>
    <sheet name="EW SUMMARY" sheetId="45" r:id="rId1"/>
    <sheet name="BALANCE CARD" sheetId="46" r:id="rId2"/>
    <sheet name="-L-" sheetId="48" r:id="rId3"/>
    <sheet name="-RPCD-" sheetId="49" r:id="rId4"/>
    <sheet name="-L2RPDB-" sheetId="50" r:id="rId5"/>
    <sheet name="-L2RPBD-" sheetId="51" r:id="rId6"/>
    <sheet name="-FLY-" sheetId="53" r:id="rId7"/>
    <sheet name="-RPA-" sheetId="54" r:id="rId8"/>
    <sheet name="-RPB-" sheetId="55" r:id="rId9"/>
    <sheet name="-RPC-" sheetId="56" r:id="rId10"/>
    <sheet name="-RPD-" sheetId="57" r:id="rId11"/>
    <sheet name="-LPC-" sheetId="58" r:id="rId12"/>
    <sheet name="-L2RPB-" sheetId="59" r:id="rId13"/>
    <sheet name="-L2RPC-" sheetId="60" r:id="rId14"/>
    <sheet name="-Y-" sheetId="61" r:id="rId15"/>
    <sheet name="-Y1-" sheetId="62" r:id="rId16"/>
    <sheet name="-Y2-" sheetId="63" r:id="rId17"/>
    <sheet name="-Y3-" sheetId="64" r:id="rId18"/>
    <sheet name="-Y4-" sheetId="65" r:id="rId19"/>
    <sheet name="-Y5-" sheetId="66" r:id="rId20"/>
    <sheet name="-Y6-" sheetId="67" r:id="rId21"/>
    <sheet name="-Y7-" sheetId="68" r:id="rId22"/>
    <sheet name="-Y8-" sheetId="69" r:id="rId23"/>
    <sheet name="-Y10-" sheetId="70" r:id="rId24"/>
    <sheet name="-EY3A-" sheetId="73" r:id="rId25"/>
    <sheet name="-YDET-" sheetId="72" r:id="rId26"/>
    <sheet name="-Y10DET-" sheetId="71" r:id="rId27"/>
    <sheet name="-Y10DET- REMOVAL" sheetId="74" r:id="rId28"/>
    <sheet name="DDE" sheetId="76" r:id="rId29"/>
    <sheet name="UNDERCUT" sheetId="77" r:id="rId30"/>
  </sheets>
  <definedNames>
    <definedName name="_xlnm.Print_Area" localSheetId="1">'BALANCE CARD'!$A$1:$O$146</definedName>
    <definedName name="_xlnm.Print_Area" localSheetId="28">DDE!$A$1:$E$13</definedName>
    <definedName name="_xlnm.Print_Area" localSheetId="0">'EW SUMMARY'!$B$1:$V$77</definedName>
    <definedName name="_xlnm.Print_Area" localSheetId="24">'-EY3A-'!$A$1:$F$13</definedName>
    <definedName name="_xlnm.Print_Area" localSheetId="6">'-FLY-'!$A$1:$F$46</definedName>
    <definedName name="_xlnm.Print_Area" localSheetId="2">'-L-'!$A$1:$E$62</definedName>
    <definedName name="_xlnm.Print_Area" localSheetId="12">'-L2RPB-'!$A$1:$F$13</definedName>
    <definedName name="_xlnm.Print_Area" localSheetId="5">'-L2RPBD-'!$A$1:$F$13</definedName>
    <definedName name="_xlnm.Print_Area" localSheetId="13">'-L2RPC-'!$A$1:$F$19</definedName>
    <definedName name="_xlnm.Print_Area" localSheetId="4">'-L2RPDB-'!$A$1:$F$34</definedName>
    <definedName name="_xlnm.Print_Area" localSheetId="11">'-LPC-'!$A$1:$F$20</definedName>
    <definedName name="_xlnm.Print_Area" localSheetId="7">'-RPA-'!$A$1:$F$16</definedName>
    <definedName name="_xlnm.Print_Area" localSheetId="8">'-RPB-'!$A$1:$F$23</definedName>
    <definedName name="_xlnm.Print_Area" localSheetId="9">'-RPC-'!$A$1:$F$26</definedName>
    <definedName name="_xlnm.Print_Area" localSheetId="3">'-RPCD-'!$A$1:$F$31</definedName>
    <definedName name="_xlnm.Print_Area" localSheetId="10">'-RPD-'!$A$1:$F$27</definedName>
    <definedName name="_xlnm.Print_Area" localSheetId="29">UNDERCUT!$A$1:$E$142</definedName>
    <definedName name="_xlnm.Print_Area" localSheetId="14">'-Y-'!$A$1:$F$45</definedName>
    <definedName name="_xlnm.Print_Area" localSheetId="15">'-Y1-'!$A$1:$F$14</definedName>
    <definedName name="_xlnm.Print_Area" localSheetId="23">'-Y10-'!$A$1:$F$58</definedName>
    <definedName name="_xlnm.Print_Area" localSheetId="26">'-Y10DET-'!$A$1:$F$32</definedName>
    <definedName name="_xlnm.Print_Area" localSheetId="27">'-Y10DET- REMOVAL'!$A$1:$F$30</definedName>
    <definedName name="_xlnm.Print_Area" localSheetId="16">'-Y2-'!$A$1:$F$19</definedName>
    <definedName name="_xlnm.Print_Area" localSheetId="17">'-Y3-'!$A$1:$F$26</definedName>
    <definedName name="_xlnm.Print_Area" localSheetId="18">'-Y4-'!$A$1:$F$19</definedName>
    <definedName name="_xlnm.Print_Area" localSheetId="19">'-Y5-'!$A$1:$F$12</definedName>
    <definedName name="_xlnm.Print_Area" localSheetId="20">'-Y6-'!$A$1:$F$12</definedName>
    <definedName name="_xlnm.Print_Area" localSheetId="21">'-Y7-'!$A$1:$F$13</definedName>
    <definedName name="_xlnm.Print_Area" localSheetId="22">'-Y8-'!$A$1:$F$27</definedName>
    <definedName name="_xlnm.Print_Area" localSheetId="25">'-YDET-'!$A$1:$F$32</definedName>
    <definedName name="_xlnm.Print_Titles" localSheetId="28">DDE!$1:$9</definedName>
    <definedName name="_xlnm.Print_Titles" localSheetId="24">'-EY3A-'!$1:$9</definedName>
    <definedName name="_xlnm.Print_Titles" localSheetId="6">'-FLY-'!$1:$9</definedName>
    <definedName name="_xlnm.Print_Titles" localSheetId="2">'-L-'!$1:$9</definedName>
    <definedName name="_xlnm.Print_Titles" localSheetId="12">'-L2RPB-'!$1:$9</definedName>
    <definedName name="_xlnm.Print_Titles" localSheetId="5">'-L2RPBD-'!$1:$9</definedName>
    <definedName name="_xlnm.Print_Titles" localSheetId="13">'-L2RPC-'!$1:$9</definedName>
    <definedName name="_xlnm.Print_Titles" localSheetId="4">'-L2RPDB-'!$1:$9</definedName>
    <definedName name="_xlnm.Print_Titles" localSheetId="11">'-LPC-'!$1:$9</definedName>
    <definedName name="_xlnm.Print_Titles" localSheetId="7">'-RPA-'!$1:$9</definedName>
    <definedName name="_xlnm.Print_Titles" localSheetId="8">'-RPB-'!$1:$9</definedName>
    <definedName name="_xlnm.Print_Titles" localSheetId="9">'-RPC-'!$1:$9</definedName>
    <definedName name="_xlnm.Print_Titles" localSheetId="3">'-RPCD-'!$1:$9</definedName>
    <definedName name="_xlnm.Print_Titles" localSheetId="10">'-RPD-'!$1:$9</definedName>
    <definedName name="_xlnm.Print_Titles" localSheetId="29">UNDERCUT!$1:$138</definedName>
    <definedName name="_xlnm.Print_Titles" localSheetId="14">'-Y-'!$1:$9</definedName>
    <definedName name="_xlnm.Print_Titles" localSheetId="15">'-Y1-'!$1:$9</definedName>
    <definedName name="_xlnm.Print_Titles" localSheetId="23">'-Y10-'!$1:$9</definedName>
    <definedName name="_xlnm.Print_Titles" localSheetId="26">'-Y10DET-'!$1:$9</definedName>
    <definedName name="_xlnm.Print_Titles" localSheetId="27">'-Y10DET- REMOVAL'!$1:$9</definedName>
    <definedName name="_xlnm.Print_Titles" localSheetId="16">'-Y2-'!$1:$9</definedName>
    <definedName name="_xlnm.Print_Titles" localSheetId="17">'-Y3-'!$1:$9</definedName>
    <definedName name="_xlnm.Print_Titles" localSheetId="18">'-Y4-'!$1:$9</definedName>
    <definedName name="_xlnm.Print_Titles" localSheetId="19">'-Y5-'!$1:$9</definedName>
    <definedName name="_xlnm.Print_Titles" localSheetId="20">'-Y6-'!$1:$9</definedName>
    <definedName name="_xlnm.Print_Titles" localSheetId="21">'-Y7-'!$1:$9</definedName>
    <definedName name="_xlnm.Print_Titles" localSheetId="22">'-Y8-'!$1:$9</definedName>
    <definedName name="_xlnm.Print_Titles" localSheetId="25">'-YDET-'!$1:$9</definedName>
  </definedNames>
  <calcPr calcId="145621"/>
</workbook>
</file>

<file path=xl/calcChain.xml><?xml version="1.0" encoding="utf-8"?>
<calcChain xmlns="http://schemas.openxmlformats.org/spreadsheetml/2006/main">
  <c r="J125" i="46" l="1"/>
  <c r="I125" i="46"/>
  <c r="K100" i="46"/>
  <c r="J100" i="46"/>
  <c r="I100" i="46"/>
  <c r="G100" i="46"/>
  <c r="F100" i="46"/>
  <c r="B100" i="46"/>
  <c r="M125" i="46"/>
  <c r="O123" i="46" l="1"/>
  <c r="M123" i="46"/>
  <c r="I123" i="46"/>
  <c r="J123" i="46"/>
  <c r="K90" i="46"/>
  <c r="J90" i="46"/>
  <c r="I90" i="46"/>
  <c r="O100" i="46"/>
  <c r="N100" i="46"/>
  <c r="L100" i="46"/>
  <c r="E100" i="46"/>
  <c r="D100" i="46"/>
  <c r="I99" i="46"/>
  <c r="J99" i="46" s="1"/>
  <c r="K99" i="46" s="1"/>
  <c r="I98" i="46"/>
  <c r="J98" i="46" s="1"/>
  <c r="M100" i="46" l="1"/>
  <c r="K98" i="46"/>
  <c r="F21" i="58"/>
  <c r="C21" i="58"/>
  <c r="F20" i="58"/>
  <c r="C20" i="58"/>
  <c r="F19" i="58"/>
  <c r="C19" i="58"/>
  <c r="F18" i="58"/>
  <c r="C18" i="58"/>
  <c r="F17" i="58"/>
  <c r="C17" i="58"/>
  <c r="F16" i="58"/>
  <c r="C16" i="58"/>
  <c r="F15" i="58"/>
  <c r="C15" i="58"/>
  <c r="F14" i="58"/>
  <c r="C14" i="58"/>
  <c r="F13" i="58"/>
  <c r="C13" i="58"/>
  <c r="F12" i="58"/>
  <c r="C12" i="58"/>
  <c r="F11" i="58"/>
  <c r="C11" i="58"/>
  <c r="F27" i="57"/>
  <c r="C27" i="57"/>
  <c r="F26" i="57"/>
  <c r="C26" i="57"/>
  <c r="F25" i="57"/>
  <c r="C25" i="57"/>
  <c r="F24" i="57"/>
  <c r="C24" i="57"/>
  <c r="F23" i="57"/>
  <c r="C23" i="57"/>
  <c r="F22" i="57"/>
  <c r="C22" i="57"/>
  <c r="F21" i="57"/>
  <c r="C21" i="57"/>
  <c r="F20" i="57"/>
  <c r="C20" i="57"/>
  <c r="F19" i="57"/>
  <c r="C19" i="57"/>
  <c r="F18" i="57"/>
  <c r="C18" i="57"/>
  <c r="F17" i="57"/>
  <c r="C17" i="57"/>
  <c r="F16" i="57"/>
  <c r="C16" i="57"/>
  <c r="F15" i="57"/>
  <c r="C15" i="57"/>
  <c r="F14" i="57"/>
  <c r="C14" i="57"/>
  <c r="F13" i="57"/>
  <c r="C13" i="57"/>
  <c r="F12" i="57"/>
  <c r="C12" i="57"/>
  <c r="F11" i="57"/>
  <c r="C11" i="57"/>
  <c r="F26" i="56"/>
  <c r="C26" i="56"/>
  <c r="F25" i="56"/>
  <c r="C25" i="56"/>
  <c r="F24" i="56"/>
  <c r="C24" i="56"/>
  <c r="F23" i="56"/>
  <c r="C23" i="56"/>
  <c r="F22" i="56"/>
  <c r="C22" i="56"/>
  <c r="F21" i="56"/>
  <c r="C21" i="56"/>
  <c r="F20" i="56"/>
  <c r="C20" i="56"/>
  <c r="F19" i="56"/>
  <c r="C19" i="56"/>
  <c r="F18" i="56"/>
  <c r="C18" i="56"/>
  <c r="F17" i="56"/>
  <c r="C17" i="56"/>
  <c r="F16" i="56"/>
  <c r="C16" i="56"/>
  <c r="F15" i="56"/>
  <c r="C15" i="56"/>
  <c r="F14" i="56"/>
  <c r="C14" i="56"/>
  <c r="F13" i="56"/>
  <c r="C13" i="56"/>
  <c r="F12" i="56"/>
  <c r="C12" i="56"/>
  <c r="F11" i="56"/>
  <c r="C11" i="56"/>
  <c r="F23" i="55"/>
  <c r="C23" i="55"/>
  <c r="F22" i="55"/>
  <c r="C22" i="55"/>
  <c r="F21" i="55"/>
  <c r="C21" i="55"/>
  <c r="F20" i="55"/>
  <c r="C20" i="55"/>
  <c r="F19" i="55"/>
  <c r="C19" i="55"/>
  <c r="F18" i="55"/>
  <c r="C18" i="55"/>
  <c r="F17" i="55"/>
  <c r="C17" i="55"/>
  <c r="F16" i="55"/>
  <c r="C16" i="55"/>
  <c r="F15" i="55"/>
  <c r="C15" i="55"/>
  <c r="F14" i="55"/>
  <c r="C14" i="55"/>
  <c r="F13" i="55"/>
  <c r="C13" i="55"/>
  <c r="F12" i="55"/>
  <c r="C12" i="55"/>
  <c r="F11" i="55"/>
  <c r="C11" i="55"/>
  <c r="F16" i="54"/>
  <c r="C16" i="54"/>
  <c r="F15" i="54"/>
  <c r="C15" i="54"/>
  <c r="F14" i="54"/>
  <c r="C14" i="54"/>
  <c r="F13" i="54"/>
  <c r="C13" i="54"/>
  <c r="F12" i="54"/>
  <c r="C12" i="54"/>
  <c r="F11" i="54"/>
  <c r="C11" i="54"/>
  <c r="E546" i="48"/>
  <c r="E545" i="48"/>
  <c r="E544" i="48"/>
  <c r="E543" i="48"/>
  <c r="E542" i="48"/>
  <c r="E541" i="48"/>
  <c r="E540" i="48"/>
  <c r="E539" i="48"/>
  <c r="E538" i="48"/>
  <c r="E537" i="48"/>
  <c r="E536" i="48"/>
  <c r="E535" i="48"/>
  <c r="E534" i="48"/>
  <c r="E533" i="48"/>
  <c r="E532" i="48"/>
  <c r="E531" i="48"/>
  <c r="E530" i="48"/>
  <c r="E529" i="48"/>
  <c r="E528" i="48"/>
  <c r="E527" i="48"/>
  <c r="E526" i="48"/>
  <c r="E525" i="48"/>
  <c r="E524" i="48"/>
  <c r="E523" i="48"/>
  <c r="E522" i="48"/>
  <c r="E521" i="48"/>
  <c r="E520" i="48"/>
  <c r="E519" i="48"/>
  <c r="E518" i="48"/>
  <c r="E517" i="48"/>
  <c r="E516" i="48"/>
  <c r="E515" i="48"/>
  <c r="E499" i="48"/>
  <c r="E498" i="48"/>
  <c r="E497" i="48"/>
  <c r="E496" i="48"/>
  <c r="E495" i="48"/>
  <c r="E494" i="48"/>
  <c r="E493" i="48"/>
  <c r="E492" i="48"/>
  <c r="E491" i="48"/>
  <c r="E490" i="48"/>
  <c r="E489" i="48"/>
  <c r="E488" i="48"/>
  <c r="E487" i="48"/>
  <c r="E486" i="48"/>
  <c r="E485" i="48"/>
  <c r="E484" i="48"/>
  <c r="E483" i="48"/>
  <c r="E482" i="48"/>
  <c r="E481" i="48"/>
  <c r="E480" i="48"/>
  <c r="E479" i="48"/>
  <c r="E478" i="48"/>
  <c r="E477" i="48"/>
  <c r="E476" i="48"/>
  <c r="E475" i="48"/>
  <c r="E474" i="48"/>
  <c r="E473" i="48"/>
  <c r="E472" i="48"/>
  <c r="E471" i="48"/>
  <c r="E470" i="48"/>
  <c r="E469" i="48"/>
  <c r="E468" i="48"/>
  <c r="E467" i="48"/>
  <c r="E466" i="48"/>
  <c r="E465" i="48"/>
  <c r="E464" i="48"/>
  <c r="E463" i="48"/>
  <c r="E462" i="48"/>
  <c r="E461" i="48"/>
  <c r="E460" i="48"/>
  <c r="E459" i="48"/>
  <c r="E458" i="48"/>
  <c r="E457" i="48"/>
  <c r="E456" i="48"/>
  <c r="E455" i="48"/>
  <c r="E454" i="48"/>
  <c r="E453" i="48"/>
  <c r="E452" i="48"/>
  <c r="E451" i="48"/>
  <c r="E450" i="48"/>
  <c r="E449" i="48"/>
  <c r="E448" i="48"/>
  <c r="E431" i="48"/>
  <c r="E430" i="48"/>
  <c r="E429" i="48"/>
  <c r="E428" i="48"/>
  <c r="E427" i="48"/>
  <c r="E426" i="48"/>
  <c r="E425" i="48"/>
  <c r="E424" i="48"/>
  <c r="E423" i="48"/>
  <c r="E422" i="48"/>
  <c r="E421" i="48"/>
  <c r="E420" i="48"/>
  <c r="E419" i="48"/>
  <c r="E418" i="48"/>
  <c r="E417" i="48"/>
  <c r="E416" i="48"/>
  <c r="E415" i="48"/>
  <c r="E414" i="48"/>
  <c r="E413" i="48"/>
  <c r="E412" i="48"/>
  <c r="E411" i="48"/>
  <c r="E410" i="48"/>
  <c r="E409" i="48"/>
  <c r="E392" i="48"/>
  <c r="E391" i="48"/>
  <c r="E390" i="48"/>
  <c r="E389" i="48"/>
  <c r="E388" i="48"/>
  <c r="E387" i="48"/>
  <c r="E386" i="48"/>
  <c r="E385" i="48"/>
  <c r="E384" i="48"/>
  <c r="E383" i="48"/>
  <c r="E382" i="48"/>
  <c r="E381" i="48"/>
  <c r="E380" i="48"/>
  <c r="E379" i="48"/>
  <c r="E378" i="48"/>
  <c r="E377" i="48"/>
  <c r="E376" i="48"/>
  <c r="E375" i="48"/>
  <c r="E374" i="48"/>
  <c r="E373" i="48"/>
  <c r="E372" i="48"/>
  <c r="E371" i="48"/>
  <c r="E370" i="48"/>
  <c r="E369" i="48"/>
  <c r="E368" i="48"/>
  <c r="E367" i="48"/>
  <c r="E366" i="48"/>
  <c r="E365" i="48"/>
  <c r="E364" i="48"/>
  <c r="E363" i="48"/>
  <c r="E362" i="48"/>
  <c r="E361" i="48"/>
  <c r="E360" i="48"/>
  <c r="E359" i="48"/>
  <c r="E358" i="48"/>
  <c r="E357" i="48"/>
  <c r="E356" i="48"/>
  <c r="E355" i="48"/>
  <c r="E354" i="48"/>
  <c r="E353" i="48"/>
  <c r="E352" i="48"/>
  <c r="E351" i="48"/>
  <c r="E350" i="48"/>
  <c r="E349" i="48"/>
  <c r="E348" i="48"/>
  <c r="E347" i="48"/>
  <c r="E346" i="48"/>
  <c r="E345" i="48"/>
  <c r="E344" i="48"/>
  <c r="E343" i="48"/>
  <c r="E326" i="48"/>
  <c r="E325" i="48"/>
  <c r="E324" i="48"/>
  <c r="E323" i="48"/>
  <c r="E322" i="48"/>
  <c r="E321" i="48"/>
  <c r="E320" i="48"/>
  <c r="E319" i="48"/>
  <c r="E318" i="48"/>
  <c r="E317" i="48"/>
  <c r="E316" i="48"/>
  <c r="E315" i="48"/>
  <c r="E314" i="48"/>
  <c r="E313" i="48"/>
  <c r="E312" i="48"/>
  <c r="E311" i="48"/>
  <c r="E310" i="48"/>
  <c r="E309" i="48"/>
  <c r="E308" i="48"/>
  <c r="E307" i="48"/>
  <c r="E306" i="48"/>
  <c r="E305" i="48"/>
  <c r="E304" i="48"/>
  <c r="E303" i="48"/>
  <c r="E302" i="48"/>
  <c r="E301" i="48"/>
  <c r="E300" i="48"/>
  <c r="E299" i="48"/>
  <c r="E298" i="48"/>
  <c r="E297" i="48"/>
  <c r="E296" i="48"/>
  <c r="E295" i="48"/>
  <c r="E294" i="48"/>
  <c r="E293" i="48"/>
  <c r="E292" i="48"/>
  <c r="E291" i="48"/>
  <c r="E290" i="48"/>
  <c r="E289" i="48"/>
  <c r="E288" i="48"/>
  <c r="E287" i="48"/>
  <c r="E286" i="48"/>
  <c r="E285" i="48"/>
  <c r="E284" i="48"/>
  <c r="E283" i="48"/>
  <c r="E282" i="48"/>
  <c r="E281" i="48"/>
  <c r="E280" i="48"/>
  <c r="E279" i="48"/>
  <c r="E278" i="48"/>
  <c r="E277" i="48"/>
  <c r="E260" i="48"/>
  <c r="E259" i="48"/>
  <c r="E258" i="48"/>
  <c r="E257" i="48"/>
  <c r="E256" i="48"/>
  <c r="E255" i="48"/>
  <c r="E254" i="48"/>
  <c r="E253" i="48"/>
  <c r="E252" i="48"/>
  <c r="E251" i="48"/>
  <c r="E250" i="48"/>
  <c r="E249" i="48"/>
  <c r="E248" i="48"/>
  <c r="E247" i="48"/>
  <c r="E246" i="48"/>
  <c r="E245" i="48"/>
  <c r="E244" i="48"/>
  <c r="E243" i="48"/>
  <c r="E242" i="48"/>
  <c r="E241" i="48"/>
  <c r="E240" i="48"/>
  <c r="E239" i="48"/>
  <c r="E238" i="48"/>
  <c r="E237" i="48"/>
  <c r="E236" i="48"/>
  <c r="E235" i="48"/>
  <c r="E234" i="48"/>
  <c r="E233" i="48"/>
  <c r="E232" i="48"/>
  <c r="E231" i="48"/>
  <c r="E230" i="48"/>
  <c r="E229" i="48"/>
  <c r="E228" i="48"/>
  <c r="E227" i="48"/>
  <c r="E226" i="48"/>
  <c r="E225" i="48"/>
  <c r="E224" i="48"/>
  <c r="E223" i="48"/>
  <c r="E222" i="48"/>
  <c r="E221" i="48"/>
  <c r="E220" i="48"/>
  <c r="E219" i="48"/>
  <c r="E218" i="48"/>
  <c r="E217" i="48"/>
  <c r="E216" i="48"/>
  <c r="E215" i="48"/>
  <c r="E214" i="48"/>
  <c r="E213" i="48"/>
  <c r="E212" i="48"/>
  <c r="E211" i="48"/>
  <c r="E194" i="48"/>
  <c r="E193" i="48"/>
  <c r="E192" i="48"/>
  <c r="E191" i="48"/>
  <c r="E190" i="48"/>
  <c r="E189" i="48"/>
  <c r="E188" i="48"/>
  <c r="E187" i="48"/>
  <c r="E186" i="48"/>
  <c r="E185" i="48"/>
  <c r="E184" i="48"/>
  <c r="E183" i="48"/>
  <c r="E182" i="48"/>
  <c r="E181" i="48"/>
  <c r="E180" i="48"/>
  <c r="E179" i="48"/>
  <c r="E178" i="48"/>
  <c r="E177" i="48"/>
  <c r="E176" i="48"/>
  <c r="E175" i="48"/>
  <c r="E174" i="48"/>
  <c r="E173" i="48"/>
  <c r="E172" i="48"/>
  <c r="E171" i="48"/>
  <c r="E170" i="48"/>
  <c r="E169" i="48"/>
  <c r="E168" i="48"/>
  <c r="E167" i="48"/>
  <c r="E166" i="48"/>
  <c r="E165" i="48"/>
  <c r="E164" i="48"/>
  <c r="E163" i="48"/>
  <c r="E162" i="48"/>
  <c r="E161" i="48"/>
  <c r="E160" i="48"/>
  <c r="E159" i="48"/>
  <c r="E158" i="48"/>
  <c r="E157" i="48"/>
  <c r="E156" i="48"/>
  <c r="E155" i="48"/>
  <c r="E154" i="48"/>
  <c r="E153" i="48"/>
  <c r="E152" i="48"/>
  <c r="E151" i="48"/>
  <c r="E150" i="48"/>
  <c r="E149" i="48"/>
  <c r="E148" i="48"/>
  <c r="E147" i="48"/>
  <c r="E146" i="48"/>
  <c r="E145" i="48"/>
  <c r="E128" i="48"/>
  <c r="E127" i="48"/>
  <c r="E126" i="48"/>
  <c r="E125" i="48"/>
  <c r="E124" i="48"/>
  <c r="E123" i="48"/>
  <c r="E122" i="48"/>
  <c r="E121" i="48"/>
  <c r="E120" i="48"/>
  <c r="E119" i="48"/>
  <c r="E118" i="48"/>
  <c r="E117" i="48"/>
  <c r="E116" i="48"/>
  <c r="E115" i="48"/>
  <c r="E114" i="48"/>
  <c r="E113" i="48"/>
  <c r="E112" i="48"/>
  <c r="E111" i="48"/>
  <c r="E110" i="48"/>
  <c r="E109" i="48"/>
  <c r="E108" i="48"/>
  <c r="E107" i="48"/>
  <c r="E106" i="48"/>
  <c r="E105" i="48"/>
  <c r="E104" i="48"/>
  <c r="E103" i="48"/>
  <c r="E102" i="48"/>
  <c r="E101" i="48"/>
  <c r="E100" i="48"/>
  <c r="E99" i="48"/>
  <c r="E98" i="48"/>
  <c r="E97" i="48"/>
  <c r="E96" i="48"/>
  <c r="E95" i="48"/>
  <c r="E94" i="48"/>
  <c r="E93" i="48"/>
  <c r="E92" i="48"/>
  <c r="E91" i="48"/>
  <c r="E90" i="48"/>
  <c r="E89" i="48"/>
  <c r="E88" i="48"/>
  <c r="E87" i="48"/>
  <c r="E86" i="48"/>
  <c r="E85" i="48"/>
  <c r="E84" i="48"/>
  <c r="E83" i="48"/>
  <c r="E82" i="48"/>
  <c r="E81" i="48"/>
  <c r="E80" i="48"/>
  <c r="E79" i="48"/>
  <c r="E62" i="48"/>
  <c r="E61" i="48"/>
  <c r="E60" i="48"/>
  <c r="E59" i="48"/>
  <c r="E58" i="48"/>
  <c r="E57" i="48"/>
  <c r="E56" i="48"/>
  <c r="E55" i="48"/>
  <c r="E54" i="48"/>
  <c r="E53" i="48"/>
  <c r="E52" i="48"/>
  <c r="E51" i="48"/>
  <c r="E50" i="48"/>
  <c r="E49" i="48"/>
  <c r="E48" i="48"/>
  <c r="E47" i="48"/>
  <c r="E46" i="48"/>
  <c r="E45" i="48"/>
  <c r="E44" i="48"/>
  <c r="E43" i="48"/>
  <c r="E42" i="48"/>
  <c r="E41" i="48"/>
  <c r="E40" i="48"/>
  <c r="E39" i="48"/>
  <c r="E38" i="48"/>
  <c r="E37" i="48"/>
  <c r="E36" i="48"/>
  <c r="E35" i="48"/>
  <c r="E34" i="48"/>
  <c r="E33" i="48"/>
  <c r="E32" i="48"/>
  <c r="E31" i="48"/>
  <c r="E30" i="48"/>
  <c r="E29" i="48"/>
  <c r="E28" i="48"/>
  <c r="E27" i="48"/>
  <c r="E26" i="48"/>
  <c r="E25" i="48"/>
  <c r="E24" i="48"/>
  <c r="E23" i="48"/>
  <c r="E22" i="48"/>
  <c r="E21" i="48"/>
  <c r="E20" i="48"/>
  <c r="E19" i="48"/>
  <c r="E18" i="48"/>
  <c r="E17" i="48"/>
  <c r="E16" i="48"/>
  <c r="E15" i="48"/>
  <c r="E14" i="48"/>
  <c r="E13" i="48"/>
  <c r="E12" i="48"/>
  <c r="C546" i="48"/>
  <c r="C545" i="48"/>
  <c r="C544" i="48"/>
  <c r="C543" i="48"/>
  <c r="C542" i="48"/>
  <c r="C541" i="48"/>
  <c r="C540" i="48"/>
  <c r="C539" i="48"/>
  <c r="C538" i="48"/>
  <c r="C537" i="48"/>
  <c r="C536" i="48"/>
  <c r="C535" i="48"/>
  <c r="C534" i="48"/>
  <c r="C533" i="48"/>
  <c r="C532" i="48"/>
  <c r="C531" i="48"/>
  <c r="C530" i="48"/>
  <c r="C529" i="48"/>
  <c r="C528" i="48"/>
  <c r="C527" i="48"/>
  <c r="C526" i="48"/>
  <c r="C525" i="48"/>
  <c r="C524" i="48"/>
  <c r="C523" i="48"/>
  <c r="C522" i="48"/>
  <c r="C521" i="48"/>
  <c r="C520" i="48"/>
  <c r="C519" i="48"/>
  <c r="C518" i="48"/>
  <c r="C517" i="48"/>
  <c r="C516" i="48"/>
  <c r="C515" i="48"/>
  <c r="C499" i="48"/>
  <c r="C498" i="48"/>
  <c r="C497" i="48"/>
  <c r="C496" i="48"/>
  <c r="C495" i="48"/>
  <c r="C494" i="48"/>
  <c r="C493" i="48"/>
  <c r="C492" i="48"/>
  <c r="C491" i="48"/>
  <c r="C490" i="48"/>
  <c r="C489" i="48"/>
  <c r="C488" i="48"/>
  <c r="C487" i="48"/>
  <c r="C486" i="48"/>
  <c r="C485" i="48"/>
  <c r="C484" i="48"/>
  <c r="C483" i="48"/>
  <c r="C482" i="48"/>
  <c r="C481" i="48"/>
  <c r="C480" i="48"/>
  <c r="C479" i="48"/>
  <c r="C478" i="48"/>
  <c r="C477" i="48"/>
  <c r="C476" i="48"/>
  <c r="C475" i="48"/>
  <c r="C474" i="48"/>
  <c r="C473" i="48"/>
  <c r="C472" i="48"/>
  <c r="C471" i="48"/>
  <c r="C470" i="48"/>
  <c r="C469" i="48"/>
  <c r="C468" i="48"/>
  <c r="C467" i="48"/>
  <c r="C466" i="48"/>
  <c r="C465" i="48"/>
  <c r="C464" i="48"/>
  <c r="C463" i="48"/>
  <c r="C462" i="48"/>
  <c r="C461" i="48"/>
  <c r="C460" i="48"/>
  <c r="C459" i="48"/>
  <c r="C458" i="48"/>
  <c r="C457" i="48"/>
  <c r="C456" i="48"/>
  <c r="C455" i="48"/>
  <c r="C454" i="48"/>
  <c r="C453" i="48"/>
  <c r="C452" i="48"/>
  <c r="C451" i="48"/>
  <c r="C450" i="48"/>
  <c r="C449" i="48"/>
  <c r="C448" i="48"/>
  <c r="C431" i="48"/>
  <c r="C430" i="48"/>
  <c r="C429" i="48"/>
  <c r="C428" i="48"/>
  <c r="C427" i="48"/>
  <c r="C426" i="48"/>
  <c r="C425" i="48"/>
  <c r="C424" i="48"/>
  <c r="C423" i="48"/>
  <c r="C422" i="48"/>
  <c r="C421" i="48"/>
  <c r="C420" i="48"/>
  <c r="C419" i="48"/>
  <c r="C418" i="48"/>
  <c r="C417" i="48"/>
  <c r="C416" i="48"/>
  <c r="C415" i="48"/>
  <c r="C414" i="48"/>
  <c r="C413" i="48"/>
  <c r="C412" i="48"/>
  <c r="C411" i="48"/>
  <c r="C410" i="48"/>
  <c r="C409" i="48"/>
  <c r="C392" i="48"/>
  <c r="C391" i="48"/>
  <c r="C390" i="48"/>
  <c r="C389" i="48"/>
  <c r="C388" i="48"/>
  <c r="C387" i="48"/>
  <c r="C386" i="48"/>
  <c r="C385" i="48"/>
  <c r="C384" i="48"/>
  <c r="C383" i="48"/>
  <c r="C382" i="48"/>
  <c r="C381" i="48"/>
  <c r="C380" i="48"/>
  <c r="C379" i="48"/>
  <c r="C378" i="48"/>
  <c r="C377" i="48"/>
  <c r="C376" i="48"/>
  <c r="C375" i="48"/>
  <c r="C374" i="48"/>
  <c r="C373" i="48"/>
  <c r="C372" i="48"/>
  <c r="C371" i="48"/>
  <c r="C370" i="48"/>
  <c r="C369" i="48"/>
  <c r="C368" i="48"/>
  <c r="C367" i="48"/>
  <c r="C366" i="48"/>
  <c r="C365" i="48"/>
  <c r="C364" i="48"/>
  <c r="C363" i="48"/>
  <c r="C362" i="48"/>
  <c r="C361" i="48"/>
  <c r="C360" i="48"/>
  <c r="C359" i="48"/>
  <c r="C358" i="48"/>
  <c r="C357" i="48"/>
  <c r="C356" i="48"/>
  <c r="C355" i="48"/>
  <c r="C354" i="48"/>
  <c r="C353" i="48"/>
  <c r="C352" i="48"/>
  <c r="C351" i="48"/>
  <c r="C350" i="48"/>
  <c r="C349" i="48"/>
  <c r="C348" i="48"/>
  <c r="C347" i="48"/>
  <c r="C346" i="48"/>
  <c r="C345" i="48"/>
  <c r="C344" i="48"/>
  <c r="C343" i="48"/>
  <c r="C326" i="48"/>
  <c r="C325" i="48"/>
  <c r="C324" i="48"/>
  <c r="C323" i="48"/>
  <c r="C322" i="48"/>
  <c r="C321" i="48"/>
  <c r="C320" i="48"/>
  <c r="C319" i="48"/>
  <c r="C318" i="48"/>
  <c r="C317" i="48"/>
  <c r="C316" i="48"/>
  <c r="C315" i="48"/>
  <c r="C314" i="48"/>
  <c r="C313" i="48"/>
  <c r="C312" i="48"/>
  <c r="C311" i="48"/>
  <c r="C310" i="48"/>
  <c r="C309" i="48"/>
  <c r="C308" i="48"/>
  <c r="C307" i="48"/>
  <c r="C306" i="48"/>
  <c r="C305" i="48"/>
  <c r="C304" i="48"/>
  <c r="C303" i="48"/>
  <c r="C302" i="48"/>
  <c r="C301" i="48"/>
  <c r="C300" i="48"/>
  <c r="C299" i="48"/>
  <c r="C298" i="48"/>
  <c r="C297" i="48"/>
  <c r="C296" i="48"/>
  <c r="C295" i="48"/>
  <c r="C294" i="48"/>
  <c r="C293" i="48"/>
  <c r="C292" i="48"/>
  <c r="C291" i="48"/>
  <c r="C290" i="48"/>
  <c r="C289" i="48"/>
  <c r="C288" i="48"/>
  <c r="C287" i="48"/>
  <c r="C286" i="48"/>
  <c r="C285" i="48"/>
  <c r="C284" i="48"/>
  <c r="C283" i="48"/>
  <c r="C282" i="48"/>
  <c r="C281" i="48"/>
  <c r="C280" i="48"/>
  <c r="C279" i="48"/>
  <c r="C278" i="48"/>
  <c r="C277" i="48"/>
  <c r="C260" i="48"/>
  <c r="C259" i="48"/>
  <c r="C258" i="48"/>
  <c r="C257" i="48"/>
  <c r="C256" i="48"/>
  <c r="C255" i="48"/>
  <c r="C254" i="48"/>
  <c r="C253" i="48"/>
  <c r="C252" i="48"/>
  <c r="C251" i="48"/>
  <c r="C250" i="48"/>
  <c r="C249" i="48"/>
  <c r="C248" i="48"/>
  <c r="C247" i="48"/>
  <c r="C246" i="48"/>
  <c r="C245" i="48"/>
  <c r="C244" i="48"/>
  <c r="C243" i="48"/>
  <c r="C242" i="48"/>
  <c r="C241" i="48"/>
  <c r="C240" i="48"/>
  <c r="C239" i="48"/>
  <c r="C238" i="48"/>
  <c r="C237" i="48"/>
  <c r="C236" i="48"/>
  <c r="C235" i="48"/>
  <c r="C234" i="48"/>
  <c r="C233" i="48"/>
  <c r="C232" i="48"/>
  <c r="C231" i="48"/>
  <c r="C230" i="48"/>
  <c r="C229" i="48"/>
  <c r="C228" i="48"/>
  <c r="C227" i="48"/>
  <c r="C226" i="48"/>
  <c r="C225" i="48"/>
  <c r="C224" i="48"/>
  <c r="C223" i="48"/>
  <c r="C222" i="48"/>
  <c r="C221" i="48"/>
  <c r="C220" i="48"/>
  <c r="C219" i="48"/>
  <c r="C218" i="48"/>
  <c r="C217" i="48"/>
  <c r="C216" i="48"/>
  <c r="C215" i="48"/>
  <c r="C214" i="48"/>
  <c r="C213" i="48"/>
  <c r="C212" i="48"/>
  <c r="C211" i="48"/>
  <c r="C194" i="48"/>
  <c r="C193" i="48"/>
  <c r="C192" i="48"/>
  <c r="C191" i="48"/>
  <c r="C190" i="48"/>
  <c r="C189" i="48"/>
  <c r="C188" i="48"/>
  <c r="C187" i="48"/>
  <c r="C186" i="48"/>
  <c r="C185" i="48"/>
  <c r="C184" i="48"/>
  <c r="C183" i="48"/>
  <c r="C182" i="48"/>
  <c r="C181" i="48"/>
  <c r="C180" i="48"/>
  <c r="C179" i="48"/>
  <c r="C178" i="48"/>
  <c r="C177" i="48"/>
  <c r="C176" i="48"/>
  <c r="C175" i="48"/>
  <c r="C174" i="48"/>
  <c r="C173" i="48"/>
  <c r="C172" i="48"/>
  <c r="C171" i="48"/>
  <c r="C170" i="48"/>
  <c r="C169" i="48"/>
  <c r="C168" i="48"/>
  <c r="C167" i="48"/>
  <c r="C166" i="48"/>
  <c r="C165" i="48"/>
  <c r="C164" i="48"/>
  <c r="C163" i="48"/>
  <c r="C162" i="48"/>
  <c r="C161" i="48"/>
  <c r="C160" i="48"/>
  <c r="C159" i="48"/>
  <c r="C158" i="48"/>
  <c r="C157" i="48"/>
  <c r="C156" i="48"/>
  <c r="C155" i="48"/>
  <c r="C154" i="48"/>
  <c r="C153" i="48"/>
  <c r="C152" i="48"/>
  <c r="C151" i="48"/>
  <c r="C150" i="48"/>
  <c r="C149" i="48"/>
  <c r="C148" i="48"/>
  <c r="C147" i="48"/>
  <c r="C146" i="48"/>
  <c r="C145" i="48"/>
  <c r="C128" i="48"/>
  <c r="C127" i="48"/>
  <c r="C126" i="48"/>
  <c r="C125" i="48"/>
  <c r="C124" i="48"/>
  <c r="C123" i="48"/>
  <c r="C122" i="48"/>
  <c r="C121" i="48"/>
  <c r="C120" i="48"/>
  <c r="C119" i="48"/>
  <c r="C118" i="48"/>
  <c r="C117" i="48"/>
  <c r="C116" i="48"/>
  <c r="C115" i="48"/>
  <c r="C114" i="48"/>
  <c r="C113" i="48"/>
  <c r="C112" i="48"/>
  <c r="C111" i="48"/>
  <c r="C110" i="48"/>
  <c r="C109" i="48"/>
  <c r="C108" i="48"/>
  <c r="C107" i="48"/>
  <c r="C106" i="48"/>
  <c r="C105" i="48"/>
  <c r="C104" i="48"/>
  <c r="C103" i="48"/>
  <c r="C102" i="48"/>
  <c r="C101" i="48"/>
  <c r="C100" i="48"/>
  <c r="C99" i="48"/>
  <c r="C98" i="48"/>
  <c r="C97" i="48"/>
  <c r="C96" i="48"/>
  <c r="C95" i="48"/>
  <c r="C94" i="48"/>
  <c r="C93" i="48"/>
  <c r="C92" i="48"/>
  <c r="C91" i="48"/>
  <c r="C90" i="48"/>
  <c r="C89" i="48"/>
  <c r="C88" i="48"/>
  <c r="C87" i="48"/>
  <c r="C86" i="48"/>
  <c r="C85" i="48"/>
  <c r="C84" i="48"/>
  <c r="C83" i="48"/>
  <c r="C82" i="48"/>
  <c r="C81" i="48"/>
  <c r="C80" i="48"/>
  <c r="C79" i="48"/>
  <c r="C62" i="48"/>
  <c r="C61" i="48"/>
  <c r="C60" i="48"/>
  <c r="C59" i="48"/>
  <c r="C58" i="48"/>
  <c r="C57" i="48"/>
  <c r="C56" i="48"/>
  <c r="C55" i="48"/>
  <c r="C54" i="48"/>
  <c r="C53" i="48"/>
  <c r="C52" i="48"/>
  <c r="C51" i="48"/>
  <c r="C50" i="48"/>
  <c r="C49" i="48"/>
  <c r="C48" i="48"/>
  <c r="C47" i="48"/>
  <c r="C46" i="48"/>
  <c r="C45" i="48"/>
  <c r="C44" i="48"/>
  <c r="C43" i="48"/>
  <c r="C42" i="48"/>
  <c r="C41" i="48"/>
  <c r="C40" i="48"/>
  <c r="C39" i="48"/>
  <c r="C38" i="48"/>
  <c r="C37" i="48"/>
  <c r="C36" i="48"/>
  <c r="C35" i="48"/>
  <c r="C34" i="48"/>
  <c r="C33" i="48"/>
  <c r="C32" i="48"/>
  <c r="C31" i="48"/>
  <c r="C30" i="48"/>
  <c r="C29" i="48"/>
  <c r="C28" i="48"/>
  <c r="C27" i="48"/>
  <c r="C26" i="48"/>
  <c r="C25" i="48"/>
  <c r="C24" i="48"/>
  <c r="C23" i="48"/>
  <c r="C22" i="48"/>
  <c r="C21" i="48"/>
  <c r="C20" i="48"/>
  <c r="C19" i="48"/>
  <c r="C18" i="48"/>
  <c r="C17" i="48"/>
  <c r="C16" i="48"/>
  <c r="C15" i="48"/>
  <c r="C14" i="48"/>
  <c r="C13" i="48"/>
  <c r="C12" i="48"/>
  <c r="E11" i="48"/>
  <c r="C11" i="48"/>
  <c r="J130" i="46" l="1"/>
  <c r="K130" i="46" s="1"/>
  <c r="P43" i="45" l="1"/>
  <c r="Q44" i="45"/>
  <c r="D93" i="46" l="1"/>
  <c r="D97" i="46"/>
  <c r="C478" i="77"/>
  <c r="C373" i="77"/>
  <c r="C371" i="77"/>
  <c r="D63" i="46" s="1"/>
  <c r="C328" i="77"/>
  <c r="D71" i="46"/>
  <c r="H60" i="45" s="1"/>
  <c r="C286" i="77"/>
  <c r="C272" i="77"/>
  <c r="C229" i="77"/>
  <c r="C206" i="77"/>
  <c r="C240" i="77"/>
  <c r="D22" i="46"/>
  <c r="C152" i="77"/>
  <c r="C50" i="77"/>
  <c r="C232" i="76" l="1"/>
  <c r="E222" i="76"/>
  <c r="C222" i="76"/>
  <c r="E221" i="76"/>
  <c r="C221" i="76"/>
  <c r="E220" i="76"/>
  <c r="C220" i="76"/>
  <c r="E219" i="76"/>
  <c r="C219" i="76"/>
  <c r="E218" i="76"/>
  <c r="C218" i="76"/>
  <c r="E217" i="76"/>
  <c r="C217" i="76"/>
  <c r="E216" i="76"/>
  <c r="C216" i="76"/>
  <c r="E215" i="76"/>
  <c r="E224" i="76" s="1"/>
  <c r="C215" i="76"/>
  <c r="C224" i="76" l="1"/>
  <c r="Q27" i="45"/>
  <c r="Q26" i="45"/>
  <c r="Q21" i="45"/>
  <c r="Q20" i="45"/>
  <c r="Q15" i="45"/>
  <c r="H65" i="45"/>
  <c r="H54" i="45"/>
  <c r="H46" i="45"/>
  <c r="H45" i="45"/>
  <c r="H44" i="45"/>
  <c r="H43" i="45"/>
  <c r="H36" i="45"/>
  <c r="H34" i="45"/>
  <c r="H33" i="45"/>
  <c r="H32" i="45"/>
  <c r="H30" i="45"/>
  <c r="H20" i="45"/>
  <c r="H19" i="45"/>
  <c r="C238" i="77"/>
  <c r="C237" i="77"/>
  <c r="C236" i="77"/>
  <c r="C235" i="77"/>
  <c r="C234" i="77"/>
  <c r="D23" i="46" s="1"/>
  <c r="H27" i="45" l="1"/>
  <c r="P56" i="45"/>
  <c r="P55" i="45"/>
  <c r="P54" i="45"/>
  <c r="K128" i="46"/>
  <c r="J129" i="46"/>
  <c r="J127" i="46"/>
  <c r="K127" i="46" s="1"/>
  <c r="N65" i="46"/>
  <c r="N121" i="46"/>
  <c r="N120" i="46"/>
  <c r="N119" i="46"/>
  <c r="N118" i="46"/>
  <c r="N95" i="46"/>
  <c r="N94" i="46"/>
  <c r="N88" i="46"/>
  <c r="N87" i="46"/>
  <c r="N81" i="46"/>
  <c r="N76" i="46"/>
  <c r="N42" i="46"/>
  <c r="N41" i="46"/>
  <c r="N40" i="46"/>
  <c r="N39" i="46"/>
  <c r="N32" i="46"/>
  <c r="N30" i="46"/>
  <c r="N29" i="46"/>
  <c r="N28" i="46"/>
  <c r="N26" i="46"/>
  <c r="N23" i="46"/>
  <c r="N16" i="46"/>
  <c r="N15" i="46"/>
  <c r="C123" i="46"/>
  <c r="D123" i="46"/>
  <c r="E123" i="46"/>
  <c r="D83" i="46" l="1"/>
  <c r="D78" i="46"/>
  <c r="D73" i="46"/>
  <c r="P53" i="45" l="1"/>
  <c r="R48" i="45" l="1"/>
  <c r="R44" i="45" l="1"/>
  <c r="K129" i="46"/>
  <c r="S44" i="45" l="1"/>
  <c r="J11" i="59"/>
  <c r="J14" i="57"/>
  <c r="J13" i="57"/>
  <c r="J12" i="57"/>
  <c r="J11" i="57"/>
  <c r="J29" i="57" s="1"/>
  <c r="E64" i="46" s="1"/>
  <c r="J15" i="57"/>
  <c r="J18" i="56"/>
  <c r="J17" i="56"/>
  <c r="J16" i="56"/>
  <c r="J15" i="56"/>
  <c r="J14" i="56"/>
  <c r="J13" i="56"/>
  <c r="J12" i="56"/>
  <c r="J11" i="56"/>
  <c r="J28" i="56" s="1"/>
  <c r="E38" i="46" s="1"/>
  <c r="E66" i="46"/>
  <c r="J73" i="70"/>
  <c r="J68" i="70"/>
  <c r="J67" i="70"/>
  <c r="J66" i="70"/>
  <c r="J65" i="70"/>
  <c r="J64" i="70"/>
  <c r="E43" i="46"/>
  <c r="J42" i="70"/>
  <c r="J21" i="70"/>
  <c r="J20" i="70"/>
  <c r="J19" i="70"/>
  <c r="J18" i="70"/>
  <c r="J17" i="70"/>
  <c r="J16" i="70"/>
  <c r="J15" i="70"/>
  <c r="J14" i="70"/>
  <c r="J13" i="70"/>
  <c r="J12" i="70"/>
  <c r="J11" i="70"/>
  <c r="J26" i="69"/>
  <c r="J25" i="69"/>
  <c r="J24" i="69"/>
  <c r="J29" i="69" s="1"/>
  <c r="E31" i="46" s="1"/>
  <c r="J14" i="69"/>
  <c r="J13" i="69"/>
  <c r="J12" i="69"/>
  <c r="J11" i="69"/>
  <c r="E17" i="46"/>
  <c r="J21" i="65"/>
  <c r="J19" i="65"/>
  <c r="J18" i="65"/>
  <c r="J17" i="65"/>
  <c r="J16" i="65"/>
  <c r="E27" i="46"/>
  <c r="J61" i="63"/>
  <c r="J59" i="63"/>
  <c r="J58" i="63"/>
  <c r="J57" i="63"/>
  <c r="J56" i="63"/>
  <c r="J55" i="63"/>
  <c r="J54" i="63"/>
  <c r="J53" i="63"/>
  <c r="J52" i="63"/>
  <c r="J51" i="63"/>
  <c r="J50" i="63"/>
  <c r="E14" i="46"/>
  <c r="J21" i="63"/>
  <c r="J15" i="63"/>
  <c r="J14" i="63"/>
  <c r="J13" i="63"/>
  <c r="E13" i="46"/>
  <c r="J17" i="62"/>
  <c r="J15" i="62"/>
  <c r="J14" i="62"/>
  <c r="J13" i="62"/>
  <c r="G96" i="46"/>
  <c r="G97" i="46" l="1"/>
  <c r="B97" i="46"/>
  <c r="F97" i="46" s="1"/>
  <c r="B96" i="46"/>
  <c r="F96" i="46" s="1"/>
  <c r="I538" i="48"/>
  <c r="I537" i="48"/>
  <c r="I536" i="48"/>
  <c r="I535" i="48"/>
  <c r="I534" i="48"/>
  <c r="I533" i="48"/>
  <c r="I532" i="48"/>
  <c r="I531" i="48"/>
  <c r="I530" i="48"/>
  <c r="I529" i="48"/>
  <c r="I528" i="48"/>
  <c r="I527" i="48"/>
  <c r="I526" i="48"/>
  <c r="I548" i="48" s="1"/>
  <c r="E93" i="46" s="1"/>
  <c r="I501" i="48"/>
  <c r="E86" i="46" s="1"/>
  <c r="I483" i="48"/>
  <c r="I482" i="48"/>
  <c r="I481" i="48"/>
  <c r="I480" i="48"/>
  <c r="I479" i="48"/>
  <c r="I478" i="48"/>
  <c r="I477" i="48"/>
  <c r="I476" i="48"/>
  <c r="I475" i="48"/>
  <c r="I474" i="48"/>
  <c r="I473" i="48"/>
  <c r="I472" i="48"/>
  <c r="I471" i="48"/>
  <c r="I470" i="48"/>
  <c r="I469" i="48"/>
  <c r="I468" i="48"/>
  <c r="I467" i="48"/>
  <c r="I328" i="48"/>
  <c r="E71" i="46" s="1"/>
  <c r="N71" i="46" s="1"/>
  <c r="I278" i="48"/>
  <c r="I277" i="48"/>
  <c r="I276" i="48"/>
  <c r="I260" i="48"/>
  <c r="I259" i="48"/>
  <c r="I240" i="48"/>
  <c r="I239" i="48"/>
  <c r="I238" i="48"/>
  <c r="I237" i="48"/>
  <c r="I236" i="48"/>
  <c r="I235" i="48"/>
  <c r="I234" i="48"/>
  <c r="I233" i="48"/>
  <c r="I232" i="48"/>
  <c r="I231" i="48"/>
  <c r="I230" i="48"/>
  <c r="I229" i="48"/>
  <c r="I228" i="48"/>
  <c r="I227" i="48"/>
  <c r="I226" i="48"/>
  <c r="I225" i="48"/>
  <c r="I224" i="48"/>
  <c r="I223" i="48"/>
  <c r="I222" i="48"/>
  <c r="I221" i="48"/>
  <c r="I220" i="48"/>
  <c r="I219" i="48"/>
  <c r="I218" i="48"/>
  <c r="I217" i="48"/>
  <c r="I216" i="48"/>
  <c r="I215" i="48"/>
  <c r="I214" i="48"/>
  <c r="I213" i="48"/>
  <c r="I212" i="48"/>
  <c r="I211" i="48"/>
  <c r="I262" i="48" s="1"/>
  <c r="E63" i="46" s="1"/>
  <c r="I210" i="48"/>
  <c r="I194" i="48"/>
  <c r="I193" i="48"/>
  <c r="I192" i="48"/>
  <c r="I191" i="48"/>
  <c r="I196" i="48" s="1"/>
  <c r="E37" i="46" s="1"/>
  <c r="I124" i="48"/>
  <c r="I123" i="48"/>
  <c r="I122" i="48"/>
  <c r="I121" i="48"/>
  <c r="I120" i="48"/>
  <c r="I119" i="48"/>
  <c r="I118" i="48"/>
  <c r="I130" i="48" s="1"/>
  <c r="E22" i="46" s="1"/>
  <c r="E34" i="46" s="1"/>
  <c r="I11" i="48"/>
  <c r="P29" i="45" l="1"/>
  <c r="E68" i="46"/>
  <c r="P28" i="45"/>
  <c r="C429" i="77"/>
  <c r="C389" i="77"/>
  <c r="C42" i="77"/>
  <c r="C156" i="77"/>
  <c r="C101" i="77"/>
  <c r="C100" i="77"/>
  <c r="A51" i="77"/>
  <c r="C51" i="77" s="1"/>
  <c r="C432" i="77" l="1"/>
  <c r="C431" i="77"/>
  <c r="C430" i="77"/>
  <c r="C475" i="77"/>
  <c r="C474" i="77"/>
  <c r="C473" i="77"/>
  <c r="C466" i="77"/>
  <c r="C465" i="77"/>
  <c r="C464" i="77"/>
  <c r="C463" i="77"/>
  <c r="C462" i="77"/>
  <c r="C461" i="77"/>
  <c r="C460" i="77"/>
  <c r="C459" i="77"/>
  <c r="C458" i="77"/>
  <c r="C457" i="77"/>
  <c r="C456" i="77"/>
  <c r="C282" i="77"/>
  <c r="C281" i="77"/>
  <c r="C280" i="77"/>
  <c r="C279" i="77"/>
  <c r="C278" i="77"/>
  <c r="C277" i="77"/>
  <c r="C391" i="77"/>
  <c r="C390" i="77"/>
  <c r="C393" i="77" s="1"/>
  <c r="D64" i="46" s="1"/>
  <c r="C369" i="77"/>
  <c r="C368" i="77"/>
  <c r="C367" i="77"/>
  <c r="C358" i="77"/>
  <c r="C357" i="77"/>
  <c r="A292" i="77"/>
  <c r="A293" i="77" s="1"/>
  <c r="A294" i="77" s="1"/>
  <c r="C291" i="77"/>
  <c r="C342" i="77"/>
  <c r="C341" i="77"/>
  <c r="A379" i="77"/>
  <c r="A380" i="77" s="1"/>
  <c r="C378" i="77"/>
  <c r="A257" i="77"/>
  <c r="A258" i="77" s="1"/>
  <c r="C256" i="77"/>
  <c r="A212" i="77"/>
  <c r="A213" i="77" s="1"/>
  <c r="A214" i="77" s="1"/>
  <c r="A215" i="77" s="1"/>
  <c r="A216" i="77" s="1"/>
  <c r="A217" i="77" s="1"/>
  <c r="A218" i="77" s="1"/>
  <c r="A219" i="77" s="1"/>
  <c r="A220" i="77" s="1"/>
  <c r="A221" i="77" s="1"/>
  <c r="A222" i="77" s="1"/>
  <c r="A223" i="77" s="1"/>
  <c r="C223" i="77" s="1"/>
  <c r="C133" i="77"/>
  <c r="C132" i="77"/>
  <c r="C131" i="77"/>
  <c r="C130" i="77"/>
  <c r="C129" i="77"/>
  <c r="C284" i="77" l="1"/>
  <c r="C434" i="77"/>
  <c r="N64" i="46"/>
  <c r="H53" i="45"/>
  <c r="C477" i="77"/>
  <c r="I97" i="46" s="1"/>
  <c r="J97" i="46" s="1"/>
  <c r="C292" i="77"/>
  <c r="C468" i="77"/>
  <c r="I96" i="46" s="1"/>
  <c r="J96" i="46" s="1"/>
  <c r="C359" i="77"/>
  <c r="C294" i="77"/>
  <c r="A295" i="77"/>
  <c r="C293" i="77"/>
  <c r="C379" i="77"/>
  <c r="C380" i="77"/>
  <c r="A381" i="77"/>
  <c r="C257" i="77"/>
  <c r="C258" i="77"/>
  <c r="A259" i="77"/>
  <c r="A224" i="77"/>
  <c r="A195" i="77"/>
  <c r="A196" i="77" s="1"/>
  <c r="C194" i="77"/>
  <c r="C183" i="77"/>
  <c r="C187" i="77"/>
  <c r="C186" i="77"/>
  <c r="C185" i="77"/>
  <c r="C184" i="77"/>
  <c r="C176" i="77"/>
  <c r="C175" i="77"/>
  <c r="C174" i="77"/>
  <c r="C117" i="77"/>
  <c r="C116" i="77"/>
  <c r="C115" i="77"/>
  <c r="C114" i="77"/>
  <c r="C113" i="77"/>
  <c r="C29" i="77"/>
  <c r="C103" i="77"/>
  <c r="A23" i="77"/>
  <c r="C167" i="77"/>
  <c r="A161" i="77"/>
  <c r="A162" i="77" s="1"/>
  <c r="C160" i="77"/>
  <c r="C159" i="77"/>
  <c r="C158" i="77"/>
  <c r="C157" i="77"/>
  <c r="C93" i="77"/>
  <c r="C92" i="77"/>
  <c r="C91" i="77"/>
  <c r="C90" i="77"/>
  <c r="C89" i="77"/>
  <c r="C88" i="77"/>
  <c r="C87" i="77"/>
  <c r="C86" i="77"/>
  <c r="C61" i="77"/>
  <c r="A54" i="77"/>
  <c r="A12" i="77"/>
  <c r="A13" i="77" s="1"/>
  <c r="A440" i="77"/>
  <c r="A441" i="77" s="1"/>
  <c r="A407" i="77"/>
  <c r="A408" i="77" s="1"/>
  <c r="A398" i="77"/>
  <c r="A246" i="77"/>
  <c r="A247" i="77" s="1"/>
  <c r="A141" i="77"/>
  <c r="A142" i="77" s="1"/>
  <c r="C222" i="77"/>
  <c r="C221" i="77"/>
  <c r="C217" i="77"/>
  <c r="C216" i="77"/>
  <c r="C215" i="77"/>
  <c r="C214" i="77"/>
  <c r="C213" i="77"/>
  <c r="C212" i="77"/>
  <c r="C211" i="77"/>
  <c r="C128" i="77"/>
  <c r="C127" i="77"/>
  <c r="C126" i="77"/>
  <c r="C112" i="77"/>
  <c r="C110" i="77"/>
  <c r="A24" i="77"/>
  <c r="A25" i="77" s="1"/>
  <c r="C23" i="77"/>
  <c r="C68" i="77"/>
  <c r="C55" i="77"/>
  <c r="C54" i="77"/>
  <c r="C11" i="77"/>
  <c r="C440" i="77"/>
  <c r="C439" i="77"/>
  <c r="C407" i="77"/>
  <c r="C406" i="77"/>
  <c r="C399" i="77"/>
  <c r="C398" i="77"/>
  <c r="C334" i="77"/>
  <c r="C333" i="77"/>
  <c r="C245" i="77"/>
  <c r="C141" i="77"/>
  <c r="C140" i="77"/>
  <c r="C246" i="77" l="1"/>
  <c r="C12" i="77"/>
  <c r="K97" i="46"/>
  <c r="S29" i="45" s="1"/>
  <c r="M97" i="46"/>
  <c r="R29" i="45"/>
  <c r="M96" i="46"/>
  <c r="R28" i="45"/>
  <c r="K96" i="46"/>
  <c r="S28" i="45" s="1"/>
  <c r="N97" i="46"/>
  <c r="Q29" i="45"/>
  <c r="N96" i="46"/>
  <c r="Q28" i="45"/>
  <c r="C336" i="77"/>
  <c r="C178" i="77"/>
  <c r="D25" i="46" s="1"/>
  <c r="C360" i="77"/>
  <c r="A296" i="77"/>
  <c r="C295" i="77"/>
  <c r="C343" i="77"/>
  <c r="C381" i="77"/>
  <c r="C259" i="77"/>
  <c r="A260" i="77"/>
  <c r="C195" i="77"/>
  <c r="C224" i="77"/>
  <c r="A225" i="77"/>
  <c r="A197" i="77"/>
  <c r="A198" i="77" s="1"/>
  <c r="C196" i="77"/>
  <c r="C135" i="77"/>
  <c r="D17" i="46" s="1"/>
  <c r="C161" i="77"/>
  <c r="C189" i="77"/>
  <c r="C163" i="77"/>
  <c r="C162" i="77"/>
  <c r="C58" i="77"/>
  <c r="C57" i="77"/>
  <c r="C56" i="77"/>
  <c r="A409" i="77"/>
  <c r="A410" i="77" s="1"/>
  <c r="C410" i="77" s="1"/>
  <c r="C408" i="77"/>
  <c r="C13" i="77"/>
  <c r="A14" i="77"/>
  <c r="A442" i="77"/>
  <c r="C442" i="77" s="1"/>
  <c r="C441" i="77"/>
  <c r="C443" i="77"/>
  <c r="C401" i="77"/>
  <c r="A248" i="77"/>
  <c r="C248" i="77" s="1"/>
  <c r="C247" i="77"/>
  <c r="A143" i="77"/>
  <c r="C143" i="77" s="1"/>
  <c r="C142" i="77"/>
  <c r="C25" i="77"/>
  <c r="A69" i="77"/>
  <c r="C24" i="77"/>
  <c r="C111" i="77"/>
  <c r="C119" i="77" s="1"/>
  <c r="C196" i="48"/>
  <c r="O97" i="46" l="1"/>
  <c r="T29" i="45" s="1"/>
  <c r="O96" i="46"/>
  <c r="T28" i="45" s="1"/>
  <c r="N17" i="46"/>
  <c r="H21" i="45"/>
  <c r="N25" i="46"/>
  <c r="H29" i="45"/>
  <c r="A144" i="77"/>
  <c r="C144" i="77" s="1"/>
  <c r="A411" i="77"/>
  <c r="C411" i="77" s="1"/>
  <c r="C197" i="77"/>
  <c r="C361" i="77"/>
  <c r="C296" i="77"/>
  <c r="A297" i="77"/>
  <c r="C345" i="77"/>
  <c r="C344" i="77"/>
  <c r="C382" i="77"/>
  <c r="C260" i="77"/>
  <c r="A261" i="77"/>
  <c r="C225" i="77"/>
  <c r="A226" i="77"/>
  <c r="C409" i="77"/>
  <c r="C198" i="77"/>
  <c r="A199" i="77"/>
  <c r="C164" i="77"/>
  <c r="A249" i="77"/>
  <c r="C249" i="77" s="1"/>
  <c r="C251" i="77" s="1"/>
  <c r="D37" i="46" s="1"/>
  <c r="C59" i="77"/>
  <c r="A15" i="77"/>
  <c r="C14" i="77"/>
  <c r="A445" i="77"/>
  <c r="C444" i="77"/>
  <c r="A145" i="77"/>
  <c r="C218" i="77"/>
  <c r="C26" i="77"/>
  <c r="C69" i="77"/>
  <c r="G121" i="46"/>
  <c r="G120" i="46"/>
  <c r="G119" i="46"/>
  <c r="G118" i="46"/>
  <c r="B119" i="46"/>
  <c r="F119" i="46" s="1"/>
  <c r="B118" i="46"/>
  <c r="B121" i="46"/>
  <c r="F121" i="46" s="1"/>
  <c r="B120" i="46"/>
  <c r="F120" i="46" s="1"/>
  <c r="G95" i="46"/>
  <c r="G94" i="46"/>
  <c r="B95" i="46"/>
  <c r="B94" i="46"/>
  <c r="G88" i="46"/>
  <c r="G87" i="46"/>
  <c r="B88" i="46"/>
  <c r="F88" i="46" s="1"/>
  <c r="B87" i="46"/>
  <c r="F87" i="46" s="1"/>
  <c r="I88" i="46" l="1"/>
  <c r="J88" i="46" s="1"/>
  <c r="I95" i="46"/>
  <c r="J95" i="46" s="1"/>
  <c r="I121" i="46"/>
  <c r="J121" i="46" s="1"/>
  <c r="I118" i="46"/>
  <c r="J118" i="46" s="1"/>
  <c r="I119" i="46"/>
  <c r="J119" i="46" s="1"/>
  <c r="I87" i="46"/>
  <c r="J87" i="46" s="1"/>
  <c r="I94" i="46"/>
  <c r="J94" i="46" s="1"/>
  <c r="I120" i="46"/>
  <c r="J120" i="46" s="1"/>
  <c r="C18" i="77"/>
  <c r="A412" i="77"/>
  <c r="A413" i="77" s="1"/>
  <c r="A414" i="77" s="1"/>
  <c r="H41" i="45"/>
  <c r="P34" i="45"/>
  <c r="F118" i="46"/>
  <c r="P27" i="45"/>
  <c r="F95" i="46"/>
  <c r="P26" i="45"/>
  <c r="F94" i="46"/>
  <c r="N37" i="46"/>
  <c r="A307" i="77"/>
  <c r="C307" i="77" s="1"/>
  <c r="C362" i="77"/>
  <c r="A298" i="77"/>
  <c r="C297" i="77"/>
  <c r="C346" i="77"/>
  <c r="C261" i="77"/>
  <c r="A262" i="77"/>
  <c r="C226" i="77"/>
  <c r="C227" i="77"/>
  <c r="C199" i="77"/>
  <c r="A200" i="77"/>
  <c r="C166" i="77"/>
  <c r="C165" i="77"/>
  <c r="C60" i="77"/>
  <c r="C15" i="77"/>
  <c r="A446" i="77"/>
  <c r="C445" i="77"/>
  <c r="A308" i="77"/>
  <c r="A146" i="77"/>
  <c r="C145" i="77"/>
  <c r="C27" i="77"/>
  <c r="C219" i="77"/>
  <c r="C220" i="77"/>
  <c r="C70" i="77"/>
  <c r="P36" i="45"/>
  <c r="P20" i="45"/>
  <c r="P21" i="45"/>
  <c r="P37" i="45"/>
  <c r="P35" i="45"/>
  <c r="G123" i="46"/>
  <c r="B123" i="46"/>
  <c r="O67" i="46"/>
  <c r="G66" i="46"/>
  <c r="B66" i="46"/>
  <c r="G43" i="46"/>
  <c r="G40" i="46"/>
  <c r="G39" i="46"/>
  <c r="B43" i="46"/>
  <c r="B40" i="46"/>
  <c r="B39" i="46"/>
  <c r="B37" i="46"/>
  <c r="G29" i="46"/>
  <c r="B29" i="46"/>
  <c r="G32" i="46"/>
  <c r="G31" i="46"/>
  <c r="G30" i="46"/>
  <c r="G28" i="46"/>
  <c r="G27" i="46"/>
  <c r="G26" i="46"/>
  <c r="G25" i="46"/>
  <c r="G24" i="46"/>
  <c r="G23" i="46"/>
  <c r="B32" i="46"/>
  <c r="F32" i="46" s="1"/>
  <c r="B31" i="46"/>
  <c r="F31" i="46" s="1"/>
  <c r="B30" i="46"/>
  <c r="B28" i="46"/>
  <c r="B27" i="46"/>
  <c r="F27" i="46" s="1"/>
  <c r="B26" i="46"/>
  <c r="F26" i="46" s="1"/>
  <c r="B25" i="46"/>
  <c r="B24" i="46"/>
  <c r="B23" i="46"/>
  <c r="F23" i="46" s="1"/>
  <c r="K120" i="46" l="1"/>
  <c r="S36" i="45" s="1"/>
  <c r="M120" i="46"/>
  <c r="O120" i="46" s="1"/>
  <c r="M121" i="46"/>
  <c r="O121" i="46" s="1"/>
  <c r="K121" i="46"/>
  <c r="S37" i="45" s="1"/>
  <c r="M87" i="46"/>
  <c r="O87" i="46" s="1"/>
  <c r="T20" i="45" s="1"/>
  <c r="K87" i="46"/>
  <c r="S20" i="45" s="1"/>
  <c r="R20" i="45"/>
  <c r="K119" i="46"/>
  <c r="M119" i="46"/>
  <c r="O119" i="46" s="1"/>
  <c r="M88" i="46"/>
  <c r="O88" i="46" s="1"/>
  <c r="T21" i="45" s="1"/>
  <c r="K88" i="46"/>
  <c r="R21" i="45"/>
  <c r="I26" i="46"/>
  <c r="J26" i="46" s="1"/>
  <c r="I39" i="46"/>
  <c r="J39" i="46" s="1"/>
  <c r="I28" i="46"/>
  <c r="J28" i="46" s="1"/>
  <c r="I25" i="46"/>
  <c r="J25" i="46" s="1"/>
  <c r="I30" i="46"/>
  <c r="J30" i="46" s="1"/>
  <c r="I29" i="46"/>
  <c r="J29" i="46" s="1"/>
  <c r="M94" i="46"/>
  <c r="O94" i="46" s="1"/>
  <c r="M118" i="46"/>
  <c r="O118" i="46" s="1"/>
  <c r="I23" i="46"/>
  <c r="J23" i="46" s="1"/>
  <c r="I32" i="46"/>
  <c r="J32" i="46" s="1"/>
  <c r="I40" i="46"/>
  <c r="J40" i="46" s="1"/>
  <c r="M95" i="46"/>
  <c r="O95" i="46" s="1"/>
  <c r="C413" i="77"/>
  <c r="C412" i="77"/>
  <c r="K118" i="46"/>
  <c r="K123" i="46" s="1"/>
  <c r="K95" i="46"/>
  <c r="G41" i="45"/>
  <c r="F37" i="46"/>
  <c r="G28" i="45"/>
  <c r="F24" i="46"/>
  <c r="G32" i="45"/>
  <c r="F28" i="46"/>
  <c r="G29" i="45"/>
  <c r="F25" i="46"/>
  <c r="G34" i="45"/>
  <c r="F30" i="46"/>
  <c r="G33" i="45"/>
  <c r="F29" i="46"/>
  <c r="G43" i="45"/>
  <c r="F39" i="46"/>
  <c r="G47" i="45"/>
  <c r="F43" i="46"/>
  <c r="G44" i="45"/>
  <c r="F40" i="46"/>
  <c r="G55" i="45"/>
  <c r="F66" i="46"/>
  <c r="K94" i="46"/>
  <c r="R36" i="45"/>
  <c r="H123" i="46"/>
  <c r="T36" i="45"/>
  <c r="S21" i="45"/>
  <c r="C169" i="77"/>
  <c r="D24" i="46" s="1"/>
  <c r="I24" i="46" s="1"/>
  <c r="J24" i="46" s="1"/>
  <c r="C363" i="77"/>
  <c r="A299" i="77"/>
  <c r="C298" i="77"/>
  <c r="C347" i="77"/>
  <c r="A348" i="77"/>
  <c r="D31" i="46"/>
  <c r="I31" i="46" s="1"/>
  <c r="J31" i="46" s="1"/>
  <c r="C262" i="77"/>
  <c r="A263" i="77"/>
  <c r="A201" i="77"/>
  <c r="C200" i="77"/>
  <c r="D13" i="46"/>
  <c r="C414" i="77"/>
  <c r="A415" i="77"/>
  <c r="A447" i="77"/>
  <c r="C446" i="77"/>
  <c r="A309" i="77"/>
  <c r="C308" i="77"/>
  <c r="C146" i="77"/>
  <c r="A147" i="77"/>
  <c r="C71" i="77"/>
  <c r="C28" i="77"/>
  <c r="C31" i="77" s="1"/>
  <c r="C44" i="77" s="1"/>
  <c r="P38" i="45"/>
  <c r="R37" i="45"/>
  <c r="T37" i="45"/>
  <c r="G31" i="45"/>
  <c r="G27" i="45"/>
  <c r="G36" i="45"/>
  <c r="G35" i="45"/>
  <c r="G30" i="45"/>
  <c r="M23" i="46" l="1"/>
  <c r="O23" i="46" s="1"/>
  <c r="K23" i="46"/>
  <c r="M32" i="46"/>
  <c r="O32" i="46" s="1"/>
  <c r="K32" i="46"/>
  <c r="K26" i="46"/>
  <c r="M26" i="46"/>
  <c r="O26" i="46" s="1"/>
  <c r="M29" i="46"/>
  <c r="O29" i="46" s="1"/>
  <c r="M25" i="46"/>
  <c r="O25" i="46" s="1"/>
  <c r="K24" i="46"/>
  <c r="M39" i="46"/>
  <c r="O39" i="46" s="1"/>
  <c r="M30" i="46"/>
  <c r="O30" i="46" s="1"/>
  <c r="M28" i="46"/>
  <c r="O28" i="46" s="1"/>
  <c r="M40" i="46"/>
  <c r="O40" i="46" s="1"/>
  <c r="M31" i="46"/>
  <c r="K31" i="46"/>
  <c r="M24" i="46"/>
  <c r="K29" i="46"/>
  <c r="K25" i="46"/>
  <c r="K30" i="46"/>
  <c r="K40" i="46"/>
  <c r="N31" i="46"/>
  <c r="H35" i="45"/>
  <c r="N24" i="46"/>
  <c r="H28" i="45"/>
  <c r="N13" i="46"/>
  <c r="H17" i="45"/>
  <c r="K28" i="46"/>
  <c r="K39" i="46"/>
  <c r="N123" i="46"/>
  <c r="F123" i="46"/>
  <c r="D14" i="46"/>
  <c r="C364" i="77"/>
  <c r="C300" i="77"/>
  <c r="C299" i="77"/>
  <c r="C348" i="77"/>
  <c r="C263" i="77"/>
  <c r="A264" i="77"/>
  <c r="C201" i="77"/>
  <c r="C202" i="77"/>
  <c r="A52" i="77"/>
  <c r="C53" i="77" s="1"/>
  <c r="C415" i="77"/>
  <c r="A416" i="77"/>
  <c r="A448" i="77"/>
  <c r="C447" i="77"/>
  <c r="C309" i="77"/>
  <c r="A310" i="77"/>
  <c r="C147" i="77"/>
  <c r="C72" i="77"/>
  <c r="O31" i="46" l="1"/>
  <c r="O24" i="46"/>
  <c r="N14" i="46"/>
  <c r="H18" i="45"/>
  <c r="R34" i="45"/>
  <c r="S34" i="45"/>
  <c r="T35" i="45"/>
  <c r="R35" i="45"/>
  <c r="S35" i="45"/>
  <c r="C365" i="77"/>
  <c r="C366" i="77"/>
  <c r="C302" i="77"/>
  <c r="D38" i="46" s="1"/>
  <c r="C349" i="77"/>
  <c r="C350" i="77"/>
  <c r="C264" i="77"/>
  <c r="A265" i="77"/>
  <c r="C204" i="77"/>
  <c r="D27" i="46" s="1"/>
  <c r="I27" i="46" s="1"/>
  <c r="J27" i="46" s="1"/>
  <c r="C52" i="77"/>
  <c r="C63" i="77" s="1"/>
  <c r="C416" i="77"/>
  <c r="A417" i="77"/>
  <c r="C448" i="77"/>
  <c r="A311" i="77"/>
  <c r="C310" i="77"/>
  <c r="C148" i="77"/>
  <c r="C73" i="77"/>
  <c r="G17" i="46"/>
  <c r="G16" i="46"/>
  <c r="G15" i="46"/>
  <c r="G14" i="46"/>
  <c r="G13" i="46"/>
  <c r="B17" i="46"/>
  <c r="B16" i="46"/>
  <c r="F16" i="46" s="1"/>
  <c r="B15" i="46"/>
  <c r="B14" i="46"/>
  <c r="B13" i="46"/>
  <c r="I16" i="46" l="1"/>
  <c r="J16" i="46" s="1"/>
  <c r="I13" i="46"/>
  <c r="J13" i="46" s="1"/>
  <c r="I17" i="46"/>
  <c r="J17" i="46" s="1"/>
  <c r="I15" i="46"/>
  <c r="J15" i="46" s="1"/>
  <c r="I14" i="46"/>
  <c r="J14" i="46" s="1"/>
  <c r="C121" i="77"/>
  <c r="K27" i="46"/>
  <c r="M27" i="46"/>
  <c r="H42" i="45"/>
  <c r="S38" i="45"/>
  <c r="G17" i="45"/>
  <c r="F13" i="46"/>
  <c r="G21" i="45"/>
  <c r="F17" i="46"/>
  <c r="G18" i="45"/>
  <c r="F14" i="46"/>
  <c r="G19" i="45"/>
  <c r="F15" i="46"/>
  <c r="N27" i="46"/>
  <c r="H31" i="45"/>
  <c r="N38" i="46"/>
  <c r="R38" i="45"/>
  <c r="C352" i="77"/>
  <c r="C265" i="77"/>
  <c r="A266" i="77"/>
  <c r="C102" i="77"/>
  <c r="C105" i="77" s="1"/>
  <c r="C417" i="77"/>
  <c r="A418" i="77"/>
  <c r="C449" i="77"/>
  <c r="C311" i="77"/>
  <c r="A312" i="77"/>
  <c r="C74" i="77"/>
  <c r="C76" i="77" s="1"/>
  <c r="A81" i="77"/>
  <c r="C81" i="77" s="1"/>
  <c r="G20" i="45"/>
  <c r="E208" i="76"/>
  <c r="C208" i="76"/>
  <c r="E207" i="76"/>
  <c r="C207" i="76"/>
  <c r="E206" i="76"/>
  <c r="C206" i="76"/>
  <c r="E199" i="76"/>
  <c r="C199" i="76"/>
  <c r="E198" i="76"/>
  <c r="C198" i="76"/>
  <c r="E197" i="76"/>
  <c r="C197" i="76"/>
  <c r="M13" i="46" l="1"/>
  <c r="K17" i="46"/>
  <c r="M15" i="46"/>
  <c r="M16" i="46"/>
  <c r="K16" i="46"/>
  <c r="M14" i="46"/>
  <c r="M17" i="46"/>
  <c r="O27" i="46"/>
  <c r="K14" i="46"/>
  <c r="K13" i="46"/>
  <c r="K15" i="46"/>
  <c r="T34" i="45"/>
  <c r="T38" i="45" s="1"/>
  <c r="C266" i="77"/>
  <c r="A267" i="77"/>
  <c r="C418" i="77"/>
  <c r="A419" i="77"/>
  <c r="A313" i="77"/>
  <c r="C312" i="77"/>
  <c r="C150" i="77"/>
  <c r="A82" i="77"/>
  <c r="E210" i="76"/>
  <c r="C210" i="76"/>
  <c r="C201" i="76"/>
  <c r="E201" i="76"/>
  <c r="H26" i="45" l="1"/>
  <c r="H37" i="45" s="1"/>
  <c r="N22" i="46"/>
  <c r="D34" i="46"/>
  <c r="C267" i="77"/>
  <c r="A268" i="77"/>
  <c r="A420" i="77"/>
  <c r="C419" i="77"/>
  <c r="C451" i="77"/>
  <c r="C313" i="77"/>
  <c r="A314" i="77"/>
  <c r="C82" i="77"/>
  <c r="F29" i="57"/>
  <c r="G64" i="46" s="1"/>
  <c r="I64" i="46" s="1"/>
  <c r="J64" i="46" s="1"/>
  <c r="C29" i="57"/>
  <c r="B64" i="46" s="1"/>
  <c r="C38" i="76"/>
  <c r="F64" i="46" l="1"/>
  <c r="M64" i="46" s="1"/>
  <c r="O64" i="46" s="1"/>
  <c r="G53" i="45"/>
  <c r="N34" i="46"/>
  <c r="C268" i="77"/>
  <c r="A269" i="77"/>
  <c r="A421" i="77"/>
  <c r="C420" i="77"/>
  <c r="A315" i="77"/>
  <c r="C314" i="77"/>
  <c r="C83" i="77"/>
  <c r="E190" i="76"/>
  <c r="G190" i="76" s="1"/>
  <c r="G192" i="76" s="1"/>
  <c r="C190" i="76"/>
  <c r="C192" i="76" s="1"/>
  <c r="E183" i="76"/>
  <c r="G183" i="76" s="1"/>
  <c r="C183" i="76"/>
  <c r="E182" i="76"/>
  <c r="G182" i="76" s="1"/>
  <c r="C182" i="76"/>
  <c r="E172" i="76"/>
  <c r="G172" i="76" s="1"/>
  <c r="C172" i="76"/>
  <c r="E157" i="76"/>
  <c r="G157" i="76" s="1"/>
  <c r="E155" i="76"/>
  <c r="G155" i="76" s="1"/>
  <c r="C155" i="76"/>
  <c r="E131" i="76"/>
  <c r="G131" i="76" s="1"/>
  <c r="C131" i="76"/>
  <c r="E164" i="76"/>
  <c r="G164" i="76" s="1"/>
  <c r="C164" i="76"/>
  <c r="A147" i="76"/>
  <c r="A132" i="76"/>
  <c r="A133" i="76" s="1"/>
  <c r="A113" i="76"/>
  <c r="A114" i="76" s="1"/>
  <c r="E113" i="76"/>
  <c r="G113" i="76" s="1"/>
  <c r="C106" i="76"/>
  <c r="E106" i="76"/>
  <c r="G106" i="76" s="1"/>
  <c r="E105" i="76"/>
  <c r="G105" i="76" s="1"/>
  <c r="C105" i="76"/>
  <c r="E104" i="76"/>
  <c r="C104" i="76"/>
  <c r="K64" i="46" l="1"/>
  <c r="Q25" i="45"/>
  <c r="N93" i="46"/>
  <c r="C384" i="77"/>
  <c r="D66" i="46" s="1"/>
  <c r="I66" i="46" s="1"/>
  <c r="J66" i="46" s="1"/>
  <c r="C269" i="77"/>
  <c r="C421" i="77"/>
  <c r="C422" i="77"/>
  <c r="C315" i="77"/>
  <c r="A316" i="77"/>
  <c r="C84" i="77"/>
  <c r="C85" i="77"/>
  <c r="C108" i="76"/>
  <c r="E108" i="76"/>
  <c r="C113" i="76"/>
  <c r="E192" i="76"/>
  <c r="E174" i="76"/>
  <c r="G174" i="76" s="1"/>
  <c r="C174" i="76"/>
  <c r="C173" i="76"/>
  <c r="E173" i="76"/>
  <c r="E156" i="76"/>
  <c r="G156" i="76" s="1"/>
  <c r="G159" i="76" s="1"/>
  <c r="C157" i="76"/>
  <c r="C156" i="76"/>
  <c r="E165" i="76"/>
  <c r="G165" i="76" s="1"/>
  <c r="G167" i="76" s="1"/>
  <c r="C165" i="76"/>
  <c r="C167" i="76" s="1"/>
  <c r="E147" i="76"/>
  <c r="G147" i="76" s="1"/>
  <c r="C147" i="76"/>
  <c r="C146" i="76"/>
  <c r="E146" i="76"/>
  <c r="A115" i="76"/>
  <c r="A116" i="76" s="1"/>
  <c r="C114" i="76"/>
  <c r="A134" i="76"/>
  <c r="E133" i="76"/>
  <c r="G133" i="76" s="1"/>
  <c r="C133" i="76"/>
  <c r="C132" i="76"/>
  <c r="E132" i="76"/>
  <c r="E114" i="76"/>
  <c r="G114" i="76" s="1"/>
  <c r="G104" i="76"/>
  <c r="G108" i="76" s="1"/>
  <c r="E97" i="76"/>
  <c r="G97" i="76" s="1"/>
  <c r="C97" i="76"/>
  <c r="E96" i="76"/>
  <c r="G96" i="76" s="1"/>
  <c r="C96" i="76"/>
  <c r="E89" i="76"/>
  <c r="G89" i="76" s="1"/>
  <c r="C89" i="76"/>
  <c r="E88" i="76"/>
  <c r="G88" i="76" s="1"/>
  <c r="C88" i="76"/>
  <c r="E87" i="76"/>
  <c r="G87" i="76" s="1"/>
  <c r="C87" i="76"/>
  <c r="E80" i="76"/>
  <c r="G80" i="76" s="1"/>
  <c r="C80" i="76"/>
  <c r="E79" i="76"/>
  <c r="G79" i="76" s="1"/>
  <c r="C79" i="76"/>
  <c r="E78" i="76"/>
  <c r="G78" i="76" s="1"/>
  <c r="C78" i="76"/>
  <c r="E77" i="76"/>
  <c r="G77" i="76" s="1"/>
  <c r="C77" i="76"/>
  <c r="E70" i="76"/>
  <c r="G70" i="76" s="1"/>
  <c r="C70" i="76"/>
  <c r="E69" i="76"/>
  <c r="G69" i="76" s="1"/>
  <c r="C69" i="76"/>
  <c r="E68" i="76"/>
  <c r="G68" i="76" s="1"/>
  <c r="C68" i="76"/>
  <c r="E67" i="76"/>
  <c r="G67" i="76" s="1"/>
  <c r="C67" i="76"/>
  <c r="E66" i="76"/>
  <c r="G66" i="76" s="1"/>
  <c r="C66" i="76"/>
  <c r="E65" i="76"/>
  <c r="G65" i="76" s="1"/>
  <c r="C65" i="76"/>
  <c r="E64" i="76"/>
  <c r="G64" i="76" s="1"/>
  <c r="C64" i="76"/>
  <c r="E63" i="76"/>
  <c r="G63" i="76" s="1"/>
  <c r="C63" i="76"/>
  <c r="E62" i="76"/>
  <c r="G62" i="76" s="1"/>
  <c r="C62" i="76"/>
  <c r="E61" i="76"/>
  <c r="G61" i="76" s="1"/>
  <c r="C61" i="76"/>
  <c r="E60" i="76"/>
  <c r="G60" i="76" s="1"/>
  <c r="C60" i="76"/>
  <c r="E59" i="76"/>
  <c r="C59" i="76"/>
  <c r="K66" i="46" l="1"/>
  <c r="M66" i="46"/>
  <c r="N66" i="46"/>
  <c r="H55" i="45"/>
  <c r="C95" i="77"/>
  <c r="D12" i="46" s="1"/>
  <c r="C270" i="77"/>
  <c r="C424" i="77"/>
  <c r="A317" i="77"/>
  <c r="C316" i="77"/>
  <c r="C72" i="76"/>
  <c r="C82" i="76"/>
  <c r="J74" i="76" s="1"/>
  <c r="C91" i="76"/>
  <c r="C115" i="76"/>
  <c r="E72" i="76"/>
  <c r="G82" i="76"/>
  <c r="C99" i="76"/>
  <c r="C159" i="76"/>
  <c r="G99" i="76"/>
  <c r="E159" i="76"/>
  <c r="E115" i="76"/>
  <c r="G115" i="76" s="1"/>
  <c r="G173" i="76"/>
  <c r="E175" i="76"/>
  <c r="G175" i="76" s="1"/>
  <c r="C175" i="76"/>
  <c r="E167" i="76"/>
  <c r="G146" i="76"/>
  <c r="E148" i="76"/>
  <c r="G148" i="76" s="1"/>
  <c r="C148" i="76"/>
  <c r="G132" i="76"/>
  <c r="A135" i="76"/>
  <c r="E134" i="76"/>
  <c r="G134" i="76" s="1"/>
  <c r="C134" i="76"/>
  <c r="E116" i="76"/>
  <c r="A117" i="76"/>
  <c r="C116" i="76"/>
  <c r="E99" i="76"/>
  <c r="G91" i="76"/>
  <c r="E91" i="76"/>
  <c r="E82" i="76"/>
  <c r="G59" i="76"/>
  <c r="G72" i="76" s="1"/>
  <c r="E52" i="76"/>
  <c r="G52" i="76" s="1"/>
  <c r="C52" i="76"/>
  <c r="E51" i="76"/>
  <c r="G51" i="76" s="1"/>
  <c r="C51" i="76"/>
  <c r="E50" i="76"/>
  <c r="G50" i="76" s="1"/>
  <c r="E49" i="76"/>
  <c r="G49" i="76" s="1"/>
  <c r="E48" i="76"/>
  <c r="G48" i="76" s="1"/>
  <c r="E47" i="76"/>
  <c r="G47" i="76" s="1"/>
  <c r="E46" i="76"/>
  <c r="G46" i="76" s="1"/>
  <c r="E45" i="76"/>
  <c r="G45" i="76" s="1"/>
  <c r="E44" i="76"/>
  <c r="G44" i="76" s="1"/>
  <c r="E43" i="76"/>
  <c r="G43" i="76" s="1"/>
  <c r="E42" i="76"/>
  <c r="G42" i="76" s="1"/>
  <c r="E41" i="76"/>
  <c r="G41" i="76" s="1"/>
  <c r="E40" i="76"/>
  <c r="G40" i="76" s="1"/>
  <c r="E38" i="76"/>
  <c r="C50" i="76"/>
  <c r="C49" i="76"/>
  <c r="C48" i="76"/>
  <c r="C47" i="76"/>
  <c r="C46" i="76"/>
  <c r="C45" i="76"/>
  <c r="C44" i="76"/>
  <c r="C43" i="76"/>
  <c r="C42" i="76"/>
  <c r="C41" i="76"/>
  <c r="C40" i="76"/>
  <c r="E39" i="76"/>
  <c r="G39" i="76" s="1"/>
  <c r="C39" i="76"/>
  <c r="E31" i="76"/>
  <c r="G31" i="76" s="1"/>
  <c r="C31" i="76"/>
  <c r="E30" i="76"/>
  <c r="G30" i="76" s="1"/>
  <c r="C30" i="76"/>
  <c r="E29" i="76"/>
  <c r="G29" i="76" s="1"/>
  <c r="C29" i="76"/>
  <c r="E28" i="76"/>
  <c r="G28" i="76" s="1"/>
  <c r="C28" i="76"/>
  <c r="E21" i="76"/>
  <c r="G21" i="76" s="1"/>
  <c r="C21" i="76"/>
  <c r="E20" i="76"/>
  <c r="G20" i="76" s="1"/>
  <c r="E19" i="76"/>
  <c r="G19" i="76" s="1"/>
  <c r="E18" i="76"/>
  <c r="G18" i="76" s="1"/>
  <c r="E17" i="76"/>
  <c r="G17" i="76" s="1"/>
  <c r="E16" i="76"/>
  <c r="G16" i="76" s="1"/>
  <c r="E15" i="76"/>
  <c r="G15" i="76" s="1"/>
  <c r="E14" i="76"/>
  <c r="G14" i="76" s="1"/>
  <c r="E13" i="76"/>
  <c r="G13" i="76" s="1"/>
  <c r="E12" i="76"/>
  <c r="G12" i="76" s="1"/>
  <c r="C20" i="76"/>
  <c r="C19" i="76"/>
  <c r="C18" i="76"/>
  <c r="C17" i="76"/>
  <c r="C16" i="76"/>
  <c r="C15" i="76"/>
  <c r="C14" i="76"/>
  <c r="C13" i="76"/>
  <c r="C12" i="76"/>
  <c r="E11" i="76"/>
  <c r="E23" i="76" s="1"/>
  <c r="C11" i="76"/>
  <c r="F54" i="74"/>
  <c r="F18" i="54"/>
  <c r="G65" i="46" s="1"/>
  <c r="I65" i="46" s="1"/>
  <c r="J65" i="46" s="1"/>
  <c r="C18" i="54"/>
  <c r="B65" i="46" s="1"/>
  <c r="H21" i="58"/>
  <c r="H11" i="57"/>
  <c r="F28" i="56"/>
  <c r="G38" i="46" s="1"/>
  <c r="I38" i="46" s="1"/>
  <c r="J38" i="46" s="1"/>
  <c r="C28" i="56"/>
  <c r="B38" i="46" s="1"/>
  <c r="H11" i="56"/>
  <c r="C25" i="55"/>
  <c r="B41" i="46" s="1"/>
  <c r="F25" i="55"/>
  <c r="G41" i="46" s="1"/>
  <c r="I41" i="46" s="1"/>
  <c r="J41" i="46" s="1"/>
  <c r="H11" i="55"/>
  <c r="G42" i="45" l="1"/>
  <c r="F38" i="46"/>
  <c r="M38" i="46" s="1"/>
  <c r="O38" i="46" s="1"/>
  <c r="G45" i="45"/>
  <c r="F41" i="46"/>
  <c r="M41" i="46" s="1"/>
  <c r="O41" i="46" s="1"/>
  <c r="G54" i="45"/>
  <c r="F65" i="46"/>
  <c r="M65" i="46" s="1"/>
  <c r="O65" i="46" s="1"/>
  <c r="K65" i="46"/>
  <c r="O66" i="46"/>
  <c r="H16" i="45"/>
  <c r="H22" i="45" s="1"/>
  <c r="D86" i="46"/>
  <c r="N12" i="46"/>
  <c r="D19" i="46"/>
  <c r="C317" i="77"/>
  <c r="A318" i="77"/>
  <c r="C33" i="76"/>
  <c r="C54" i="76"/>
  <c r="E176" i="76"/>
  <c r="G176" i="76" s="1"/>
  <c r="C176" i="76"/>
  <c r="A136" i="76"/>
  <c r="E135" i="76"/>
  <c r="G135" i="76" s="1"/>
  <c r="C135" i="76"/>
  <c r="A118" i="76"/>
  <c r="C117" i="76"/>
  <c r="E117" i="76"/>
  <c r="G117" i="76" s="1"/>
  <c r="G116" i="76"/>
  <c r="C23" i="76"/>
  <c r="E54" i="76"/>
  <c r="G38" i="76"/>
  <c r="G54" i="76" s="1"/>
  <c r="G33" i="76"/>
  <c r="E33" i="76"/>
  <c r="G11" i="76"/>
  <c r="G23" i="76" s="1"/>
  <c r="H11" i="54"/>
  <c r="F52" i="74"/>
  <c r="H52" i="74" s="1"/>
  <c r="C52" i="74"/>
  <c r="F51" i="74"/>
  <c r="H51" i="74" s="1"/>
  <c r="C51" i="74"/>
  <c r="F50" i="74"/>
  <c r="H50" i="74" s="1"/>
  <c r="C50" i="74"/>
  <c r="F49" i="74"/>
  <c r="H49" i="74" s="1"/>
  <c r="C49" i="74"/>
  <c r="F48" i="74"/>
  <c r="H48" i="74" s="1"/>
  <c r="C48" i="74"/>
  <c r="F47" i="74"/>
  <c r="H47" i="74" s="1"/>
  <c r="C47" i="74"/>
  <c r="F46" i="74"/>
  <c r="H46" i="74" s="1"/>
  <c r="C46" i="74"/>
  <c r="F45" i="74"/>
  <c r="H45" i="74" s="1"/>
  <c r="C45" i="74"/>
  <c r="F44" i="74"/>
  <c r="H44" i="74" s="1"/>
  <c r="C44" i="74"/>
  <c r="F43" i="74"/>
  <c r="H43" i="74" s="1"/>
  <c r="C43" i="74"/>
  <c r="F42" i="74"/>
  <c r="H42" i="74" s="1"/>
  <c r="C42" i="74"/>
  <c r="F41" i="74"/>
  <c r="H41" i="74" s="1"/>
  <c r="C41" i="74"/>
  <c r="F40" i="74"/>
  <c r="H40" i="74" s="1"/>
  <c r="C40" i="74"/>
  <c r="F39" i="74"/>
  <c r="H39" i="74" s="1"/>
  <c r="C39" i="74"/>
  <c r="F38" i="74"/>
  <c r="H38" i="74" s="1"/>
  <c r="C38" i="74"/>
  <c r="F37" i="74"/>
  <c r="H37" i="74" s="1"/>
  <c r="C37" i="74"/>
  <c r="F36" i="74"/>
  <c r="H36" i="74" s="1"/>
  <c r="C36" i="74"/>
  <c r="F35" i="74"/>
  <c r="H35" i="74" s="1"/>
  <c r="C35" i="74"/>
  <c r="F34" i="74"/>
  <c r="H34" i="74" s="1"/>
  <c r="C34" i="74"/>
  <c r="F33" i="74"/>
  <c r="H33" i="74" s="1"/>
  <c r="C33" i="74"/>
  <c r="H32" i="74"/>
  <c r="F32" i="74"/>
  <c r="C32" i="74"/>
  <c r="F31" i="74"/>
  <c r="H31" i="74" s="1"/>
  <c r="C31" i="74"/>
  <c r="F30" i="74"/>
  <c r="H30" i="74" s="1"/>
  <c r="C30" i="74"/>
  <c r="F29" i="74"/>
  <c r="H29" i="74" s="1"/>
  <c r="C29" i="74"/>
  <c r="F28" i="74"/>
  <c r="H28" i="74" s="1"/>
  <c r="C28" i="74"/>
  <c r="F27" i="74"/>
  <c r="H27" i="74" s="1"/>
  <c r="C27" i="74"/>
  <c r="F26" i="74"/>
  <c r="H26" i="74" s="1"/>
  <c r="C26" i="74"/>
  <c r="F25" i="74"/>
  <c r="H25" i="74" s="1"/>
  <c r="C25" i="74"/>
  <c r="F24" i="74"/>
  <c r="H24" i="74" s="1"/>
  <c r="C24" i="74"/>
  <c r="F23" i="74"/>
  <c r="H23" i="74" s="1"/>
  <c r="C23" i="74"/>
  <c r="F22" i="74"/>
  <c r="H22" i="74" s="1"/>
  <c r="C22" i="74"/>
  <c r="F21" i="74"/>
  <c r="H21" i="74" s="1"/>
  <c r="C21" i="74"/>
  <c r="F20" i="74"/>
  <c r="H20" i="74" s="1"/>
  <c r="C20" i="74"/>
  <c r="F19" i="74"/>
  <c r="H19" i="74" s="1"/>
  <c r="C19" i="74"/>
  <c r="F18" i="74"/>
  <c r="H18" i="74" s="1"/>
  <c r="C18" i="74"/>
  <c r="H17" i="74"/>
  <c r="F17" i="74"/>
  <c r="C17" i="74"/>
  <c r="F16" i="74"/>
  <c r="H16" i="74" s="1"/>
  <c r="C16" i="74"/>
  <c r="F15" i="74"/>
  <c r="H15" i="74" s="1"/>
  <c r="C15" i="74"/>
  <c r="F14" i="74"/>
  <c r="H14" i="74" s="1"/>
  <c r="C14" i="74"/>
  <c r="F13" i="74"/>
  <c r="H13" i="74" s="1"/>
  <c r="C13" i="74"/>
  <c r="F12" i="74"/>
  <c r="H12" i="74" s="1"/>
  <c r="C12" i="74"/>
  <c r="F11" i="74"/>
  <c r="H11" i="74" s="1"/>
  <c r="C11" i="74"/>
  <c r="F11" i="73"/>
  <c r="C11" i="73"/>
  <c r="K41" i="46" l="1"/>
  <c r="K38" i="46"/>
  <c r="Q19" i="45"/>
  <c r="N86" i="46"/>
  <c r="D90" i="46"/>
  <c r="D43" i="46"/>
  <c r="A319" i="77"/>
  <c r="C318" i="77"/>
  <c r="A178" i="76"/>
  <c r="E177" i="76"/>
  <c r="C177" i="76"/>
  <c r="A137" i="76"/>
  <c r="E136" i="76"/>
  <c r="C136" i="76"/>
  <c r="E118" i="76"/>
  <c r="A119" i="76"/>
  <c r="C118" i="76"/>
  <c r="C54" i="74"/>
  <c r="H54" i="74"/>
  <c r="F13" i="73"/>
  <c r="H13" i="73" s="1"/>
  <c r="C13" i="73"/>
  <c r="H11" i="73"/>
  <c r="C12" i="73"/>
  <c r="F12" i="73"/>
  <c r="H12" i="73" s="1"/>
  <c r="F47" i="72"/>
  <c r="H47" i="72" s="1"/>
  <c r="C47" i="72"/>
  <c r="F46" i="72"/>
  <c r="H46" i="72" s="1"/>
  <c r="C46" i="72"/>
  <c r="F45" i="72"/>
  <c r="H45" i="72" s="1"/>
  <c r="C45" i="72"/>
  <c r="F44" i="72"/>
  <c r="H44" i="72" s="1"/>
  <c r="C44" i="72"/>
  <c r="F43" i="72"/>
  <c r="H43" i="72" s="1"/>
  <c r="C43" i="72"/>
  <c r="F42" i="72"/>
  <c r="H42" i="72" s="1"/>
  <c r="C42" i="72"/>
  <c r="F41" i="72"/>
  <c r="H41" i="72" s="1"/>
  <c r="C41" i="72"/>
  <c r="F40" i="72"/>
  <c r="H40" i="72" s="1"/>
  <c r="C40" i="72"/>
  <c r="F39" i="72"/>
  <c r="H39" i="72" s="1"/>
  <c r="C39" i="72"/>
  <c r="F38" i="72"/>
  <c r="H38" i="72" s="1"/>
  <c r="C38" i="72"/>
  <c r="F37" i="72"/>
  <c r="H37" i="72" s="1"/>
  <c r="C37" i="72"/>
  <c r="F36" i="72"/>
  <c r="H36" i="72" s="1"/>
  <c r="C36" i="72"/>
  <c r="F35" i="72"/>
  <c r="H35" i="72" s="1"/>
  <c r="C35" i="72"/>
  <c r="F34" i="72"/>
  <c r="H34" i="72" s="1"/>
  <c r="C34" i="72"/>
  <c r="F33" i="72"/>
  <c r="H33" i="72" s="1"/>
  <c r="C33" i="72"/>
  <c r="F32" i="72"/>
  <c r="H32" i="72" s="1"/>
  <c r="C32" i="72"/>
  <c r="F31" i="72"/>
  <c r="H31" i="72" s="1"/>
  <c r="C31" i="72"/>
  <c r="F30" i="72"/>
  <c r="H30" i="72" s="1"/>
  <c r="C30" i="72"/>
  <c r="F29" i="72"/>
  <c r="H29" i="72" s="1"/>
  <c r="C29" i="72"/>
  <c r="F28" i="72"/>
  <c r="H28" i="72" s="1"/>
  <c r="C28" i="72"/>
  <c r="F27" i="72"/>
  <c r="H27" i="72" s="1"/>
  <c r="C27" i="72"/>
  <c r="F26" i="72"/>
  <c r="H26" i="72" s="1"/>
  <c r="C26" i="72"/>
  <c r="F25" i="72"/>
  <c r="H25" i="72" s="1"/>
  <c r="C25" i="72"/>
  <c r="F24" i="72"/>
  <c r="H24" i="72" s="1"/>
  <c r="C24" i="72"/>
  <c r="F23" i="72"/>
  <c r="H23" i="72" s="1"/>
  <c r="C23" i="72"/>
  <c r="F22" i="72"/>
  <c r="H22" i="72" s="1"/>
  <c r="C22" i="72"/>
  <c r="F21" i="72"/>
  <c r="H21" i="72" s="1"/>
  <c r="C21" i="72"/>
  <c r="F20" i="72"/>
  <c r="H20" i="72" s="1"/>
  <c r="C20" i="72"/>
  <c r="F19" i="72"/>
  <c r="H19" i="72" s="1"/>
  <c r="C19" i="72"/>
  <c r="F18" i="72"/>
  <c r="H18" i="72" s="1"/>
  <c r="C18" i="72"/>
  <c r="F17" i="72"/>
  <c r="H17" i="72" s="1"/>
  <c r="C17" i="72"/>
  <c r="F16" i="72"/>
  <c r="H16" i="72" s="1"/>
  <c r="C16" i="72"/>
  <c r="F15" i="72"/>
  <c r="H15" i="72" s="1"/>
  <c r="C15" i="72"/>
  <c r="F14" i="72"/>
  <c r="H14" i="72" s="1"/>
  <c r="C14" i="72"/>
  <c r="F13" i="72"/>
  <c r="H13" i="72" s="1"/>
  <c r="C13" i="72"/>
  <c r="F12" i="72"/>
  <c r="H12" i="72" s="1"/>
  <c r="C12" i="72"/>
  <c r="F11" i="72"/>
  <c r="H11" i="72" s="1"/>
  <c r="C11" i="72"/>
  <c r="C49" i="72" s="1"/>
  <c r="H60" i="71"/>
  <c r="F60" i="71"/>
  <c r="C60" i="71"/>
  <c r="H11" i="71"/>
  <c r="F11" i="71"/>
  <c r="C11" i="71"/>
  <c r="F58" i="71"/>
  <c r="H58" i="71" s="1"/>
  <c r="C58" i="71"/>
  <c r="F57" i="71"/>
  <c r="H57" i="71" s="1"/>
  <c r="F56" i="71"/>
  <c r="H56" i="71" s="1"/>
  <c r="F55" i="71"/>
  <c r="H55" i="71" s="1"/>
  <c r="F54" i="71"/>
  <c r="H54" i="71" s="1"/>
  <c r="F53" i="71"/>
  <c r="H53" i="71" s="1"/>
  <c r="F52" i="71"/>
  <c r="H52" i="71" s="1"/>
  <c r="F51" i="71"/>
  <c r="H51" i="71" s="1"/>
  <c r="F50" i="71"/>
  <c r="H50" i="71" s="1"/>
  <c r="F49" i="71"/>
  <c r="H49" i="71" s="1"/>
  <c r="F48" i="71"/>
  <c r="H48" i="71" s="1"/>
  <c r="F47" i="71"/>
  <c r="H47" i="71" s="1"/>
  <c r="F46" i="71"/>
  <c r="H46" i="71" s="1"/>
  <c r="F45" i="71"/>
  <c r="H45" i="71" s="1"/>
  <c r="F44" i="71"/>
  <c r="H44" i="71" s="1"/>
  <c r="F43" i="71"/>
  <c r="H43" i="71" s="1"/>
  <c r="F42" i="71"/>
  <c r="H42" i="71" s="1"/>
  <c r="F41" i="71"/>
  <c r="H41" i="71" s="1"/>
  <c r="F40" i="71"/>
  <c r="H40" i="71" s="1"/>
  <c r="F39" i="71"/>
  <c r="H39" i="71" s="1"/>
  <c r="F38" i="71"/>
  <c r="H38" i="71" s="1"/>
  <c r="F37" i="71"/>
  <c r="H37" i="71" s="1"/>
  <c r="F36" i="71"/>
  <c r="H36" i="71" s="1"/>
  <c r="F35" i="71"/>
  <c r="H35" i="71" s="1"/>
  <c r="F34" i="71"/>
  <c r="H34" i="71" s="1"/>
  <c r="F33" i="71"/>
  <c r="H33" i="71" s="1"/>
  <c r="F32" i="71"/>
  <c r="H32" i="71" s="1"/>
  <c r="F31" i="71"/>
  <c r="H31" i="71" s="1"/>
  <c r="F30" i="71"/>
  <c r="H30" i="71" s="1"/>
  <c r="F29" i="71"/>
  <c r="H29" i="71" s="1"/>
  <c r="F28" i="71"/>
  <c r="H28" i="71" s="1"/>
  <c r="F27" i="71"/>
  <c r="H27" i="71" s="1"/>
  <c r="F26" i="71"/>
  <c r="H26" i="71" s="1"/>
  <c r="F25" i="71"/>
  <c r="H25" i="71" s="1"/>
  <c r="F24" i="71"/>
  <c r="H24" i="71" s="1"/>
  <c r="F23" i="71"/>
  <c r="H23" i="71" s="1"/>
  <c r="F22" i="71"/>
  <c r="H22" i="71" s="1"/>
  <c r="F21" i="71"/>
  <c r="H21" i="71" s="1"/>
  <c r="F20" i="71"/>
  <c r="H20" i="71" s="1"/>
  <c r="F19" i="71"/>
  <c r="H19" i="71" s="1"/>
  <c r="F18" i="71"/>
  <c r="H18" i="71" s="1"/>
  <c r="F17" i="71"/>
  <c r="H17" i="71" s="1"/>
  <c r="F16" i="71"/>
  <c r="H16" i="71" s="1"/>
  <c r="F15" i="71"/>
  <c r="H15" i="71" s="1"/>
  <c r="F14" i="71"/>
  <c r="H14" i="71" s="1"/>
  <c r="F13" i="71"/>
  <c r="H13" i="71" s="1"/>
  <c r="C57" i="71"/>
  <c r="C56" i="71"/>
  <c r="C55" i="71"/>
  <c r="C54" i="71"/>
  <c r="C53" i="71"/>
  <c r="C52" i="71"/>
  <c r="C51" i="71"/>
  <c r="C50" i="71"/>
  <c r="C49" i="71"/>
  <c r="C48" i="71"/>
  <c r="C47" i="71"/>
  <c r="C46" i="71"/>
  <c r="C45" i="71"/>
  <c r="C44" i="71"/>
  <c r="C43" i="71"/>
  <c r="C42" i="71"/>
  <c r="C41" i="71"/>
  <c r="C40" i="71"/>
  <c r="C39" i="71"/>
  <c r="C38" i="71"/>
  <c r="C37" i="71"/>
  <c r="C36" i="71"/>
  <c r="C35" i="71"/>
  <c r="C34" i="71"/>
  <c r="C33" i="71"/>
  <c r="C32" i="71"/>
  <c r="C31" i="71"/>
  <c r="C30" i="71"/>
  <c r="C29" i="71"/>
  <c r="C28" i="71"/>
  <c r="C27" i="71"/>
  <c r="C26" i="71"/>
  <c r="C25" i="71"/>
  <c r="C24" i="71"/>
  <c r="C23" i="71"/>
  <c r="C22" i="71"/>
  <c r="C21" i="71"/>
  <c r="C20" i="71"/>
  <c r="C19" i="71"/>
  <c r="C18" i="71"/>
  <c r="C17" i="71"/>
  <c r="C16" i="71"/>
  <c r="C15" i="71"/>
  <c r="C14" i="71"/>
  <c r="C13" i="71"/>
  <c r="F12" i="71"/>
  <c r="H12" i="71" s="1"/>
  <c r="C12" i="71"/>
  <c r="F71" i="70"/>
  <c r="H71" i="70" s="1"/>
  <c r="F70" i="70"/>
  <c r="H70" i="70" s="1"/>
  <c r="F69" i="70"/>
  <c r="H69" i="70" s="1"/>
  <c r="F68" i="70"/>
  <c r="H68" i="70" s="1"/>
  <c r="F67" i="70"/>
  <c r="H67" i="70" s="1"/>
  <c r="F66" i="70"/>
  <c r="H66" i="70" s="1"/>
  <c r="F65" i="70"/>
  <c r="H65" i="70" s="1"/>
  <c r="F64" i="70"/>
  <c r="H64" i="70" s="1"/>
  <c r="F63" i="70"/>
  <c r="H63" i="70" s="1"/>
  <c r="F62" i="70"/>
  <c r="H62" i="70" s="1"/>
  <c r="F61" i="70"/>
  <c r="H61" i="70" s="1"/>
  <c r="F60" i="70"/>
  <c r="H60" i="70" s="1"/>
  <c r="F59" i="70"/>
  <c r="H59" i="70" s="1"/>
  <c r="F58" i="70"/>
  <c r="H58" i="70" s="1"/>
  <c r="F57" i="70"/>
  <c r="H57" i="70" s="1"/>
  <c r="F56" i="70"/>
  <c r="H56" i="70" s="1"/>
  <c r="F55" i="70"/>
  <c r="H55" i="70" s="1"/>
  <c r="F54" i="70"/>
  <c r="H54" i="70" s="1"/>
  <c r="F53" i="70"/>
  <c r="H53" i="70" s="1"/>
  <c r="F52" i="70"/>
  <c r="H52" i="70" s="1"/>
  <c r="F51" i="70"/>
  <c r="H51" i="70" s="1"/>
  <c r="F50" i="70"/>
  <c r="H50" i="70" s="1"/>
  <c r="F49" i="70"/>
  <c r="H49" i="70" s="1"/>
  <c r="F48" i="70"/>
  <c r="H48" i="70" s="1"/>
  <c r="F47" i="70"/>
  <c r="H47" i="70" s="1"/>
  <c r="F46" i="70"/>
  <c r="H46" i="70" s="1"/>
  <c r="C71" i="70"/>
  <c r="C70" i="70"/>
  <c r="C69" i="70"/>
  <c r="C68" i="70"/>
  <c r="C67" i="70"/>
  <c r="C66" i="70"/>
  <c r="C65" i="70"/>
  <c r="C64" i="70"/>
  <c r="C63" i="70"/>
  <c r="C62" i="70"/>
  <c r="C61" i="70"/>
  <c r="C60" i="70"/>
  <c r="C59" i="70"/>
  <c r="C58" i="70"/>
  <c r="C57" i="70"/>
  <c r="C56" i="70"/>
  <c r="C55" i="70"/>
  <c r="C54" i="70"/>
  <c r="C53" i="70"/>
  <c r="C52" i="70"/>
  <c r="C51" i="70"/>
  <c r="C50" i="70"/>
  <c r="C49" i="70"/>
  <c r="C48" i="70"/>
  <c r="C47" i="70"/>
  <c r="C46" i="70"/>
  <c r="A65" i="70"/>
  <c r="A47" i="70"/>
  <c r="A48" i="70" s="1"/>
  <c r="A46" i="70"/>
  <c r="F39" i="70"/>
  <c r="H39" i="70" s="1"/>
  <c r="F38" i="70"/>
  <c r="H38" i="70" s="1"/>
  <c r="F37" i="70"/>
  <c r="H37" i="70" s="1"/>
  <c r="F36" i="70"/>
  <c r="H36" i="70" s="1"/>
  <c r="F35" i="70"/>
  <c r="H35" i="70" s="1"/>
  <c r="F34" i="70"/>
  <c r="H34" i="70" s="1"/>
  <c r="F33" i="70"/>
  <c r="H33" i="70" s="1"/>
  <c r="F32" i="70"/>
  <c r="H32" i="70" s="1"/>
  <c r="F31" i="70"/>
  <c r="H31" i="70" s="1"/>
  <c r="F30" i="70"/>
  <c r="H30" i="70" s="1"/>
  <c r="F29" i="70"/>
  <c r="H29" i="70" s="1"/>
  <c r="F28" i="70"/>
  <c r="H28" i="70" s="1"/>
  <c r="F27" i="70"/>
  <c r="H27" i="70" s="1"/>
  <c r="F26" i="70"/>
  <c r="H26" i="70" s="1"/>
  <c r="F25" i="70"/>
  <c r="H25" i="70" s="1"/>
  <c r="F24" i="70"/>
  <c r="H24" i="70" s="1"/>
  <c r="F23" i="70"/>
  <c r="H23" i="70" s="1"/>
  <c r="F22" i="70"/>
  <c r="H22" i="70" s="1"/>
  <c r="F21" i="70"/>
  <c r="H21" i="70" s="1"/>
  <c r="F20" i="70"/>
  <c r="H20" i="70" s="1"/>
  <c r="F19" i="70"/>
  <c r="H19" i="70" s="1"/>
  <c r="F18" i="70"/>
  <c r="H18" i="70" s="1"/>
  <c r="F17" i="70"/>
  <c r="H17" i="70" s="1"/>
  <c r="F16" i="70"/>
  <c r="H16" i="70" s="1"/>
  <c r="F15" i="70"/>
  <c r="H15" i="70" s="1"/>
  <c r="F14" i="70"/>
  <c r="H14" i="70" s="1"/>
  <c r="F13" i="70"/>
  <c r="H13" i="70" s="1"/>
  <c r="F12" i="70"/>
  <c r="H12" i="70" s="1"/>
  <c r="C39" i="70"/>
  <c r="C38" i="70"/>
  <c r="C37" i="70"/>
  <c r="C36" i="70"/>
  <c r="C35" i="70"/>
  <c r="C34" i="70"/>
  <c r="C33" i="70"/>
  <c r="C32" i="70"/>
  <c r="C31" i="70"/>
  <c r="C30" i="70"/>
  <c r="C29" i="70"/>
  <c r="C28" i="70"/>
  <c r="C27" i="70"/>
  <c r="C26" i="70"/>
  <c r="C25" i="70"/>
  <c r="C24" i="70"/>
  <c r="C23" i="70"/>
  <c r="C22" i="70"/>
  <c r="C21" i="70"/>
  <c r="C20" i="70"/>
  <c r="C19" i="70"/>
  <c r="C18" i="70"/>
  <c r="C17" i="70"/>
  <c r="C16" i="70"/>
  <c r="C15" i="70"/>
  <c r="C14" i="70"/>
  <c r="C13" i="70"/>
  <c r="C12" i="70"/>
  <c r="F45" i="70"/>
  <c r="H45" i="70" s="1"/>
  <c r="C45" i="70"/>
  <c r="A11" i="70"/>
  <c r="C11" i="70" s="1"/>
  <c r="A12" i="69"/>
  <c r="A13" i="69" s="1"/>
  <c r="F12" i="69"/>
  <c r="H12" i="69" s="1"/>
  <c r="C12" i="69"/>
  <c r="F11" i="69"/>
  <c r="H11" i="69" s="1"/>
  <c r="C11" i="69"/>
  <c r="A12" i="68"/>
  <c r="F11" i="68"/>
  <c r="C11" i="68"/>
  <c r="F12" i="67"/>
  <c r="H12" i="67" s="1"/>
  <c r="C12" i="67"/>
  <c r="F11" i="67"/>
  <c r="H11" i="67" s="1"/>
  <c r="H14" i="67" s="1"/>
  <c r="C11" i="67"/>
  <c r="C14" i="67" s="1"/>
  <c r="F11" i="66"/>
  <c r="H11" i="66" s="1"/>
  <c r="C11" i="66"/>
  <c r="A12" i="65"/>
  <c r="A13" i="65" s="1"/>
  <c r="F12" i="65"/>
  <c r="H12" i="65" s="1"/>
  <c r="C12" i="65"/>
  <c r="F11" i="65"/>
  <c r="H11" i="65" s="1"/>
  <c r="C11" i="65"/>
  <c r="F26" i="64"/>
  <c r="H26" i="64" s="1"/>
  <c r="C26" i="64"/>
  <c r="F25" i="64"/>
  <c r="H25" i="64" s="1"/>
  <c r="C25" i="64"/>
  <c r="F24" i="64"/>
  <c r="H24" i="64" s="1"/>
  <c r="C24" i="64"/>
  <c r="F23" i="64"/>
  <c r="H23" i="64" s="1"/>
  <c r="C23" i="64"/>
  <c r="F22" i="64"/>
  <c r="F28" i="64" s="1"/>
  <c r="C22" i="64"/>
  <c r="C28" i="64" s="1"/>
  <c r="C11" i="64"/>
  <c r="H70" i="63"/>
  <c r="F70" i="63"/>
  <c r="C70" i="63"/>
  <c r="C36" i="63"/>
  <c r="F28" i="63"/>
  <c r="C12" i="63"/>
  <c r="F11" i="63"/>
  <c r="H11" i="63" s="1"/>
  <c r="C11" i="63"/>
  <c r="H154" i="62"/>
  <c r="H153" i="62"/>
  <c r="H152" i="62"/>
  <c r="F154" i="62"/>
  <c r="F153" i="62"/>
  <c r="C154" i="62"/>
  <c r="C153" i="62"/>
  <c r="C152" i="62"/>
  <c r="F152" i="62"/>
  <c r="F107" i="62"/>
  <c r="F62" i="62"/>
  <c r="C32" i="62"/>
  <c r="F24" i="62"/>
  <c r="A12" i="62"/>
  <c r="A13" i="62" s="1"/>
  <c r="F11" i="62"/>
  <c r="H11" i="62" s="1"/>
  <c r="C11" i="62"/>
  <c r="C29" i="61"/>
  <c r="A11" i="61"/>
  <c r="A12" i="61" s="1"/>
  <c r="F12" i="61" s="1"/>
  <c r="H12" i="61" s="1"/>
  <c r="F51" i="61"/>
  <c r="H51" i="61" s="1"/>
  <c r="C51" i="61"/>
  <c r="F50" i="61"/>
  <c r="H50" i="61" s="1"/>
  <c r="C50" i="61"/>
  <c r="F49" i="61"/>
  <c r="H49" i="61" s="1"/>
  <c r="C49" i="61"/>
  <c r="H48" i="61"/>
  <c r="F48" i="61"/>
  <c r="C48" i="61"/>
  <c r="F47" i="61"/>
  <c r="H47" i="61" s="1"/>
  <c r="C47" i="61"/>
  <c r="F46" i="61"/>
  <c r="H46" i="61" s="1"/>
  <c r="C46" i="61"/>
  <c r="F45" i="61"/>
  <c r="H45" i="61" s="1"/>
  <c r="C45" i="61"/>
  <c r="F44" i="61"/>
  <c r="H44" i="61" s="1"/>
  <c r="C44" i="61"/>
  <c r="F43" i="61"/>
  <c r="H43" i="61" s="1"/>
  <c r="C43" i="61"/>
  <c r="F42" i="61"/>
  <c r="H42" i="61" s="1"/>
  <c r="C42" i="61"/>
  <c r="F41" i="61"/>
  <c r="H41" i="61" s="1"/>
  <c r="C41" i="61"/>
  <c r="F40" i="61"/>
  <c r="H40" i="61" s="1"/>
  <c r="C40" i="61"/>
  <c r="F39" i="61"/>
  <c r="H39" i="61" s="1"/>
  <c r="C39" i="61"/>
  <c r="F38" i="61"/>
  <c r="H38" i="61" s="1"/>
  <c r="C38" i="61"/>
  <c r="F37" i="61"/>
  <c r="H37" i="61" s="1"/>
  <c r="C37" i="61"/>
  <c r="H36" i="61"/>
  <c r="F36" i="61"/>
  <c r="C36" i="61"/>
  <c r="F35" i="61"/>
  <c r="H35" i="61" s="1"/>
  <c r="C35" i="61"/>
  <c r="F34" i="61"/>
  <c r="H34" i="61" s="1"/>
  <c r="C34" i="61"/>
  <c r="F33" i="61"/>
  <c r="H33" i="61" s="1"/>
  <c r="C33" i="61"/>
  <c r="F32" i="61"/>
  <c r="H32" i="61" s="1"/>
  <c r="C32" i="61"/>
  <c r="C53" i="61" s="1"/>
  <c r="F11" i="61"/>
  <c r="C11" i="61"/>
  <c r="F19" i="60"/>
  <c r="H19" i="60" s="1"/>
  <c r="C19" i="60"/>
  <c r="F18" i="60"/>
  <c r="H18" i="60" s="1"/>
  <c r="C18" i="60"/>
  <c r="F17" i="60"/>
  <c r="H17" i="60" s="1"/>
  <c r="C17" i="60"/>
  <c r="H16" i="60"/>
  <c r="F16" i="60"/>
  <c r="C16" i="60"/>
  <c r="F15" i="60"/>
  <c r="H15" i="60" s="1"/>
  <c r="C15" i="60"/>
  <c r="F14" i="60"/>
  <c r="H14" i="60" s="1"/>
  <c r="C14" i="60"/>
  <c r="F13" i="60"/>
  <c r="H13" i="60" s="1"/>
  <c r="C13" i="60"/>
  <c r="F12" i="60"/>
  <c r="H12" i="60" s="1"/>
  <c r="C12" i="60"/>
  <c r="F11" i="60"/>
  <c r="H11" i="60" s="1"/>
  <c r="C11" i="60"/>
  <c r="C21" i="60" s="1"/>
  <c r="F13" i="59"/>
  <c r="H13" i="59" s="1"/>
  <c r="C13" i="59"/>
  <c r="F12" i="59"/>
  <c r="H12" i="59" s="1"/>
  <c r="C12" i="59"/>
  <c r="F11" i="59"/>
  <c r="H11" i="59" s="1"/>
  <c r="C11" i="59"/>
  <c r="C15" i="59" s="1"/>
  <c r="H20" i="58"/>
  <c r="H19" i="58"/>
  <c r="H18" i="58"/>
  <c r="H17" i="58"/>
  <c r="H16" i="58"/>
  <c r="H15" i="58"/>
  <c r="H14" i="58"/>
  <c r="H13" i="58"/>
  <c r="H12" i="58"/>
  <c r="H11" i="58"/>
  <c r="C23" i="58"/>
  <c r="B42" i="46" s="1"/>
  <c r="H27" i="57"/>
  <c r="H26" i="57"/>
  <c r="H25" i="57"/>
  <c r="H24" i="57"/>
  <c r="H23" i="57"/>
  <c r="H22" i="57"/>
  <c r="H21" i="57"/>
  <c r="H20" i="57"/>
  <c r="H19" i="57"/>
  <c r="H18" i="57"/>
  <c r="H17" i="57"/>
  <c r="H16" i="57"/>
  <c r="H15" i="57"/>
  <c r="H14" i="57"/>
  <c r="H13" i="57"/>
  <c r="H12" i="57"/>
  <c r="H26" i="56"/>
  <c r="H25" i="56"/>
  <c r="H24" i="56"/>
  <c r="H23" i="56"/>
  <c r="H22" i="56"/>
  <c r="H21" i="56"/>
  <c r="H20" i="56"/>
  <c r="H19" i="56"/>
  <c r="H18" i="56"/>
  <c r="H17" i="56"/>
  <c r="H16" i="56"/>
  <c r="H15" i="56"/>
  <c r="H14" i="56"/>
  <c r="H13" i="56"/>
  <c r="H12" i="56"/>
  <c r="H23" i="55"/>
  <c r="H22" i="55"/>
  <c r="H21" i="55"/>
  <c r="H20" i="55"/>
  <c r="H19" i="55"/>
  <c r="H18" i="55"/>
  <c r="H17" i="55"/>
  <c r="H16" i="55"/>
  <c r="H15" i="55"/>
  <c r="H14" i="55"/>
  <c r="H13" i="55"/>
  <c r="H12" i="55"/>
  <c r="A12" i="54"/>
  <c r="A13" i="54" s="1"/>
  <c r="F13" i="53"/>
  <c r="H13" i="53" s="1"/>
  <c r="F12" i="53"/>
  <c r="H12" i="53" s="1"/>
  <c r="C13" i="53"/>
  <c r="C12" i="53"/>
  <c r="F11" i="53"/>
  <c r="H11" i="53" s="1"/>
  <c r="C11" i="53"/>
  <c r="C63" i="53"/>
  <c r="F55" i="53"/>
  <c r="C15" i="53"/>
  <c r="F14" i="53"/>
  <c r="H14" i="53" s="1"/>
  <c r="C14" i="53"/>
  <c r="F13" i="51"/>
  <c r="H13" i="51" s="1"/>
  <c r="C13" i="51"/>
  <c r="F12" i="51"/>
  <c r="H12" i="51" s="1"/>
  <c r="C12" i="51"/>
  <c r="F11" i="51"/>
  <c r="H11" i="51" s="1"/>
  <c r="H15" i="51" s="1"/>
  <c r="C11" i="51"/>
  <c r="C15" i="51" s="1"/>
  <c r="H18" i="50"/>
  <c r="F18" i="50"/>
  <c r="C18" i="50"/>
  <c r="C45" i="50"/>
  <c r="F45" i="50"/>
  <c r="H45" i="50"/>
  <c r="F43" i="50"/>
  <c r="H43" i="50" s="1"/>
  <c r="C43" i="50"/>
  <c r="F42" i="50"/>
  <c r="H42" i="50" s="1"/>
  <c r="F41" i="50"/>
  <c r="H41" i="50" s="1"/>
  <c r="F40" i="50"/>
  <c r="H40" i="50" s="1"/>
  <c r="F39" i="50"/>
  <c r="H39" i="50" s="1"/>
  <c r="F38" i="50"/>
  <c r="H38" i="50" s="1"/>
  <c r="F37" i="50"/>
  <c r="H37" i="50" s="1"/>
  <c r="F36" i="50"/>
  <c r="H36" i="50" s="1"/>
  <c r="F35" i="50"/>
  <c r="H35" i="50" s="1"/>
  <c r="F34" i="50"/>
  <c r="H34" i="50" s="1"/>
  <c r="F33" i="50"/>
  <c r="H33" i="50" s="1"/>
  <c r="F32" i="50"/>
  <c r="H32" i="50" s="1"/>
  <c r="F31" i="50"/>
  <c r="H31" i="50" s="1"/>
  <c r="F30" i="50"/>
  <c r="H30" i="50" s="1"/>
  <c r="F29" i="50"/>
  <c r="H29" i="50" s="1"/>
  <c r="F28" i="50"/>
  <c r="H28" i="50" s="1"/>
  <c r="F27" i="50"/>
  <c r="H27" i="50" s="1"/>
  <c r="F26" i="50"/>
  <c r="H26" i="50" s="1"/>
  <c r="F25" i="50"/>
  <c r="H25" i="50" s="1"/>
  <c r="F24" i="50"/>
  <c r="H24" i="50" s="1"/>
  <c r="F23" i="50"/>
  <c r="H23" i="50" s="1"/>
  <c r="F22" i="50"/>
  <c r="H22" i="50" s="1"/>
  <c r="F21" i="50"/>
  <c r="H21" i="50" s="1"/>
  <c r="F16" i="50"/>
  <c r="H16" i="50" s="1"/>
  <c r="F15" i="50"/>
  <c r="H15" i="50" s="1"/>
  <c r="F14" i="50"/>
  <c r="H14" i="50" s="1"/>
  <c r="F13" i="50"/>
  <c r="H13" i="50" s="1"/>
  <c r="F12" i="50"/>
  <c r="H12" i="50" s="1"/>
  <c r="C42" i="50"/>
  <c r="C41" i="50"/>
  <c r="C40" i="50"/>
  <c r="C39" i="50"/>
  <c r="C38" i="50"/>
  <c r="C37" i="50"/>
  <c r="C36" i="50"/>
  <c r="C35" i="50"/>
  <c r="C34" i="50"/>
  <c r="C33" i="50"/>
  <c r="C32" i="50"/>
  <c r="C31" i="50"/>
  <c r="C30" i="50"/>
  <c r="C29" i="50"/>
  <c r="C28" i="50"/>
  <c r="C27" i="50"/>
  <c r="C26" i="50"/>
  <c r="C25" i="50"/>
  <c r="C24" i="50"/>
  <c r="C23" i="50"/>
  <c r="C22" i="50"/>
  <c r="C21" i="50"/>
  <c r="C16" i="50"/>
  <c r="C15" i="50"/>
  <c r="C14" i="50"/>
  <c r="C13" i="50"/>
  <c r="C12" i="50"/>
  <c r="F11" i="50"/>
  <c r="H11" i="50" s="1"/>
  <c r="C11" i="50"/>
  <c r="C12" i="49"/>
  <c r="F11" i="49"/>
  <c r="H11" i="49" s="1"/>
  <c r="C11" i="49"/>
  <c r="F42" i="46" l="1"/>
  <c r="G46" i="45"/>
  <c r="H29" i="57"/>
  <c r="H28" i="56"/>
  <c r="H25" i="55"/>
  <c r="H47" i="45"/>
  <c r="I43" i="46"/>
  <c r="J43" i="46" s="1"/>
  <c r="N43" i="46"/>
  <c r="D45" i="46"/>
  <c r="C319" i="77"/>
  <c r="A320" i="77"/>
  <c r="G177" i="76"/>
  <c r="A179" i="76"/>
  <c r="E178" i="76"/>
  <c r="G178" i="76" s="1"/>
  <c r="C178" i="76"/>
  <c r="A138" i="76"/>
  <c r="E137" i="76"/>
  <c r="G137" i="76" s="1"/>
  <c r="C137" i="76"/>
  <c r="G136" i="76"/>
  <c r="G118" i="76"/>
  <c r="A120" i="76"/>
  <c r="C119" i="76"/>
  <c r="E119" i="76"/>
  <c r="G119" i="76" s="1"/>
  <c r="H49" i="72"/>
  <c r="F49" i="72"/>
  <c r="A66" i="70"/>
  <c r="A49" i="70"/>
  <c r="F11" i="70"/>
  <c r="A12" i="70"/>
  <c r="A14" i="69"/>
  <c r="C13" i="69"/>
  <c r="F13" i="69"/>
  <c r="H13" i="69" s="1"/>
  <c r="A15" i="69"/>
  <c r="F14" i="69"/>
  <c r="H14" i="69" s="1"/>
  <c r="C14" i="69"/>
  <c r="F13" i="68"/>
  <c r="H13" i="68" s="1"/>
  <c r="C13" i="68"/>
  <c r="H11" i="68"/>
  <c r="C12" i="68"/>
  <c r="F12" i="68"/>
  <c r="H12" i="68" s="1"/>
  <c r="F14" i="67"/>
  <c r="C12" i="66"/>
  <c r="F12" i="66"/>
  <c r="A14" i="65"/>
  <c r="F13" i="65"/>
  <c r="H13" i="65" s="1"/>
  <c r="C14" i="65"/>
  <c r="A15" i="65"/>
  <c r="F14" i="65"/>
  <c r="H14" i="65" s="1"/>
  <c r="C13" i="65"/>
  <c r="H22" i="64"/>
  <c r="H28" i="64" s="1"/>
  <c r="F11" i="64"/>
  <c r="A12" i="64"/>
  <c r="F37" i="63"/>
  <c r="H37" i="63" s="1"/>
  <c r="C37" i="63"/>
  <c r="F12" i="63"/>
  <c r="H12" i="63" s="1"/>
  <c r="F36" i="63"/>
  <c r="C12" i="62"/>
  <c r="C115" i="62"/>
  <c r="C70" i="62"/>
  <c r="A14" i="62"/>
  <c r="A15" i="62" s="1"/>
  <c r="F13" i="62"/>
  <c r="H13" i="62" s="1"/>
  <c r="C13" i="62"/>
  <c r="C116" i="62"/>
  <c r="F116" i="62"/>
  <c r="H116" i="62" s="1"/>
  <c r="C71" i="62"/>
  <c r="F71" i="62"/>
  <c r="H71" i="62" s="1"/>
  <c r="F32" i="62"/>
  <c r="F70" i="62"/>
  <c r="F115" i="62"/>
  <c r="F12" i="62"/>
  <c r="H12" i="62" s="1"/>
  <c r="C12" i="61"/>
  <c r="A13" i="61"/>
  <c r="A14" i="61"/>
  <c r="H53" i="61"/>
  <c r="H11" i="61"/>
  <c r="F53" i="61"/>
  <c r="H21" i="60"/>
  <c r="F21" i="60"/>
  <c r="H15" i="59"/>
  <c r="F15" i="59"/>
  <c r="H23" i="58"/>
  <c r="F23" i="58"/>
  <c r="G42" i="46" s="1"/>
  <c r="I42" i="46" s="1"/>
  <c r="J42" i="46" s="1"/>
  <c r="K42" i="46" s="1"/>
  <c r="A14" i="54"/>
  <c r="H13" i="54"/>
  <c r="A15" i="54"/>
  <c r="A16" i="54" s="1"/>
  <c r="H14" i="54"/>
  <c r="F16" i="53"/>
  <c r="H16" i="53" s="1"/>
  <c r="C16" i="53"/>
  <c r="F15" i="53"/>
  <c r="H15" i="53" s="1"/>
  <c r="F63" i="53"/>
  <c r="F15" i="51"/>
  <c r="F13" i="49"/>
  <c r="H13" i="49" s="1"/>
  <c r="C13" i="49"/>
  <c r="F12" i="49"/>
  <c r="H12" i="49" s="1"/>
  <c r="G544" i="48"/>
  <c r="G541" i="48"/>
  <c r="G534" i="48"/>
  <c r="A515" i="48"/>
  <c r="A516" i="48" s="1"/>
  <c r="G516" i="48" s="1"/>
  <c r="E507" i="48"/>
  <c r="G458" i="48"/>
  <c r="D447" i="48"/>
  <c r="D431" i="48"/>
  <c r="A449" i="48"/>
  <c r="G449" i="48" s="1"/>
  <c r="E440" i="48"/>
  <c r="A409" i="48"/>
  <c r="A410" i="48" s="1"/>
  <c r="G410" i="48" s="1"/>
  <c r="E401" i="48"/>
  <c r="A343" i="48"/>
  <c r="A344" i="48" s="1"/>
  <c r="E335" i="48"/>
  <c r="A277" i="48"/>
  <c r="E269" i="48"/>
  <c r="A211" i="48"/>
  <c r="E203" i="48"/>
  <c r="A145" i="48"/>
  <c r="A146" i="48" s="1"/>
  <c r="E137" i="48"/>
  <c r="A79" i="48"/>
  <c r="A80" i="48" s="1"/>
  <c r="A81" i="48" s="1"/>
  <c r="A82" i="48" s="1"/>
  <c r="A83" i="48" s="1"/>
  <c r="A84" i="48" s="1"/>
  <c r="A85" i="48" s="1"/>
  <c r="A86" i="48" s="1"/>
  <c r="A87" i="48" s="1"/>
  <c r="A88" i="48" s="1"/>
  <c r="A89" i="48" s="1"/>
  <c r="A90" i="48" s="1"/>
  <c r="A91" i="48" s="1"/>
  <c r="A92" i="48" s="1"/>
  <c r="A93" i="48" s="1"/>
  <c r="A94" i="48" s="1"/>
  <c r="A95" i="48" s="1"/>
  <c r="A96" i="48" s="1"/>
  <c r="A97" i="48" s="1"/>
  <c r="A98" i="48" s="1"/>
  <c r="A99" i="48" s="1"/>
  <c r="A100" i="48" s="1"/>
  <c r="A101" i="48" s="1"/>
  <c r="A102" i="48" s="1"/>
  <c r="A103" i="48" s="1"/>
  <c r="A104" i="48" s="1"/>
  <c r="A105" i="48" s="1"/>
  <c r="A106" i="48" s="1"/>
  <c r="A107" i="48" s="1"/>
  <c r="A108" i="48" s="1"/>
  <c r="A109" i="48" s="1"/>
  <c r="A110" i="48" s="1"/>
  <c r="A111" i="48" s="1"/>
  <c r="A112" i="48" s="1"/>
  <c r="A113" i="48" s="1"/>
  <c r="A114" i="48" s="1"/>
  <c r="A115" i="48" s="1"/>
  <c r="A116" i="48" s="1"/>
  <c r="A117" i="48" s="1"/>
  <c r="A118" i="48" s="1"/>
  <c r="A119" i="48" s="1"/>
  <c r="A120" i="48" s="1"/>
  <c r="A121" i="48" s="1"/>
  <c r="A122" i="48" s="1"/>
  <c r="A123" i="48" s="1"/>
  <c r="A124" i="48" s="1"/>
  <c r="A125" i="48" s="1"/>
  <c r="A126" i="48" s="1"/>
  <c r="A127" i="48" s="1"/>
  <c r="A128" i="48" s="1"/>
  <c r="E71" i="48"/>
  <c r="A12" i="48"/>
  <c r="G11" i="48"/>
  <c r="R42" i="45"/>
  <c r="S43" i="45"/>
  <c r="E73" i="46"/>
  <c r="C68" i="46"/>
  <c r="C73" i="46"/>
  <c r="B45" i="46"/>
  <c r="C19" i="46"/>
  <c r="C34" i="46"/>
  <c r="C45" i="46"/>
  <c r="C78" i="46"/>
  <c r="E19" i="46"/>
  <c r="E45" i="46"/>
  <c r="E78" i="46"/>
  <c r="C100" i="46"/>
  <c r="E90" i="46"/>
  <c r="C90" i="46"/>
  <c r="E83" i="46"/>
  <c r="C83" i="46"/>
  <c r="V147" i="45"/>
  <c r="U147" i="45"/>
  <c r="H66" i="45"/>
  <c r="M42" i="46" l="1"/>
  <c r="O42" i="46" s="1"/>
  <c r="M43" i="46"/>
  <c r="O43" i="46" s="1"/>
  <c r="K43" i="46"/>
  <c r="C125" i="46"/>
  <c r="C133" i="46" s="1"/>
  <c r="C136" i="46" s="1"/>
  <c r="C137" i="46" s="1"/>
  <c r="E125" i="46"/>
  <c r="E133" i="46" s="1"/>
  <c r="E136" i="46" s="1"/>
  <c r="S42" i="45"/>
  <c r="A321" i="77"/>
  <c r="A322" i="77" s="1"/>
  <c r="C320" i="77"/>
  <c r="A180" i="76"/>
  <c r="E179" i="76"/>
  <c r="G179" i="76" s="1"/>
  <c r="C179" i="76"/>
  <c r="A139" i="76"/>
  <c r="E138" i="76"/>
  <c r="G138" i="76" s="1"/>
  <c r="C138" i="76"/>
  <c r="E120" i="76"/>
  <c r="A121" i="76"/>
  <c r="C120" i="76"/>
  <c r="H12" i="54"/>
  <c r="C15" i="62"/>
  <c r="F15" i="62"/>
  <c r="H15" i="62" s="1"/>
  <c r="A67" i="70"/>
  <c r="A50" i="70"/>
  <c r="H11" i="70"/>
  <c r="A13" i="70"/>
  <c r="C15" i="69"/>
  <c r="A16" i="69"/>
  <c r="F15" i="69"/>
  <c r="H12" i="66"/>
  <c r="A16" i="65"/>
  <c r="F15" i="65"/>
  <c r="C15" i="65"/>
  <c r="C12" i="64"/>
  <c r="A13" i="64"/>
  <c r="F12" i="64"/>
  <c r="H12" i="64" s="1"/>
  <c r="H11" i="64"/>
  <c r="H36" i="63"/>
  <c r="F38" i="63"/>
  <c r="H38" i="63" s="1"/>
  <c r="C38" i="63"/>
  <c r="C13" i="63"/>
  <c r="F13" i="63"/>
  <c r="H115" i="62"/>
  <c r="C33" i="62"/>
  <c r="F33" i="62"/>
  <c r="H33" i="62" s="1"/>
  <c r="F14" i="62"/>
  <c r="H14" i="62" s="1"/>
  <c r="C14" i="62"/>
  <c r="H70" i="62"/>
  <c r="H32" i="62"/>
  <c r="C72" i="62"/>
  <c r="F72" i="62"/>
  <c r="H72" i="62" s="1"/>
  <c r="C117" i="62"/>
  <c r="F117" i="62"/>
  <c r="H117" i="62" s="1"/>
  <c r="F13" i="61"/>
  <c r="H13" i="61" s="1"/>
  <c r="C13" i="61"/>
  <c r="F14" i="61"/>
  <c r="H14" i="61" s="1"/>
  <c r="C14" i="61"/>
  <c r="A15" i="61"/>
  <c r="C64" i="53"/>
  <c r="F64" i="53"/>
  <c r="H64" i="53" s="1"/>
  <c r="H63" i="53"/>
  <c r="F17" i="53"/>
  <c r="H17" i="53" s="1"/>
  <c r="C17" i="53"/>
  <c r="F14" i="49"/>
  <c r="H14" i="49" s="1"/>
  <c r="C14" i="49"/>
  <c r="A517" i="48"/>
  <c r="G515" i="48"/>
  <c r="G344" i="48"/>
  <c r="G146" i="48"/>
  <c r="G80" i="48"/>
  <c r="G82" i="48"/>
  <c r="G84" i="48"/>
  <c r="G86" i="48"/>
  <c r="G88" i="48"/>
  <c r="G90" i="48"/>
  <c r="G92" i="48"/>
  <c r="G94" i="48"/>
  <c r="G96" i="48"/>
  <c r="G98" i="48"/>
  <c r="G100" i="48"/>
  <c r="G102" i="48"/>
  <c r="G104" i="48"/>
  <c r="G106" i="48"/>
  <c r="G108" i="48"/>
  <c r="G110" i="48"/>
  <c r="G112" i="48"/>
  <c r="G114" i="48"/>
  <c r="G116" i="48"/>
  <c r="G118" i="48"/>
  <c r="G120" i="48"/>
  <c r="G122" i="48"/>
  <c r="G124" i="48"/>
  <c r="G126" i="48"/>
  <c r="G128" i="48"/>
  <c r="G81" i="48"/>
  <c r="G83" i="48"/>
  <c r="G85" i="48"/>
  <c r="G87" i="48"/>
  <c r="G89" i="48"/>
  <c r="G91" i="48"/>
  <c r="G93" i="48"/>
  <c r="G95" i="48"/>
  <c r="G97" i="48"/>
  <c r="G99" i="48"/>
  <c r="G101" i="48"/>
  <c r="G103" i="48"/>
  <c r="G105" i="48"/>
  <c r="G107" i="48"/>
  <c r="G109" i="48"/>
  <c r="G111" i="48"/>
  <c r="G113" i="48"/>
  <c r="G115" i="48"/>
  <c r="G117" i="48"/>
  <c r="G119" i="48"/>
  <c r="G121" i="48"/>
  <c r="G123" i="48"/>
  <c r="G125" i="48"/>
  <c r="G127" i="48"/>
  <c r="G12" i="48"/>
  <c r="A13" i="48"/>
  <c r="A147" i="48"/>
  <c r="A212" i="48"/>
  <c r="A278" i="48"/>
  <c r="A345" i="48"/>
  <c r="A411" i="48"/>
  <c r="G409" i="48"/>
  <c r="A450" i="48"/>
  <c r="R26" i="45" l="1"/>
  <c r="C322" i="77"/>
  <c r="A323" i="77"/>
  <c r="C321" i="77"/>
  <c r="C130" i="48"/>
  <c r="C181" i="76"/>
  <c r="E181" i="76"/>
  <c r="G181" i="76" s="1"/>
  <c r="E180" i="76"/>
  <c r="G180" i="76" s="1"/>
  <c r="C180" i="76"/>
  <c r="G150" i="76"/>
  <c r="C150" i="76"/>
  <c r="E150" i="76"/>
  <c r="E139" i="76"/>
  <c r="G139" i="76" s="1"/>
  <c r="C139" i="76"/>
  <c r="C141" i="76" s="1"/>
  <c r="A122" i="76"/>
  <c r="E121" i="76"/>
  <c r="G121" i="76" s="1"/>
  <c r="C121" i="76"/>
  <c r="G120" i="76"/>
  <c r="A68" i="70"/>
  <c r="A51" i="70"/>
  <c r="A14" i="70"/>
  <c r="A17" i="69"/>
  <c r="C16" i="69"/>
  <c r="F16" i="69"/>
  <c r="H16" i="69" s="1"/>
  <c r="H15" i="69"/>
  <c r="H15" i="65"/>
  <c r="F16" i="65"/>
  <c r="H16" i="65" s="1"/>
  <c r="A17" i="65"/>
  <c r="C16" i="65"/>
  <c r="C13" i="64"/>
  <c r="A14" i="64"/>
  <c r="F13" i="64"/>
  <c r="C14" i="63"/>
  <c r="F14" i="63"/>
  <c r="H14" i="63" s="1"/>
  <c r="F39" i="63"/>
  <c r="H39" i="63" s="1"/>
  <c r="C39" i="63"/>
  <c r="H13" i="63"/>
  <c r="C73" i="62"/>
  <c r="F73" i="62"/>
  <c r="H73" i="62" s="1"/>
  <c r="C118" i="62"/>
  <c r="F118" i="62"/>
  <c r="H118" i="62" s="1"/>
  <c r="C34" i="62"/>
  <c r="F34" i="62"/>
  <c r="F15" i="61"/>
  <c r="H15" i="61" s="1"/>
  <c r="C15" i="61"/>
  <c r="A16" i="61"/>
  <c r="H15" i="54"/>
  <c r="H18" i="54" s="1"/>
  <c r="H16" i="54"/>
  <c r="C65" i="53"/>
  <c r="F65" i="53"/>
  <c r="F18" i="53"/>
  <c r="H18" i="53" s="1"/>
  <c r="C18" i="53"/>
  <c r="F15" i="49"/>
  <c r="C15" i="49"/>
  <c r="A518" i="48"/>
  <c r="G450" i="48"/>
  <c r="G448" i="48"/>
  <c r="A519" i="48"/>
  <c r="G343" i="48"/>
  <c r="G345" i="48"/>
  <c r="G278" i="48"/>
  <c r="G277" i="48"/>
  <c r="G212" i="48"/>
  <c r="G211" i="48"/>
  <c r="G145" i="48"/>
  <c r="G147" i="48"/>
  <c r="G79" i="48"/>
  <c r="G130" i="48" s="1"/>
  <c r="E130" i="48"/>
  <c r="G13" i="48"/>
  <c r="A451" i="48"/>
  <c r="A279" i="48"/>
  <c r="A148" i="48"/>
  <c r="A412" i="48"/>
  <c r="A346" i="48"/>
  <c r="A213" i="48"/>
  <c r="A14" i="48"/>
  <c r="C185" i="76" l="1"/>
  <c r="J53" i="45"/>
  <c r="I53" i="45"/>
  <c r="K53" i="45"/>
  <c r="T27" i="45"/>
  <c r="S27" i="45"/>
  <c r="R27" i="45"/>
  <c r="J55" i="45"/>
  <c r="K55" i="45"/>
  <c r="I55" i="45"/>
  <c r="J54" i="45"/>
  <c r="K54" i="45"/>
  <c r="I54" i="45"/>
  <c r="S26" i="45"/>
  <c r="T26" i="45"/>
  <c r="C323" i="77"/>
  <c r="A324" i="77"/>
  <c r="E555" i="48"/>
  <c r="G22" i="46"/>
  <c r="C555" i="48"/>
  <c r="B22" i="46"/>
  <c r="F22" i="46" s="1"/>
  <c r="G185" i="76"/>
  <c r="E185" i="76"/>
  <c r="A123" i="76"/>
  <c r="C122" i="76"/>
  <c r="E122" i="76"/>
  <c r="G555" i="48"/>
  <c r="A69" i="70"/>
  <c r="A52" i="70"/>
  <c r="A15" i="70"/>
  <c r="F17" i="69"/>
  <c r="A18" i="69"/>
  <c r="C17" i="69"/>
  <c r="A18" i="65"/>
  <c r="C17" i="65"/>
  <c r="F17" i="65"/>
  <c r="H17" i="65" s="1"/>
  <c r="H13" i="64"/>
  <c r="C14" i="64"/>
  <c r="A15" i="64"/>
  <c r="F14" i="64"/>
  <c r="H14" i="64" s="1"/>
  <c r="F40" i="63"/>
  <c r="C40" i="63"/>
  <c r="C15" i="63"/>
  <c r="F15" i="63"/>
  <c r="C35" i="62"/>
  <c r="F35" i="62"/>
  <c r="H35" i="62" s="1"/>
  <c r="C74" i="62"/>
  <c r="F74" i="62"/>
  <c r="H34" i="62"/>
  <c r="C119" i="62"/>
  <c r="F119" i="62"/>
  <c r="H119" i="62" s="1"/>
  <c r="F16" i="61"/>
  <c r="H16" i="61" s="1"/>
  <c r="C16" i="61"/>
  <c r="A17" i="61"/>
  <c r="F19" i="53"/>
  <c r="H19" i="53" s="1"/>
  <c r="C19" i="53"/>
  <c r="C66" i="53"/>
  <c r="F66" i="53"/>
  <c r="H66" i="53" s="1"/>
  <c r="H65" i="53"/>
  <c r="F16" i="49"/>
  <c r="H16" i="49" s="1"/>
  <c r="C16" i="49"/>
  <c r="H15" i="49"/>
  <c r="G517" i="48"/>
  <c r="G519" i="48"/>
  <c r="G518" i="48"/>
  <c r="A520" i="48"/>
  <c r="G411" i="48"/>
  <c r="G412" i="48"/>
  <c r="G346" i="48"/>
  <c r="G148" i="48"/>
  <c r="G14" i="48"/>
  <c r="A15" i="48"/>
  <c r="A347" i="48"/>
  <c r="A413" i="48"/>
  <c r="A452" i="48"/>
  <c r="A214" i="48"/>
  <c r="A149" i="48"/>
  <c r="A280" i="48"/>
  <c r="I22" i="46" l="1"/>
  <c r="J22" i="46" s="1"/>
  <c r="C324" i="77"/>
  <c r="A325" i="77"/>
  <c r="G34" i="46"/>
  <c r="G26" i="45"/>
  <c r="G37" i="45" s="1"/>
  <c r="B34" i="46"/>
  <c r="G122" i="76"/>
  <c r="E123" i="76"/>
  <c r="G123" i="76" s="1"/>
  <c r="C123" i="76"/>
  <c r="A70" i="70"/>
  <c r="A53" i="70"/>
  <c r="A16" i="70"/>
  <c r="H17" i="69"/>
  <c r="A19" i="69"/>
  <c r="F18" i="69"/>
  <c r="H18" i="69" s="1"/>
  <c r="C18" i="69"/>
  <c r="C18" i="65"/>
  <c r="A19" i="65"/>
  <c r="F18" i="65"/>
  <c r="H18" i="65" s="1"/>
  <c r="C15" i="64"/>
  <c r="A16" i="64"/>
  <c r="F15" i="64"/>
  <c r="H15" i="64" s="1"/>
  <c r="C16" i="63"/>
  <c r="F16" i="63"/>
  <c r="H16" i="63" s="1"/>
  <c r="H40" i="63"/>
  <c r="H15" i="63"/>
  <c r="F41" i="63"/>
  <c r="H41" i="63" s="1"/>
  <c r="C41" i="63"/>
  <c r="C120" i="62"/>
  <c r="F120" i="62"/>
  <c r="C75" i="62"/>
  <c r="F75" i="62"/>
  <c r="H75" i="62" s="1"/>
  <c r="H74" i="62"/>
  <c r="C36" i="62"/>
  <c r="F36" i="62"/>
  <c r="F17" i="61"/>
  <c r="H17" i="61" s="1"/>
  <c r="C17" i="61"/>
  <c r="A18" i="61"/>
  <c r="C67" i="53"/>
  <c r="F67" i="53"/>
  <c r="F20" i="53"/>
  <c r="H20" i="53" s="1"/>
  <c r="C20" i="53"/>
  <c r="F17" i="49"/>
  <c r="C17" i="49"/>
  <c r="G520" i="48"/>
  <c r="G452" i="48"/>
  <c r="G451" i="48"/>
  <c r="A521" i="48"/>
  <c r="G413" i="48"/>
  <c r="G280" i="48"/>
  <c r="G279" i="48"/>
  <c r="G214" i="48"/>
  <c r="G213" i="48"/>
  <c r="G149" i="48"/>
  <c r="G15" i="48"/>
  <c r="A281" i="48"/>
  <c r="A150" i="48"/>
  <c r="A215" i="48"/>
  <c r="A453" i="48"/>
  <c r="A414" i="48"/>
  <c r="A348" i="48"/>
  <c r="A16" i="48"/>
  <c r="M22" i="46" l="1"/>
  <c r="O22" i="46" s="1"/>
  <c r="K22" i="46"/>
  <c r="C325" i="77"/>
  <c r="C326" i="77"/>
  <c r="E124" i="76"/>
  <c r="G124" i="76" s="1"/>
  <c r="G126" i="76" s="1"/>
  <c r="C124" i="76"/>
  <c r="C15" i="73"/>
  <c r="A71" i="70"/>
  <c r="A54" i="70"/>
  <c r="A17" i="70"/>
  <c r="C19" i="69"/>
  <c r="A20" i="69"/>
  <c r="F19" i="69"/>
  <c r="H19" i="69" s="1"/>
  <c r="F19" i="65"/>
  <c r="C19" i="65"/>
  <c r="C16" i="64"/>
  <c r="F16" i="64"/>
  <c r="F42" i="63"/>
  <c r="H42" i="63" s="1"/>
  <c r="C42" i="63"/>
  <c r="C17" i="63"/>
  <c r="F17" i="63"/>
  <c r="H36" i="62"/>
  <c r="C121" i="62"/>
  <c r="F121" i="62"/>
  <c r="H121" i="62" s="1"/>
  <c r="C37" i="62"/>
  <c r="F37" i="62"/>
  <c r="H37" i="62" s="1"/>
  <c r="C76" i="62"/>
  <c r="F76" i="62"/>
  <c r="H120" i="62"/>
  <c r="F18" i="61"/>
  <c r="H18" i="61" s="1"/>
  <c r="C18" i="61"/>
  <c r="A19" i="61"/>
  <c r="H67" i="53"/>
  <c r="F21" i="53"/>
  <c r="H21" i="53" s="1"/>
  <c r="C21" i="53"/>
  <c r="C68" i="53"/>
  <c r="F68" i="53"/>
  <c r="H68" i="53" s="1"/>
  <c r="H17" i="49"/>
  <c r="F18" i="49"/>
  <c r="H18" i="49" s="1"/>
  <c r="C18" i="49"/>
  <c r="G521" i="48"/>
  <c r="A522" i="48"/>
  <c r="G414" i="48"/>
  <c r="G348" i="48"/>
  <c r="G347" i="48"/>
  <c r="G150" i="48"/>
  <c r="G16" i="48"/>
  <c r="A17" i="48"/>
  <c r="A349" i="48"/>
  <c r="A151" i="48"/>
  <c r="A415" i="48"/>
  <c r="A454" i="48"/>
  <c r="A216" i="48"/>
  <c r="A282" i="48"/>
  <c r="C126" i="76" l="1"/>
  <c r="C234" i="76" s="1"/>
  <c r="E126" i="76"/>
  <c r="H15" i="73"/>
  <c r="F15" i="73"/>
  <c r="A55" i="70"/>
  <c r="A18" i="70"/>
  <c r="A21" i="69"/>
  <c r="C20" i="69"/>
  <c r="F20" i="69"/>
  <c r="C15" i="68"/>
  <c r="F14" i="66"/>
  <c r="H14" i="66"/>
  <c r="C14" i="66"/>
  <c r="H19" i="65"/>
  <c r="C17" i="64"/>
  <c r="F17" i="64"/>
  <c r="H17" i="64" s="1"/>
  <c r="H16" i="64"/>
  <c r="H17" i="63"/>
  <c r="C18" i="63"/>
  <c r="F18" i="63"/>
  <c r="H18" i="63" s="1"/>
  <c r="F43" i="63"/>
  <c r="C43" i="63"/>
  <c r="H76" i="62"/>
  <c r="C122" i="62"/>
  <c r="F122" i="62"/>
  <c r="C77" i="62"/>
  <c r="F77" i="62"/>
  <c r="H77" i="62" s="1"/>
  <c r="C38" i="62"/>
  <c r="F38" i="62"/>
  <c r="H38" i="62" s="1"/>
  <c r="F19" i="61"/>
  <c r="H19" i="61" s="1"/>
  <c r="C19" i="61"/>
  <c r="A20" i="61"/>
  <c r="C69" i="53"/>
  <c r="F69" i="53"/>
  <c r="H69" i="53" s="1"/>
  <c r="F22" i="53"/>
  <c r="H22" i="53" s="1"/>
  <c r="C22" i="53"/>
  <c r="F19" i="49"/>
  <c r="H19" i="49" s="1"/>
  <c r="C19" i="49"/>
  <c r="G522" i="48"/>
  <c r="G454" i="48"/>
  <c r="G453" i="48"/>
  <c r="A523" i="48"/>
  <c r="G415" i="48"/>
  <c r="G282" i="48"/>
  <c r="G281" i="48"/>
  <c r="G216" i="48"/>
  <c r="G215" i="48"/>
  <c r="G151" i="48"/>
  <c r="G17" i="48"/>
  <c r="A217" i="48"/>
  <c r="A455" i="48"/>
  <c r="A152" i="48"/>
  <c r="A350" i="48"/>
  <c r="A18" i="48"/>
  <c r="A283" i="48"/>
  <c r="A416" i="48"/>
  <c r="C482" i="77" l="1"/>
  <c r="G141" i="76"/>
  <c r="E141" i="76"/>
  <c r="A56" i="70"/>
  <c r="A19" i="70"/>
  <c r="H20" i="69"/>
  <c r="F21" i="69"/>
  <c r="H21" i="69" s="1"/>
  <c r="A22" i="69"/>
  <c r="C21" i="69"/>
  <c r="H15" i="68"/>
  <c r="F15" i="68"/>
  <c r="F21" i="65"/>
  <c r="C21" i="65"/>
  <c r="H21" i="65"/>
  <c r="H43" i="63"/>
  <c r="F44" i="63"/>
  <c r="H44" i="63" s="1"/>
  <c r="C44" i="63"/>
  <c r="C19" i="63"/>
  <c r="F19" i="63"/>
  <c r="H19" i="63" s="1"/>
  <c r="C39" i="62"/>
  <c r="F39" i="62"/>
  <c r="H39" i="62" s="1"/>
  <c r="C123" i="62"/>
  <c r="F123" i="62"/>
  <c r="H123" i="62" s="1"/>
  <c r="C78" i="62"/>
  <c r="F78" i="62"/>
  <c r="H78" i="62" s="1"/>
  <c r="H122" i="62"/>
  <c r="F20" i="61"/>
  <c r="H20" i="61" s="1"/>
  <c r="C20" i="61"/>
  <c r="A21" i="61"/>
  <c r="F23" i="53"/>
  <c r="H23" i="53" s="1"/>
  <c r="C23" i="53"/>
  <c r="C70" i="53"/>
  <c r="F70" i="53"/>
  <c r="F20" i="49"/>
  <c r="H20" i="49" s="1"/>
  <c r="C20" i="49"/>
  <c r="G523" i="48"/>
  <c r="A524" i="48"/>
  <c r="G416" i="48"/>
  <c r="G350" i="48"/>
  <c r="G349" i="48"/>
  <c r="G152" i="48"/>
  <c r="G18" i="48"/>
  <c r="A417" i="48"/>
  <c r="A284" i="48"/>
  <c r="A19" i="48"/>
  <c r="A351" i="48"/>
  <c r="A153" i="48"/>
  <c r="A456" i="48"/>
  <c r="A218" i="48"/>
  <c r="H52" i="45" l="1"/>
  <c r="N63" i="46"/>
  <c r="D68" i="46"/>
  <c r="D125" i="46" s="1"/>
  <c r="D133" i="46" s="1"/>
  <c r="A57" i="70"/>
  <c r="A20" i="70"/>
  <c r="A23" i="69"/>
  <c r="F22" i="69"/>
  <c r="H22" i="69" s="1"/>
  <c r="C22" i="69"/>
  <c r="F45" i="63"/>
  <c r="H45" i="63" s="1"/>
  <c r="C45" i="63"/>
  <c r="C79" i="62"/>
  <c r="F79" i="62"/>
  <c r="H79" i="62" s="1"/>
  <c r="C124" i="62"/>
  <c r="F124" i="62"/>
  <c r="H124" i="62" s="1"/>
  <c r="C40" i="62"/>
  <c r="F40" i="62"/>
  <c r="H40" i="62" s="1"/>
  <c r="F21" i="61"/>
  <c r="H21" i="61" s="1"/>
  <c r="C21" i="61"/>
  <c r="A22" i="61"/>
  <c r="C71" i="53"/>
  <c r="F71" i="53"/>
  <c r="H71" i="53" s="1"/>
  <c r="H70" i="53"/>
  <c r="C24" i="53"/>
  <c r="F24" i="53"/>
  <c r="H24" i="53" s="1"/>
  <c r="C21" i="49"/>
  <c r="F21" i="49"/>
  <c r="H21" i="49" s="1"/>
  <c r="G524" i="48"/>
  <c r="A525" i="48"/>
  <c r="G457" i="48"/>
  <c r="G456" i="48"/>
  <c r="G455" i="48"/>
  <c r="G417" i="48"/>
  <c r="G284" i="48"/>
  <c r="G283" i="48"/>
  <c r="G218" i="48"/>
  <c r="G217" i="48"/>
  <c r="G153" i="48"/>
  <c r="G19" i="48"/>
  <c r="A154" i="48"/>
  <c r="A352" i="48"/>
  <c r="A285" i="48"/>
  <c r="A418" i="48"/>
  <c r="A20" i="48"/>
  <c r="A219" i="48"/>
  <c r="D136" i="46" l="1"/>
  <c r="Q47" i="45"/>
  <c r="A58" i="70"/>
  <c r="A21" i="70"/>
  <c r="F23" i="69"/>
  <c r="H23" i="69" s="1"/>
  <c r="A24" i="69"/>
  <c r="C23" i="69"/>
  <c r="F46" i="63"/>
  <c r="H46" i="63" s="1"/>
  <c r="C46" i="63"/>
  <c r="C41" i="62"/>
  <c r="F41" i="62"/>
  <c r="H41" i="62" s="1"/>
  <c r="C80" i="62"/>
  <c r="F80" i="62"/>
  <c r="H80" i="62" s="1"/>
  <c r="C125" i="62"/>
  <c r="F125" i="62"/>
  <c r="H125" i="62" s="1"/>
  <c r="F22" i="61"/>
  <c r="H22" i="61" s="1"/>
  <c r="C22" i="61"/>
  <c r="A23" i="61"/>
  <c r="C72" i="53"/>
  <c r="F72" i="53"/>
  <c r="H72" i="53" s="1"/>
  <c r="C25" i="53"/>
  <c r="F25" i="53"/>
  <c r="H25" i="53" s="1"/>
  <c r="C22" i="49"/>
  <c r="F22" i="49"/>
  <c r="H22" i="49" s="1"/>
  <c r="G525" i="48"/>
  <c r="A526" i="48"/>
  <c r="G418" i="48"/>
  <c r="G352" i="48"/>
  <c r="G351" i="48"/>
  <c r="G285" i="48"/>
  <c r="G154" i="48"/>
  <c r="G20" i="48"/>
  <c r="A220" i="48"/>
  <c r="A21" i="48"/>
  <c r="A459" i="48"/>
  <c r="A286" i="48"/>
  <c r="A419" i="48"/>
  <c r="A353" i="48"/>
  <c r="A155" i="48"/>
  <c r="Q50" i="45" l="1"/>
  <c r="Q59" i="45"/>
  <c r="A59" i="70"/>
  <c r="A22" i="70"/>
  <c r="A25" i="69"/>
  <c r="F24" i="69"/>
  <c r="H24" i="69" s="1"/>
  <c r="C24" i="69"/>
  <c r="F47" i="63"/>
  <c r="H47" i="63" s="1"/>
  <c r="C47" i="63"/>
  <c r="C126" i="62"/>
  <c r="F126" i="62"/>
  <c r="H126" i="62" s="1"/>
  <c r="C81" i="62"/>
  <c r="F81" i="62"/>
  <c r="H81" i="62" s="1"/>
  <c r="C42" i="62"/>
  <c r="F42" i="62"/>
  <c r="H42" i="62" s="1"/>
  <c r="F23" i="61"/>
  <c r="H23" i="61" s="1"/>
  <c r="C23" i="61"/>
  <c r="A24" i="61"/>
  <c r="C73" i="53"/>
  <c r="F73" i="53"/>
  <c r="H73" i="53" s="1"/>
  <c r="C26" i="53"/>
  <c r="F26" i="53"/>
  <c r="H26" i="53" s="1"/>
  <c r="C23" i="49"/>
  <c r="F23" i="49"/>
  <c r="H23" i="49" s="1"/>
  <c r="G526" i="48"/>
  <c r="A527" i="48"/>
  <c r="G419" i="48"/>
  <c r="G353" i="48"/>
  <c r="G286" i="48"/>
  <c r="G220" i="48"/>
  <c r="G219" i="48"/>
  <c r="G155" i="48"/>
  <c r="G21" i="48"/>
  <c r="A287" i="48"/>
  <c r="A22" i="48"/>
  <c r="A156" i="48"/>
  <c r="A354" i="48"/>
  <c r="A420" i="48"/>
  <c r="A460" i="48"/>
  <c r="A221" i="48"/>
  <c r="Q51" i="45" l="1"/>
  <c r="Q60" i="45"/>
  <c r="A60" i="70"/>
  <c r="A23" i="70"/>
  <c r="F25" i="69"/>
  <c r="H25" i="69" s="1"/>
  <c r="A26" i="69"/>
  <c r="C25" i="69"/>
  <c r="F48" i="63"/>
  <c r="H48" i="63" s="1"/>
  <c r="C48" i="63"/>
  <c r="C43" i="62"/>
  <c r="F43" i="62"/>
  <c r="H43" i="62" s="1"/>
  <c r="C127" i="62"/>
  <c r="F127" i="62"/>
  <c r="H127" i="62" s="1"/>
  <c r="C82" i="62"/>
  <c r="F82" i="62"/>
  <c r="H82" i="62" s="1"/>
  <c r="F24" i="61"/>
  <c r="H24" i="61" s="1"/>
  <c r="C24" i="61"/>
  <c r="A25" i="61"/>
  <c r="C27" i="53"/>
  <c r="F27" i="53"/>
  <c r="H27" i="53" s="1"/>
  <c r="C74" i="53"/>
  <c r="F74" i="53"/>
  <c r="H74" i="53" s="1"/>
  <c r="C24" i="49"/>
  <c r="F24" i="49"/>
  <c r="H24" i="49" s="1"/>
  <c r="G527" i="48"/>
  <c r="A528" i="48"/>
  <c r="G460" i="48"/>
  <c r="G459" i="48"/>
  <c r="G420" i="48"/>
  <c r="G354" i="48"/>
  <c r="G287" i="48"/>
  <c r="G221" i="48"/>
  <c r="G156" i="48"/>
  <c r="G22" i="48"/>
  <c r="A461" i="48"/>
  <c r="A222" i="48"/>
  <c r="A421" i="48"/>
  <c r="A355" i="48"/>
  <c r="A157" i="48"/>
  <c r="A288" i="48"/>
  <c r="A23" i="48"/>
  <c r="A61" i="70" l="1"/>
  <c r="A24" i="70"/>
  <c r="F26" i="69"/>
  <c r="H26" i="69" s="1"/>
  <c r="C26" i="69"/>
  <c r="F49" i="63"/>
  <c r="H49" i="63" s="1"/>
  <c r="C49" i="63"/>
  <c r="C83" i="62"/>
  <c r="F83" i="62"/>
  <c r="H83" i="62" s="1"/>
  <c r="C44" i="62"/>
  <c r="F44" i="62"/>
  <c r="H44" i="62" s="1"/>
  <c r="C128" i="62"/>
  <c r="F128" i="62"/>
  <c r="H128" i="62" s="1"/>
  <c r="F25" i="61"/>
  <c r="H25" i="61" s="1"/>
  <c r="C25" i="61"/>
  <c r="A26" i="61"/>
  <c r="C75" i="53"/>
  <c r="F75" i="53"/>
  <c r="H75" i="53" s="1"/>
  <c r="C28" i="53"/>
  <c r="F28" i="53"/>
  <c r="H28" i="53" s="1"/>
  <c r="C25" i="49"/>
  <c r="F25" i="49"/>
  <c r="H25" i="49" s="1"/>
  <c r="G528" i="48"/>
  <c r="A529" i="48"/>
  <c r="A462" i="48"/>
  <c r="A463" i="48" s="1"/>
  <c r="G461" i="48"/>
  <c r="G421" i="48"/>
  <c r="G355" i="48"/>
  <c r="G288" i="48"/>
  <c r="G222" i="48"/>
  <c r="G157" i="48"/>
  <c r="G23" i="48"/>
  <c r="A289" i="48"/>
  <c r="A223" i="48"/>
  <c r="A24" i="48"/>
  <c r="A158" i="48"/>
  <c r="A356" i="48"/>
  <c r="A422" i="48"/>
  <c r="A62" i="70" l="1"/>
  <c r="A25" i="70"/>
  <c r="F27" i="69"/>
  <c r="H27" i="69" s="1"/>
  <c r="C27" i="69"/>
  <c r="F50" i="63"/>
  <c r="H50" i="63" s="1"/>
  <c r="C50" i="63"/>
  <c r="C129" i="62"/>
  <c r="F129" i="62"/>
  <c r="H129" i="62" s="1"/>
  <c r="C45" i="62"/>
  <c r="F45" i="62"/>
  <c r="H45" i="62" s="1"/>
  <c r="C84" i="62"/>
  <c r="F84" i="62"/>
  <c r="H84" i="62" s="1"/>
  <c r="F27" i="61"/>
  <c r="H27" i="61" s="1"/>
  <c r="C27" i="61"/>
  <c r="F26" i="61"/>
  <c r="H26" i="61" s="1"/>
  <c r="C26" i="61"/>
  <c r="C76" i="53"/>
  <c r="F76" i="53"/>
  <c r="H76" i="53" s="1"/>
  <c r="C29" i="53"/>
  <c r="F29" i="53"/>
  <c r="H29" i="53" s="1"/>
  <c r="C26" i="49"/>
  <c r="F26" i="49"/>
  <c r="H26" i="49" s="1"/>
  <c r="G529" i="48"/>
  <c r="A530" i="48"/>
  <c r="G463" i="48"/>
  <c r="G462" i="48"/>
  <c r="A464" i="48"/>
  <c r="G422" i="48"/>
  <c r="G356" i="48"/>
  <c r="G289" i="48"/>
  <c r="G223" i="48"/>
  <c r="G158" i="48"/>
  <c r="G24" i="48"/>
  <c r="A25" i="48"/>
  <c r="A290" i="48"/>
  <c r="A423" i="48"/>
  <c r="A357" i="48"/>
  <c r="A159" i="48"/>
  <c r="A224" i="48"/>
  <c r="A63" i="70" l="1"/>
  <c r="A26" i="70"/>
  <c r="A27" i="70" s="1"/>
  <c r="F51" i="63"/>
  <c r="H51" i="63" s="1"/>
  <c r="C51" i="63"/>
  <c r="C85" i="62"/>
  <c r="F85" i="62"/>
  <c r="H85" i="62" s="1"/>
  <c r="C130" i="62"/>
  <c r="F130" i="62"/>
  <c r="H130" i="62" s="1"/>
  <c r="C46" i="62"/>
  <c r="F46" i="62"/>
  <c r="H46" i="62" s="1"/>
  <c r="C77" i="53"/>
  <c r="F77" i="53"/>
  <c r="H77" i="53" s="1"/>
  <c r="C30" i="53"/>
  <c r="F30" i="53"/>
  <c r="H30" i="53" s="1"/>
  <c r="C27" i="49"/>
  <c r="F27" i="49"/>
  <c r="H27" i="49" s="1"/>
  <c r="G530" i="48"/>
  <c r="A531" i="48"/>
  <c r="G464" i="48"/>
  <c r="A465" i="48"/>
  <c r="G423" i="48"/>
  <c r="G357" i="48"/>
  <c r="G290" i="48"/>
  <c r="G224" i="48"/>
  <c r="G159" i="48"/>
  <c r="G25" i="48"/>
  <c r="A160" i="48"/>
  <c r="A358" i="48"/>
  <c r="A424" i="48"/>
  <c r="A291" i="48"/>
  <c r="A225" i="48"/>
  <c r="A26" i="48"/>
  <c r="A64" i="70" l="1"/>
  <c r="A28" i="70"/>
  <c r="C19" i="64"/>
  <c r="F52" i="63"/>
  <c r="H52" i="63" s="1"/>
  <c r="C52" i="63"/>
  <c r="C47" i="62"/>
  <c r="F47" i="62"/>
  <c r="H47" i="62" s="1"/>
  <c r="C86" i="62"/>
  <c r="F86" i="62"/>
  <c r="H86" i="62" s="1"/>
  <c r="C131" i="62"/>
  <c r="F131" i="62"/>
  <c r="H131" i="62" s="1"/>
  <c r="C31" i="53"/>
  <c r="F31" i="53"/>
  <c r="H31" i="53" s="1"/>
  <c r="C78" i="53"/>
  <c r="F78" i="53"/>
  <c r="H78" i="53" s="1"/>
  <c r="C28" i="49"/>
  <c r="F28" i="49"/>
  <c r="H28" i="49" s="1"/>
  <c r="G531" i="48"/>
  <c r="A532" i="48"/>
  <c r="G465" i="48"/>
  <c r="A466" i="48"/>
  <c r="G424" i="48"/>
  <c r="G358" i="48"/>
  <c r="G291" i="48"/>
  <c r="G225" i="48"/>
  <c r="G160" i="48"/>
  <c r="G26" i="48"/>
  <c r="A27" i="48"/>
  <c r="A425" i="48"/>
  <c r="A359" i="48"/>
  <c r="A161" i="48"/>
  <c r="A226" i="48"/>
  <c r="A292" i="48"/>
  <c r="C73" i="70" l="1"/>
  <c r="A29" i="70"/>
  <c r="H19" i="64"/>
  <c r="F19" i="64"/>
  <c r="F53" i="63"/>
  <c r="H53" i="63" s="1"/>
  <c r="C53" i="63"/>
  <c r="C132" i="62"/>
  <c r="F132" i="62"/>
  <c r="H132" i="62" s="1"/>
  <c r="C87" i="62"/>
  <c r="F87" i="62"/>
  <c r="H87" i="62" s="1"/>
  <c r="C48" i="62"/>
  <c r="F48" i="62"/>
  <c r="H48" i="62" s="1"/>
  <c r="C79" i="53"/>
  <c r="F79" i="53"/>
  <c r="H79" i="53" s="1"/>
  <c r="C32" i="53"/>
  <c r="F32" i="53"/>
  <c r="H32" i="53" s="1"/>
  <c r="C29" i="49"/>
  <c r="F29" i="49"/>
  <c r="H29" i="49" s="1"/>
  <c r="G532" i="48"/>
  <c r="G533" i="48"/>
  <c r="A535" i="48"/>
  <c r="G466" i="48"/>
  <c r="A467" i="48"/>
  <c r="G425" i="48"/>
  <c r="G359" i="48"/>
  <c r="G292" i="48"/>
  <c r="G226" i="48"/>
  <c r="G161" i="48"/>
  <c r="G27" i="48"/>
  <c r="A293" i="48"/>
  <c r="A162" i="48"/>
  <c r="A360" i="48"/>
  <c r="A426" i="48"/>
  <c r="A227" i="48"/>
  <c r="A28" i="48"/>
  <c r="H73" i="70" l="1"/>
  <c r="F73" i="70"/>
  <c r="A30" i="70"/>
  <c r="C29" i="69"/>
  <c r="F54" i="63"/>
  <c r="H54" i="63" s="1"/>
  <c r="C54" i="63"/>
  <c r="C88" i="62"/>
  <c r="F88" i="62"/>
  <c r="H88" i="62" s="1"/>
  <c r="C49" i="62"/>
  <c r="F49" i="62"/>
  <c r="H49" i="62" s="1"/>
  <c r="C133" i="62"/>
  <c r="F133" i="62"/>
  <c r="H133" i="62" s="1"/>
  <c r="C80" i="53"/>
  <c r="F80" i="53"/>
  <c r="H80" i="53" s="1"/>
  <c r="C33" i="53"/>
  <c r="F33" i="53"/>
  <c r="H33" i="53" s="1"/>
  <c r="C30" i="49"/>
  <c r="F30" i="49"/>
  <c r="H30" i="49" s="1"/>
  <c r="G535" i="48"/>
  <c r="A536" i="48"/>
  <c r="G467" i="48"/>
  <c r="A468" i="48"/>
  <c r="G426" i="48"/>
  <c r="G360" i="48"/>
  <c r="G293" i="48"/>
  <c r="G227" i="48"/>
  <c r="G162" i="48"/>
  <c r="G28" i="48"/>
  <c r="A228" i="48"/>
  <c r="A294" i="48"/>
  <c r="A29" i="48"/>
  <c r="A427" i="48"/>
  <c r="A361" i="48"/>
  <c r="A163" i="48"/>
  <c r="A31" i="70" l="1"/>
  <c r="H29" i="69"/>
  <c r="F29" i="69"/>
  <c r="F55" i="63"/>
  <c r="H55" i="63" s="1"/>
  <c r="C55" i="63"/>
  <c r="C89" i="62"/>
  <c r="F89" i="62"/>
  <c r="H89" i="62" s="1"/>
  <c r="C134" i="62"/>
  <c r="F134" i="62"/>
  <c r="H134" i="62" s="1"/>
  <c r="C50" i="62"/>
  <c r="F50" i="62"/>
  <c r="H50" i="62" s="1"/>
  <c r="C34" i="53"/>
  <c r="F34" i="53"/>
  <c r="H34" i="53" s="1"/>
  <c r="C81" i="53"/>
  <c r="F81" i="53"/>
  <c r="H81" i="53" s="1"/>
  <c r="C31" i="49"/>
  <c r="F31" i="49"/>
  <c r="H31" i="49" s="1"/>
  <c r="G536" i="48"/>
  <c r="G468" i="48"/>
  <c r="A537" i="48"/>
  <c r="A469" i="48"/>
  <c r="G427" i="48"/>
  <c r="G361" i="48"/>
  <c r="G294" i="48"/>
  <c r="G228" i="48"/>
  <c r="G163" i="48"/>
  <c r="G29" i="48"/>
  <c r="A164" i="48"/>
  <c r="A362" i="48"/>
  <c r="A428" i="48"/>
  <c r="A30" i="48"/>
  <c r="A295" i="48"/>
  <c r="A229" i="48"/>
  <c r="A32" i="70" l="1"/>
  <c r="F56" i="63"/>
  <c r="H56" i="63" s="1"/>
  <c r="C56" i="63"/>
  <c r="C51" i="62"/>
  <c r="F51" i="62"/>
  <c r="H51" i="62" s="1"/>
  <c r="C135" i="62"/>
  <c r="F135" i="62"/>
  <c r="H135" i="62" s="1"/>
  <c r="C90" i="62"/>
  <c r="F90" i="62"/>
  <c r="H90" i="62" s="1"/>
  <c r="C35" i="53"/>
  <c r="F35" i="53"/>
  <c r="H35" i="53" s="1"/>
  <c r="C82" i="53"/>
  <c r="F82" i="53"/>
  <c r="H82" i="53" s="1"/>
  <c r="G537" i="48"/>
  <c r="G469" i="48"/>
  <c r="A538" i="48"/>
  <c r="A470" i="48"/>
  <c r="G428" i="48"/>
  <c r="G362" i="48"/>
  <c r="G295" i="48"/>
  <c r="G229" i="48"/>
  <c r="G164" i="48"/>
  <c r="G30" i="48"/>
  <c r="A296" i="48"/>
  <c r="A230" i="48"/>
  <c r="A31" i="48"/>
  <c r="A429" i="48"/>
  <c r="A363" i="48"/>
  <c r="A165" i="48"/>
  <c r="A33" i="70" l="1"/>
  <c r="F57" i="63"/>
  <c r="H57" i="63" s="1"/>
  <c r="C57" i="63"/>
  <c r="C91" i="62"/>
  <c r="F91" i="62"/>
  <c r="H91" i="62" s="1"/>
  <c r="C136" i="62"/>
  <c r="F136" i="62"/>
  <c r="H136" i="62" s="1"/>
  <c r="C52" i="62"/>
  <c r="F52" i="62"/>
  <c r="H52" i="62" s="1"/>
  <c r="C83" i="53"/>
  <c r="F83" i="53"/>
  <c r="H83" i="53" s="1"/>
  <c r="C36" i="53"/>
  <c r="F36" i="53"/>
  <c r="H36" i="53" s="1"/>
  <c r="G538" i="48"/>
  <c r="G470" i="48"/>
  <c r="A539" i="48"/>
  <c r="A471" i="48"/>
  <c r="G429" i="48"/>
  <c r="G363" i="48"/>
  <c r="A297" i="48"/>
  <c r="G296" i="48"/>
  <c r="G230" i="48"/>
  <c r="G165" i="48"/>
  <c r="G31" i="48"/>
  <c r="A166" i="48"/>
  <c r="A364" i="48"/>
  <c r="A430" i="48"/>
  <c r="A32" i="48"/>
  <c r="A231" i="48"/>
  <c r="A34" i="70" l="1"/>
  <c r="F58" i="63"/>
  <c r="H58" i="63" s="1"/>
  <c r="C58" i="63"/>
  <c r="C53" i="62"/>
  <c r="F53" i="62"/>
  <c r="H53" i="62" s="1"/>
  <c r="C137" i="62"/>
  <c r="F137" i="62"/>
  <c r="H137" i="62" s="1"/>
  <c r="C92" i="62"/>
  <c r="F92" i="62"/>
  <c r="H92" i="62" s="1"/>
  <c r="C84" i="53"/>
  <c r="F84" i="53"/>
  <c r="H84" i="53" s="1"/>
  <c r="C37" i="53"/>
  <c r="F37" i="53"/>
  <c r="H37" i="53" s="1"/>
  <c r="G540" i="48"/>
  <c r="G539" i="48"/>
  <c r="G471" i="48"/>
  <c r="A472" i="48"/>
  <c r="G430" i="48"/>
  <c r="C433" i="48"/>
  <c r="B81" i="46" s="1"/>
  <c r="F81" i="46" s="1"/>
  <c r="G364" i="48"/>
  <c r="A298" i="48"/>
  <c r="G297" i="48"/>
  <c r="G231" i="48"/>
  <c r="G166" i="48"/>
  <c r="G32" i="48"/>
  <c r="A232" i="48"/>
  <c r="A33" i="48"/>
  <c r="A365" i="48"/>
  <c r="A167" i="48"/>
  <c r="P15" i="45" l="1"/>
  <c r="P16" i="45" s="1"/>
  <c r="B83" i="46"/>
  <c r="C560" i="48"/>
  <c r="A35" i="70"/>
  <c r="F59" i="63"/>
  <c r="H59" i="63" s="1"/>
  <c r="C59" i="63"/>
  <c r="C138" i="62"/>
  <c r="F138" i="62"/>
  <c r="H138" i="62" s="1"/>
  <c r="C93" i="62"/>
  <c r="F93" i="62"/>
  <c r="H93" i="62" s="1"/>
  <c r="C38" i="53"/>
  <c r="F38" i="53"/>
  <c r="H38" i="53" s="1"/>
  <c r="G472" i="48"/>
  <c r="G431" i="48"/>
  <c r="G433" i="48" s="1"/>
  <c r="E433" i="48"/>
  <c r="A473" i="48"/>
  <c r="G365" i="48"/>
  <c r="G298" i="48"/>
  <c r="A299" i="48"/>
  <c r="A233" i="48"/>
  <c r="G232" i="48"/>
  <c r="G167" i="48"/>
  <c r="G33" i="48"/>
  <c r="A168" i="48"/>
  <c r="A366" i="48"/>
  <c r="A34" i="48"/>
  <c r="E560" i="48" l="1"/>
  <c r="G81" i="46"/>
  <c r="I81" i="46" s="1"/>
  <c r="G560" i="48"/>
  <c r="A36" i="70"/>
  <c r="C139" i="62"/>
  <c r="F139" i="62"/>
  <c r="H139" i="62" s="1"/>
  <c r="C94" i="62"/>
  <c r="F94" i="62"/>
  <c r="H94" i="62" s="1"/>
  <c r="C39" i="53"/>
  <c r="F39" i="53"/>
  <c r="H39" i="53" s="1"/>
  <c r="G473" i="48"/>
  <c r="A542" i="48"/>
  <c r="A474" i="48"/>
  <c r="G366" i="48"/>
  <c r="G299" i="48"/>
  <c r="A300" i="48"/>
  <c r="A234" i="48"/>
  <c r="G233" i="48"/>
  <c r="G168" i="48"/>
  <c r="G34" i="48"/>
  <c r="A35" i="48"/>
  <c r="A367" i="48"/>
  <c r="A169" i="48"/>
  <c r="J81" i="46" l="1"/>
  <c r="I83" i="46"/>
  <c r="G83" i="46"/>
  <c r="A37" i="70"/>
  <c r="A38" i="70" s="1"/>
  <c r="C95" i="62"/>
  <c r="F95" i="62"/>
  <c r="H95" i="62" s="1"/>
  <c r="C140" i="62"/>
  <c r="F140" i="62"/>
  <c r="H140" i="62" s="1"/>
  <c r="H29" i="61"/>
  <c r="F29" i="61"/>
  <c r="C40" i="53"/>
  <c r="F40" i="53"/>
  <c r="H40" i="53" s="1"/>
  <c r="G542" i="48"/>
  <c r="G543" i="48"/>
  <c r="G474" i="48"/>
  <c r="A475" i="48"/>
  <c r="G367" i="48"/>
  <c r="G300" i="48"/>
  <c r="A301" i="48"/>
  <c r="G234" i="48"/>
  <c r="A235" i="48"/>
  <c r="G169" i="48"/>
  <c r="A368" i="48"/>
  <c r="A170" i="48"/>
  <c r="A36" i="48"/>
  <c r="K81" i="46" l="1"/>
  <c r="M81" i="46"/>
  <c r="O81" i="46" s="1"/>
  <c r="F83" i="46"/>
  <c r="Q16" i="45"/>
  <c r="N83" i="46"/>
  <c r="C96" i="62"/>
  <c r="F96" i="62"/>
  <c r="H96" i="62" s="1"/>
  <c r="C141" i="62"/>
  <c r="F141" i="62"/>
  <c r="H141" i="62" s="1"/>
  <c r="C41" i="53"/>
  <c r="F41" i="53"/>
  <c r="H41" i="53" s="1"/>
  <c r="A545" i="48"/>
  <c r="G475" i="48"/>
  <c r="A476" i="48"/>
  <c r="G368" i="48"/>
  <c r="G301" i="48"/>
  <c r="A302" i="48"/>
  <c r="G235" i="48"/>
  <c r="A236" i="48"/>
  <c r="A171" i="48"/>
  <c r="A172" i="48" s="1"/>
  <c r="G170" i="48"/>
  <c r="G36" i="48"/>
  <c r="G35" i="48"/>
  <c r="A37" i="48"/>
  <c r="A369" i="48"/>
  <c r="M83" i="46" l="1"/>
  <c r="H83" i="46"/>
  <c r="C42" i="70"/>
  <c r="F42" i="70"/>
  <c r="C97" i="62"/>
  <c r="F97" i="62"/>
  <c r="H97" i="62" s="1"/>
  <c r="C42" i="53"/>
  <c r="F42" i="53"/>
  <c r="H42" i="53" s="1"/>
  <c r="G545" i="48"/>
  <c r="G476" i="48"/>
  <c r="A477" i="48"/>
  <c r="G369" i="48"/>
  <c r="G302" i="48"/>
  <c r="A303" i="48"/>
  <c r="G236" i="48"/>
  <c r="A237" i="48"/>
  <c r="G172" i="48"/>
  <c r="G171" i="48"/>
  <c r="A173" i="48"/>
  <c r="A38" i="48"/>
  <c r="A370" i="48"/>
  <c r="R15" i="45" l="1"/>
  <c r="R16" i="45" s="1"/>
  <c r="J83" i="46"/>
  <c r="C548" i="48"/>
  <c r="B93" i="46" s="1"/>
  <c r="H42" i="70"/>
  <c r="C98" i="62"/>
  <c r="C100" i="62" s="1"/>
  <c r="F98" i="62"/>
  <c r="H98" i="62" s="1"/>
  <c r="C43" i="53"/>
  <c r="F43" i="53"/>
  <c r="H43" i="53" s="1"/>
  <c r="G546" i="48"/>
  <c r="G548" i="48" s="1"/>
  <c r="E548" i="48"/>
  <c r="G477" i="48"/>
  <c r="A478" i="48"/>
  <c r="G370" i="48"/>
  <c r="G303" i="48"/>
  <c r="A304" i="48"/>
  <c r="G237" i="48"/>
  <c r="A238" i="48"/>
  <c r="G173" i="48"/>
  <c r="A174" i="48"/>
  <c r="A39" i="48"/>
  <c r="G38" i="48"/>
  <c r="G37" i="48"/>
  <c r="A40" i="48"/>
  <c r="A371" i="48"/>
  <c r="F93" i="46" l="1"/>
  <c r="P25" i="45"/>
  <c r="P30" i="45" s="1"/>
  <c r="E552" i="48"/>
  <c r="G93" i="46"/>
  <c r="I93" i="46" s="1"/>
  <c r="O83" i="46"/>
  <c r="K83" i="46"/>
  <c r="S15" i="45"/>
  <c r="S16" i="45" s="1"/>
  <c r="G552" i="48"/>
  <c r="C552" i="48"/>
  <c r="C44" i="53"/>
  <c r="F44" i="53"/>
  <c r="H44" i="53" s="1"/>
  <c r="G478" i="48"/>
  <c r="A479" i="48"/>
  <c r="G371" i="48"/>
  <c r="G304" i="48"/>
  <c r="A305" i="48"/>
  <c r="G238" i="48"/>
  <c r="A239" i="48"/>
  <c r="G174" i="48"/>
  <c r="A175" i="48"/>
  <c r="G40" i="48"/>
  <c r="A41" i="48"/>
  <c r="A372" i="48"/>
  <c r="J93" i="46" l="1"/>
  <c r="K93" i="46" s="1"/>
  <c r="H100" i="46"/>
  <c r="T15" i="45"/>
  <c r="T16" i="45" s="1"/>
  <c r="C45" i="53"/>
  <c r="F45" i="53"/>
  <c r="H45" i="53" s="1"/>
  <c r="G479" i="48"/>
  <c r="A480" i="48"/>
  <c r="G372" i="48"/>
  <c r="G305" i="48"/>
  <c r="A306" i="48"/>
  <c r="G239" i="48"/>
  <c r="A240" i="48"/>
  <c r="G175" i="48"/>
  <c r="A176" i="48"/>
  <c r="G39" i="48"/>
  <c r="A42" i="48"/>
  <c r="A373" i="48"/>
  <c r="M93" i="46" l="1"/>
  <c r="O93" i="46" s="1"/>
  <c r="C46" i="53"/>
  <c r="C48" i="53" s="1"/>
  <c r="F46" i="53"/>
  <c r="G480" i="48"/>
  <c r="A481" i="48"/>
  <c r="G373" i="48"/>
  <c r="G306" i="48"/>
  <c r="A307" i="48"/>
  <c r="G240" i="48"/>
  <c r="A241" i="48"/>
  <c r="G176" i="48"/>
  <c r="A177" i="48"/>
  <c r="G42" i="48"/>
  <c r="G41" i="48"/>
  <c r="A43" i="48"/>
  <c r="A374" i="48"/>
  <c r="Q30" i="45" l="1"/>
  <c r="H46" i="53"/>
  <c r="H48" i="53" s="1"/>
  <c r="F48" i="53"/>
  <c r="G481" i="48"/>
  <c r="A482" i="48"/>
  <c r="G374" i="48"/>
  <c r="G307" i="48"/>
  <c r="A308" i="48"/>
  <c r="G241" i="48"/>
  <c r="A242" i="48"/>
  <c r="G177" i="48"/>
  <c r="A178" i="48"/>
  <c r="A44" i="48"/>
  <c r="A375" i="48"/>
  <c r="G482" i="48" l="1"/>
  <c r="A483" i="48"/>
  <c r="G375" i="48"/>
  <c r="G308" i="48"/>
  <c r="A309" i="48"/>
  <c r="G242" i="48"/>
  <c r="A243" i="48"/>
  <c r="G178" i="48"/>
  <c r="A179" i="48"/>
  <c r="G44" i="48"/>
  <c r="G43" i="48"/>
  <c r="A45" i="48"/>
  <c r="A376" i="48"/>
  <c r="R25" i="45" l="1"/>
  <c r="R30" i="45" s="1"/>
  <c r="G483" i="48"/>
  <c r="A484" i="48"/>
  <c r="G376" i="48"/>
  <c r="G309" i="48"/>
  <c r="A310" i="48"/>
  <c r="G243" i="48"/>
  <c r="A244" i="48"/>
  <c r="G179" i="48"/>
  <c r="A180" i="48"/>
  <c r="A46" i="48"/>
  <c r="A377" i="48"/>
  <c r="S25" i="45" l="1"/>
  <c r="S30" i="45" s="1"/>
  <c r="G484" i="48"/>
  <c r="A485" i="48"/>
  <c r="G377" i="48"/>
  <c r="G310" i="48"/>
  <c r="A311" i="48"/>
  <c r="G244" i="48"/>
  <c r="A245" i="48"/>
  <c r="G180" i="48"/>
  <c r="A181" i="48"/>
  <c r="G46" i="48"/>
  <c r="G45" i="48"/>
  <c r="A47" i="48"/>
  <c r="A378" i="48"/>
  <c r="T25" i="45" l="1"/>
  <c r="T30" i="45" s="1"/>
  <c r="G485" i="48"/>
  <c r="A486" i="48"/>
  <c r="G378" i="48"/>
  <c r="G311" i="48"/>
  <c r="A312" i="48"/>
  <c r="G245" i="48"/>
  <c r="A246" i="48"/>
  <c r="G181" i="48"/>
  <c r="A182" i="48"/>
  <c r="A48" i="48"/>
  <c r="A379" i="48"/>
  <c r="G486" i="48" l="1"/>
  <c r="A487" i="48"/>
  <c r="G379" i="48"/>
  <c r="G312" i="48"/>
  <c r="A313" i="48"/>
  <c r="G246" i="48"/>
  <c r="A247" i="48"/>
  <c r="G182" i="48"/>
  <c r="A183" i="48"/>
  <c r="G48" i="48"/>
  <c r="G47" i="48"/>
  <c r="A49" i="48"/>
  <c r="A380" i="48"/>
  <c r="G487" i="48" l="1"/>
  <c r="A488" i="48"/>
  <c r="G380" i="48"/>
  <c r="G313" i="48"/>
  <c r="A314" i="48"/>
  <c r="G247" i="48"/>
  <c r="A248" i="48"/>
  <c r="G183" i="48"/>
  <c r="A184" i="48"/>
  <c r="A50" i="48"/>
  <c r="A381" i="48"/>
  <c r="G488" i="48" l="1"/>
  <c r="A489" i="48"/>
  <c r="G381" i="48"/>
  <c r="G314" i="48"/>
  <c r="A315" i="48"/>
  <c r="G248" i="48"/>
  <c r="A249" i="48"/>
  <c r="G184" i="48"/>
  <c r="A185" i="48"/>
  <c r="G50" i="48"/>
  <c r="G49" i="48"/>
  <c r="A51" i="48"/>
  <c r="A382" i="48"/>
  <c r="G489" i="48" l="1"/>
  <c r="A490" i="48"/>
  <c r="G382" i="48"/>
  <c r="G315" i="48"/>
  <c r="A316" i="48"/>
  <c r="G249" i="48"/>
  <c r="A250" i="48"/>
  <c r="G185" i="48"/>
  <c r="A186" i="48"/>
  <c r="G51" i="48"/>
  <c r="A52" i="48"/>
  <c r="A383" i="48"/>
  <c r="G490" i="48" l="1"/>
  <c r="A491" i="48"/>
  <c r="G383" i="48"/>
  <c r="G316" i="48"/>
  <c r="A317" i="48"/>
  <c r="G250" i="48"/>
  <c r="A251" i="48"/>
  <c r="G186" i="48"/>
  <c r="A187" i="48"/>
  <c r="G52" i="48"/>
  <c r="A53" i="48"/>
  <c r="A384" i="48"/>
  <c r="G491" i="48" l="1"/>
  <c r="A492" i="48"/>
  <c r="G384" i="48"/>
  <c r="G317" i="48"/>
  <c r="A318" i="48"/>
  <c r="G251" i="48"/>
  <c r="A252" i="48"/>
  <c r="G187" i="48"/>
  <c r="A188" i="48"/>
  <c r="G53" i="48"/>
  <c r="A54" i="48"/>
  <c r="A385" i="48"/>
  <c r="G492" i="48" l="1"/>
  <c r="A493" i="48"/>
  <c r="G385" i="48"/>
  <c r="G318" i="48"/>
  <c r="A319" i="48"/>
  <c r="G252" i="48"/>
  <c r="A253" i="48"/>
  <c r="G188" i="48"/>
  <c r="A189" i="48"/>
  <c r="G54" i="48"/>
  <c r="A55" i="48"/>
  <c r="A386" i="48"/>
  <c r="G493" i="48" l="1"/>
  <c r="A494" i="48"/>
  <c r="G386" i="48"/>
  <c r="G319" i="48"/>
  <c r="A320" i="48"/>
  <c r="G253" i="48"/>
  <c r="A254" i="48"/>
  <c r="G189" i="48"/>
  <c r="A190" i="48"/>
  <c r="G55" i="48"/>
  <c r="A56" i="48"/>
  <c r="A387" i="48"/>
  <c r="G494" i="48" l="1"/>
  <c r="A495" i="48"/>
  <c r="G387" i="48"/>
  <c r="G320" i="48"/>
  <c r="A321" i="48"/>
  <c r="G254" i="48"/>
  <c r="A255" i="48"/>
  <c r="G190" i="48"/>
  <c r="A191" i="48"/>
  <c r="G56" i="48"/>
  <c r="A57" i="48"/>
  <c r="A388" i="48"/>
  <c r="G495" i="48" l="1"/>
  <c r="A496" i="48"/>
  <c r="G388" i="48"/>
  <c r="G321" i="48"/>
  <c r="A322" i="48"/>
  <c r="G255" i="48"/>
  <c r="A256" i="48"/>
  <c r="G191" i="48"/>
  <c r="A192" i="48"/>
  <c r="G57" i="48"/>
  <c r="A58" i="48"/>
  <c r="A389" i="48"/>
  <c r="G496" i="48" l="1"/>
  <c r="A497" i="48"/>
  <c r="A390" i="48"/>
  <c r="G389" i="48"/>
  <c r="G322" i="48"/>
  <c r="A323" i="48"/>
  <c r="G256" i="48"/>
  <c r="A257" i="48"/>
  <c r="G192" i="48"/>
  <c r="A193" i="48"/>
  <c r="A59" i="48"/>
  <c r="G58" i="48"/>
  <c r="G497" i="48" l="1"/>
  <c r="A498" i="48"/>
  <c r="A391" i="48"/>
  <c r="G390" i="48"/>
  <c r="G323" i="48"/>
  <c r="A324" i="48"/>
  <c r="G257" i="48"/>
  <c r="A258" i="48"/>
  <c r="A194" i="48"/>
  <c r="G193" i="48"/>
  <c r="G59" i="48"/>
  <c r="A60" i="48"/>
  <c r="G499" i="48" l="1"/>
  <c r="C61" i="63"/>
  <c r="C71" i="63" s="1"/>
  <c r="C75" i="63" s="1"/>
  <c r="C143" i="62"/>
  <c r="C501" i="48"/>
  <c r="B86" i="46" s="1"/>
  <c r="F86" i="46" s="1"/>
  <c r="G391" i="48"/>
  <c r="A392" i="48"/>
  <c r="A325" i="48"/>
  <c r="G258" i="48"/>
  <c r="A259" i="48"/>
  <c r="G60" i="48"/>
  <c r="A61" i="48"/>
  <c r="P19" i="45" l="1"/>
  <c r="P22" i="45" s="1"/>
  <c r="B90" i="46"/>
  <c r="C561" i="48"/>
  <c r="C556" i="48"/>
  <c r="G48" i="45"/>
  <c r="H61" i="63"/>
  <c r="H71" i="63" s="1"/>
  <c r="H75" i="63" s="1"/>
  <c r="H77" i="63" s="1"/>
  <c r="F61" i="63"/>
  <c r="F71" i="63" s="1"/>
  <c r="F75" i="63" s="1"/>
  <c r="F77" i="63" s="1"/>
  <c r="C17" i="62"/>
  <c r="C151" i="62" s="1"/>
  <c r="C158" i="62" s="1"/>
  <c r="H143" i="62"/>
  <c r="F143" i="62"/>
  <c r="C55" i="62"/>
  <c r="H100" i="62"/>
  <c r="F100" i="62"/>
  <c r="C86" i="53"/>
  <c r="C33" i="49"/>
  <c r="G498" i="48"/>
  <c r="E501" i="48"/>
  <c r="C394" i="48"/>
  <c r="B76" i="46" s="1"/>
  <c r="G324" i="48"/>
  <c r="G325" i="48"/>
  <c r="A326" i="48"/>
  <c r="G259" i="48"/>
  <c r="A260" i="48"/>
  <c r="G194" i="48"/>
  <c r="G196" i="48" s="1"/>
  <c r="E196" i="48"/>
  <c r="G61" i="48"/>
  <c r="A62" i="48"/>
  <c r="G65" i="45" l="1"/>
  <c r="G66" i="45" s="1"/>
  <c r="F76" i="46"/>
  <c r="B78" i="46"/>
  <c r="E561" i="48"/>
  <c r="G86" i="46"/>
  <c r="I86" i="46" s="1"/>
  <c r="E556" i="48"/>
  <c r="G37" i="46"/>
  <c r="G556" i="48"/>
  <c r="C559" i="48"/>
  <c r="C21" i="63"/>
  <c r="H55" i="62"/>
  <c r="F55" i="62"/>
  <c r="H17" i="62"/>
  <c r="H151" i="62" s="1"/>
  <c r="H158" i="62" s="1"/>
  <c r="H160" i="62" s="1"/>
  <c r="F17" i="62"/>
  <c r="F151" i="62" s="1"/>
  <c r="F158" i="62" s="1"/>
  <c r="F160" i="62" s="1"/>
  <c r="H86" i="53"/>
  <c r="F86" i="53"/>
  <c r="H33" i="49"/>
  <c r="F33" i="49"/>
  <c r="G501" i="48"/>
  <c r="G392" i="48"/>
  <c r="E394" i="48"/>
  <c r="C328" i="48"/>
  <c r="B71" i="46" s="1"/>
  <c r="E328" i="48"/>
  <c r="C262" i="48"/>
  <c r="B63" i="46" s="1"/>
  <c r="C64" i="48"/>
  <c r="B12" i="46" s="1"/>
  <c r="F12" i="46" s="1"/>
  <c r="E64" i="48"/>
  <c r="I37" i="46" l="1"/>
  <c r="J37" i="46" s="1"/>
  <c r="G52" i="45"/>
  <c r="G56" i="45" s="1"/>
  <c r="F63" i="46"/>
  <c r="J86" i="46"/>
  <c r="G60" i="45"/>
  <c r="G61" i="45" s="1"/>
  <c r="F71" i="46"/>
  <c r="B73" i="46"/>
  <c r="B68" i="46"/>
  <c r="G90" i="46"/>
  <c r="E559" i="48"/>
  <c r="G76" i="46"/>
  <c r="I76" i="46" s="1"/>
  <c r="E558" i="48"/>
  <c r="G71" i="46"/>
  <c r="I71" i="46" s="1"/>
  <c r="G45" i="46"/>
  <c r="E554" i="48"/>
  <c r="G12" i="46"/>
  <c r="I12" i="46" s="1"/>
  <c r="G16" i="45"/>
  <c r="G22" i="45" s="1"/>
  <c r="B19" i="46"/>
  <c r="C554" i="48"/>
  <c r="C557" i="48"/>
  <c r="C558" i="48"/>
  <c r="G561" i="48"/>
  <c r="H21" i="63"/>
  <c r="F21" i="63"/>
  <c r="G394" i="48"/>
  <c r="G326" i="48"/>
  <c r="G328" i="48" s="1"/>
  <c r="G260" i="48"/>
  <c r="G262" i="48" s="1"/>
  <c r="E262" i="48"/>
  <c r="G62" i="48"/>
  <c r="K37" i="46" l="1"/>
  <c r="M37" i="46"/>
  <c r="O37" i="46" s="1"/>
  <c r="J71" i="46"/>
  <c r="K71" i="46" s="1"/>
  <c r="I73" i="46"/>
  <c r="K86" i="46"/>
  <c r="M86" i="46"/>
  <c r="O86" i="46" s="1"/>
  <c r="J76" i="46"/>
  <c r="I78" i="46"/>
  <c r="B125" i="46"/>
  <c r="H90" i="46"/>
  <c r="G78" i="46"/>
  <c r="G73" i="46"/>
  <c r="E557" i="48"/>
  <c r="G63" i="46"/>
  <c r="I63" i="46" s="1"/>
  <c r="E565" i="48"/>
  <c r="G19" i="46"/>
  <c r="G557" i="48"/>
  <c r="G559" i="48"/>
  <c r="G558" i="48"/>
  <c r="C565" i="48"/>
  <c r="G64" i="48"/>
  <c r="M71" i="46" l="1"/>
  <c r="O71" i="46" s="1"/>
  <c r="B133" i="46"/>
  <c r="B136" i="46" s="1"/>
  <c r="P50" i="45" s="1"/>
  <c r="J63" i="46"/>
  <c r="I68" i="46"/>
  <c r="M90" i="46"/>
  <c r="K76" i="46"/>
  <c r="M76" i="46"/>
  <c r="O76" i="46" s="1"/>
  <c r="F73" i="46"/>
  <c r="N73" i="46"/>
  <c r="F90" i="46"/>
  <c r="Q22" i="45"/>
  <c r="N90" i="46"/>
  <c r="P40" i="45"/>
  <c r="H78" i="46"/>
  <c r="G68" i="46"/>
  <c r="G125" i="46" s="1"/>
  <c r="E567" i="48"/>
  <c r="G554" i="48"/>
  <c r="G565" i="48" s="1"/>
  <c r="G567" i="48" s="1"/>
  <c r="M78" i="46" l="1"/>
  <c r="M73" i="46"/>
  <c r="G133" i="46"/>
  <c r="G136" i="46" s="1"/>
  <c r="P47" i="45"/>
  <c r="K63" i="46"/>
  <c r="M63" i="46"/>
  <c r="O63" i="46" s="1"/>
  <c r="F68" i="46"/>
  <c r="N68" i="46"/>
  <c r="H56" i="45"/>
  <c r="F78" i="46"/>
  <c r="H61" i="45"/>
  <c r="N78" i="46"/>
  <c r="I60" i="45"/>
  <c r="H73" i="46"/>
  <c r="B137" i="46"/>
  <c r="P51" i="45" s="1"/>
  <c r="M68" i="46" l="1"/>
  <c r="R19" i="45"/>
  <c r="R22" i="45" s="1"/>
  <c r="I61" i="45"/>
  <c r="J73" i="46"/>
  <c r="J60" i="45"/>
  <c r="H68" i="46"/>
  <c r="I65" i="45" l="1"/>
  <c r="I66" i="45" s="1"/>
  <c r="J78" i="46"/>
  <c r="S19" i="45"/>
  <c r="S22" i="45" s="1"/>
  <c r="K60" i="45"/>
  <c r="K73" i="46"/>
  <c r="J61" i="45"/>
  <c r="I52" i="45"/>
  <c r="I56" i="45" s="1"/>
  <c r="J68" i="46"/>
  <c r="O90" i="46" l="1"/>
  <c r="T19" i="45"/>
  <c r="T22" i="45" s="1"/>
  <c r="J65" i="45"/>
  <c r="J66" i="45" s="1"/>
  <c r="K78" i="46"/>
  <c r="O73" i="46"/>
  <c r="K61" i="45"/>
  <c r="J52" i="45"/>
  <c r="J56" i="45" s="1"/>
  <c r="K68" i="46"/>
  <c r="O68" i="46"/>
  <c r="O78" i="46" l="1"/>
  <c r="K65" i="45"/>
  <c r="K66" i="45" s="1"/>
  <c r="K52" i="45"/>
  <c r="K56" i="45" s="1"/>
  <c r="H19" i="46" l="1"/>
  <c r="H34" i="46"/>
  <c r="H45" i="46"/>
  <c r="F19" i="46"/>
  <c r="H125" i="46" l="1"/>
  <c r="H133" i="46" s="1"/>
  <c r="H136" i="46" s="1"/>
  <c r="N19" i="46"/>
  <c r="F34" i="46"/>
  <c r="H48" i="45" l="1"/>
  <c r="Q40" i="45" s="1"/>
  <c r="F45" i="46"/>
  <c r="F125" i="46" s="1"/>
  <c r="F133" i="46" s="1"/>
  <c r="F136" i="46" s="1"/>
  <c r="N45" i="46"/>
  <c r="N125" i="46" s="1"/>
  <c r="N131" i="46" s="1"/>
  <c r="N133" i="46" s="1"/>
  <c r="N136" i="46" s="1"/>
  <c r="J12" i="46"/>
  <c r="I16" i="45" l="1"/>
  <c r="K12" i="46"/>
  <c r="J16" i="45" s="1"/>
  <c r="M12" i="46"/>
  <c r="O12" i="46" s="1"/>
  <c r="K19" i="46" l="1"/>
  <c r="K16" i="45"/>
  <c r="I19" i="45"/>
  <c r="J19" i="45"/>
  <c r="I20" i="45"/>
  <c r="J21" i="45"/>
  <c r="I21" i="45"/>
  <c r="I18" i="45"/>
  <c r="J17" i="45"/>
  <c r="J20" i="45"/>
  <c r="O15" i="46"/>
  <c r="K19" i="45" s="1"/>
  <c r="I17" i="45"/>
  <c r="O13" i="46"/>
  <c r="K17" i="45" s="1"/>
  <c r="J19" i="46"/>
  <c r="O16" i="46"/>
  <c r="K20" i="45" s="1"/>
  <c r="J18" i="45"/>
  <c r="O17" i="46"/>
  <c r="K21" i="45" s="1"/>
  <c r="I19" i="46"/>
  <c r="O14" i="46"/>
  <c r="K18" i="45" s="1"/>
  <c r="J22" i="45" l="1"/>
  <c r="O19" i="46"/>
  <c r="K22" i="45"/>
  <c r="I22" i="45"/>
  <c r="M19" i="46"/>
  <c r="M34" i="46"/>
  <c r="I29" i="45"/>
  <c r="I28" i="45"/>
  <c r="I36" i="45"/>
  <c r="J33" i="45"/>
  <c r="J35" i="45"/>
  <c r="J29" i="45"/>
  <c r="I34" i="45"/>
  <c r="I32" i="45"/>
  <c r="I30" i="45"/>
  <c r="J27" i="45"/>
  <c r="J28" i="45"/>
  <c r="I33" i="45"/>
  <c r="I27" i="45"/>
  <c r="I31" i="45"/>
  <c r="K31" i="45"/>
  <c r="J36" i="45"/>
  <c r="J31" i="45"/>
  <c r="I35" i="45"/>
  <c r="J32" i="45"/>
  <c r="I26" i="45"/>
  <c r="J30" i="45"/>
  <c r="J34" i="46"/>
  <c r="K33" i="45"/>
  <c r="K27" i="45"/>
  <c r="K35" i="45"/>
  <c r="J34" i="45"/>
  <c r="K28" i="45"/>
  <c r="K26" i="45"/>
  <c r="K29" i="45"/>
  <c r="K34" i="45"/>
  <c r="I34" i="46"/>
  <c r="K32" i="45"/>
  <c r="K30" i="45"/>
  <c r="K36" i="45"/>
  <c r="K37" i="45" l="1"/>
  <c r="O34" i="46"/>
  <c r="I37" i="45"/>
  <c r="K34" i="46"/>
  <c r="J26" i="45"/>
  <c r="J37" i="45" s="1"/>
  <c r="I42" i="45"/>
  <c r="I47" i="45"/>
  <c r="I45" i="45"/>
  <c r="J44" i="45"/>
  <c r="I44" i="45"/>
  <c r="J42" i="45"/>
  <c r="J43" i="45"/>
  <c r="I43" i="45"/>
  <c r="I46" i="45"/>
  <c r="K46" i="45"/>
  <c r="J46" i="45"/>
  <c r="J45" i="46"/>
  <c r="J133" i="46" s="1"/>
  <c r="K44" i="45"/>
  <c r="J45" i="45"/>
  <c r="J47" i="45"/>
  <c r="K43" i="45"/>
  <c r="K42" i="45"/>
  <c r="K45" i="45"/>
  <c r="M45" i="46"/>
  <c r="I41" i="45"/>
  <c r="K45" i="46"/>
  <c r="J41" i="45"/>
  <c r="I45" i="46"/>
  <c r="K47" i="45"/>
  <c r="I48" i="45" l="1"/>
  <c r="I133" i="46"/>
  <c r="I136" i="46" s="1"/>
  <c r="I137" i="46" s="1"/>
  <c r="K125" i="46"/>
  <c r="O45" i="46"/>
  <c r="O125" i="46" s="1"/>
  <c r="O131" i="46" s="1"/>
  <c r="O133" i="46" s="1"/>
  <c r="K41" i="45"/>
  <c r="K48" i="45" s="1"/>
  <c r="J48" i="45"/>
  <c r="R40" i="45"/>
  <c r="R47" i="45"/>
  <c r="J136" i="46"/>
  <c r="R50" i="45" s="1"/>
  <c r="M131" i="46"/>
  <c r="M133" i="46" s="1"/>
  <c r="S40" i="45" l="1"/>
  <c r="J137" i="46"/>
  <c r="T40" i="45"/>
  <c r="K131" i="46"/>
  <c r="K133" i="46" s="1"/>
  <c r="S45" i="45"/>
  <c r="T47" i="45"/>
  <c r="O136" i="46"/>
  <c r="T50" i="45" s="1"/>
  <c r="K134" i="46" l="1"/>
  <c r="S48" i="45" s="1"/>
  <c r="S47" i="45"/>
  <c r="K136" i="46" l="1"/>
  <c r="S50" i="45" s="1"/>
  <c r="K137" i="46" l="1"/>
  <c r="S51" i="45" s="1"/>
</calcChain>
</file>

<file path=xl/comments1.xml><?xml version="1.0" encoding="utf-8"?>
<comments xmlns="http://schemas.openxmlformats.org/spreadsheetml/2006/main">
  <authors>
    <author>Rick Staton</author>
  </authors>
  <commentList>
    <comment ref="J10" authorId="0">
      <text>
        <r>
          <rPr>
            <b/>
            <sz val="12"/>
            <color indexed="81"/>
            <rFont val="Tahoma"/>
            <family val="2"/>
          </rPr>
          <t>INSERT SHRINKAGE FACTOR HERE</t>
        </r>
      </text>
    </comment>
    <comment ref="J60" authorId="0">
      <text>
        <r>
          <rPr>
            <b/>
            <sz val="12"/>
            <color indexed="81"/>
            <rFont val="Tahoma"/>
            <family val="2"/>
          </rPr>
          <t>INSERT SHRINKAGE FACTOR HERE</t>
        </r>
      </text>
    </comment>
    <comment ref="J115" authorId="0">
      <text>
        <r>
          <rPr>
            <b/>
            <sz val="12"/>
            <color indexed="81"/>
            <rFont val="Tahoma"/>
            <family val="2"/>
          </rPr>
          <t>INSERT SHRINKAGE FACTOR HERE</t>
        </r>
      </text>
    </comment>
    <comment ref="B128" authorId="0">
      <text>
        <r>
          <rPr>
            <b/>
            <sz val="10"/>
            <color indexed="81"/>
            <rFont val="Tahoma"/>
            <family val="2"/>
          </rPr>
          <t>INSERT LOSS FROM GEOTECHNICAL REPORT</t>
        </r>
      </text>
    </comment>
    <comment ref="A134" authorId="0">
      <text>
        <r>
          <rPr>
            <b/>
            <sz val="12"/>
            <color indexed="81"/>
            <rFont val="Tahoma"/>
            <family val="2"/>
          </rPr>
          <t>ON WASTE JOBS DELETE THIS QUANTITY</t>
        </r>
        <r>
          <rPr>
            <b/>
            <sz val="10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<sst xmlns="http://schemas.openxmlformats.org/spreadsheetml/2006/main" count="1261" uniqueCount="227">
  <si>
    <t>COMPUTED BY:</t>
  </si>
  <si>
    <t>DATE:</t>
  </si>
  <si>
    <t>STATE OF NORTH CAROLINA</t>
  </si>
  <si>
    <t>PROJECT NO.</t>
  </si>
  <si>
    <t>SHEET NO.</t>
  </si>
  <si>
    <t>CHECKED BY:</t>
  </si>
  <si>
    <t>R-2554A</t>
  </si>
  <si>
    <t>DIVISION OF HIGHWAYS</t>
  </si>
  <si>
    <t>IN CUBIC METERS</t>
  </si>
  <si>
    <t>LOCATION</t>
  </si>
  <si>
    <t>UNCL. EXCAVATION</t>
  </si>
  <si>
    <t>UNDERCUT</t>
  </si>
  <si>
    <t>EMBT + %</t>
  </si>
  <si>
    <t>BORROW</t>
  </si>
  <si>
    <t>TOTAL WASTE</t>
  </si>
  <si>
    <t>SUMMARY #7</t>
  </si>
  <si>
    <t>SUMMARY #1</t>
  </si>
  <si>
    <t>-L- 1+80.000 TO -L- 11+80.000</t>
  </si>
  <si>
    <t>SUBTOTAL: SUMMARY #7</t>
  </si>
  <si>
    <t>SUMMARY #8</t>
  </si>
  <si>
    <t>SUBTOTAL: SUMMARY #1</t>
  </si>
  <si>
    <t>SUBTOTAL: SUMMARY #8</t>
  </si>
  <si>
    <t>SUMMARY #2</t>
  </si>
  <si>
    <t>SUMMARY #9</t>
  </si>
  <si>
    <t>-L- 11+80.000 TO -L- 21+80.000</t>
  </si>
  <si>
    <t>SUBTOTAL: SUMMARY #9</t>
  </si>
  <si>
    <t>SUBTOTAL: SUMMARY #2</t>
  </si>
  <si>
    <t>SUMMARY #3</t>
  </si>
  <si>
    <t>-L- 21+80.000 TO -L- 31+80.000</t>
  </si>
  <si>
    <t>-Y1- 28+40.000 TO -Y1- 34+23.000</t>
  </si>
  <si>
    <t>WASTE TO BE USED IN LIEU OF BORROW</t>
  </si>
  <si>
    <t>-LPC- 10+93.000 TO -LPC- 13+00.000</t>
  </si>
  <si>
    <t>PROJECT TOTAL</t>
  </si>
  <si>
    <t>SUBTOTAL: SUMMARY #3</t>
  </si>
  <si>
    <t>ESTIMATE 5% TO REPLACE TOPSOIL IN BORROW PITS</t>
  </si>
  <si>
    <t>SUMMARY #4</t>
  </si>
  <si>
    <t>-L- 31+80.000 TO -L- 41+80.000</t>
  </si>
  <si>
    <t>GRAND TOTAL</t>
  </si>
  <si>
    <t>SAY</t>
  </si>
  <si>
    <t>SUBTOTAL: SUMMARY #4</t>
  </si>
  <si>
    <t>SELECT GRANULAR MATERIAL</t>
  </si>
  <si>
    <t>SUMMARY #5</t>
  </si>
  <si>
    <t>-L- 41+80.000 TO -L- 51+80.000</t>
  </si>
  <si>
    <t>SUBTOTAL: SUMMARY #5</t>
  </si>
  <si>
    <t>SUMMARY #6</t>
  </si>
  <si>
    <t>-L- 51+80.000 TO -L- 61+80.000</t>
  </si>
  <si>
    <t>SUBTOTAL: SUMMARY #6</t>
  </si>
  <si>
    <t>LT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</si>
  <si>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</si>
  <si>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</si>
  <si>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</si>
  <si>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t>REMARKS</t>
  </si>
  <si>
    <t>SUMMARY #10</t>
  </si>
  <si>
    <t>SUBTOTAL: SUMMARY #10</t>
  </si>
  <si>
    <t>SHEET 1</t>
  </si>
  <si>
    <t>County:  WAYNE / LENOIR</t>
  </si>
  <si>
    <t>UNCLASSIFIED EXCAVATION</t>
  </si>
  <si>
    <t>EMBANKMENT</t>
  </si>
  <si>
    <t>WASTE</t>
  </si>
  <si>
    <t>TOTAL</t>
  </si>
  <si>
    <t>STATION</t>
  </si>
  <si>
    <t>SUITABLE</t>
  </si>
  <si>
    <t>EARTH</t>
  </si>
  <si>
    <t>ROCK</t>
  </si>
  <si>
    <t>UNSUITABLE</t>
  </si>
  <si>
    <t>UNSUIT.</t>
  </si>
  <si>
    <t>MAINLINE CONSTRUCTION</t>
  </si>
  <si>
    <t>Project: R-2554A</t>
  </si>
  <si>
    <t>SHEET 2</t>
  </si>
  <si>
    <t>SHEET 3</t>
  </si>
  <si>
    <t>-L2RPB- 5+00.000 TO -L2RPB- 5+60.000</t>
  </si>
  <si>
    <t>Project No:</t>
  </si>
  <si>
    <t>Date:</t>
  </si>
  <si>
    <t>County:</t>
  </si>
  <si>
    <t>SECT:</t>
  </si>
  <si>
    <t>Computed by:</t>
  </si>
  <si>
    <t>HWB</t>
  </si>
  <si>
    <t>Sheet    of 2</t>
  </si>
  <si>
    <t>Checked by:</t>
  </si>
  <si>
    <t>Cut</t>
  </si>
  <si>
    <t>Fill</t>
  </si>
  <si>
    <t>SM</t>
  </si>
  <si>
    <t>CM</t>
  </si>
  <si>
    <t>+ %</t>
  </si>
  <si>
    <t>GEOPAK</t>
  </si>
  <si>
    <t>SUBTOTAL #1</t>
  </si>
  <si>
    <t>SUBTOTAL #2</t>
  </si>
  <si>
    <t>SUBTOTAL #3</t>
  </si>
  <si>
    <t>SUBTOTAL #4</t>
  </si>
  <si>
    <t>SUBTOTAL #5</t>
  </si>
  <si>
    <t>SUBTOTAL #6</t>
  </si>
  <si>
    <t>SUBTOTAL #7</t>
  </si>
  <si>
    <t>SUBTOTAL #8</t>
  </si>
  <si>
    <t>SUBTOTAL #9</t>
  </si>
  <si>
    <t>DIFFERENCE</t>
  </si>
  <si>
    <t>EARTHWORK COMPUTATIONS for -L-</t>
  </si>
  <si>
    <t>Wayne</t>
  </si>
  <si>
    <t>EARTHWORK COMPUTATIONS for -RPCD-</t>
  </si>
  <si>
    <t>EARTHWORK COMPUTATIONS for -L2RPDB-</t>
  </si>
  <si>
    <t>EARTHWORK COMPUTATIONS for -L2RPBD-</t>
  </si>
  <si>
    <t>EARTHWORK COMPUTATIONS for -FLY-</t>
  </si>
  <si>
    <t>EARTHWORK COMPUTATIONS for -RPA-</t>
  </si>
  <si>
    <t>EARTHWORK COMPUTATIONS for -RPB-</t>
  </si>
  <si>
    <t>EARTHWORK COMPUTATIONS for -RPC-</t>
  </si>
  <si>
    <t>EARTHWORK COMPUTATIONS for -RPD-</t>
  </si>
  <si>
    <t>EARTHWORK COMPUTATIONS for -LPC-</t>
  </si>
  <si>
    <t>EARTHWORK COMPUTATIONS for -L2RPB-</t>
  </si>
  <si>
    <t>EARTHWORK COMPUTATIONS for -L2RPC-</t>
  </si>
  <si>
    <t>EARTHWORK COMPUTATIONS for -Y-</t>
  </si>
  <si>
    <t>EARTHWORK COMPUTATIONS for -Y1-</t>
  </si>
  <si>
    <t>EARTHWORK COMPUTATIONS for -Y2-</t>
  </si>
  <si>
    <t>EARTHWORK COMPUTATIONS for -Y3-</t>
  </si>
  <si>
    <t>EARTHWORK COMPUTATIONS for -Y4-</t>
  </si>
  <si>
    <t>EARTHWORK COMPUTATIONS for -Y5-</t>
  </si>
  <si>
    <t>EARTHWORK COMPUTATIONS for -Y6-</t>
  </si>
  <si>
    <t>EARTHWORK COMPUTATIONS for -Y7-</t>
  </si>
  <si>
    <t>EARTHWORK COMPUTATIONS for -Y8-</t>
  </si>
  <si>
    <t>EARTHWORK COMPUTATIONS for -Y10-</t>
  </si>
  <si>
    <t>EARTHWORK COMPUTATIONS for -Y10DET-</t>
  </si>
  <si>
    <t>EARTHWORK COMPUTATIONS for -YDET-</t>
  </si>
  <si>
    <t>EARTHWORK COMPUTATIONS for -EY3A-</t>
  </si>
  <si>
    <t>-Y1- 10+20.204 TO -Y1- 11+20.000</t>
  </si>
  <si>
    <t>-Y2- 10+19.059 TO -Y2- 11+92.000</t>
  </si>
  <si>
    <t>-Y3- 10+35.000 TO -Y3- 11+54.020</t>
  </si>
  <si>
    <t>-Y3- 12+48.372 TO -Y3- 13+26.044</t>
  </si>
  <si>
    <t>-Y4- 10+13.698 TO -Y4- 11+80.000</t>
  </si>
  <si>
    <t>-RPCD- 14+14.000 TO -RPCD- 18+32.000</t>
  </si>
  <si>
    <t>-Y1- 24+02.000 TO -Y1- 28+40.000</t>
  </si>
  <si>
    <t>-Y2- 27+30.000 TO -Y2- 32+17.226</t>
  </si>
  <si>
    <t>-Y5- 10+45.000 TO -Y5- 10+77.647</t>
  </si>
  <si>
    <t>-Y6- 10+80.000 TO -Y6- 11+02.498</t>
  </si>
  <si>
    <t>-Y7- 10+10.000 TO -Y7- 10+51.698</t>
  </si>
  <si>
    <t>-Y8- 10+02.950 TO -Y8- 13+33.900</t>
  </si>
  <si>
    <t>-EY3A- 10+36.393 TO -EY3A- 10+55.000</t>
  </si>
  <si>
    <t>-Y1- 34+23.000 TO -Y1- 40+00.000</t>
  </si>
  <si>
    <t>-RPB- 12+40.000 TO -RPB- 15+00.000</t>
  </si>
  <si>
    <t>-RPC- 12+80.000 TO -RPC- 16+00.000</t>
  </si>
  <si>
    <t>-RPD- 12+53.000 TO -RPD- 15+69.500</t>
  </si>
  <si>
    <t>-Y10- 10+00.000 TO -Y10- 15+72.000</t>
  </si>
  <si>
    <t>-RPA- 12+60.000 TO -RPA- 13+80.000</t>
  </si>
  <si>
    <t>-Y10- 16+38.000 TO -Y10- 21+60.000</t>
  </si>
  <si>
    <t>-L2RPC- 3+12.000 TO -L2RPC- 4+40.000</t>
  </si>
  <si>
    <t>-YDET- 10+00.000 TO -YDET- 17+34.034</t>
  </si>
  <si>
    <t>-Y10DET- REMOVAL</t>
  </si>
  <si>
    <t>-YDET- REMOVAL</t>
  </si>
  <si>
    <t>EARTHWORK COMPUTATIONS for DDE</t>
  </si>
  <si>
    <t>FLY RT</t>
  </si>
  <si>
    <t>FLY LT</t>
  </si>
  <si>
    <t>L LT</t>
  </si>
  <si>
    <t>Y10 LT</t>
  </si>
  <si>
    <t>L RT</t>
  </si>
  <si>
    <t>L2RPDB RT</t>
  </si>
  <si>
    <t>Total DDE</t>
  </si>
  <si>
    <t>Y LT</t>
  </si>
  <si>
    <t>Ydet LT</t>
  </si>
  <si>
    <t>DJM</t>
  </si>
  <si>
    <t>-L- 61+80.000 TO -L- 66+35.000 BRIDGE</t>
  </si>
  <si>
    <t>-FLY- 9+75.000 TO -FLY- 16+68.112 (BRIDGE)</t>
  </si>
  <si>
    <t>-FLY- 17+76.712 (BRIDGE) TO -FLY- 22+20.000</t>
  </si>
  <si>
    <t>-L- 61+80.000 TO -L- 66+35.000 (BRIDGE)</t>
  </si>
  <si>
    <t>-L- 74+17.674 (BRIDGE) TO -L- 84+20.000</t>
  </si>
  <si>
    <t>-L2RPDB- 8+60.000 TO -L2RPDB- 9+57.980 (BRIDGE)</t>
  </si>
  <si>
    <t>-L2RPDB- 11+15.600 (BRIDGE) TO -L2RPDB- 16+09.802</t>
  </si>
  <si>
    <t>-Y- 9+80.000 TO -Y- 13+17.700 (BRIDGE)</t>
  </si>
  <si>
    <t>-Y- 14+60.300 (BRIDGE) TO -Y- 18+48.000</t>
  </si>
  <si>
    <t>-Y10DET- 11+44.217 TO -Y10DET- 21+02.207</t>
  </si>
  <si>
    <t>-L- 74+13.000 (BRIDGE) TO -L- 84+20.000</t>
  </si>
  <si>
    <t>-L- 84+20.000 TO -L- 90+43.346</t>
  </si>
  <si>
    <t>MATERIAL FOR SHOULDER CONSTRUCTION</t>
  </si>
  <si>
    <t>LOSS DUE TO CLEARING &amp; GRUBBING</t>
  </si>
  <si>
    <t>ADDITIONAL UNDERCUT</t>
  </si>
  <si>
    <t>BERM DITCH EXCAVATION</t>
  </si>
  <si>
    <t xml:space="preserve">DRAINAGE DITCH EXCAVATION </t>
  </si>
  <si>
    <t>PAVEMENT STRUCTURE VOLUME =  m3</t>
  </si>
  <si>
    <t>PROJECT SUBTOTAL</t>
  </si>
  <si>
    <t>EARTHWORK COMPUTATIONS for UNDERCUT</t>
  </si>
  <si>
    <t>-L- (Summary #3)</t>
  </si>
  <si>
    <t>-L- (Summary #2)</t>
  </si>
  <si>
    <t>-L- (Summary #4)</t>
  </si>
  <si>
    <t>-L- (Summary #5)</t>
  </si>
  <si>
    <t>-L- (Summary #8)</t>
  </si>
  <si>
    <t>-Y1- (Summary #1)</t>
  </si>
  <si>
    <t>-Y2- (Summary #1)</t>
  </si>
  <si>
    <t>-Y2- (Summary #2)</t>
  </si>
  <si>
    <t>-Y4- (Summary #1)</t>
  </si>
  <si>
    <t>-Y8- (Summary #2)</t>
  </si>
  <si>
    <t>-Y10- (Summary #3)</t>
  </si>
  <si>
    <t>-Y10- (Summary #4)</t>
  </si>
  <si>
    <t>-RPC- (Summary #3)</t>
  </si>
  <si>
    <t>-RPD- (Summary #4)</t>
  </si>
  <si>
    <t>-DWY2- (Summary #1)</t>
  </si>
  <si>
    <t>10+03 - 10+50</t>
  </si>
  <si>
    <t>0.6 Outside Pavement Edges</t>
  </si>
  <si>
    <t>215.62 Surface Area</t>
  </si>
  <si>
    <t>0.9 Uniform Depth</t>
  </si>
  <si>
    <t>-Y1- (Summary #1 -L- 1+80 - 11+80)</t>
  </si>
  <si>
    <t>-Y2- (Summary #1 -L- 1+80 - 11+80)</t>
  </si>
  <si>
    <t>-Y1- (Summary #2 -FLY- 17+76.712 (BRIDGE) TO -FLY- 22+20.000)</t>
  </si>
  <si>
    <t>-Y2- (Summary #2 -RPCD- 14+14.000 TO -RPCD- 18+32.000)</t>
  </si>
  <si>
    <t>SUBTOTAL</t>
  </si>
  <si>
    <t>-RPA- (Summary #4 -L- 31+80 - 41+80)</t>
  </si>
  <si>
    <t>-RPD- (Summary #4 -L- 31+80 - 41+80)</t>
  </si>
  <si>
    <t>-RPD- (Summary #3 -Y10- 10+00.000 TO -Y10- 15+72.000)</t>
  </si>
  <si>
    <t>-L2RPC- (Summary #9)</t>
  </si>
  <si>
    <t>unsuit.</t>
  </si>
  <si>
    <t>TOTAL (SUMMARIES 1-10)</t>
  </si>
  <si>
    <t>-L- (Summary #9)</t>
  </si>
  <si>
    <t>-L2RPB- (Summary #9 -L- 84+20.000 TO -L- 90+43.346)</t>
  </si>
  <si>
    <t>-L2RPC- (Summary #9 -L- 84+20.000 TO -L- 90+43.346)</t>
  </si>
  <si>
    <t>GRAND TOTAL ALTERNATE #1</t>
  </si>
  <si>
    <t>GRAND TOTAL ALTERNATE #2</t>
  </si>
  <si>
    <t>SUMMARY OF EARTHWORK</t>
  </si>
  <si>
    <t>3-J</t>
  </si>
  <si>
    <t>"Earthwork quantities are calculated by the Roadway Design Unit.  These earthwork quantities are based in part on subsurface data provided by the Geotechnical Engineering Unit."</t>
  </si>
  <si>
    <t>UNCLASS.</t>
  </si>
  <si>
    <t>EMBANK.</t>
  </si>
  <si>
    <t>EARTHWORK BALANCE SHEET</t>
  </si>
  <si>
    <t>SELECT MATERIAL, CLASS II OR CLASS III</t>
  </si>
  <si>
    <t>-FLY- (Summary #2 16+00.000 TO 17+20)</t>
  </si>
  <si>
    <t>Stream Relocation</t>
  </si>
  <si>
    <t xml:space="preserve">PROJECT SUBTOTALS </t>
  </si>
  <si>
    <t>ADDITIONAL UNDERCUT EXCAVATION</t>
  </si>
  <si>
    <t>SUB TOTAL</t>
  </si>
  <si>
    <t xml:space="preserve">-Y1- (Summary #2 -L- 11+80 - 14+40) </t>
  </si>
  <si>
    <t>SHALLOW UNDERCUT EXCAVATION</t>
  </si>
  <si>
    <t>RETAINING WALL NO. 1 -W1- 10+00.000 TO 10+87.300</t>
  </si>
  <si>
    <t>RETAINING WALL NO. 2  -W2- 10+00.000 TO -W2- 11+20.865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</si>
</sst>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#.00"/>
    <numFmt numFmtId="165" formatCode="#."/>
    <numFmt numFmtId="166" formatCode="m\o\n\th\ d\,\ yyyy"/>
    <numFmt numFmtId="167" formatCode="0.0"/>
    <numFmt numFmtId="168" formatCode="mmmm\-yy"/>
    <numFmt numFmtId="169" formatCode="m/d/yy\ h:mm\ AM/PM"/>
    <numFmt numFmtId="170" formatCode="mmmm\ d\,\ yyyy"/>
    <numFmt numFmtId="171" formatCode="##\+#0.000"/>
  </numFmts>
  <fonts count="35" x14ac:knownFonts="1">
    <font>
      <sz val="12"/>
      <name val="Courier"/>
    </font>
    <font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2"/>
      <name val="Courier"/>
      <family val="3"/>
    </font>
    <font>
      <b/>
      <sz val="14"/>
      <name val="Arial"/>
      <family val="2"/>
    </font>
    <font>
      <b/>
      <sz val="12"/>
      <name val="Arial"/>
      <family val="2"/>
    </font>
    <font>
      <sz val="8"/>
      <name val="Courier"/>
      <family val="3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b/>
      <sz val="24"/>
      <name val="Bookman Old Style"/>
      <family val="1"/>
    </font>
    <font>
      <b/>
      <sz val="12"/>
      <name val="Arial Narrow"/>
      <family val="2"/>
    </font>
    <font>
      <b/>
      <i/>
      <sz val="24"/>
      <name val="Times New Roman"/>
      <family val="1"/>
    </font>
    <font>
      <b/>
      <i/>
      <sz val="14"/>
      <name val="Times New Roman"/>
      <family val="1"/>
    </font>
    <font>
      <sz val="14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sz val="9"/>
      <name val="Arial Narrow"/>
      <family val="2"/>
    </font>
    <font>
      <b/>
      <sz val="14"/>
      <name val="Arial Narrow"/>
      <family val="2"/>
    </font>
    <font>
      <i/>
      <sz val="10"/>
      <name val="Arial Narrow"/>
      <family val="2"/>
    </font>
    <font>
      <b/>
      <u/>
      <sz val="10"/>
      <name val="Arial Narrow"/>
      <family val="2"/>
    </font>
    <font>
      <sz val="18"/>
      <name val="Times New Roman"/>
      <family val="1"/>
    </font>
    <font>
      <b/>
      <sz val="12"/>
      <name val="Arial"/>
      <family val="2"/>
    </font>
    <font>
      <b/>
      <sz val="12"/>
      <color indexed="81"/>
      <name val="Tahoma"/>
      <family val="2"/>
    </font>
    <font>
      <b/>
      <sz val="10"/>
      <color indexed="81"/>
      <name val="Tahoma"/>
      <family val="2"/>
    </font>
    <font>
      <sz val="12"/>
      <name val="Courier"/>
      <family val="3"/>
    </font>
    <font>
      <sz val="12"/>
      <color indexed="12"/>
      <name val="Courier"/>
      <family val="3"/>
    </font>
    <font>
      <b/>
      <sz val="12"/>
      <color indexed="12"/>
      <name val="Courier"/>
      <family val="3"/>
    </font>
    <font>
      <sz val="12"/>
      <name val="Courier"/>
      <family val="3"/>
    </font>
    <font>
      <b/>
      <i/>
      <sz val="12"/>
      <name val="Arial"/>
      <family val="2"/>
    </font>
    <font>
      <b/>
      <sz val="2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14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</borders>
  <cellStyleXfs count="10">
    <xf numFmtId="0" fontId="0" fillId="0" borderId="0"/>
    <xf numFmtId="166" fontId="2" fillId="0" borderId="0">
      <protection locked="0"/>
    </xf>
    <xf numFmtId="164" fontId="2" fillId="0" borderId="0">
      <protection locked="0"/>
    </xf>
    <xf numFmtId="165" fontId="3" fillId="0" borderId="0">
      <protection locked="0"/>
    </xf>
    <xf numFmtId="165" fontId="3" fillId="0" borderId="0">
      <protection locked="0"/>
    </xf>
    <xf numFmtId="165" fontId="2" fillId="0" borderId="1">
      <protection locked="0"/>
    </xf>
    <xf numFmtId="0" fontId="1" fillId="0" borderId="0"/>
    <xf numFmtId="0" fontId="1" fillId="0" borderId="0"/>
    <xf numFmtId="0" fontId="29" fillId="0" borderId="0"/>
    <xf numFmtId="43" fontId="32" fillId="0" borderId="0" applyFont="0" applyFill="0" applyBorder="0" applyAlignment="0" applyProtection="0"/>
  </cellStyleXfs>
  <cellXfs count="549">
    <xf numFmtId="0" fontId="0" fillId="0" borderId="0" xfId="0"/>
    <xf numFmtId="0" fontId="8" fillId="0" borderId="0" xfId="0" applyFont="1" applyFill="1"/>
    <xf numFmtId="0" fontId="9" fillId="0" borderId="6" xfId="0" applyFont="1" applyFill="1" applyBorder="1" applyAlignment="1">
      <alignment horizontal="right"/>
    </xf>
    <xf numFmtId="0" fontId="9" fillId="0" borderId="7" xfId="0" applyFont="1" applyFill="1" applyBorder="1" applyAlignment="1">
      <alignment horizontal="right"/>
    </xf>
    <xf numFmtId="168" fontId="10" fillId="0" borderId="8" xfId="0" applyNumberFormat="1" applyFont="1" applyFill="1" applyBorder="1" applyAlignment="1">
      <alignment horizontal="center" wrapText="1"/>
    </xf>
    <xf numFmtId="0" fontId="0" fillId="0" borderId="9" xfId="0" applyFill="1" applyBorder="1" applyAlignment="1">
      <alignment horizontal="center"/>
    </xf>
    <xf numFmtId="0" fontId="11" fillId="0" borderId="7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168" fontId="10" fillId="0" borderId="4" xfId="0" applyNumberFormat="1" applyFont="1" applyFill="1" applyBorder="1" applyAlignment="1">
      <alignment horizontal="center" wrapText="1"/>
    </xf>
    <xf numFmtId="0" fontId="9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/>
    </xf>
    <xf numFmtId="0" fontId="12" fillId="0" borderId="15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left"/>
    </xf>
    <xf numFmtId="0" fontId="8" fillId="0" borderId="17" xfId="0" applyFont="1" applyFill="1" applyBorder="1" applyAlignment="1">
      <alignment horizontal="left"/>
    </xf>
    <xf numFmtId="0" fontId="8" fillId="0" borderId="17" xfId="0" applyFont="1" applyFill="1" applyBorder="1" applyAlignment="1"/>
    <xf numFmtId="0" fontId="8" fillId="0" borderId="18" xfId="0" applyFont="1" applyFill="1" applyBorder="1" applyAlignment="1"/>
    <xf numFmtId="0" fontId="8" fillId="0" borderId="0" xfId="0" applyFont="1" applyFill="1" applyBorder="1"/>
    <xf numFmtId="0" fontId="8" fillId="0" borderId="13" xfId="0" applyFont="1" applyFill="1" applyBorder="1"/>
    <xf numFmtId="0" fontId="8" fillId="0" borderId="0" xfId="0" applyFont="1" applyFill="1" applyAlignment="1">
      <alignment horizontal="right" textRotation="90"/>
    </xf>
    <xf numFmtId="0" fontId="8" fillId="0" borderId="12" xfId="0" applyFont="1" applyFill="1" applyBorder="1" applyAlignment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/>
    </xf>
    <xf numFmtId="0" fontId="8" fillId="0" borderId="12" xfId="0" applyFont="1" applyFill="1" applyBorder="1"/>
    <xf numFmtId="0" fontId="13" fillId="0" borderId="0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49" fontId="8" fillId="0" borderId="12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Continuous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vertical="center" wrapText="1"/>
    </xf>
    <xf numFmtId="0" fontId="9" fillId="0" borderId="16" xfId="0" applyFont="1" applyFill="1" applyBorder="1" applyAlignment="1">
      <alignment horizontal="left" vertical="center"/>
    </xf>
    <xf numFmtId="0" fontId="9" fillId="0" borderId="17" xfId="0" applyFont="1" applyFill="1" applyBorder="1" applyAlignment="1">
      <alignment horizontal="left" vertical="center"/>
    </xf>
    <xf numFmtId="0" fontId="8" fillId="0" borderId="17" xfId="0" applyFont="1" applyFill="1" applyBorder="1" applyAlignment="1">
      <alignment vertical="center"/>
    </xf>
    <xf numFmtId="167" fontId="21" fillId="0" borderId="17" xfId="0" applyNumberFormat="1" applyFont="1" applyFill="1" applyBorder="1" applyAlignment="1">
      <alignment vertical="center" wrapText="1"/>
    </xf>
    <xf numFmtId="0" fontId="8" fillId="0" borderId="17" xfId="0" applyFont="1" applyFill="1" applyBorder="1" applyAlignment="1">
      <alignment horizontal="left" vertical="center"/>
    </xf>
    <xf numFmtId="0" fontId="8" fillId="0" borderId="18" xfId="0" applyFont="1" applyFill="1" applyBorder="1" applyAlignment="1">
      <alignment horizontal="left" vertical="center"/>
    </xf>
    <xf numFmtId="169" fontId="22" fillId="0" borderId="0" xfId="0" applyNumberFormat="1" applyFont="1" applyFill="1" applyAlignment="1">
      <alignment horizontal="left" vertical="top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vertical="center" textRotation="90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9" fillId="0" borderId="4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23" fillId="0" borderId="35" xfId="0" applyFont="1" applyFill="1" applyBorder="1" applyAlignment="1">
      <alignment horizontal="center"/>
    </xf>
    <xf numFmtId="0" fontId="23" fillId="0" borderId="15" xfId="0" applyFont="1" applyFill="1" applyBorder="1"/>
    <xf numFmtId="0" fontId="9" fillId="0" borderId="41" xfId="0" applyFont="1" applyFill="1" applyBorder="1" applyAlignment="1">
      <alignment horizontal="center" vertical="center" wrapText="1"/>
    </xf>
    <xf numFmtId="0" fontId="24" fillId="0" borderId="42" xfId="0" applyFont="1" applyFill="1" applyBorder="1" applyAlignment="1">
      <alignment horizontal="left" wrapText="1"/>
    </xf>
    <xf numFmtId="169" fontId="22" fillId="0" borderId="7" xfId="0" applyNumberFormat="1" applyFont="1" applyFill="1" applyBorder="1" applyAlignment="1">
      <alignment horizontal="left" vertical="top"/>
    </xf>
    <xf numFmtId="0" fontId="0" fillId="0" borderId="0" xfId="0" applyBorder="1" applyAlignment="1">
      <alignment horizontal="centerContinuous"/>
    </xf>
    <xf numFmtId="0" fontId="25" fillId="0" borderId="0" xfId="0" applyFont="1" applyBorder="1" applyAlignment="1">
      <alignment horizontal="centerContinuous"/>
    </xf>
    <xf numFmtId="0" fontId="18" fillId="0" borderId="0" xfId="0" applyFont="1" applyBorder="1" applyAlignment="1">
      <alignment horizontal="centerContinuous"/>
    </xf>
    <xf numFmtId="0" fontId="0" fillId="0" borderId="0" xfId="0" applyBorder="1"/>
    <xf numFmtId="0" fontId="5" fillId="0" borderId="0" xfId="0" applyFont="1" applyBorder="1"/>
    <xf numFmtId="0" fontId="18" fillId="0" borderId="44" xfId="0" applyFont="1" applyBorder="1" applyAlignment="1">
      <alignment horizontal="centerContinuous"/>
    </xf>
    <xf numFmtId="0" fontId="20" fillId="0" borderId="0" xfId="0" applyFont="1" applyBorder="1" applyAlignment="1">
      <alignment horizontal="centerContinuous"/>
    </xf>
    <xf numFmtId="0" fontId="17" fillId="0" borderId="0" xfId="0" applyFont="1" applyBorder="1" applyAlignment="1">
      <alignment horizontal="center"/>
    </xf>
    <xf numFmtId="0" fontId="17" fillId="0" borderId="43" xfId="0" applyFont="1" applyBorder="1" applyAlignment="1">
      <alignment horizontal="center"/>
    </xf>
    <xf numFmtId="0" fontId="17" fillId="0" borderId="46" xfId="0" applyFont="1" applyBorder="1" applyAlignment="1">
      <alignment horizontal="center"/>
    </xf>
    <xf numFmtId="0" fontId="16" fillId="0" borderId="45" xfId="0" applyFont="1" applyBorder="1" applyAlignment="1">
      <alignment horizontal="center"/>
    </xf>
    <xf numFmtId="0" fontId="16" fillId="0" borderId="44" xfId="0" applyFont="1" applyBorder="1" applyAlignment="1">
      <alignment horizontal="centerContinuous"/>
    </xf>
    <xf numFmtId="0" fontId="19" fillId="0" borderId="0" xfId="0" applyFont="1" applyBorder="1" applyAlignment="1">
      <alignment horizontal="centerContinuous"/>
    </xf>
    <xf numFmtId="0" fontId="17" fillId="0" borderId="47" xfId="0" applyFont="1" applyBorder="1" applyAlignment="1">
      <alignment horizontal="center"/>
    </xf>
    <xf numFmtId="0" fontId="17" fillId="0" borderId="48" xfId="0" applyFont="1" applyBorder="1" applyAlignment="1">
      <alignment horizontal="center"/>
    </xf>
    <xf numFmtId="0" fontId="17" fillId="0" borderId="49" xfId="0" applyFont="1" applyBorder="1" applyAlignment="1">
      <alignment horizontal="center"/>
    </xf>
    <xf numFmtId="0" fontId="17" fillId="0" borderId="33" xfId="0" applyFont="1" applyBorder="1" applyAlignment="1">
      <alignment horizontal="center"/>
    </xf>
    <xf numFmtId="0" fontId="18" fillId="0" borderId="45" xfId="0" applyFont="1" applyBorder="1" applyAlignment="1">
      <alignment horizontal="center"/>
    </xf>
    <xf numFmtId="0" fontId="16" fillId="0" borderId="48" xfId="0" applyFont="1" applyBorder="1" applyAlignment="1">
      <alignment horizontal="center"/>
    </xf>
    <xf numFmtId="0" fontId="17" fillId="0" borderId="45" xfId="0" applyFont="1" applyBorder="1" applyAlignment="1">
      <alignment horizontal="center"/>
    </xf>
    <xf numFmtId="9" fontId="17" fillId="0" borderId="45" xfId="0" applyNumberFormat="1" applyFont="1" applyBorder="1" applyAlignment="1">
      <alignment horizontal="center"/>
    </xf>
    <xf numFmtId="3" fontId="0" fillId="0" borderId="0" xfId="0" applyNumberFormat="1" applyBorder="1"/>
    <xf numFmtId="49" fontId="0" fillId="0" borderId="0" xfId="0" applyNumberFormat="1" applyBorder="1"/>
    <xf numFmtId="0" fontId="0" fillId="0" borderId="45" xfId="0" applyBorder="1"/>
    <xf numFmtId="0" fontId="5" fillId="0" borderId="23" xfId="6" applyFont="1" applyBorder="1" applyAlignment="1">
      <alignment horizontal="centerContinuous" vertical="center"/>
    </xf>
    <xf numFmtId="0" fontId="1" fillId="0" borderId="21" xfId="7" applyBorder="1" applyAlignment="1">
      <alignment horizontal="centerContinuous" vertical="center"/>
    </xf>
    <xf numFmtId="167" fontId="1" fillId="0" borderId="22" xfId="6" applyNumberFormat="1" applyBorder="1" applyAlignment="1">
      <alignment horizontal="centerContinuous"/>
    </xf>
    <xf numFmtId="0" fontId="1" fillId="0" borderId="0" xfId="7" applyAlignment="1">
      <alignment vertical="center"/>
    </xf>
    <xf numFmtId="0" fontId="1" fillId="0" borderId="0" xfId="6"/>
    <xf numFmtId="0" fontId="5" fillId="0" borderId="38" xfId="6" applyFont="1" applyBorder="1" applyAlignment="1">
      <alignment horizontal="centerContinuous" vertical="center"/>
    </xf>
    <xf numFmtId="0" fontId="1" fillId="0" borderId="47" xfId="7" applyBorder="1" applyAlignment="1">
      <alignment horizontal="centerContinuous" vertical="center"/>
    </xf>
    <xf numFmtId="167" fontId="1" fillId="0" borderId="96" xfId="6" applyNumberFormat="1" applyBorder="1" applyAlignment="1">
      <alignment horizontal="centerContinuous"/>
    </xf>
    <xf numFmtId="0" fontId="1" fillId="0" borderId="75" xfId="7" applyBorder="1" applyAlignment="1">
      <alignment horizontal="right" vertical="center"/>
    </xf>
    <xf numFmtId="0" fontId="1" fillId="0" borderId="0" xfId="7" applyFont="1" applyBorder="1" applyAlignment="1">
      <alignment vertical="center"/>
    </xf>
    <xf numFmtId="0" fontId="1" fillId="0" borderId="0" xfId="6" applyBorder="1" applyAlignment="1">
      <alignment horizontal="center"/>
    </xf>
    <xf numFmtId="0" fontId="1" fillId="0" borderId="0" xfId="6" applyNumberFormat="1" applyBorder="1" applyAlignment="1">
      <alignment horizontal="center"/>
    </xf>
    <xf numFmtId="0" fontId="1" fillId="0" borderId="0" xfId="7" applyBorder="1" applyAlignment="1">
      <alignment horizontal="right" vertical="center"/>
    </xf>
    <xf numFmtId="170" fontId="1" fillId="0" borderId="97" xfId="7" applyNumberFormat="1" applyBorder="1" applyAlignment="1">
      <alignment horizontal="center" vertical="center"/>
    </xf>
    <xf numFmtId="0" fontId="1" fillId="0" borderId="0" xfId="7" applyFont="1" applyBorder="1" applyAlignment="1">
      <alignment horizontal="right" vertical="center"/>
    </xf>
    <xf numFmtId="0" fontId="1" fillId="0" borderId="97" xfId="7" applyBorder="1" applyAlignment="1">
      <alignment horizontal="center" vertical="center"/>
    </xf>
    <xf numFmtId="0" fontId="1" fillId="0" borderId="0" xfId="6" applyBorder="1"/>
    <xf numFmtId="0" fontId="1" fillId="0" borderId="97" xfId="7" applyFont="1" applyBorder="1" applyAlignment="1">
      <alignment horizontal="center" vertical="center"/>
    </xf>
    <xf numFmtId="0" fontId="1" fillId="0" borderId="98" xfId="7" applyBorder="1" applyAlignment="1">
      <alignment horizontal="right" vertical="center"/>
    </xf>
    <xf numFmtId="0" fontId="1" fillId="0" borderId="99" xfId="7" applyFont="1" applyBorder="1" applyAlignment="1">
      <alignment vertical="center"/>
    </xf>
    <xf numFmtId="0" fontId="1" fillId="0" borderId="99" xfId="6" applyBorder="1" applyAlignment="1">
      <alignment horizontal="center"/>
    </xf>
    <xf numFmtId="0" fontId="1" fillId="0" borderId="99" xfId="6" applyNumberFormat="1" applyBorder="1" applyAlignment="1">
      <alignment horizontal="center"/>
    </xf>
    <xf numFmtId="0" fontId="1" fillId="0" borderId="99" xfId="7" applyBorder="1" applyAlignment="1">
      <alignment vertical="center"/>
    </xf>
    <xf numFmtId="0" fontId="1" fillId="0" borderId="100" xfId="6" applyBorder="1"/>
    <xf numFmtId="0" fontId="1" fillId="0" borderId="0" xfId="7" applyAlignment="1">
      <alignment horizontal="centerContinuous" vertical="center"/>
    </xf>
    <xf numFmtId="49" fontId="29" fillId="0" borderId="101" xfId="8" applyNumberFormat="1" applyFill="1" applyBorder="1" applyAlignment="1">
      <alignment horizontal="center"/>
    </xf>
    <xf numFmtId="0" fontId="4" fillId="0" borderId="102" xfId="8" applyFont="1" applyFill="1" applyBorder="1" applyAlignment="1">
      <alignment horizontal="center"/>
    </xf>
    <xf numFmtId="0" fontId="29" fillId="0" borderId="0" xfId="8" applyFill="1" applyAlignment="1">
      <alignment horizontal="center"/>
    </xf>
    <xf numFmtId="1" fontId="30" fillId="0" borderId="0" xfId="8" applyNumberFormat="1" applyFont="1" applyAlignment="1">
      <alignment horizontal="center"/>
    </xf>
    <xf numFmtId="0" fontId="29" fillId="0" borderId="0" xfId="8"/>
    <xf numFmtId="0" fontId="29" fillId="0" borderId="0" xfId="8" applyFill="1"/>
    <xf numFmtId="0" fontId="4" fillId="0" borderId="104" xfId="6" applyFont="1" applyBorder="1" applyAlignment="1">
      <alignment horizontal="center" vertical="center"/>
    </xf>
    <xf numFmtId="0" fontId="4" fillId="0" borderId="105" xfId="8" applyFont="1" applyFill="1" applyBorder="1" applyAlignment="1">
      <alignment horizontal="center" vertical="center"/>
    </xf>
    <xf numFmtId="1" fontId="31" fillId="0" borderId="105" xfId="8" applyNumberFormat="1" applyFont="1" applyBorder="1" applyAlignment="1">
      <alignment horizontal="center" vertical="center"/>
    </xf>
    <xf numFmtId="0" fontId="29" fillId="0" borderId="105" xfId="8" applyFont="1" applyFill="1" applyBorder="1" applyAlignment="1">
      <alignment horizontal="centerContinuous" vertical="center"/>
    </xf>
    <xf numFmtId="1" fontId="31" fillId="0" borderId="106" xfId="8" applyNumberFormat="1" applyFont="1" applyBorder="1" applyAlignment="1">
      <alignment horizontal="center" vertical="center"/>
    </xf>
    <xf numFmtId="0" fontId="29" fillId="0" borderId="0" xfId="8" applyFill="1" applyBorder="1" applyAlignment="1">
      <alignment horizontal="centerContinuous"/>
    </xf>
    <xf numFmtId="1" fontId="30" fillId="0" borderId="0" xfId="8" quotePrefix="1" applyNumberFormat="1" applyFont="1" applyBorder="1" applyAlignment="1">
      <alignment horizontal="center"/>
    </xf>
    <xf numFmtId="0" fontId="29" fillId="0" borderId="0" xfId="8" applyBorder="1"/>
    <xf numFmtId="0" fontId="29" fillId="0" borderId="0" xfId="8" applyFill="1" applyBorder="1"/>
    <xf numFmtId="49" fontId="29" fillId="0" borderId="107" xfId="8" applyNumberFormat="1" applyFill="1" applyBorder="1" applyAlignment="1">
      <alignment horizontal="center"/>
    </xf>
    <xf numFmtId="0" fontId="29" fillId="0" borderId="31" xfId="8" applyFill="1" applyBorder="1"/>
    <xf numFmtId="0" fontId="29" fillId="0" borderId="31" xfId="8" applyFont="1" applyFill="1" applyBorder="1" applyAlignment="1">
      <alignment horizontal="center"/>
    </xf>
    <xf numFmtId="0" fontId="29" fillId="0" borderId="32" xfId="8" applyFill="1" applyBorder="1"/>
    <xf numFmtId="0" fontId="29" fillId="0" borderId="0" xfId="8" applyFill="1" applyBorder="1" applyAlignment="1">
      <alignment horizontal="center"/>
    </xf>
    <xf numFmtId="1" fontId="30" fillId="0" borderId="0" xfId="8" applyNumberFormat="1" applyFont="1" applyBorder="1" applyAlignment="1">
      <alignment horizontal="center"/>
    </xf>
    <xf numFmtId="171" fontId="29" fillId="0" borderId="27" xfId="8" applyNumberFormat="1" applyBorder="1" applyAlignment="1">
      <alignment horizontal="center"/>
    </xf>
    <xf numFmtId="0" fontId="29" fillId="0" borderId="2" xfId="8" applyBorder="1" applyAlignment="1">
      <alignment horizontal="center"/>
    </xf>
    <xf numFmtId="1" fontId="30" fillId="0" borderId="2" xfId="8" applyNumberFormat="1" applyFont="1" applyBorder="1" applyAlignment="1">
      <alignment horizontal="center"/>
    </xf>
    <xf numFmtId="0" fontId="29" fillId="0" borderId="2" xfId="8" applyFont="1" applyBorder="1" applyAlignment="1">
      <alignment horizontal="center"/>
    </xf>
    <xf numFmtId="1" fontId="30" fillId="0" borderId="26" xfId="8" applyNumberFormat="1" applyFont="1" applyBorder="1" applyAlignment="1">
      <alignment horizontal="center"/>
    </xf>
    <xf numFmtId="0" fontId="29" fillId="0" borderId="0" xfId="8" applyBorder="1" applyAlignment="1">
      <alignment horizontal="center"/>
    </xf>
    <xf numFmtId="1" fontId="29" fillId="0" borderId="0" xfId="8" applyNumberFormat="1" applyBorder="1"/>
    <xf numFmtId="0" fontId="29" fillId="0" borderId="2" xfId="8" applyBorder="1" applyAlignment="1">
      <alignment horizontal="centerContinuous"/>
    </xf>
    <xf numFmtId="0" fontId="29" fillId="0" borderId="0" xfId="8" applyBorder="1" applyAlignment="1">
      <alignment horizontal="centerContinuous"/>
    </xf>
    <xf numFmtId="1" fontId="30" fillId="0" borderId="0" xfId="8" applyNumberFormat="1" applyFont="1" applyBorder="1" applyAlignment="1">
      <alignment horizontal="centerContinuous"/>
    </xf>
    <xf numFmtId="171" fontId="4" fillId="0" borderId="27" xfId="8" applyNumberFormat="1" applyFont="1" applyBorder="1" applyAlignment="1">
      <alignment horizontal="center"/>
    </xf>
    <xf numFmtId="0" fontId="29" fillId="0" borderId="29" xfId="8" applyBorder="1" applyAlignment="1">
      <alignment horizontal="center"/>
    </xf>
    <xf numFmtId="1" fontId="30" fillId="0" borderId="29" xfId="8" applyNumberFormat="1" applyFont="1" applyBorder="1" applyAlignment="1">
      <alignment horizontal="center"/>
    </xf>
    <xf numFmtId="0" fontId="29" fillId="0" borderId="29" xfId="8" applyFont="1" applyBorder="1" applyAlignment="1">
      <alignment horizontal="center"/>
    </xf>
    <xf numFmtId="1" fontId="30" fillId="0" borderId="30" xfId="8" applyNumberFormat="1" applyFont="1" applyBorder="1" applyAlignment="1">
      <alignment horizontal="center"/>
    </xf>
    <xf numFmtId="49" fontId="29" fillId="0" borderId="0" xfId="8" applyNumberFormat="1" applyFill="1" applyBorder="1" applyAlignment="1">
      <alignment horizontal="center"/>
    </xf>
    <xf numFmtId="0" fontId="29" fillId="0" borderId="0" xfId="8" applyFont="1" applyFill="1" applyBorder="1" applyAlignment="1">
      <alignment horizontal="center"/>
    </xf>
    <xf numFmtId="49" fontId="29" fillId="0" borderId="0" xfId="8" applyNumberFormat="1" applyFill="1" applyAlignment="1">
      <alignment horizontal="center"/>
    </xf>
    <xf numFmtId="0" fontId="29" fillId="0" borderId="0" xfId="8" applyFont="1" applyFill="1" applyAlignment="1">
      <alignment horizontal="center"/>
    </xf>
    <xf numFmtId="171" fontId="29" fillId="0" borderId="90" xfId="8" applyNumberFormat="1" applyBorder="1" applyAlignment="1">
      <alignment horizontal="center"/>
    </xf>
    <xf numFmtId="0" fontId="29" fillId="0" borderId="33" xfId="8" applyBorder="1" applyAlignment="1">
      <alignment horizontal="center"/>
    </xf>
    <xf numFmtId="171" fontId="29" fillId="0" borderId="0" xfId="8" applyNumberFormat="1" applyBorder="1" applyAlignment="1">
      <alignment horizontal="center"/>
    </xf>
    <xf numFmtId="171" fontId="4" fillId="0" borderId="28" xfId="8" applyNumberFormat="1" applyFont="1" applyBorder="1" applyAlignment="1">
      <alignment horizontal="center"/>
    </xf>
    <xf numFmtId="0" fontId="5" fillId="0" borderId="23" xfId="6" applyFont="1" applyBorder="1" applyAlignment="1">
      <alignment horizontal="center" vertical="center"/>
    </xf>
    <xf numFmtId="0" fontId="1" fillId="0" borderId="21" xfId="7" applyBorder="1" applyAlignment="1">
      <alignment horizontal="center" vertical="center"/>
    </xf>
    <xf numFmtId="167" fontId="1" fillId="0" borderId="22" xfId="6" applyNumberFormat="1" applyBorder="1" applyAlignment="1">
      <alignment horizontal="center"/>
    </xf>
    <xf numFmtId="0" fontId="5" fillId="0" borderId="38" xfId="6" applyFont="1" applyBorder="1" applyAlignment="1">
      <alignment horizontal="center" vertical="center"/>
    </xf>
    <xf numFmtId="0" fontId="1" fillId="0" borderId="47" xfId="7" applyBorder="1" applyAlignment="1">
      <alignment horizontal="center" vertical="center"/>
    </xf>
    <xf numFmtId="167" fontId="1" fillId="0" borderId="96" xfId="6" applyNumberFormat="1" applyBorder="1" applyAlignment="1">
      <alignment horizontal="center"/>
    </xf>
    <xf numFmtId="0" fontId="4" fillId="0" borderId="102" xfId="8" applyFont="1" applyBorder="1" applyAlignment="1"/>
    <xf numFmtId="0" fontId="4" fillId="0" borderId="103" xfId="8" applyFont="1" applyBorder="1" applyAlignment="1"/>
    <xf numFmtId="0" fontId="29" fillId="0" borderId="105" xfId="8" applyFont="1" applyFill="1" applyBorder="1" applyAlignment="1">
      <alignment horizontal="center" vertical="center"/>
    </xf>
    <xf numFmtId="0" fontId="29" fillId="0" borderId="0" xfId="8" applyAlignment="1"/>
    <xf numFmtId="0" fontId="29" fillId="0" borderId="0" xfId="8" applyFill="1" applyAlignment="1"/>
    <xf numFmtId="0" fontId="29" fillId="0" borderId="0" xfId="8" applyBorder="1" applyAlignment="1"/>
    <xf numFmtId="0" fontId="29" fillId="0" borderId="0" xfId="8" applyFill="1" applyBorder="1" applyAlignment="1"/>
    <xf numFmtId="0" fontId="1" fillId="0" borderId="0" xfId="6" applyBorder="1" applyAlignment="1"/>
    <xf numFmtId="0" fontId="1" fillId="0" borderId="100" xfId="6" applyBorder="1" applyAlignment="1"/>
    <xf numFmtId="0" fontId="29" fillId="0" borderId="31" xfId="8" applyFill="1" applyBorder="1" applyAlignment="1"/>
    <xf numFmtId="0" fontId="29" fillId="0" borderId="32" xfId="8" applyFill="1" applyBorder="1" applyAlignment="1"/>
    <xf numFmtId="0" fontId="29" fillId="0" borderId="31" xfId="8" applyBorder="1" applyAlignment="1">
      <alignment horizontal="center"/>
    </xf>
    <xf numFmtId="1" fontId="30" fillId="0" borderId="31" xfId="8" applyNumberFormat="1" applyFont="1" applyBorder="1" applyAlignment="1">
      <alignment horizontal="center"/>
    </xf>
    <xf numFmtId="0" fontId="29" fillId="0" borderId="31" xfId="8" applyFont="1" applyBorder="1" applyAlignment="1">
      <alignment horizontal="center"/>
    </xf>
    <xf numFmtId="171" fontId="29" fillId="0" borderId="108" xfId="8" applyNumberFormat="1" applyBorder="1" applyAlignment="1">
      <alignment horizontal="center"/>
    </xf>
    <xf numFmtId="0" fontId="29" fillId="0" borderId="108" xfId="8" applyBorder="1" applyAlignment="1">
      <alignment horizontal="center"/>
    </xf>
    <xf numFmtId="1" fontId="30" fillId="0" borderId="108" xfId="8" applyNumberFormat="1" applyFont="1" applyBorder="1" applyAlignment="1">
      <alignment horizontal="center"/>
    </xf>
    <xf numFmtId="171" fontId="29" fillId="0" borderId="89" xfId="8" applyNumberFormat="1" applyBorder="1" applyAlignment="1">
      <alignment horizontal="center"/>
    </xf>
    <xf numFmtId="0" fontId="29" fillId="0" borderId="89" xfId="8" applyBorder="1" applyAlignment="1">
      <alignment horizontal="center"/>
    </xf>
    <xf numFmtId="1" fontId="30" fillId="0" borderId="89" xfId="8" applyNumberFormat="1" applyFont="1" applyBorder="1" applyAlignment="1">
      <alignment horizontal="center"/>
    </xf>
    <xf numFmtId="171" fontId="4" fillId="0" borderId="74" xfId="8" applyNumberFormat="1" applyFont="1" applyBorder="1" applyAlignment="1">
      <alignment horizontal="center"/>
    </xf>
    <xf numFmtId="0" fontId="29" fillId="0" borderId="78" xfId="8" applyBorder="1" applyAlignment="1">
      <alignment horizontal="center"/>
    </xf>
    <xf numFmtId="1" fontId="30" fillId="0" borderId="78" xfId="8" applyNumberFormat="1" applyFont="1" applyBorder="1" applyAlignment="1">
      <alignment horizontal="center"/>
    </xf>
    <xf numFmtId="0" fontId="29" fillId="0" borderId="78" xfId="8" applyFont="1" applyBorder="1" applyAlignment="1">
      <alignment horizontal="center"/>
    </xf>
    <xf numFmtId="1" fontId="30" fillId="0" borderId="109" xfId="8" applyNumberFormat="1" applyFont="1" applyBorder="1" applyAlignment="1">
      <alignment horizontal="center"/>
    </xf>
    <xf numFmtId="171" fontId="4" fillId="0" borderId="63" xfId="8" applyNumberFormat="1" applyFont="1" applyBorder="1" applyAlignment="1">
      <alignment horizontal="center"/>
    </xf>
    <xf numFmtId="0" fontId="29" fillId="0" borderId="5" xfId="8" applyBorder="1" applyAlignment="1">
      <alignment horizontal="center"/>
    </xf>
    <xf numFmtId="1" fontId="30" fillId="0" borderId="5" xfId="8" applyNumberFormat="1" applyFont="1" applyBorder="1" applyAlignment="1">
      <alignment horizontal="center"/>
    </xf>
    <xf numFmtId="0" fontId="29" fillId="0" borderId="5" xfId="8" applyFont="1" applyBorder="1" applyAlignment="1">
      <alignment horizontal="center"/>
    </xf>
    <xf numFmtId="1" fontId="30" fillId="0" borderId="45" xfId="8" applyNumberFormat="1" applyFont="1" applyBorder="1" applyAlignment="1">
      <alignment horizontal="center"/>
    </xf>
    <xf numFmtId="171" fontId="4" fillId="0" borderId="37" xfId="8" applyNumberFormat="1" applyFont="1" applyBorder="1" applyAlignment="1">
      <alignment horizontal="center"/>
    </xf>
    <xf numFmtId="1" fontId="30" fillId="0" borderId="88" xfId="8" applyNumberFormat="1" applyFont="1" applyBorder="1" applyAlignment="1">
      <alignment horizontal="center"/>
    </xf>
    <xf numFmtId="0" fontId="4" fillId="0" borderId="102" xfId="8" applyFont="1" applyFill="1" applyBorder="1" applyAlignment="1">
      <alignment horizontal="center"/>
    </xf>
    <xf numFmtId="167" fontId="1" fillId="0" borderId="22" xfId="6" applyNumberFormat="1" applyBorder="1" applyAlignment="1">
      <alignment horizontal="centerContinuous" vertical="center"/>
    </xf>
    <xf numFmtId="171" fontId="4" fillId="0" borderId="83" xfId="8" applyNumberFormat="1" applyFont="1" applyBorder="1" applyAlignment="1">
      <alignment horizontal="center"/>
    </xf>
    <xf numFmtId="1" fontId="30" fillId="0" borderId="80" xfId="8" applyNumberFormat="1" applyFont="1" applyBorder="1" applyAlignment="1">
      <alignment horizontal="center"/>
    </xf>
    <xf numFmtId="171" fontId="4" fillId="0" borderId="84" xfId="8" applyNumberFormat="1" applyFont="1" applyBorder="1" applyAlignment="1">
      <alignment horizontal="center"/>
    </xf>
    <xf numFmtId="1" fontId="30" fillId="0" borderId="81" xfId="8" applyNumberFormat="1" applyFont="1" applyBorder="1" applyAlignment="1">
      <alignment horizontal="center"/>
    </xf>
    <xf numFmtId="171" fontId="4" fillId="0" borderId="107" xfId="8" applyNumberFormat="1" applyFont="1" applyBorder="1" applyAlignment="1">
      <alignment horizontal="center"/>
    </xf>
    <xf numFmtId="1" fontId="30" fillId="0" borderId="32" xfId="8" applyNumberFormat="1" applyFont="1" applyBorder="1" applyAlignment="1">
      <alignment horizontal="center"/>
    </xf>
    <xf numFmtId="43" fontId="4" fillId="0" borderId="74" xfId="9" applyFont="1" applyBorder="1" applyAlignment="1">
      <alignment horizontal="center"/>
    </xf>
    <xf numFmtId="43" fontId="29" fillId="0" borderId="78" xfId="9" applyFont="1" applyBorder="1" applyAlignment="1">
      <alignment horizontal="center"/>
    </xf>
    <xf numFmtId="43" fontId="30" fillId="0" borderId="78" xfId="9" applyFont="1" applyBorder="1" applyAlignment="1">
      <alignment horizontal="center"/>
    </xf>
    <xf numFmtId="43" fontId="29" fillId="0" borderId="0" xfId="9" applyFont="1" applyFill="1" applyAlignment="1">
      <alignment horizontal="center"/>
    </xf>
    <xf numFmtId="43" fontId="30" fillId="0" borderId="0" xfId="9" applyFont="1" applyAlignment="1">
      <alignment horizontal="center"/>
    </xf>
    <xf numFmtId="43" fontId="29" fillId="0" borderId="0" xfId="9" applyFont="1"/>
    <xf numFmtId="43" fontId="29" fillId="0" borderId="0" xfId="9" applyFont="1" applyFill="1"/>
    <xf numFmtId="43" fontId="4" fillId="0" borderId="63" xfId="9" applyFont="1" applyBorder="1" applyAlignment="1">
      <alignment horizontal="center"/>
    </xf>
    <xf numFmtId="43" fontId="29" fillId="0" borderId="5" xfId="9" applyFont="1" applyBorder="1" applyAlignment="1">
      <alignment horizontal="center"/>
    </xf>
    <xf numFmtId="43" fontId="30" fillId="0" borderId="5" xfId="9" applyFont="1" applyBorder="1" applyAlignment="1">
      <alignment horizontal="center"/>
    </xf>
    <xf numFmtId="43" fontId="4" fillId="0" borderId="37" xfId="9" applyFont="1" applyBorder="1" applyAlignment="1">
      <alignment horizontal="center"/>
    </xf>
    <xf numFmtId="43" fontId="29" fillId="0" borderId="31" xfId="9" applyFont="1" applyBorder="1" applyAlignment="1">
      <alignment horizontal="center"/>
    </xf>
    <xf numFmtId="43" fontId="30" fillId="0" borderId="31" xfId="9" applyFont="1" applyBorder="1" applyAlignment="1">
      <alignment horizontal="center"/>
    </xf>
    <xf numFmtId="43" fontId="30" fillId="0" borderId="80" xfId="9" applyFont="1" applyBorder="1" applyAlignment="1">
      <alignment horizontal="center"/>
    </xf>
    <xf numFmtId="43" fontId="30" fillId="0" borderId="81" xfId="9" applyFont="1" applyBorder="1" applyAlignment="1">
      <alignment horizontal="center"/>
    </xf>
    <xf numFmtId="43" fontId="30" fillId="0" borderId="32" xfId="9" applyFont="1" applyBorder="1" applyAlignment="1">
      <alignment horizontal="center"/>
    </xf>
    <xf numFmtId="171" fontId="4" fillId="0" borderId="0" xfId="8" applyNumberFormat="1" applyFont="1" applyBorder="1" applyAlignment="1">
      <alignment horizontal="center"/>
    </xf>
    <xf numFmtId="49" fontId="4" fillId="0" borderId="0" xfId="8" applyNumberFormat="1" applyFont="1" applyFill="1" applyAlignment="1">
      <alignment horizontal="center"/>
    </xf>
    <xf numFmtId="167" fontId="30" fillId="0" borderId="29" xfId="8" applyNumberFormat="1" applyFont="1" applyBorder="1" applyAlignment="1">
      <alignment horizontal="center"/>
    </xf>
    <xf numFmtId="167" fontId="30" fillId="0" borderId="2" xfId="8" applyNumberFormat="1" applyFont="1" applyBorder="1" applyAlignment="1">
      <alignment horizontal="center"/>
    </xf>
    <xf numFmtId="167" fontId="4" fillId="0" borderId="0" xfId="8" applyNumberFormat="1" applyFont="1" applyAlignment="1">
      <alignment horizontal="center"/>
    </xf>
    <xf numFmtId="167" fontId="29" fillId="0" borderId="0" xfId="8" applyNumberFormat="1" applyFill="1"/>
    <xf numFmtId="0" fontId="19" fillId="0" borderId="51" xfId="0" applyFont="1" applyBorder="1"/>
    <xf numFmtId="0" fontId="19" fillId="0" borderId="52" xfId="0" applyFont="1" applyBorder="1"/>
    <xf numFmtId="0" fontId="19" fillId="0" borderId="53" xfId="0" applyFont="1" applyBorder="1"/>
    <xf numFmtId="0" fontId="19" fillId="0" borderId="54" xfId="0" applyFont="1" applyBorder="1"/>
    <xf numFmtId="3" fontId="19" fillId="0" borderId="55" xfId="0" applyNumberFormat="1" applyFont="1" applyBorder="1"/>
    <xf numFmtId="3" fontId="19" fillId="0" borderId="52" xfId="0" applyNumberFormat="1" applyFont="1" applyBorder="1"/>
    <xf numFmtId="3" fontId="19" fillId="0" borderId="47" xfId="0" applyNumberFormat="1" applyFont="1" applyBorder="1"/>
    <xf numFmtId="3" fontId="19" fillId="0" borderId="48" xfId="0" applyNumberFormat="1" applyFont="1" applyBorder="1"/>
    <xf numFmtId="3" fontId="19" fillId="0" borderId="56" xfId="0" applyNumberFormat="1" applyFont="1" applyBorder="1"/>
    <xf numFmtId="3" fontId="19" fillId="0" borderId="57" xfId="0" applyNumberFormat="1" applyFont="1" applyBorder="1"/>
    <xf numFmtId="3" fontId="19" fillId="0" borderId="50" xfId="0" applyNumberFormat="1" applyFont="1" applyBorder="1"/>
    <xf numFmtId="3" fontId="19" fillId="0" borderId="39" xfId="0" applyNumberFormat="1" applyFont="1" applyBorder="1"/>
    <xf numFmtId="3" fontId="19" fillId="0" borderId="58" xfId="0" applyNumberFormat="1" applyFont="1" applyBorder="1"/>
    <xf numFmtId="3" fontId="19" fillId="0" borderId="59" xfId="0" applyNumberFormat="1" applyFont="1" applyBorder="1"/>
    <xf numFmtId="3" fontId="19" fillId="0" borderId="35" xfId="0" applyNumberFormat="1" applyFont="1" applyBorder="1"/>
    <xf numFmtId="3" fontId="19" fillId="0" borderId="60" xfId="0" applyNumberFormat="1" applyFont="1" applyBorder="1"/>
    <xf numFmtId="3" fontId="19" fillId="0" borderId="61" xfId="0" applyNumberFormat="1" applyFont="1" applyBorder="1"/>
    <xf numFmtId="3" fontId="19" fillId="0" borderId="0" xfId="0" applyNumberFormat="1" applyFont="1" applyBorder="1"/>
    <xf numFmtId="3" fontId="19" fillId="0" borderId="45" xfId="0" applyNumberFormat="1" applyFont="1" applyBorder="1"/>
    <xf numFmtId="3" fontId="19" fillId="0" borderId="43" xfId="0" applyNumberFormat="1" applyFont="1" applyBorder="1"/>
    <xf numFmtId="3" fontId="19" fillId="0" borderId="44" xfId="0" applyNumberFormat="1" applyFont="1" applyBorder="1"/>
    <xf numFmtId="3" fontId="19" fillId="0" borderId="62" xfId="0" applyNumberFormat="1" applyFont="1" applyBorder="1"/>
    <xf numFmtId="3" fontId="19" fillId="0" borderId="63" xfId="0" applyNumberFormat="1" applyFont="1" applyBorder="1"/>
    <xf numFmtId="3" fontId="19" fillId="0" borderId="49" xfId="0" applyNumberFormat="1" applyFont="1" applyBorder="1"/>
    <xf numFmtId="3" fontId="19" fillId="0" borderId="0" xfId="0" applyNumberFormat="1" applyFont="1" applyBorder="1" applyAlignment="1">
      <alignment horizontal="right"/>
    </xf>
    <xf numFmtId="3" fontId="19" fillId="0" borderId="113" xfId="0" applyNumberFormat="1" applyFont="1" applyBorder="1"/>
    <xf numFmtId="3" fontId="19" fillId="0" borderId="33" xfId="0" applyNumberFormat="1" applyFont="1" applyBorder="1"/>
    <xf numFmtId="3" fontId="19" fillId="0" borderId="29" xfId="0" applyNumberFormat="1" applyFont="1" applyBorder="1"/>
    <xf numFmtId="3" fontId="19" fillId="0" borderId="5" xfId="0" applyNumberFormat="1" applyFont="1" applyBorder="1" applyAlignment="1">
      <alignment horizontal="right"/>
    </xf>
    <xf numFmtId="3" fontId="19" fillId="0" borderId="31" xfId="0" applyNumberFormat="1" applyFont="1" applyBorder="1" applyAlignment="1">
      <alignment horizontal="right"/>
    </xf>
    <xf numFmtId="3" fontId="19" fillId="0" borderId="5" xfId="0" applyNumberFormat="1" applyFont="1" applyBorder="1"/>
    <xf numFmtId="3" fontId="19" fillId="0" borderId="114" xfId="0" applyNumberFormat="1" applyFont="1" applyBorder="1"/>
    <xf numFmtId="3" fontId="19" fillId="0" borderId="69" xfId="0" applyNumberFormat="1" applyFont="1" applyBorder="1"/>
    <xf numFmtId="3" fontId="19" fillId="0" borderId="70" xfId="0" applyNumberFormat="1" applyFont="1" applyBorder="1"/>
    <xf numFmtId="3" fontId="19" fillId="0" borderId="71" xfId="0" applyNumberFormat="1" applyFont="1" applyBorder="1"/>
    <xf numFmtId="3" fontId="19" fillId="0" borderId="72" xfId="0" applyNumberFormat="1" applyFont="1" applyBorder="1"/>
    <xf numFmtId="3" fontId="19" fillId="0" borderId="92" xfId="0" applyNumberFormat="1" applyFont="1" applyBorder="1"/>
    <xf numFmtId="0" fontId="19" fillId="0" borderId="116" xfId="0" applyFont="1" applyBorder="1"/>
    <xf numFmtId="0" fontId="26" fillId="0" borderId="108" xfId="0" applyFont="1" applyBorder="1"/>
    <xf numFmtId="0" fontId="26" fillId="0" borderId="115" xfId="0" applyFont="1" applyBorder="1"/>
    <xf numFmtId="0" fontId="19" fillId="0" borderId="115" xfId="0" applyFont="1" applyBorder="1"/>
    <xf numFmtId="0" fontId="19" fillId="0" borderId="108" xfId="0" applyFont="1" applyBorder="1"/>
    <xf numFmtId="0" fontId="19" fillId="0" borderId="117" xfId="0" applyFont="1" applyBorder="1"/>
    <xf numFmtId="0" fontId="19" fillId="0" borderId="118" xfId="0" applyFont="1" applyBorder="1"/>
    <xf numFmtId="0" fontId="19" fillId="0" borderId="97" xfId="0" applyFont="1" applyBorder="1" applyAlignment="1">
      <alignment horizontal="centerContinuous"/>
    </xf>
    <xf numFmtId="0" fontId="16" fillId="0" borderId="118" xfId="0" applyFont="1" applyBorder="1" applyAlignment="1">
      <alignment horizontal="center"/>
    </xf>
    <xf numFmtId="0" fontId="18" fillId="0" borderId="118" xfId="0" applyFont="1" applyBorder="1" applyAlignment="1">
      <alignment horizontal="center"/>
    </xf>
    <xf numFmtId="0" fontId="16" fillId="0" borderId="34" xfId="0" applyFont="1" applyBorder="1" applyAlignment="1">
      <alignment horizontal="center"/>
    </xf>
    <xf numFmtId="0" fontId="17" fillId="0" borderId="81" xfId="0" applyFont="1" applyBorder="1" applyAlignment="1">
      <alignment horizontal="center"/>
    </xf>
    <xf numFmtId="0" fontId="16" fillId="0" borderId="81" xfId="0" applyFont="1" applyBorder="1" applyAlignment="1">
      <alignment horizontal="center"/>
    </xf>
    <xf numFmtId="49" fontId="19" fillId="0" borderId="119" xfId="0" applyNumberFormat="1" applyFont="1" applyBorder="1"/>
    <xf numFmtId="3" fontId="19" fillId="0" borderId="120" xfId="0" applyNumberFormat="1" applyFont="1" applyBorder="1"/>
    <xf numFmtId="49" fontId="19" fillId="0" borderId="121" xfId="0" applyNumberFormat="1" applyFont="1" applyBorder="1"/>
    <xf numFmtId="3" fontId="19" fillId="0" borderId="34" xfId="0" applyNumberFormat="1" applyFont="1" applyBorder="1"/>
    <xf numFmtId="49" fontId="19" fillId="0" borderId="122" xfId="0" applyNumberFormat="1" applyFont="1" applyBorder="1"/>
    <xf numFmtId="49" fontId="19" fillId="0" borderId="123" xfId="0" applyNumberFormat="1" applyFont="1" applyBorder="1"/>
    <xf numFmtId="3" fontId="19" fillId="0" borderId="30" xfId="0" applyNumberFormat="1" applyFont="1" applyBorder="1"/>
    <xf numFmtId="49" fontId="19" fillId="0" borderId="124" xfId="0" applyNumberFormat="1" applyFont="1" applyBorder="1"/>
    <xf numFmtId="3" fontId="19" fillId="0" borderId="93" xfId="0" applyNumberFormat="1" applyFont="1" applyBorder="1"/>
    <xf numFmtId="49" fontId="19" fillId="0" borderId="118" xfId="0" applyNumberFormat="1" applyFont="1" applyBorder="1"/>
    <xf numFmtId="3" fontId="19" fillId="0" borderId="81" xfId="0" applyNumberFormat="1" applyFont="1" applyBorder="1" applyAlignment="1">
      <alignment horizontal="right"/>
    </xf>
    <xf numFmtId="49" fontId="19" fillId="0" borderId="125" xfId="0" quotePrefix="1" applyNumberFormat="1" applyFont="1" applyBorder="1" applyAlignment="1"/>
    <xf numFmtId="3" fontId="19" fillId="0" borderId="81" xfId="0" applyNumberFormat="1" applyFont="1" applyBorder="1"/>
    <xf numFmtId="3" fontId="19" fillId="0" borderId="46" xfId="0" applyNumberFormat="1" applyFont="1" applyBorder="1"/>
    <xf numFmtId="3" fontId="19" fillId="0" borderId="88" xfId="0" applyNumberFormat="1" applyFont="1" applyBorder="1"/>
    <xf numFmtId="3" fontId="19" fillId="0" borderId="127" xfId="0" applyNumberFormat="1" applyFont="1" applyBorder="1"/>
    <xf numFmtId="3" fontId="19" fillId="0" borderId="89" xfId="0" applyNumberFormat="1" applyFont="1" applyBorder="1"/>
    <xf numFmtId="3" fontId="19" fillId="0" borderId="89" xfId="0" applyNumberFormat="1" applyFont="1" applyBorder="1" applyAlignment="1">
      <alignment horizontal="right"/>
    </xf>
    <xf numFmtId="3" fontId="19" fillId="0" borderId="32" xfId="0" applyNumberFormat="1" applyFont="1" applyBorder="1" applyAlignment="1">
      <alignment horizontal="right"/>
    </xf>
    <xf numFmtId="3" fontId="19" fillId="0" borderId="65" xfId="0" applyNumberFormat="1" applyFont="1" applyBorder="1"/>
    <xf numFmtId="3" fontId="19" fillId="0" borderId="2" xfId="0" applyNumberFormat="1" applyFont="1" applyBorder="1"/>
    <xf numFmtId="3" fontId="19" fillId="0" borderId="66" xfId="0" applyNumberFormat="1" applyFont="1" applyBorder="1"/>
    <xf numFmtId="3" fontId="19" fillId="0" borderId="2" xfId="0" applyNumberFormat="1" applyFont="1" applyBorder="1" applyAlignment="1">
      <alignment horizontal="right"/>
    </xf>
    <xf numFmtId="3" fontId="19" fillId="0" borderId="3" xfId="0" applyNumberFormat="1" applyFont="1" applyBorder="1" applyAlignment="1">
      <alignment horizontal="right"/>
    </xf>
    <xf numFmtId="3" fontId="19" fillId="0" borderId="3" xfId="0" applyNumberFormat="1" applyFont="1" applyBorder="1"/>
    <xf numFmtId="3" fontId="19" fillId="0" borderId="26" xfId="0" applyNumberFormat="1" applyFont="1" applyBorder="1" applyAlignment="1">
      <alignment horizontal="right"/>
    </xf>
    <xf numFmtId="3" fontId="19" fillId="0" borderId="4" xfId="0" applyNumberFormat="1" applyFont="1" applyBorder="1"/>
    <xf numFmtId="49" fontId="19" fillId="0" borderId="121" xfId="0" quotePrefix="1" applyNumberFormat="1" applyFont="1" applyBorder="1" applyAlignment="1"/>
    <xf numFmtId="49" fontId="19" fillId="0" borderId="128" xfId="0" applyNumberFormat="1" applyFont="1" applyBorder="1"/>
    <xf numFmtId="3" fontId="19" fillId="0" borderId="129" xfId="0" applyNumberFormat="1" applyFont="1" applyBorder="1"/>
    <xf numFmtId="3" fontId="19" fillId="0" borderId="31" xfId="0" applyNumberFormat="1" applyFont="1" applyBorder="1"/>
    <xf numFmtId="3" fontId="19" fillId="0" borderId="130" xfId="0" applyNumberFormat="1" applyFont="1" applyBorder="1"/>
    <xf numFmtId="37" fontId="19" fillId="0" borderId="50" xfId="0" applyNumberFormat="1" applyFont="1" applyBorder="1"/>
    <xf numFmtId="37" fontId="19" fillId="0" borderId="48" xfId="0" applyNumberFormat="1" applyFont="1" applyBorder="1"/>
    <xf numFmtId="37" fontId="19" fillId="0" borderId="56" xfId="0" applyNumberFormat="1" applyFont="1" applyBorder="1"/>
    <xf numFmtId="37" fontId="19" fillId="0" borderId="57" xfId="0" applyNumberFormat="1" applyFont="1" applyBorder="1"/>
    <xf numFmtId="37" fontId="19" fillId="0" borderId="47" xfId="0" applyNumberFormat="1" applyFont="1" applyBorder="1"/>
    <xf numFmtId="37" fontId="19" fillId="0" borderId="65" xfId="0" applyNumberFormat="1" applyFont="1" applyBorder="1"/>
    <xf numFmtId="37" fontId="19" fillId="0" borderId="2" xfId="0" applyNumberFormat="1" applyFont="1" applyBorder="1"/>
    <xf numFmtId="0" fontId="19" fillId="0" borderId="121" xfId="0" applyFont="1" applyBorder="1"/>
    <xf numFmtId="37" fontId="19" fillId="0" borderId="34" xfId="0" applyNumberFormat="1" applyFont="1" applyBorder="1"/>
    <xf numFmtId="0" fontId="19" fillId="0" borderId="122" xfId="0" applyFont="1" applyBorder="1"/>
    <xf numFmtId="0" fontId="19" fillId="0" borderId="123" xfId="0" applyFont="1" applyBorder="1"/>
    <xf numFmtId="0" fontId="19" fillId="0" borderId="29" xfId="0" applyFont="1" applyBorder="1"/>
    <xf numFmtId="0" fontId="19" fillId="0" borderId="59" xfId="0" applyFont="1" applyBorder="1"/>
    <xf numFmtId="0" fontId="19" fillId="0" borderId="61" xfId="0" applyFont="1" applyBorder="1"/>
    <xf numFmtId="0" fontId="19" fillId="0" borderId="58" xfId="0" applyFont="1" applyBorder="1"/>
    <xf numFmtId="0" fontId="19" fillId="0" borderId="30" xfId="0" applyFont="1" applyBorder="1"/>
    <xf numFmtId="0" fontId="19" fillId="0" borderId="125" xfId="0" applyFont="1" applyBorder="1"/>
    <xf numFmtId="0" fontId="19" fillId="0" borderId="124" xfId="0" applyFont="1" applyBorder="1"/>
    <xf numFmtId="37" fontId="19" fillId="0" borderId="73" xfId="0" applyNumberFormat="1" applyFont="1" applyBorder="1"/>
    <xf numFmtId="37" fontId="19" fillId="0" borderId="70" xfId="0" applyNumberFormat="1" applyFont="1" applyBorder="1"/>
    <xf numFmtId="37" fontId="19" fillId="0" borderId="71" xfId="0" applyNumberFormat="1" applyFont="1" applyBorder="1"/>
    <xf numFmtId="37" fontId="19" fillId="0" borderId="130" xfId="0" applyNumberFormat="1" applyFont="1" applyBorder="1"/>
    <xf numFmtId="37" fontId="19" fillId="0" borderId="69" xfId="0" applyNumberFormat="1" applyFont="1" applyBorder="1"/>
    <xf numFmtId="37" fontId="19" fillId="0" borderId="93" xfId="0" applyNumberFormat="1" applyFont="1" applyBorder="1"/>
    <xf numFmtId="0" fontId="33" fillId="0" borderId="0" xfId="0" applyFont="1" applyFill="1" applyBorder="1" applyAlignment="1">
      <alignment horizontal="center"/>
    </xf>
    <xf numFmtId="0" fontId="19" fillId="0" borderId="19" xfId="0" applyFont="1" applyFill="1" applyBorder="1" applyAlignment="1">
      <alignment horizontal="left" vertical="center" indent="2"/>
    </xf>
    <xf numFmtId="0" fontId="19" fillId="0" borderId="20" xfId="0" applyFont="1" applyFill="1" applyBorder="1" applyAlignment="1">
      <alignment horizontal="left" vertical="center" indent="2"/>
    </xf>
    <xf numFmtId="0" fontId="19" fillId="0" borderId="21" xfId="0" applyFont="1" applyFill="1" applyBorder="1" applyAlignment="1">
      <alignment horizontal="center" vertical="center"/>
    </xf>
    <xf numFmtId="3" fontId="19" fillId="0" borderId="22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6" fillId="0" borderId="23" xfId="0" quotePrefix="1" applyFont="1" applyFill="1" applyBorder="1" applyAlignment="1">
      <alignment horizontal="left" vertical="center"/>
    </xf>
    <xf numFmtId="0" fontId="6" fillId="0" borderId="24" xfId="0" quotePrefix="1" applyFont="1" applyFill="1" applyBorder="1" applyAlignment="1">
      <alignment horizontal="left" vertical="center"/>
    </xf>
    <xf numFmtId="0" fontId="19" fillId="0" borderId="25" xfId="0" quotePrefix="1" applyFont="1" applyFill="1" applyBorder="1" applyAlignment="1">
      <alignment horizontal="left" vertical="center"/>
    </xf>
    <xf numFmtId="3" fontId="19" fillId="0" borderId="2" xfId="0" applyNumberFormat="1" applyFont="1" applyFill="1" applyBorder="1" applyAlignment="1">
      <alignment horizontal="center" vertical="center"/>
    </xf>
    <xf numFmtId="3" fontId="19" fillId="0" borderId="26" xfId="0" applyNumberFormat="1" applyFont="1" applyFill="1" applyBorder="1" applyAlignment="1">
      <alignment horizontal="center" vertical="center"/>
    </xf>
    <xf numFmtId="49" fontId="19" fillId="0" borderId="24" xfId="0" applyNumberFormat="1" applyFont="1" applyFill="1" applyBorder="1" applyAlignment="1">
      <alignment horizontal="left" vertical="center" indent="2"/>
    </xf>
    <xf numFmtId="49" fontId="19" fillId="0" borderId="25" xfId="0" applyNumberFormat="1" applyFont="1" applyFill="1" applyBorder="1" applyAlignment="1">
      <alignment horizontal="left" vertical="center" indent="2"/>
    </xf>
    <xf numFmtId="49" fontId="6" fillId="0" borderId="28" xfId="0" applyNumberFormat="1" applyFont="1" applyFill="1" applyBorder="1" applyAlignment="1">
      <alignment horizontal="left" vertical="center" indent="2"/>
    </xf>
    <xf numFmtId="3" fontId="6" fillId="0" borderId="29" xfId="0" applyNumberFormat="1" applyFont="1" applyFill="1" applyBorder="1" applyAlignment="1">
      <alignment horizontal="center" vertical="center"/>
    </xf>
    <xf numFmtId="3" fontId="6" fillId="0" borderId="30" xfId="0" applyNumberFormat="1" applyFont="1" applyFill="1" applyBorder="1" applyAlignment="1">
      <alignment horizontal="center" vertical="center"/>
    </xf>
    <xf numFmtId="0" fontId="19" fillId="0" borderId="23" xfId="0" applyFont="1" applyFill="1" applyBorder="1"/>
    <xf numFmtId="3" fontId="19" fillId="0" borderId="21" xfId="0" applyNumberFormat="1" applyFont="1" applyFill="1" applyBorder="1" applyAlignment="1">
      <alignment horizontal="center" vertical="center"/>
    </xf>
    <xf numFmtId="0" fontId="6" fillId="0" borderId="19" xfId="0" quotePrefix="1" applyFont="1" applyFill="1" applyBorder="1" applyAlignment="1">
      <alignment horizontal="left" vertical="center"/>
    </xf>
    <xf numFmtId="49" fontId="6" fillId="0" borderId="14" xfId="0" applyNumberFormat="1" applyFont="1" applyFill="1" applyBorder="1" applyAlignment="1">
      <alignment horizontal="left" vertical="center" indent="2"/>
    </xf>
    <xf numFmtId="0" fontId="6" fillId="0" borderId="35" xfId="0" applyFont="1" applyFill="1" applyBorder="1" applyAlignment="1">
      <alignment horizontal="left" vertical="center" indent="2"/>
    </xf>
    <xf numFmtId="49" fontId="19" fillId="0" borderId="41" xfId="0" applyNumberFormat="1" applyFont="1" applyFill="1" applyBorder="1" applyAlignment="1">
      <alignment horizontal="left" vertical="center" indent="2"/>
    </xf>
    <xf numFmtId="0" fontId="19" fillId="0" borderId="74" xfId="0" applyFont="1" applyFill="1" applyBorder="1" applyAlignment="1">
      <alignment horizontal="left" vertical="center" indent="2"/>
    </xf>
    <xf numFmtId="3" fontId="19" fillId="0" borderId="108" xfId="0" applyNumberFormat="1" applyFont="1" applyFill="1" applyBorder="1" applyAlignment="1">
      <alignment horizontal="center" vertical="center"/>
    </xf>
    <xf numFmtId="3" fontId="19" fillId="0" borderId="78" xfId="0" applyNumberFormat="1" applyFont="1" applyFill="1" applyBorder="1" applyAlignment="1">
      <alignment horizontal="center" vertical="center"/>
    </xf>
    <xf numFmtId="3" fontId="19" fillId="0" borderId="80" xfId="0" applyNumberFormat="1" applyFont="1" applyFill="1" applyBorder="1" applyAlignment="1">
      <alignment horizontal="center" vertical="center"/>
    </xf>
    <xf numFmtId="0" fontId="19" fillId="0" borderId="94" xfId="0" applyFont="1" applyFill="1" applyBorder="1"/>
    <xf numFmtId="0" fontId="19" fillId="0" borderId="92" xfId="0" applyFont="1" applyFill="1" applyBorder="1"/>
    <xf numFmtId="0" fontId="19" fillId="0" borderId="95" xfId="0" applyFont="1" applyFill="1" applyBorder="1"/>
    <xf numFmtId="0" fontId="19" fillId="0" borderId="76" xfId="0" applyFont="1" applyFill="1" applyBorder="1" applyAlignment="1">
      <alignment wrapText="1"/>
    </xf>
    <xf numFmtId="0" fontId="19" fillId="0" borderId="77" xfId="0" applyFont="1" applyFill="1" applyBorder="1" applyAlignment="1">
      <alignment wrapText="1"/>
    </xf>
    <xf numFmtId="0" fontId="19" fillId="0" borderId="126" xfId="0" applyFont="1" applyFill="1" applyBorder="1"/>
    <xf numFmtId="0" fontId="19" fillId="0" borderId="79" xfId="0" applyFont="1" applyFill="1" applyBorder="1"/>
    <xf numFmtId="0" fontId="19" fillId="0" borderId="82" xfId="0" applyFont="1" applyFill="1" applyBorder="1"/>
    <xf numFmtId="0" fontId="19" fillId="0" borderId="20" xfId="0" quotePrefix="1" applyFont="1" applyFill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6" fillId="0" borderId="36" xfId="0" quotePrefix="1" applyFont="1" applyFill="1" applyBorder="1" applyAlignment="1">
      <alignment horizontal="left" vertical="center"/>
    </xf>
    <xf numFmtId="3" fontId="19" fillId="0" borderId="31" xfId="0" applyNumberFormat="1" applyFont="1" applyFill="1" applyBorder="1" applyAlignment="1">
      <alignment horizontal="center" vertical="center"/>
    </xf>
    <xf numFmtId="3" fontId="19" fillId="0" borderId="32" xfId="0" applyNumberFormat="1" applyFont="1" applyFill="1" applyBorder="1" applyAlignment="1">
      <alignment horizontal="center" vertical="center"/>
    </xf>
    <xf numFmtId="49" fontId="19" fillId="0" borderId="74" xfId="0" applyNumberFormat="1" applyFont="1" applyFill="1" applyBorder="1" applyAlignment="1">
      <alignment horizontal="left" vertical="center" indent="2"/>
    </xf>
    <xf numFmtId="49" fontId="19" fillId="0" borderId="27" xfId="0" quotePrefix="1" applyNumberFormat="1" applyFont="1" applyFill="1" applyBorder="1" applyAlignment="1">
      <alignment horizontal="left" vertical="center" indent="2"/>
    </xf>
    <xf numFmtId="0" fontId="19" fillId="0" borderId="2" xfId="0" applyFont="1" applyFill="1" applyBorder="1"/>
    <xf numFmtId="49" fontId="19" fillId="0" borderId="20" xfId="0" applyNumberFormat="1" applyFont="1" applyFill="1" applyBorder="1" applyAlignment="1">
      <alignment horizontal="left" vertical="center" indent="2"/>
    </xf>
    <xf numFmtId="49" fontId="19" fillId="0" borderId="38" xfId="0" applyNumberFormat="1" applyFont="1" applyFill="1" applyBorder="1" applyAlignment="1">
      <alignment horizontal="left" vertical="center" indent="2"/>
    </xf>
    <xf numFmtId="3" fontId="19" fillId="0" borderId="33" xfId="0" applyNumberFormat="1" applyFont="1" applyFill="1" applyBorder="1" applyAlignment="1">
      <alignment horizontal="center" vertical="center"/>
    </xf>
    <xf numFmtId="3" fontId="19" fillId="0" borderId="34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3" fontId="6" fillId="0" borderId="26" xfId="0" applyNumberFormat="1" applyFont="1" applyFill="1" applyBorder="1" applyAlignment="1">
      <alignment horizontal="center" vertical="center"/>
    </xf>
    <xf numFmtId="0" fontId="19" fillId="0" borderId="107" xfId="0" applyFont="1" applyFill="1" applyBorder="1"/>
    <xf numFmtId="0" fontId="19" fillId="0" borderId="31" xfId="0" applyFont="1" applyFill="1" applyBorder="1"/>
    <xf numFmtId="0" fontId="19" fillId="0" borderId="32" xfId="0" applyFont="1" applyFill="1" applyBorder="1"/>
    <xf numFmtId="0" fontId="6" fillId="0" borderId="91" xfId="0" quotePrefix="1" applyFont="1" applyFill="1" applyBorder="1" applyAlignment="1">
      <alignment horizontal="left" vertical="center"/>
    </xf>
    <xf numFmtId="3" fontId="6" fillId="0" borderId="92" xfId="0" applyNumberFormat="1" applyFont="1" applyFill="1" applyBorder="1" applyAlignment="1">
      <alignment horizontal="center" vertical="center"/>
    </xf>
    <xf numFmtId="3" fontId="6" fillId="0" borderId="93" xfId="0" applyNumberFormat="1" applyFont="1" applyFill="1" applyBorder="1" applyAlignment="1">
      <alignment horizontal="center" vertical="center"/>
    </xf>
    <xf numFmtId="49" fontId="19" fillId="0" borderId="27" xfId="0" applyNumberFormat="1" applyFont="1" applyFill="1" applyBorder="1" applyAlignment="1">
      <alignment horizontal="left" vertical="center" indent="1"/>
    </xf>
    <xf numFmtId="49" fontId="19" fillId="0" borderId="75" xfId="0" applyNumberFormat="1" applyFont="1" applyFill="1" applyBorder="1" applyAlignment="1">
      <alignment horizontal="left" vertical="center" indent="2"/>
    </xf>
    <xf numFmtId="49" fontId="19" fillId="0" borderId="63" xfId="0" applyNumberFormat="1" applyFont="1" applyFill="1" applyBorder="1" applyAlignment="1">
      <alignment horizontal="left" vertical="center" indent="2"/>
    </xf>
    <xf numFmtId="3" fontId="19" fillId="0" borderId="5" xfId="0" applyNumberFormat="1" applyFont="1" applyFill="1" applyBorder="1" applyAlignment="1">
      <alignment horizontal="center" vertical="center"/>
    </xf>
    <xf numFmtId="3" fontId="19" fillId="0" borderId="81" xfId="0" applyNumberFormat="1" applyFont="1" applyFill="1" applyBorder="1" applyAlignment="1">
      <alignment horizontal="center" vertical="center"/>
    </xf>
    <xf numFmtId="49" fontId="19" fillId="0" borderId="76" xfId="0" applyNumberFormat="1" applyFont="1" applyFill="1" applyBorder="1" applyAlignment="1">
      <alignment horizontal="left" vertical="center" indent="2"/>
    </xf>
    <xf numFmtId="49" fontId="19" fillId="0" borderId="77" xfId="0" applyNumberFormat="1" applyFont="1" applyFill="1" applyBorder="1" applyAlignment="1">
      <alignment horizontal="left" vertical="center" indent="2"/>
    </xf>
    <xf numFmtId="3" fontId="19" fillId="0" borderId="79" xfId="0" applyNumberFormat="1" applyFont="1" applyFill="1" applyBorder="1" applyAlignment="1">
      <alignment horizontal="center" vertical="center"/>
    </xf>
    <xf numFmtId="3" fontId="19" fillId="0" borderId="82" xfId="0" applyNumberFormat="1" applyFont="1" applyFill="1" applyBorder="1" applyAlignment="1">
      <alignment horizontal="center" vertical="center"/>
    </xf>
    <xf numFmtId="37" fontId="19" fillId="0" borderId="26" xfId="0" applyNumberFormat="1" applyFont="1" applyFill="1" applyBorder="1" applyAlignment="1">
      <alignment horizontal="center" vertical="center"/>
    </xf>
    <xf numFmtId="49" fontId="19" fillId="0" borderId="27" xfId="0" applyNumberFormat="1" applyFont="1" applyFill="1" applyBorder="1" applyAlignment="1">
      <alignment horizontal="left" vertical="center" indent="2"/>
    </xf>
    <xf numFmtId="37" fontId="19" fillId="0" borderId="2" xfId="0" applyNumberFormat="1" applyFont="1" applyFill="1" applyBorder="1" applyAlignment="1">
      <alignment horizontal="center" vertical="center"/>
    </xf>
    <xf numFmtId="49" fontId="19" fillId="0" borderId="39" xfId="0" applyNumberFormat="1" applyFont="1" applyFill="1" applyBorder="1" applyAlignment="1">
      <alignment horizontal="left" vertical="center" indent="2"/>
    </xf>
    <xf numFmtId="49" fontId="19" fillId="0" borderId="14" xfId="0" applyNumberFormat="1" applyFont="1" applyFill="1" applyBorder="1" applyAlignment="1">
      <alignment horizontal="left" vertical="center" indent="2"/>
    </xf>
    <xf numFmtId="49" fontId="19" fillId="0" borderId="35" xfId="0" applyNumberFormat="1" applyFont="1" applyFill="1" applyBorder="1" applyAlignment="1">
      <alignment horizontal="left" vertical="center" indent="2"/>
    </xf>
    <xf numFmtId="3" fontId="19" fillId="0" borderId="29" xfId="0" applyNumberFormat="1" applyFont="1" applyFill="1" applyBorder="1" applyAlignment="1">
      <alignment horizontal="center" vertical="center"/>
    </xf>
    <xf numFmtId="3" fontId="19" fillId="0" borderId="30" xfId="0" applyNumberFormat="1" applyFont="1" applyFill="1" applyBorder="1" applyAlignment="1">
      <alignment horizontal="center" vertical="center"/>
    </xf>
    <xf numFmtId="49" fontId="19" fillId="0" borderId="28" xfId="0" applyNumberFormat="1" applyFont="1" applyFill="1" applyBorder="1" applyAlignment="1">
      <alignment horizontal="left" vertical="center" indent="2"/>
    </xf>
    <xf numFmtId="49" fontId="6" fillId="0" borderId="27" xfId="0" applyNumberFormat="1" applyFont="1" applyFill="1" applyBorder="1" applyAlignment="1">
      <alignment horizontal="left" vertical="center" indent="1"/>
    </xf>
    <xf numFmtId="49" fontId="19" fillId="0" borderId="0" xfId="0" applyNumberFormat="1" applyFont="1" applyBorder="1"/>
    <xf numFmtId="171" fontId="4" fillId="0" borderId="75" xfId="8" applyNumberFormat="1" applyFont="1" applyBorder="1" applyAlignment="1">
      <alignment horizontal="center"/>
    </xf>
    <xf numFmtId="1" fontId="30" fillId="0" borderId="97" xfId="8" applyNumberFormat="1" applyFont="1" applyBorder="1" applyAlignment="1">
      <alignment horizontal="center"/>
    </xf>
    <xf numFmtId="49" fontId="29" fillId="0" borderId="75" xfId="8" applyNumberFormat="1" applyFill="1" applyBorder="1" applyAlignment="1">
      <alignment horizontal="center"/>
    </xf>
    <xf numFmtId="0" fontId="29" fillId="0" borderId="108" xfId="8" applyFill="1" applyBorder="1" applyAlignment="1">
      <alignment horizontal="center"/>
    </xf>
    <xf numFmtId="0" fontId="29" fillId="0" borderId="99" xfId="8" applyFill="1" applyBorder="1" applyAlignment="1">
      <alignment horizontal="center"/>
    </xf>
    <xf numFmtId="1" fontId="30" fillId="0" borderId="99" xfId="8" applyNumberFormat="1" applyFont="1" applyBorder="1" applyAlignment="1">
      <alignment horizontal="center"/>
    </xf>
    <xf numFmtId="49" fontId="29" fillId="0" borderId="41" xfId="8" applyNumberFormat="1" applyFill="1" applyBorder="1" applyAlignment="1">
      <alignment horizontal="center"/>
    </xf>
    <xf numFmtId="1" fontId="30" fillId="0" borderId="117" xfId="8" applyNumberFormat="1" applyFont="1" applyBorder="1" applyAlignment="1">
      <alignment horizontal="center"/>
    </xf>
    <xf numFmtId="49" fontId="29" fillId="0" borderId="98" xfId="8" applyNumberFormat="1" applyFill="1" applyBorder="1" applyAlignment="1">
      <alignment horizontal="center"/>
    </xf>
    <xf numFmtId="1" fontId="30" fillId="0" borderId="100" xfId="8" applyNumberFormat="1" applyFont="1" applyBorder="1" applyAlignment="1">
      <alignment horizontal="center"/>
    </xf>
    <xf numFmtId="1" fontId="29" fillId="0" borderId="0" xfId="8" applyNumberFormat="1" applyBorder="1" applyAlignment="1"/>
    <xf numFmtId="1" fontId="29" fillId="0" borderId="0" xfId="8" applyNumberFormat="1"/>
    <xf numFmtId="3" fontId="19" fillId="0" borderId="50" xfId="0" applyNumberFormat="1" applyFont="1" applyFill="1" applyBorder="1"/>
    <xf numFmtId="0" fontId="18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9" fontId="18" fillId="0" borderId="133" xfId="0" applyNumberFormat="1" applyFont="1" applyBorder="1" applyAlignment="1">
      <alignment horizontal="center"/>
    </xf>
    <xf numFmtId="0" fontId="19" fillId="0" borderId="0" xfId="0" applyFont="1" applyBorder="1"/>
    <xf numFmtId="0" fontId="18" fillId="0" borderId="56" xfId="0" applyFont="1" applyBorder="1" applyAlignment="1">
      <alignment horizontal="center"/>
    </xf>
    <xf numFmtId="0" fontId="19" fillId="0" borderId="136" xfId="0" applyFont="1" applyBorder="1"/>
    <xf numFmtId="0" fontId="18" fillId="0" borderId="138" xfId="0" applyFont="1" applyBorder="1" applyAlignment="1">
      <alignment horizontal="center"/>
    </xf>
    <xf numFmtId="0" fontId="19" fillId="0" borderId="139" xfId="0" applyFont="1" applyBorder="1"/>
    <xf numFmtId="3" fontId="19" fillId="0" borderId="140" xfId="0" applyNumberFormat="1" applyFont="1" applyBorder="1"/>
    <xf numFmtId="3" fontId="19" fillId="0" borderId="141" xfId="0" applyNumberFormat="1" applyFont="1" applyBorder="1"/>
    <xf numFmtId="3" fontId="19" fillId="0" borderId="142" xfId="0" applyNumberFormat="1" applyFont="1" applyBorder="1"/>
    <xf numFmtId="3" fontId="19" fillId="0" borderId="134" xfId="0" applyNumberFormat="1" applyFont="1" applyBorder="1"/>
    <xf numFmtId="3" fontId="19" fillId="0" borderId="135" xfId="0" applyNumberFormat="1" applyFont="1" applyBorder="1"/>
    <xf numFmtId="3" fontId="19" fillId="0" borderId="143" xfId="0" applyNumberFormat="1" applyFont="1" applyBorder="1"/>
    <xf numFmtId="3" fontId="19" fillId="0" borderId="144" xfId="0" applyNumberFormat="1" applyFont="1" applyBorder="1"/>
    <xf numFmtId="37" fontId="19" fillId="0" borderId="142" xfId="0" applyNumberFormat="1" applyFont="1" applyBorder="1"/>
    <xf numFmtId="37" fontId="19" fillId="0" borderId="140" xfId="0" applyNumberFormat="1" applyFont="1" applyBorder="1"/>
    <xf numFmtId="3" fontId="19" fillId="0" borderId="140" xfId="0" applyNumberFormat="1" applyFont="1" applyFill="1" applyBorder="1"/>
    <xf numFmtId="0" fontId="19" fillId="0" borderId="141" xfId="0" applyFont="1" applyBorder="1"/>
    <xf numFmtId="3" fontId="19" fillId="0" borderId="37" xfId="0" applyNumberFormat="1" applyFont="1" applyBorder="1"/>
    <xf numFmtId="0" fontId="19" fillId="0" borderId="145" xfId="0" applyFont="1" applyBorder="1"/>
    <xf numFmtId="0" fontId="26" fillId="0" borderId="136" xfId="0" applyFont="1" applyBorder="1"/>
    <xf numFmtId="0" fontId="17" fillId="0" borderId="138" xfId="0" applyFont="1" applyBorder="1" applyAlignment="1">
      <alignment horizontal="center"/>
    </xf>
    <xf numFmtId="0" fontId="18" fillId="0" borderId="57" xfId="0" applyFont="1" applyBorder="1" applyAlignment="1">
      <alignment horizontal="center"/>
    </xf>
    <xf numFmtId="0" fontId="18" fillId="0" borderId="49" xfId="0" applyFont="1" applyBorder="1" applyAlignment="1">
      <alignment horizontal="center"/>
    </xf>
    <xf numFmtId="0" fontId="18" fillId="0" borderId="146" xfId="0" applyFont="1" applyBorder="1" applyAlignment="1">
      <alignment horizontal="center"/>
    </xf>
    <xf numFmtId="0" fontId="29" fillId="0" borderId="0" xfId="0" applyFont="1" applyBorder="1"/>
    <xf numFmtId="49" fontId="19" fillId="0" borderId="122" xfId="0" applyNumberFormat="1" applyFont="1" applyFill="1" applyBorder="1"/>
    <xf numFmtId="0" fontId="34" fillId="0" borderId="0" xfId="0" applyFont="1" applyBorder="1" applyAlignment="1">
      <alignment horizontal="centerContinuous"/>
    </xf>
    <xf numFmtId="167" fontId="30" fillId="2" borderId="2" xfId="8" applyNumberFormat="1" applyFont="1" applyFill="1" applyBorder="1" applyAlignment="1">
      <alignment horizontal="center"/>
    </xf>
    <xf numFmtId="1" fontId="30" fillId="2" borderId="2" xfId="8" applyNumberFormat="1" applyFont="1" applyFill="1" applyBorder="1" applyAlignment="1">
      <alignment horizontal="center"/>
    </xf>
    <xf numFmtId="167" fontId="30" fillId="0" borderId="0" xfId="8" applyNumberFormat="1" applyFont="1" applyBorder="1" applyAlignment="1">
      <alignment horizontal="center"/>
    </xf>
    <xf numFmtId="171" fontId="4" fillId="3" borderId="28" xfId="8" applyNumberFormat="1" applyFont="1" applyFill="1" applyBorder="1" applyAlignment="1">
      <alignment horizontal="center"/>
    </xf>
    <xf numFmtId="0" fontId="29" fillId="3" borderId="29" xfId="8" applyFill="1" applyBorder="1" applyAlignment="1">
      <alignment horizontal="center"/>
    </xf>
    <xf numFmtId="167" fontId="30" fillId="3" borderId="29" xfId="8" applyNumberFormat="1" applyFont="1" applyFill="1" applyBorder="1" applyAlignment="1">
      <alignment horizontal="center"/>
    </xf>
    <xf numFmtId="1" fontId="30" fillId="3" borderId="30" xfId="8" applyNumberFormat="1" applyFont="1" applyFill="1" applyBorder="1" applyAlignment="1">
      <alignment horizontal="center"/>
    </xf>
    <xf numFmtId="167" fontId="30" fillId="3" borderId="2" xfId="8" applyNumberFormat="1" applyFont="1" applyFill="1" applyBorder="1" applyAlignment="1">
      <alignment horizontal="center"/>
    </xf>
    <xf numFmtId="167" fontId="30" fillId="4" borderId="2" xfId="8" applyNumberFormat="1" applyFont="1" applyFill="1" applyBorder="1" applyAlignment="1">
      <alignment horizontal="center"/>
    </xf>
    <xf numFmtId="1" fontId="30" fillId="4" borderId="2" xfId="8" applyNumberFormat="1" applyFont="1" applyFill="1" applyBorder="1" applyAlignment="1">
      <alignment horizontal="center"/>
    </xf>
    <xf numFmtId="0" fontId="15" fillId="0" borderId="0" xfId="0" applyFont="1" applyAlignment="1"/>
    <xf numFmtId="0" fontId="8" fillId="0" borderId="28" xfId="0" applyFont="1" applyFill="1" applyBorder="1" applyAlignment="1">
      <alignment horizontal="left"/>
    </xf>
    <xf numFmtId="0" fontId="8" fillId="0" borderId="15" xfId="0" applyFont="1" applyFill="1" applyBorder="1" applyAlignment="1">
      <alignment horizontal="left"/>
    </xf>
    <xf numFmtId="0" fontId="8" fillId="0" borderId="87" xfId="0" applyFont="1" applyFill="1" applyBorder="1" applyAlignment="1">
      <alignment horizontal="left"/>
    </xf>
    <xf numFmtId="0" fontId="8" fillId="0" borderId="68" xfId="0" applyFont="1" applyFill="1" applyBorder="1" applyAlignment="1">
      <alignment horizontal="left"/>
    </xf>
    <xf numFmtId="0" fontId="8" fillId="0" borderId="23" xfId="0" applyFont="1" applyFill="1" applyBorder="1" applyAlignment="1">
      <alignment horizontal="left"/>
    </xf>
    <xf numFmtId="0" fontId="8" fillId="0" borderId="64" xfId="0" applyFont="1" applyFill="1" applyBorder="1" applyAlignment="1">
      <alignment horizontal="left"/>
    </xf>
    <xf numFmtId="0" fontId="8" fillId="0" borderId="27" xfId="0" applyFont="1" applyFill="1" applyBorder="1" applyAlignment="1">
      <alignment horizontal="left"/>
    </xf>
    <xf numFmtId="0" fontId="8" fillId="0" borderId="67" xfId="0" applyFont="1" applyFill="1" applyBorder="1" applyAlignment="1">
      <alignment horizontal="left"/>
    </xf>
    <xf numFmtId="0" fontId="9" fillId="0" borderId="75" xfId="0" applyFont="1" applyFill="1" applyBorder="1" applyAlignment="1">
      <alignment horizontal="left" vertical="top" wrapText="1"/>
    </xf>
    <xf numFmtId="0" fontId="9" fillId="0" borderId="76" xfId="0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top" wrapText="1"/>
    </xf>
    <xf numFmtId="0" fontId="9" fillId="0" borderId="86" xfId="0" applyFont="1" applyFill="1" applyBorder="1" applyAlignment="1">
      <alignment horizontal="left" vertical="top" wrapText="1"/>
    </xf>
    <xf numFmtId="0" fontId="9" fillId="0" borderId="41" xfId="0" applyFont="1" applyFill="1" applyBorder="1" applyAlignment="1">
      <alignment horizontal="center"/>
    </xf>
    <xf numFmtId="0" fontId="9" fillId="0" borderId="42" xfId="0" applyFont="1" applyFill="1" applyBorder="1" applyAlignment="1">
      <alignment horizontal="center"/>
    </xf>
    <xf numFmtId="0" fontId="6" fillId="0" borderId="78" xfId="0" applyFont="1" applyFill="1" applyBorder="1" applyAlignment="1">
      <alignment horizontal="center" wrapText="1"/>
    </xf>
    <xf numFmtId="0" fontId="19" fillId="0" borderId="5" xfId="0" applyFont="1" applyFill="1" applyBorder="1" applyAlignment="1">
      <alignment horizontal="center" wrapText="1"/>
    </xf>
    <xf numFmtId="0" fontId="19" fillId="0" borderId="79" xfId="0" applyFont="1" applyFill="1" applyBorder="1" applyAlignment="1">
      <alignment horizontal="center" wrapText="1"/>
    </xf>
    <xf numFmtId="0" fontId="6" fillId="0" borderId="80" xfId="0" applyFont="1" applyFill="1" applyBorder="1" applyAlignment="1">
      <alignment horizontal="center" wrapText="1"/>
    </xf>
    <xf numFmtId="0" fontId="19" fillId="0" borderId="81" xfId="0" applyFont="1" applyFill="1" applyBorder="1" applyAlignment="1">
      <alignment horizontal="center" wrapText="1"/>
    </xf>
    <xf numFmtId="0" fontId="19" fillId="0" borderId="82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 wrapText="1"/>
    </xf>
    <xf numFmtId="0" fontId="19" fillId="0" borderId="74" xfId="0" applyFont="1" applyFill="1" applyBorder="1" applyAlignment="1">
      <alignment horizontal="center" wrapText="1"/>
    </xf>
    <xf numFmtId="0" fontId="19" fillId="0" borderId="75" xfId="0" applyFont="1" applyFill="1" applyBorder="1" applyAlignment="1">
      <alignment horizontal="center" wrapText="1"/>
    </xf>
    <xf numFmtId="0" fontId="19" fillId="0" borderId="63" xfId="0" applyFont="1" applyFill="1" applyBorder="1" applyAlignment="1">
      <alignment horizontal="center" wrapText="1"/>
    </xf>
    <xf numFmtId="0" fontId="19" fillId="0" borderId="76" xfId="0" applyFont="1" applyFill="1" applyBorder="1" applyAlignment="1">
      <alignment horizontal="center" wrapText="1"/>
    </xf>
    <xf numFmtId="0" fontId="19" fillId="0" borderId="77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6" fillId="0" borderId="79" xfId="0" applyFont="1" applyFill="1" applyBorder="1" applyAlignment="1">
      <alignment horizontal="center" wrapText="1"/>
    </xf>
    <xf numFmtId="0" fontId="6" fillId="0" borderId="83" xfId="0" applyFont="1" applyFill="1" applyBorder="1" applyAlignment="1">
      <alignment horizontal="center" wrapText="1"/>
    </xf>
    <xf numFmtId="0" fontId="19" fillId="0" borderId="84" xfId="0" applyFont="1" applyFill="1" applyBorder="1" applyAlignment="1">
      <alignment horizontal="center" wrapText="1"/>
    </xf>
    <xf numFmtId="0" fontId="19" fillId="0" borderId="85" xfId="0" applyFont="1" applyFill="1" applyBorder="1" applyAlignment="1">
      <alignment horizontal="center" wrapText="1"/>
    </xf>
    <xf numFmtId="0" fontId="9" fillId="0" borderId="8" xfId="0" applyFont="1" applyFill="1" applyBorder="1" applyAlignment="1">
      <alignment horizontal="center" wrapText="1"/>
    </xf>
    <xf numFmtId="0" fontId="0" fillId="0" borderId="8" xfId="0" applyFill="1" applyBorder="1" applyAlignment="1">
      <alignment horizontal="center"/>
    </xf>
    <xf numFmtId="0" fontId="11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wrapText="1"/>
    </xf>
    <xf numFmtId="0" fontId="0" fillId="0" borderId="4" xfId="0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26" fillId="0" borderId="44" xfId="0" applyFont="1" applyBorder="1" applyAlignment="1">
      <alignment horizontal="center"/>
    </xf>
    <xf numFmtId="0" fontId="0" fillId="0" borderId="0" xfId="0" applyAlignment="1"/>
    <xf numFmtId="0" fontId="0" fillId="0" borderId="137" xfId="0" applyBorder="1" applyAlignment="1"/>
    <xf numFmtId="0" fontId="17" fillId="0" borderId="44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4" fillId="0" borderId="102" xfId="8" applyFont="1" applyFill="1" applyBorder="1" applyAlignment="1">
      <alignment horizontal="center"/>
    </xf>
    <xf numFmtId="0" fontId="4" fillId="0" borderId="102" xfId="8" applyFont="1" applyBorder="1" applyAlignment="1"/>
    <xf numFmtId="0" fontId="4" fillId="0" borderId="103" xfId="8" applyFont="1" applyBorder="1" applyAlignment="1"/>
    <xf numFmtId="0" fontId="29" fillId="0" borderId="110" xfId="8" applyFont="1" applyFill="1" applyBorder="1" applyAlignment="1">
      <alignment horizontal="center"/>
    </xf>
    <xf numFmtId="0" fontId="0" fillId="0" borderId="111" xfId="0" applyBorder="1" applyAlignment="1"/>
    <xf numFmtId="0" fontId="0" fillId="0" borderId="112" xfId="0" applyBorder="1" applyAlignment="1"/>
    <xf numFmtId="0" fontId="29" fillId="0" borderId="110" xfId="8" quotePrefix="1" applyFont="1" applyFill="1" applyBorder="1" applyAlignment="1">
      <alignment horizontal="center"/>
    </xf>
    <xf numFmtId="171" fontId="29" fillId="0" borderId="24" xfId="8" applyNumberFormat="1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29" fillId="5" borderId="110" xfId="8" quotePrefix="1" applyFont="1" applyFill="1" applyBorder="1" applyAlignment="1">
      <alignment horizontal="center"/>
    </xf>
    <xf numFmtId="0" fontId="0" fillId="5" borderId="111" xfId="0" applyFill="1" applyBorder="1" applyAlignment="1"/>
    <xf numFmtId="0" fontId="0" fillId="5" borderId="112" xfId="0" applyFill="1" applyBorder="1" applyAlignment="1"/>
    <xf numFmtId="0" fontId="29" fillId="3" borderId="19" xfId="8" quotePrefix="1" applyFont="1" applyFill="1" applyBorder="1" applyAlignment="1">
      <alignment horizontal="center"/>
    </xf>
    <xf numFmtId="0" fontId="0" fillId="3" borderId="131" xfId="0" applyFill="1" applyBorder="1" applyAlignment="1"/>
    <xf numFmtId="0" fontId="0" fillId="3" borderId="132" xfId="0" applyFill="1" applyBorder="1" applyAlignment="1"/>
    <xf numFmtId="0" fontId="29" fillId="3" borderId="110" xfId="8" quotePrefix="1" applyFont="1" applyFill="1" applyBorder="1" applyAlignment="1">
      <alignment horizontal="center"/>
    </xf>
    <xf numFmtId="0" fontId="0" fillId="3" borderId="111" xfId="0" applyFill="1" applyBorder="1" applyAlignment="1"/>
    <xf numFmtId="0" fontId="0" fillId="3" borderId="112" xfId="0" applyFill="1" applyBorder="1" applyAlignment="1"/>
    <xf numFmtId="0" fontId="29" fillId="2" borderId="110" xfId="8" quotePrefix="1" applyFont="1" applyFill="1" applyBorder="1" applyAlignment="1">
      <alignment horizontal="center"/>
    </xf>
    <xf numFmtId="0" fontId="0" fillId="2" borderId="111" xfId="0" applyFill="1" applyBorder="1" applyAlignment="1"/>
    <xf numFmtId="0" fontId="0" fillId="2" borderId="112" xfId="0" applyFill="1" applyBorder="1" applyAlignment="1"/>
    <xf numFmtId="0" fontId="29" fillId="0" borderId="19" xfId="8" quotePrefix="1" applyFont="1" applyFill="1" applyBorder="1" applyAlignment="1">
      <alignment horizontal="center"/>
    </xf>
    <xf numFmtId="0" fontId="0" fillId="0" borderId="131" xfId="0" applyBorder="1" applyAlignment="1"/>
    <xf numFmtId="0" fontId="0" fillId="0" borderId="132" xfId="0" applyBorder="1" applyAlignment="1"/>
    <xf numFmtId="0" fontId="29" fillId="4" borderId="110" xfId="8" quotePrefix="1" applyFont="1" applyFill="1" applyBorder="1" applyAlignment="1">
      <alignment horizontal="center"/>
    </xf>
    <xf numFmtId="0" fontId="0" fillId="4" borderId="111" xfId="0" applyFill="1" applyBorder="1" applyAlignment="1"/>
    <xf numFmtId="0" fontId="0" fillId="4" borderId="112" xfId="0" applyFill="1" applyBorder="1" applyAlignment="1"/>
    <xf numFmtId="0" fontId="29" fillId="5" borderId="19" xfId="8" quotePrefix="1" applyFont="1" applyFill="1" applyBorder="1" applyAlignment="1">
      <alignment horizontal="center"/>
    </xf>
    <xf numFmtId="0" fontId="0" fillId="5" borderId="131" xfId="0" applyFill="1" applyBorder="1" applyAlignment="1"/>
    <xf numFmtId="0" fontId="0" fillId="5" borderId="132" xfId="0" applyFill="1" applyBorder="1" applyAlignment="1"/>
    <xf numFmtId="0" fontId="29" fillId="3" borderId="111" xfId="0" applyFont="1" applyFill="1" applyBorder="1" applyAlignment="1"/>
    <xf numFmtId="0" fontId="29" fillId="3" borderId="112" xfId="0" applyFont="1" applyFill="1" applyBorder="1" applyAlignment="1"/>
    <xf numFmtId="0" fontId="29" fillId="2" borderId="19" xfId="8" quotePrefix="1" applyFont="1" applyFill="1" applyBorder="1" applyAlignment="1">
      <alignment horizontal="center"/>
    </xf>
    <xf numFmtId="0" fontId="0" fillId="2" borderId="131" xfId="0" applyFill="1" applyBorder="1" applyAlignment="1"/>
    <xf numFmtId="0" fontId="0" fillId="2" borderId="132" xfId="0" applyFill="1" applyBorder="1" applyAlignment="1"/>
    <xf numFmtId="0" fontId="29" fillId="4" borderId="19" xfId="8" quotePrefix="1" applyFont="1" applyFill="1" applyBorder="1" applyAlignment="1">
      <alignment horizontal="center"/>
    </xf>
    <xf numFmtId="0" fontId="0" fillId="4" borderId="131" xfId="0" applyFill="1" applyBorder="1" applyAlignment="1"/>
    <xf numFmtId="0" fontId="0" fillId="4" borderId="132" xfId="0" applyFill="1" applyBorder="1" applyAlignment="1"/>
    <xf numFmtId="0" fontId="29" fillId="6" borderId="110" xfId="8" quotePrefix="1" applyFont="1" applyFill="1" applyBorder="1" applyAlignment="1">
      <alignment horizontal="center"/>
    </xf>
    <xf numFmtId="0" fontId="0" fillId="6" borderId="111" xfId="0" applyFill="1" applyBorder="1" applyAlignment="1"/>
    <xf numFmtId="0" fontId="0" fillId="6" borderId="112" xfId="0" applyFill="1" applyBorder="1" applyAlignment="1"/>
  </cellXfs>
  <cellStyles count="10">
    <cellStyle name="Comma" xfId="9" builtinId="3"/>
    <cellStyle name="Date" xfId="1"/>
    <cellStyle name="Fixed" xfId="2"/>
    <cellStyle name="Heading1" xfId="3"/>
    <cellStyle name="Heading2" xfId="4"/>
    <cellStyle name="Normal" xfId="0" builtinId="0"/>
    <cellStyle name="Normal 2" xfId="8"/>
    <cellStyle name="Normal_B4127_rdy_sum_3B" xfId="7"/>
    <cellStyle name="Normal_U2519E_undercut" xfId="6"/>
    <cellStyle name="Total" xfId="5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581025</xdr:colOff>
      <xdr:row>0</xdr:row>
      <xdr:rowOff>19050</xdr:rowOff>
    </xdr:from>
    <xdr:to>
      <xdr:col>19</xdr:col>
      <xdr:colOff>781051</xdr:colOff>
      <xdr:row>2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383625" y="19050"/>
          <a:ext cx="1276350" cy="6477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18</xdr:col>
      <xdr:colOff>581025</xdr:colOff>
      <xdr:row>0</xdr:row>
      <xdr:rowOff>19050</xdr:rowOff>
    </xdr:from>
    <xdr:to>
      <xdr:col>19</xdr:col>
      <xdr:colOff>781051</xdr:colOff>
      <xdr:row>2</xdr:row>
      <xdr:rowOff>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383625" y="19050"/>
          <a:ext cx="1276350" cy="6477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9"/>
  <sheetViews>
    <sheetView showZeros="0" topLeftCell="A37" zoomScale="60" zoomScaleNormal="60" zoomScaleSheetLayoutView="25" workbookViewId="0">
      <selection activeCell="J68" sqref="J68"/>
    </sheetView>
  </sheetViews>
  <sheetFormatPr defaultColWidth="0" defaultRowHeight="0" customHeight="1" zeroHeight="1" x14ac:dyDescent="0.2"/>
  <cols>
    <col min="1" max="1" width="2.6640625" style="1" customWidth="1"/>
    <col min="2" max="2" width="11.21875" style="55" customWidth="1"/>
    <col min="3" max="4" width="2.5546875" style="55" customWidth="1"/>
    <col min="5" max="5" width="23.88671875" style="56" customWidth="1"/>
    <col min="6" max="6" width="33.88671875" style="56" customWidth="1"/>
    <col min="7" max="7" width="16" style="1" customWidth="1"/>
    <col min="8" max="8" width="13.5546875" style="1" customWidth="1"/>
    <col min="9" max="11" width="12.5546875" style="1" customWidth="1"/>
    <col min="12" max="14" width="3.88671875" style="1" customWidth="1"/>
    <col min="15" max="15" width="51.6640625" style="1" customWidth="1"/>
    <col min="16" max="16" width="16.44140625" style="1" customWidth="1"/>
    <col min="17" max="17" width="14" style="1" customWidth="1"/>
    <col min="18" max="20" width="12.5546875" style="1" customWidth="1"/>
    <col min="21" max="21" width="13.88671875" style="1" customWidth="1"/>
    <col min="22" max="22" width="8.5546875" style="1" customWidth="1"/>
    <col min="23" max="23" width="4" style="1" customWidth="1"/>
    <col min="24" max="16384" width="0" style="1" hidden="1"/>
  </cols>
  <sheetData>
    <row r="1" spans="1:22" ht="24.75" customHeight="1" thickTop="1" x14ac:dyDescent="0.3">
      <c r="B1" s="2" t="s">
        <v>0</v>
      </c>
      <c r="C1" s="493" t="s">
        <v>76</v>
      </c>
      <c r="D1" s="494"/>
      <c r="E1" s="3" t="s">
        <v>1</v>
      </c>
      <c r="F1" s="4">
        <v>40983</v>
      </c>
      <c r="G1" s="5"/>
      <c r="H1" s="495" t="s">
        <v>2</v>
      </c>
      <c r="I1" s="496"/>
      <c r="J1" s="496"/>
      <c r="K1" s="496"/>
      <c r="L1" s="496"/>
      <c r="M1" s="496"/>
      <c r="N1" s="496"/>
      <c r="O1" s="496"/>
      <c r="P1" s="6"/>
      <c r="Q1" s="6"/>
      <c r="R1" s="6"/>
      <c r="S1" s="6"/>
      <c r="T1" s="6"/>
      <c r="U1" s="7" t="s">
        <v>3</v>
      </c>
      <c r="V1" s="8" t="s">
        <v>4</v>
      </c>
    </row>
    <row r="2" spans="1:22" ht="27.75" customHeight="1" thickBot="1" x14ac:dyDescent="0.35">
      <c r="B2" s="9" t="s">
        <v>5</v>
      </c>
      <c r="C2" s="499" t="s">
        <v>155</v>
      </c>
      <c r="D2" s="500"/>
      <c r="E2" s="10" t="s">
        <v>1</v>
      </c>
      <c r="F2" s="11">
        <v>40983</v>
      </c>
      <c r="G2" s="12"/>
      <c r="H2" s="497"/>
      <c r="I2" s="498"/>
      <c r="J2" s="498"/>
      <c r="K2" s="498"/>
      <c r="L2" s="498"/>
      <c r="M2" s="498"/>
      <c r="N2" s="498"/>
      <c r="O2" s="498"/>
      <c r="P2" s="13"/>
      <c r="Q2" s="13"/>
      <c r="R2" s="13"/>
      <c r="S2" s="13"/>
      <c r="T2" s="13"/>
      <c r="U2" s="14" t="s">
        <v>6</v>
      </c>
      <c r="V2" s="15" t="s">
        <v>212</v>
      </c>
    </row>
    <row r="3" spans="1:22" ht="13.5" customHeight="1" thickBot="1" x14ac:dyDescent="0.25">
      <c r="B3" s="16"/>
      <c r="C3" s="17"/>
      <c r="D3" s="17"/>
      <c r="E3" s="18"/>
      <c r="F3" s="18"/>
      <c r="G3" s="19"/>
      <c r="H3" s="501" t="s">
        <v>7</v>
      </c>
      <c r="I3" s="498"/>
      <c r="J3" s="498"/>
      <c r="K3" s="498"/>
      <c r="L3" s="498"/>
      <c r="M3" s="498"/>
      <c r="N3" s="498"/>
      <c r="O3" s="498"/>
      <c r="P3" s="13"/>
      <c r="Q3" s="13"/>
      <c r="R3" s="13"/>
      <c r="S3" s="13"/>
      <c r="T3" s="13"/>
      <c r="U3" s="20"/>
      <c r="V3" s="21"/>
    </row>
    <row r="4" spans="1:22" ht="30.75" thickTop="1" x14ac:dyDescent="0.2">
      <c r="A4" s="22"/>
      <c r="B4" s="23"/>
      <c r="C4" s="24"/>
      <c r="D4" s="24"/>
      <c r="E4" s="24"/>
      <c r="F4" s="24"/>
      <c r="G4" s="24"/>
      <c r="H4" s="498"/>
      <c r="I4" s="498"/>
      <c r="J4" s="498"/>
      <c r="K4" s="498"/>
      <c r="L4" s="498"/>
      <c r="M4" s="498"/>
      <c r="N4" s="498"/>
      <c r="O4" s="498"/>
      <c r="P4" s="13"/>
      <c r="Q4" s="13"/>
      <c r="R4" s="13"/>
      <c r="S4" s="13"/>
      <c r="T4" s="13"/>
      <c r="U4" s="20"/>
      <c r="V4" s="21"/>
    </row>
    <row r="5" spans="1:22" ht="12.75" x14ac:dyDescent="0.2">
      <c r="B5" s="23"/>
      <c r="C5" s="24"/>
      <c r="D5" s="24"/>
      <c r="E5" s="25"/>
      <c r="F5" s="25"/>
      <c r="G5" s="20"/>
      <c r="H5" s="20"/>
      <c r="I5" s="20"/>
      <c r="J5" s="20"/>
      <c r="K5" s="26"/>
      <c r="L5" s="26"/>
      <c r="M5" s="26"/>
      <c r="N5" s="26"/>
      <c r="O5" s="26"/>
      <c r="P5" s="26"/>
      <c r="Q5" s="26"/>
      <c r="R5" s="26"/>
      <c r="S5" s="26"/>
      <c r="T5" s="26"/>
      <c r="U5" s="20"/>
      <c r="V5" s="21"/>
    </row>
    <row r="6" spans="1:22" ht="24" customHeight="1" x14ac:dyDescent="0.4">
      <c r="B6" s="27"/>
      <c r="C6" s="28"/>
      <c r="D6" s="28"/>
      <c r="E6" s="478" t="s">
        <v>211</v>
      </c>
      <c r="F6" s="478"/>
      <c r="G6" s="479"/>
      <c r="H6" s="479"/>
      <c r="I6" s="479"/>
      <c r="J6" s="479"/>
      <c r="K6" s="479"/>
      <c r="L6" s="479"/>
      <c r="M6" s="479"/>
      <c r="N6" s="479"/>
      <c r="O6" s="479"/>
      <c r="P6" s="479"/>
      <c r="Q6" s="479"/>
      <c r="R6" s="479"/>
      <c r="S6" s="479"/>
      <c r="T6" s="479"/>
      <c r="U6" s="28"/>
      <c r="V6" s="29"/>
    </row>
    <row r="7" spans="1:22" ht="24" customHeight="1" x14ac:dyDescent="0.4">
      <c r="B7" s="30"/>
      <c r="C7" s="28"/>
      <c r="D7" s="28"/>
      <c r="E7" s="479"/>
      <c r="F7" s="479"/>
      <c r="G7" s="479"/>
      <c r="H7" s="479"/>
      <c r="I7" s="479"/>
      <c r="J7" s="479"/>
      <c r="K7" s="479"/>
      <c r="L7" s="479"/>
      <c r="M7" s="479"/>
      <c r="N7" s="479"/>
      <c r="O7" s="479"/>
      <c r="P7" s="479"/>
      <c r="Q7" s="479"/>
      <c r="R7" s="479"/>
      <c r="S7" s="479"/>
      <c r="T7" s="479"/>
      <c r="U7" s="28"/>
      <c r="V7" s="29"/>
    </row>
    <row r="8" spans="1:22" s="31" customFormat="1" ht="15.95" customHeight="1" x14ac:dyDescent="0.2">
      <c r="B8" s="32"/>
      <c r="C8" s="33"/>
      <c r="D8" s="34"/>
      <c r="E8" s="480" t="s">
        <v>8</v>
      </c>
      <c r="F8" s="480"/>
      <c r="G8" s="481"/>
      <c r="H8" s="481"/>
      <c r="I8" s="481"/>
      <c r="J8" s="481"/>
      <c r="K8" s="481"/>
      <c r="L8" s="481"/>
      <c r="M8" s="481"/>
      <c r="N8" s="481"/>
      <c r="O8" s="481"/>
      <c r="P8" s="481"/>
      <c r="Q8" s="481"/>
      <c r="R8" s="481"/>
      <c r="S8" s="481"/>
      <c r="T8" s="481"/>
      <c r="U8" s="35"/>
      <c r="V8" s="36"/>
    </row>
    <row r="9" spans="1:22" s="31" customFormat="1" ht="15.95" customHeight="1" x14ac:dyDescent="0.2">
      <c r="B9" s="32"/>
      <c r="C9" s="37"/>
      <c r="D9" s="37"/>
      <c r="E9" s="481"/>
      <c r="F9" s="481"/>
      <c r="G9" s="481"/>
      <c r="H9" s="481"/>
      <c r="I9" s="481"/>
      <c r="J9" s="481"/>
      <c r="K9" s="481"/>
      <c r="L9" s="481"/>
      <c r="M9" s="481"/>
      <c r="N9" s="481"/>
      <c r="O9" s="481"/>
      <c r="P9" s="481"/>
      <c r="Q9" s="481"/>
      <c r="R9" s="481"/>
      <c r="S9" s="481"/>
      <c r="T9" s="481"/>
      <c r="U9" s="35"/>
      <c r="V9" s="36"/>
    </row>
    <row r="10" spans="1:22" s="31" customFormat="1" ht="15.95" customHeight="1" thickBot="1" x14ac:dyDescent="0.45">
      <c r="B10" s="32"/>
      <c r="C10" s="37"/>
      <c r="D10" s="37"/>
      <c r="E10" s="38"/>
      <c r="F10" s="38"/>
      <c r="G10" s="39"/>
      <c r="H10" s="39"/>
      <c r="I10" s="40"/>
      <c r="J10" s="38"/>
      <c r="K10" s="41"/>
      <c r="L10" s="28"/>
      <c r="M10" s="28"/>
      <c r="N10" s="28"/>
      <c r="O10" s="28"/>
      <c r="P10" s="28"/>
      <c r="Q10" s="28"/>
      <c r="R10" s="28"/>
      <c r="S10" s="28"/>
      <c r="T10" s="28"/>
      <c r="U10" s="35"/>
      <c r="V10" s="36"/>
    </row>
    <row r="11" spans="1:22" s="42" customFormat="1" ht="15.95" customHeight="1" x14ac:dyDescent="0.2">
      <c r="B11" s="32"/>
      <c r="C11" s="43"/>
      <c r="D11" s="43"/>
      <c r="E11" s="482" t="s">
        <v>9</v>
      </c>
      <c r="F11" s="483"/>
      <c r="G11" s="472" t="s">
        <v>10</v>
      </c>
      <c r="H11" s="472" t="s">
        <v>11</v>
      </c>
      <c r="I11" s="472" t="s">
        <v>12</v>
      </c>
      <c r="J11" s="472" t="s">
        <v>13</v>
      </c>
      <c r="K11" s="475" t="s">
        <v>14</v>
      </c>
      <c r="L11" s="331"/>
      <c r="M11" s="331"/>
      <c r="N11" s="331"/>
      <c r="O11" s="490" t="s">
        <v>9</v>
      </c>
      <c r="P11" s="472" t="s">
        <v>10</v>
      </c>
      <c r="Q11" s="472" t="s">
        <v>11</v>
      </c>
      <c r="R11" s="472" t="s">
        <v>12</v>
      </c>
      <c r="S11" s="472" t="s">
        <v>13</v>
      </c>
      <c r="T11" s="475" t="s">
        <v>14</v>
      </c>
      <c r="U11" s="35"/>
      <c r="V11" s="36"/>
    </row>
    <row r="12" spans="1:22" ht="15.95" customHeight="1" x14ac:dyDescent="0.2">
      <c r="B12" s="32"/>
      <c r="C12" s="24"/>
      <c r="D12" s="24"/>
      <c r="E12" s="484"/>
      <c r="F12" s="485"/>
      <c r="G12" s="488"/>
      <c r="H12" s="488"/>
      <c r="I12" s="473"/>
      <c r="J12" s="473"/>
      <c r="K12" s="476"/>
      <c r="L12" s="331"/>
      <c r="M12" s="331"/>
      <c r="N12" s="331"/>
      <c r="O12" s="491"/>
      <c r="P12" s="488"/>
      <c r="Q12" s="488"/>
      <c r="R12" s="473"/>
      <c r="S12" s="473"/>
      <c r="T12" s="476"/>
      <c r="U12" s="35"/>
      <c r="V12" s="36"/>
    </row>
    <row r="13" spans="1:22" ht="15.95" customHeight="1" thickBot="1" x14ac:dyDescent="0.25">
      <c r="B13" s="32"/>
      <c r="C13" s="24"/>
      <c r="D13" s="24"/>
      <c r="E13" s="486"/>
      <c r="F13" s="487"/>
      <c r="G13" s="489"/>
      <c r="H13" s="489"/>
      <c r="I13" s="474"/>
      <c r="J13" s="474"/>
      <c r="K13" s="477"/>
      <c r="L13" s="331"/>
      <c r="M13" s="331"/>
      <c r="N13" s="331"/>
      <c r="O13" s="492"/>
      <c r="P13" s="489"/>
      <c r="Q13" s="489"/>
      <c r="R13" s="474"/>
      <c r="S13" s="474"/>
      <c r="T13" s="477"/>
      <c r="U13" s="35"/>
      <c r="V13" s="36"/>
    </row>
    <row r="14" spans="1:22" ht="20.100000000000001" customHeight="1" x14ac:dyDescent="0.2">
      <c r="B14" s="32"/>
      <c r="C14" s="24"/>
      <c r="D14" s="24"/>
      <c r="E14" s="332"/>
      <c r="F14" s="333"/>
      <c r="G14" s="334"/>
      <c r="H14" s="334"/>
      <c r="I14" s="334"/>
      <c r="J14" s="334"/>
      <c r="K14" s="335"/>
      <c r="L14" s="336"/>
      <c r="M14" s="336"/>
      <c r="N14" s="336"/>
      <c r="O14" s="337" t="s">
        <v>15</v>
      </c>
      <c r="P14" s="334"/>
      <c r="Q14" s="334"/>
      <c r="R14" s="334"/>
      <c r="S14" s="334"/>
      <c r="T14" s="335"/>
      <c r="U14" s="35"/>
      <c r="V14" s="36"/>
    </row>
    <row r="15" spans="1:22" ht="20.100000000000001" customHeight="1" x14ac:dyDescent="0.2">
      <c r="B15" s="32"/>
      <c r="C15" s="24"/>
      <c r="D15" s="24"/>
      <c r="E15" s="338" t="s">
        <v>16</v>
      </c>
      <c r="F15" s="339"/>
      <c r="G15" s="340"/>
      <c r="H15" s="340"/>
      <c r="I15" s="340"/>
      <c r="J15" s="340"/>
      <c r="K15" s="341"/>
      <c r="L15" s="336"/>
      <c r="M15" s="336"/>
      <c r="N15" s="336"/>
      <c r="O15" s="342" t="s">
        <v>159</v>
      </c>
      <c r="P15" s="340">
        <f>'BALANCE CARD'!B81</f>
        <v>0</v>
      </c>
      <c r="Q15" s="340">
        <f>'BALANCE CARD'!D81</f>
        <v>0</v>
      </c>
      <c r="R15" s="340">
        <f>'BALANCE CARD'!J81</f>
        <v>89895</v>
      </c>
      <c r="S15" s="340">
        <f>'BALANCE CARD'!K81</f>
        <v>89895</v>
      </c>
      <c r="T15" s="341">
        <f>'BALANCE CARD'!O81</f>
        <v>0</v>
      </c>
      <c r="U15" s="35"/>
      <c r="V15" s="36"/>
    </row>
    <row r="16" spans="1:22" ht="20.100000000000001" customHeight="1" thickBot="1" x14ac:dyDescent="0.25">
      <c r="B16" s="32"/>
      <c r="C16" s="24"/>
      <c r="D16" s="24"/>
      <c r="E16" s="342" t="s">
        <v>17</v>
      </c>
      <c r="F16" s="343"/>
      <c r="G16" s="340">
        <f>'BALANCE CARD'!B12</f>
        <v>3932.5860000000002</v>
      </c>
      <c r="H16" s="340">
        <f>'BALANCE CARD'!D12</f>
        <v>3198.3334350000005</v>
      </c>
      <c r="I16" s="340">
        <f>'BALANCE CARD'!J12</f>
        <v>57928</v>
      </c>
      <c r="J16" s="340">
        <f>'BALANCE CARD'!K12</f>
        <v>53995.413999999997</v>
      </c>
      <c r="K16" s="341">
        <f>'BALANCE CARD'!O12</f>
        <v>3198.3334350000005</v>
      </c>
      <c r="L16" s="336"/>
      <c r="M16" s="336"/>
      <c r="N16" s="336"/>
      <c r="O16" s="344" t="s">
        <v>18</v>
      </c>
      <c r="P16" s="345">
        <f>SUM(P13:P15)</f>
        <v>0</v>
      </c>
      <c r="Q16" s="345">
        <f>Q15</f>
        <v>0</v>
      </c>
      <c r="R16" s="345">
        <f>R15</f>
        <v>89895</v>
      </c>
      <c r="S16" s="345">
        <f>S15</f>
        <v>89895</v>
      </c>
      <c r="T16" s="346">
        <f>T15</f>
        <v>0</v>
      </c>
      <c r="U16" s="35"/>
      <c r="V16" s="36"/>
    </row>
    <row r="17" spans="2:22" ht="20.100000000000001" customHeight="1" thickBot="1" x14ac:dyDescent="0.25">
      <c r="B17" s="32"/>
      <c r="C17" s="24"/>
      <c r="D17" s="24"/>
      <c r="E17" s="342" t="s">
        <v>121</v>
      </c>
      <c r="F17" s="343"/>
      <c r="G17" s="340">
        <f>'BALANCE CARD'!B13</f>
        <v>462.97604000000035</v>
      </c>
      <c r="H17" s="340">
        <f>'BALANCE CARD'!D13</f>
        <v>752.93000000000006</v>
      </c>
      <c r="I17" s="340">
        <f>'BALANCE CARD'!J13</f>
        <v>1098</v>
      </c>
      <c r="J17" s="340">
        <f>'BALANCE CARD'!K13</f>
        <v>857.72395999999969</v>
      </c>
      <c r="K17" s="341">
        <f>'BALANCE CARD'!O13</f>
        <v>975.63000000000011</v>
      </c>
      <c r="L17" s="336"/>
      <c r="M17" s="336"/>
      <c r="N17" s="336"/>
      <c r="O17" s="347"/>
      <c r="P17" s="348"/>
      <c r="Q17" s="348"/>
      <c r="R17" s="348"/>
      <c r="S17" s="348"/>
      <c r="T17" s="335"/>
      <c r="U17" s="35"/>
      <c r="V17" s="36"/>
    </row>
    <row r="18" spans="2:22" ht="20.100000000000001" customHeight="1" x14ac:dyDescent="0.2">
      <c r="B18" s="32"/>
      <c r="C18" s="24"/>
      <c r="D18" s="24"/>
      <c r="E18" s="342" t="s">
        <v>122</v>
      </c>
      <c r="F18" s="343"/>
      <c r="G18" s="340">
        <f>'BALANCE CARD'!B14</f>
        <v>131.95715000000004</v>
      </c>
      <c r="H18" s="340">
        <f>'BALANCE CARD'!D14</f>
        <v>412.96500000000003</v>
      </c>
      <c r="I18" s="340">
        <f>'BALANCE CARD'!J14</f>
        <v>2136</v>
      </c>
      <c r="J18" s="340">
        <f>'BALANCE CARD'!K14</f>
        <v>2057.9428499999999</v>
      </c>
      <c r="K18" s="341">
        <f>'BALANCE CARD'!O14</f>
        <v>466.86500000000001</v>
      </c>
      <c r="L18" s="336"/>
      <c r="M18" s="336"/>
      <c r="N18" s="336"/>
      <c r="O18" s="349" t="s">
        <v>19</v>
      </c>
      <c r="P18" s="348"/>
      <c r="Q18" s="348"/>
      <c r="R18" s="348"/>
      <c r="S18" s="348"/>
      <c r="T18" s="335"/>
      <c r="U18" s="35"/>
      <c r="V18" s="36"/>
    </row>
    <row r="19" spans="2:22" ht="20.100000000000001" customHeight="1" x14ac:dyDescent="0.2">
      <c r="B19" s="32"/>
      <c r="C19" s="24"/>
      <c r="D19" s="24"/>
      <c r="E19" s="342" t="s">
        <v>123</v>
      </c>
      <c r="F19" s="343"/>
      <c r="G19" s="340">
        <f>'BALANCE CARD'!B15</f>
        <v>118.87459999999999</v>
      </c>
      <c r="H19" s="340">
        <f>'BALANCE CARD'!D15</f>
        <v>0</v>
      </c>
      <c r="I19" s="340">
        <f>'BALANCE CARD'!J15</f>
        <v>368</v>
      </c>
      <c r="J19" s="340">
        <f>'BALANCE CARD'!K15</f>
        <v>249.12540000000001</v>
      </c>
      <c r="K19" s="341">
        <f>'BALANCE CARD'!O15</f>
        <v>0</v>
      </c>
      <c r="L19" s="336"/>
      <c r="M19" s="336"/>
      <c r="N19" s="336"/>
      <c r="O19" s="342" t="s">
        <v>160</v>
      </c>
      <c r="P19" s="340">
        <f>'BALANCE CARD'!B86</f>
        <v>65122.54800000001</v>
      </c>
      <c r="Q19" s="340">
        <f>'BALANCE CARD'!D86</f>
        <v>7411.5999999999995</v>
      </c>
      <c r="R19" s="340">
        <f>'BALANCE CARD'!J86</f>
        <v>126700</v>
      </c>
      <c r="S19" s="340">
        <f>'BALANCE CARD'!K86</f>
        <v>119312.46249999999</v>
      </c>
      <c r="T19" s="341">
        <f>'BALANCE CARD'!O86</f>
        <v>65146.610500000003</v>
      </c>
      <c r="U19" s="35"/>
      <c r="V19" s="36"/>
    </row>
    <row r="20" spans="2:22" ht="20.100000000000001" customHeight="1" x14ac:dyDescent="0.2">
      <c r="B20" s="32"/>
      <c r="C20" s="24"/>
      <c r="D20" s="24"/>
      <c r="E20" s="342" t="s">
        <v>124</v>
      </c>
      <c r="F20" s="343"/>
      <c r="G20" s="340">
        <f>'BALANCE CARD'!B16</f>
        <v>97.605899999999963</v>
      </c>
      <c r="H20" s="340">
        <f>'BALANCE CARD'!D16</f>
        <v>0</v>
      </c>
      <c r="I20" s="340">
        <f>'BALANCE CARD'!J16</f>
        <v>198</v>
      </c>
      <c r="J20" s="340">
        <f>'BALANCE CARD'!K16</f>
        <v>100.39410000000004</v>
      </c>
      <c r="K20" s="341">
        <f>'BALANCE CARD'!O16</f>
        <v>0</v>
      </c>
      <c r="L20" s="336"/>
      <c r="M20" s="336"/>
      <c r="N20" s="336"/>
      <c r="O20" s="342" t="s">
        <v>161</v>
      </c>
      <c r="P20" s="340">
        <f>'BALANCE CARD'!B87</f>
        <v>0</v>
      </c>
      <c r="Q20" s="340">
        <f>'BALANCE CARD'!D87</f>
        <v>0</v>
      </c>
      <c r="R20" s="340">
        <f>'BALANCE CARD'!J87</f>
        <v>82635</v>
      </c>
      <c r="S20" s="340">
        <f>'BALANCE CARD'!K87</f>
        <v>82635</v>
      </c>
      <c r="T20" s="341">
        <f>'BALANCE CARD'!O87</f>
        <v>0</v>
      </c>
      <c r="U20" s="35"/>
      <c r="V20" s="36"/>
    </row>
    <row r="21" spans="2:22" ht="20.100000000000001" customHeight="1" x14ac:dyDescent="0.2">
      <c r="B21" s="32"/>
      <c r="C21" s="24"/>
      <c r="D21" s="24"/>
      <c r="E21" s="342" t="s">
        <v>125</v>
      </c>
      <c r="F21" s="343"/>
      <c r="G21" s="340">
        <f>'BALANCE CARD'!B17</f>
        <v>774.59474000000023</v>
      </c>
      <c r="H21" s="340">
        <f>'BALANCE CARD'!D17</f>
        <v>1240.0399999999997</v>
      </c>
      <c r="I21" s="340">
        <f>'BALANCE CARD'!J17</f>
        <v>1568</v>
      </c>
      <c r="J21" s="340">
        <f>'BALANCE CARD'!K17</f>
        <v>1103.8052599999996</v>
      </c>
      <c r="K21" s="341">
        <f>'BALANCE CARD'!O17</f>
        <v>1550.4399999999996</v>
      </c>
      <c r="L21" s="336"/>
      <c r="M21" s="336"/>
      <c r="N21" s="336"/>
      <c r="O21" s="342" t="s">
        <v>162</v>
      </c>
      <c r="P21" s="340">
        <f>'BALANCE CARD'!B88</f>
        <v>854.33675000000096</v>
      </c>
      <c r="Q21" s="340">
        <f>'BALANCE CARD'!D88</f>
        <v>0</v>
      </c>
      <c r="R21" s="340">
        <f>'BALANCE CARD'!J88</f>
        <v>181259</v>
      </c>
      <c r="S21" s="340">
        <f>'BALANCE CARD'!K88</f>
        <v>180404.66325000001</v>
      </c>
      <c r="T21" s="341">
        <f>'BALANCE CARD'!O88</f>
        <v>0</v>
      </c>
      <c r="U21" s="35"/>
      <c r="V21" s="36"/>
    </row>
    <row r="22" spans="2:22" ht="20.100000000000001" customHeight="1" thickBot="1" x14ac:dyDescent="0.25">
      <c r="B22" s="32"/>
      <c r="C22" s="24"/>
      <c r="D22" s="24"/>
      <c r="E22" s="350" t="s">
        <v>20</v>
      </c>
      <c r="F22" s="351"/>
      <c r="G22" s="345">
        <f>SUM(G16:G21)</f>
        <v>5518.594430000001</v>
      </c>
      <c r="H22" s="345">
        <f>SUM(H16:H21)</f>
        <v>5604.2684350000009</v>
      </c>
      <c r="I22" s="345">
        <f>SUM(I16:I21)</f>
        <v>63296</v>
      </c>
      <c r="J22" s="345">
        <f>SUM(J16:J21)</f>
        <v>58364.405569999995</v>
      </c>
      <c r="K22" s="346">
        <f>SUM(K16:K21)</f>
        <v>6191.268435</v>
      </c>
      <c r="L22" s="336"/>
      <c r="M22" s="336"/>
      <c r="N22" s="336"/>
      <c r="O22" s="344" t="s">
        <v>21</v>
      </c>
      <c r="P22" s="345">
        <f>SUM(P19:P21)</f>
        <v>65976.884750000012</v>
      </c>
      <c r="Q22" s="345">
        <f>SUM(Q19:Q21)</f>
        <v>7411.5999999999995</v>
      </c>
      <c r="R22" s="345">
        <f>SUM(R19:R21)</f>
        <v>390594</v>
      </c>
      <c r="S22" s="345">
        <f>SUM(S19:S21)</f>
        <v>382352.12575000001</v>
      </c>
      <c r="T22" s="346">
        <f>SUM(T19:T20)</f>
        <v>65146.610500000003</v>
      </c>
      <c r="U22" s="35"/>
      <c r="V22" s="36"/>
    </row>
    <row r="23" spans="2:22" ht="20.100000000000001" customHeight="1" thickBot="1" x14ac:dyDescent="0.25">
      <c r="B23" s="32"/>
      <c r="C23" s="24"/>
      <c r="D23" s="24"/>
      <c r="E23" s="352"/>
      <c r="F23" s="353"/>
      <c r="G23" s="354"/>
      <c r="H23" s="355"/>
      <c r="I23" s="355"/>
      <c r="J23" s="355"/>
      <c r="K23" s="356"/>
      <c r="L23" s="336"/>
      <c r="M23" s="336"/>
      <c r="N23" s="336"/>
      <c r="O23" s="357"/>
      <c r="P23" s="358"/>
      <c r="Q23" s="358"/>
      <c r="R23" s="358"/>
      <c r="S23" s="358"/>
      <c r="T23" s="359"/>
      <c r="U23" s="35"/>
      <c r="V23" s="36"/>
    </row>
    <row r="24" spans="2:22" ht="20.100000000000001" customHeight="1" thickBot="1" x14ac:dyDescent="0.25">
      <c r="B24" s="32"/>
      <c r="C24" s="24"/>
      <c r="D24" s="24"/>
      <c r="E24" s="360"/>
      <c r="F24" s="361"/>
      <c r="G24" s="362"/>
      <c r="H24" s="363"/>
      <c r="I24" s="363"/>
      <c r="J24" s="363"/>
      <c r="K24" s="364"/>
      <c r="L24" s="336"/>
      <c r="M24" s="336"/>
      <c r="N24" s="336"/>
      <c r="O24" s="349" t="s">
        <v>23</v>
      </c>
      <c r="P24" s="334"/>
      <c r="Q24" s="334"/>
      <c r="R24" s="334"/>
      <c r="S24" s="334"/>
      <c r="T24" s="335"/>
      <c r="U24" s="35"/>
      <c r="V24" s="36"/>
    </row>
    <row r="25" spans="2:22" ht="20.100000000000001" customHeight="1" x14ac:dyDescent="0.2">
      <c r="B25" s="32"/>
      <c r="C25" s="24"/>
      <c r="D25" s="24"/>
      <c r="E25" s="349" t="s">
        <v>22</v>
      </c>
      <c r="F25" s="365"/>
      <c r="G25" s="348"/>
      <c r="H25" s="348"/>
      <c r="I25" s="348"/>
      <c r="J25" s="348"/>
      <c r="K25" s="335"/>
      <c r="L25" s="336"/>
      <c r="M25" s="336"/>
      <c r="N25" s="336"/>
      <c r="O25" s="342" t="s">
        <v>167</v>
      </c>
      <c r="P25" s="340">
        <f>'BALANCE CARD'!B93</f>
        <v>67684.391824724982</v>
      </c>
      <c r="Q25" s="340">
        <f>'BALANCE CARD'!D93</f>
        <v>6602.4484250000005</v>
      </c>
      <c r="R25" s="340">
        <f>'BALANCE CARD'!J93</f>
        <v>33164</v>
      </c>
      <c r="S25" s="340">
        <f>'BALANCE CARD'!K93</f>
        <v>25232.857909625003</v>
      </c>
      <c r="T25" s="341">
        <f>'BALANCE CARD'!O93</f>
        <v>66355.69815934998</v>
      </c>
      <c r="U25" s="35"/>
      <c r="V25" s="36"/>
    </row>
    <row r="26" spans="2:22" ht="20.100000000000001" customHeight="1" x14ac:dyDescent="0.2">
      <c r="B26" s="32"/>
      <c r="C26" s="24"/>
      <c r="D26" s="24"/>
      <c r="E26" s="342" t="s">
        <v>24</v>
      </c>
      <c r="F26" s="343"/>
      <c r="G26" s="340">
        <f>'BALANCE CARD'!B22</f>
        <v>3206.0895000000005</v>
      </c>
      <c r="H26" s="340">
        <f>'BALANCE CARD'!D22</f>
        <v>3995.3555249999995</v>
      </c>
      <c r="I26" s="340">
        <f>'BALANCE CARD'!J22</f>
        <v>70138</v>
      </c>
      <c r="J26" s="340">
        <f>'BALANCE CARD'!K22</f>
        <v>68269.676500000001</v>
      </c>
      <c r="K26" s="341">
        <f>'BALANCE CARD'!O22</f>
        <v>5333.1215249999996</v>
      </c>
      <c r="L26" s="336"/>
      <c r="M26" s="336"/>
      <c r="N26" s="336"/>
      <c r="O26" s="342" t="s">
        <v>163</v>
      </c>
      <c r="P26" s="340">
        <f>'BALANCE CARD'!B94</f>
        <v>736.6</v>
      </c>
      <c r="Q26" s="340">
        <f>'BALANCE CARD'!D94</f>
        <v>0</v>
      </c>
      <c r="R26" s="340">
        <f>'BALANCE CARD'!J94</f>
        <v>5443</v>
      </c>
      <c r="S26" s="340">
        <f>'BALANCE CARD'!K94</f>
        <v>4706.3999999999996</v>
      </c>
      <c r="T26" s="341">
        <f>'BALANCE CARD'!O94</f>
        <v>0</v>
      </c>
      <c r="U26" s="35"/>
      <c r="V26" s="36"/>
    </row>
    <row r="27" spans="2:22" ht="20.100000000000001" customHeight="1" x14ac:dyDescent="0.2">
      <c r="B27" s="32"/>
      <c r="C27" s="24"/>
      <c r="D27" s="24"/>
      <c r="E27" s="342" t="s">
        <v>157</v>
      </c>
      <c r="F27" s="343"/>
      <c r="G27" s="340">
        <f>'BALANCE CARD'!B23</f>
        <v>1657.7599999999998</v>
      </c>
      <c r="H27" s="340">
        <f>'BALANCE CARD'!D23</f>
        <v>5300.2725500000015</v>
      </c>
      <c r="I27" s="340">
        <f>'BALANCE CARD'!J23</f>
        <v>105785</v>
      </c>
      <c r="J27" s="340">
        <f>'BALANCE CARD'!K23</f>
        <v>104127.24</v>
      </c>
      <c r="K27" s="341">
        <f>'BALANCE CARD'!O23</f>
        <v>5300.2725500000015</v>
      </c>
      <c r="L27" s="336"/>
      <c r="M27" s="336"/>
      <c r="N27" s="336"/>
      <c r="O27" s="342" t="s">
        <v>164</v>
      </c>
      <c r="P27" s="340">
        <f>'BALANCE CARD'!B95</f>
        <v>229.32</v>
      </c>
      <c r="Q27" s="340">
        <f>'BALANCE CARD'!D95</f>
        <v>0</v>
      </c>
      <c r="R27" s="340">
        <f>'BALANCE CARD'!J95</f>
        <v>21079</v>
      </c>
      <c r="S27" s="340">
        <f>'BALANCE CARD'!K95</f>
        <v>20849.68</v>
      </c>
      <c r="T27" s="341">
        <f>'BALANCE CARD'!O95</f>
        <v>0</v>
      </c>
      <c r="U27" s="35"/>
      <c r="V27" s="36"/>
    </row>
    <row r="28" spans="2:22" ht="20.100000000000001" customHeight="1" x14ac:dyDescent="0.2">
      <c r="B28" s="32"/>
      <c r="C28" s="24"/>
      <c r="D28" s="24"/>
      <c r="E28" s="342" t="s">
        <v>158</v>
      </c>
      <c r="F28" s="343"/>
      <c r="G28" s="340">
        <f>'BALANCE CARD'!B24</f>
        <v>224.405</v>
      </c>
      <c r="H28" s="340">
        <f>'BALANCE CARD'!D24</f>
        <v>938.6469900000003</v>
      </c>
      <c r="I28" s="340">
        <f>'BALANCE CARD'!J24</f>
        <v>70156</v>
      </c>
      <c r="J28" s="340">
        <f>'BALANCE CARD'!K24</f>
        <v>69931.595000000001</v>
      </c>
      <c r="K28" s="341">
        <f>'BALANCE CARD'!O24</f>
        <v>938.6469900000003</v>
      </c>
      <c r="L28" s="336"/>
      <c r="M28" s="336"/>
      <c r="N28" s="336"/>
      <c r="O28" s="342" t="s">
        <v>70</v>
      </c>
      <c r="P28" s="340">
        <f>'BALANCE CARD'!B96</f>
        <v>436.4</v>
      </c>
      <c r="Q28" s="340">
        <f>'BALANCE CARD'!D96</f>
        <v>0</v>
      </c>
      <c r="R28" s="340">
        <f>'BALANCE CARD'!J96</f>
        <v>648</v>
      </c>
      <c r="S28" s="340">
        <f>'BALANCE CARD'!K96</f>
        <v>211.60000000000002</v>
      </c>
      <c r="T28" s="341">
        <f>'BALANCE CARD'!O96</f>
        <v>0</v>
      </c>
      <c r="U28" s="35"/>
      <c r="V28" s="36"/>
    </row>
    <row r="29" spans="2:22" ht="20.100000000000001" customHeight="1" x14ac:dyDescent="0.2">
      <c r="B29" s="32"/>
      <c r="C29" s="24"/>
      <c r="D29" s="24"/>
      <c r="E29" s="342" t="s">
        <v>126</v>
      </c>
      <c r="F29" s="343"/>
      <c r="G29" s="340">
        <f>'BALANCE CARD'!B25</f>
        <v>2459.7565799999993</v>
      </c>
      <c r="H29" s="340">
        <f>'BALANCE CARD'!D25</f>
        <v>129.95999999999998</v>
      </c>
      <c r="I29" s="340">
        <f>'BALANCE CARD'!J25</f>
        <v>2109</v>
      </c>
      <c r="J29" s="340">
        <f>'BALANCE CARD'!K25</f>
        <v>0</v>
      </c>
      <c r="K29" s="341">
        <f>'BALANCE CARD'!O25</f>
        <v>480.71657999999928</v>
      </c>
      <c r="L29" s="336"/>
      <c r="M29" s="336"/>
      <c r="N29" s="336"/>
      <c r="O29" s="342" t="s">
        <v>141</v>
      </c>
      <c r="P29" s="340">
        <f>'BALANCE CARD'!B97</f>
        <v>2424.8153999999995</v>
      </c>
      <c r="Q29" s="340">
        <f>'BALANCE CARD'!D97</f>
        <v>582.03920000000005</v>
      </c>
      <c r="R29" s="340">
        <f>'BALANCE CARD'!J97</f>
        <v>10324</v>
      </c>
      <c r="S29" s="340">
        <f>'BALANCE CARD'!K97</f>
        <v>7899.1846000000005</v>
      </c>
      <c r="T29" s="341">
        <f>'BALANCE CARD'!O97</f>
        <v>582.03920000000005</v>
      </c>
      <c r="U29" s="35"/>
      <c r="V29" s="36"/>
    </row>
    <row r="30" spans="2:22" ht="20.100000000000001" customHeight="1" thickBot="1" x14ac:dyDescent="0.25">
      <c r="B30" s="32"/>
      <c r="C30" s="24"/>
      <c r="D30" s="24"/>
      <c r="E30" s="342" t="s">
        <v>127</v>
      </c>
      <c r="F30" s="343"/>
      <c r="G30" s="340">
        <f>'BALANCE CARD'!B26</f>
        <v>813.43973500000027</v>
      </c>
      <c r="H30" s="340">
        <f>'BALANCE CARD'!D26</f>
        <v>0</v>
      </c>
      <c r="I30" s="340">
        <f>'BALANCE CARD'!J26</f>
        <v>3759</v>
      </c>
      <c r="J30" s="340">
        <f>'BALANCE CARD'!K26</f>
        <v>2945.5602649999996</v>
      </c>
      <c r="K30" s="341">
        <f>'BALANCE CARD'!O26</f>
        <v>0</v>
      </c>
      <c r="L30" s="336"/>
      <c r="M30" s="336"/>
      <c r="N30" s="336"/>
      <c r="O30" s="344" t="s">
        <v>25</v>
      </c>
      <c r="P30" s="345">
        <f>SUM(P25:P29)</f>
        <v>71511.527224724996</v>
      </c>
      <c r="Q30" s="345">
        <f>SUM(Q25:Q29)</f>
        <v>7184.4876250000007</v>
      </c>
      <c r="R30" s="345">
        <f>SUM(R25:R29)</f>
        <v>70658</v>
      </c>
      <c r="S30" s="345">
        <f>SUM(S25:S29)</f>
        <v>58899.722509625004</v>
      </c>
      <c r="T30" s="345">
        <f>SUM(T25:T29)</f>
        <v>66937.73735934998</v>
      </c>
      <c r="U30" s="35"/>
      <c r="V30" s="36"/>
    </row>
    <row r="31" spans="2:22" ht="20.100000000000001" customHeight="1" thickBot="1" x14ac:dyDescent="0.25">
      <c r="B31" s="32"/>
      <c r="C31" s="33"/>
      <c r="D31" s="34"/>
      <c r="E31" s="342" t="s">
        <v>128</v>
      </c>
      <c r="F31" s="343"/>
      <c r="G31" s="340">
        <f>'BALANCE CARD'!B27</f>
        <v>851.47786500000166</v>
      </c>
      <c r="H31" s="340">
        <f>'BALANCE CARD'!D27</f>
        <v>1260.5497249999999</v>
      </c>
      <c r="I31" s="340">
        <f>'BALANCE CARD'!J27</f>
        <v>5250</v>
      </c>
      <c r="J31" s="340">
        <f>'BALANCE CARD'!K27</f>
        <v>5100.7005850000005</v>
      </c>
      <c r="K31" s="341">
        <f>'BALANCE CARD'!O27</f>
        <v>1962.7281750000016</v>
      </c>
      <c r="L31" s="336"/>
      <c r="M31" s="336"/>
      <c r="N31" s="336"/>
      <c r="O31" s="342"/>
      <c r="P31" s="340"/>
      <c r="Q31" s="340"/>
      <c r="R31" s="340"/>
      <c r="S31" s="340"/>
      <c r="T31" s="341"/>
      <c r="U31" s="35"/>
      <c r="V31" s="36"/>
    </row>
    <row r="32" spans="2:22" ht="20.100000000000001" customHeight="1" x14ac:dyDescent="0.2">
      <c r="B32" s="32"/>
      <c r="C32" s="33"/>
      <c r="D32" s="34"/>
      <c r="E32" s="342" t="s">
        <v>129</v>
      </c>
      <c r="F32" s="343"/>
      <c r="G32" s="340">
        <f>'BALANCE CARD'!B28</f>
        <v>37.751384999999907</v>
      </c>
      <c r="H32" s="340">
        <f>'BALANCE CARD'!D28</f>
        <v>0</v>
      </c>
      <c r="I32" s="340">
        <f>'BALANCE CARD'!J28</f>
        <v>104</v>
      </c>
      <c r="J32" s="340">
        <f>'BALANCE CARD'!K28</f>
        <v>66.248615000000086</v>
      </c>
      <c r="K32" s="341">
        <f>'BALANCE CARD'!O28</f>
        <v>0</v>
      </c>
      <c r="L32" s="336"/>
      <c r="M32" s="336"/>
      <c r="N32" s="336"/>
      <c r="O32" s="347"/>
      <c r="P32" s="348"/>
      <c r="Q32" s="348"/>
      <c r="R32" s="348"/>
      <c r="S32" s="348"/>
      <c r="T32" s="335"/>
      <c r="U32" s="35"/>
      <c r="V32" s="36"/>
    </row>
    <row r="33" spans="2:22" ht="20.100000000000001" customHeight="1" x14ac:dyDescent="0.2">
      <c r="B33" s="32"/>
      <c r="C33" s="33"/>
      <c r="D33" s="34"/>
      <c r="E33" s="342" t="s">
        <v>130</v>
      </c>
      <c r="F33" s="343"/>
      <c r="G33" s="340">
        <f>'BALANCE CARD'!B29</f>
        <v>0</v>
      </c>
      <c r="H33" s="340">
        <f>'BALANCE CARD'!D29</f>
        <v>0</v>
      </c>
      <c r="I33" s="340">
        <f>'BALANCE CARD'!J29</f>
        <v>66</v>
      </c>
      <c r="J33" s="340">
        <f>'BALANCE CARD'!K29</f>
        <v>66</v>
      </c>
      <c r="K33" s="341">
        <f>'BALANCE CARD'!O29</f>
        <v>0</v>
      </c>
      <c r="L33" s="366"/>
      <c r="M33" s="366"/>
      <c r="N33" s="366"/>
      <c r="O33" s="367" t="s">
        <v>52</v>
      </c>
      <c r="P33" s="368"/>
      <c r="Q33" s="368"/>
      <c r="R33" s="368"/>
      <c r="S33" s="368"/>
      <c r="T33" s="369"/>
      <c r="U33" s="35"/>
      <c r="V33" s="36"/>
    </row>
    <row r="34" spans="2:22" ht="20.100000000000001" customHeight="1" x14ac:dyDescent="0.2">
      <c r="B34" s="32"/>
      <c r="C34" s="33"/>
      <c r="D34" s="34"/>
      <c r="E34" s="342" t="s">
        <v>131</v>
      </c>
      <c r="F34" s="343"/>
      <c r="G34" s="340">
        <f>'BALANCE CARD'!B30</f>
        <v>58.936600000000155</v>
      </c>
      <c r="H34" s="340">
        <f>'BALANCE CARD'!D30</f>
        <v>0</v>
      </c>
      <c r="I34" s="340">
        <f>'BALANCE CARD'!J30</f>
        <v>185</v>
      </c>
      <c r="J34" s="340">
        <f>'BALANCE CARD'!K30</f>
        <v>126.06339999999985</v>
      </c>
      <c r="K34" s="341">
        <f>'BALANCE CARD'!O30</f>
        <v>0</v>
      </c>
      <c r="L34" s="366"/>
      <c r="M34" s="366"/>
      <c r="N34" s="366"/>
      <c r="O34" s="342" t="s">
        <v>165</v>
      </c>
      <c r="P34" s="340">
        <f>'BALANCE CARD'!B118</f>
        <v>8877.9701299999979</v>
      </c>
      <c r="Q34" s="340"/>
      <c r="R34" s="340">
        <f>'BALANCE CARD'!J118</f>
        <v>11389</v>
      </c>
      <c r="S34" s="340">
        <f>'BALANCE CARD'!K118</f>
        <v>2511.0298700000021</v>
      </c>
      <c r="T34" s="341">
        <f>'BALANCE CARD'!O118</f>
        <v>0</v>
      </c>
      <c r="U34" s="35"/>
      <c r="V34" s="36"/>
    </row>
    <row r="35" spans="2:22" ht="20.100000000000001" customHeight="1" x14ac:dyDescent="0.2">
      <c r="B35" s="32"/>
      <c r="C35" s="33"/>
      <c r="D35" s="34"/>
      <c r="E35" s="342" t="s">
        <v>132</v>
      </c>
      <c r="F35" s="343"/>
      <c r="G35" s="340">
        <f>'BALANCE CARD'!B31</f>
        <v>781.02799999999979</v>
      </c>
      <c r="H35" s="340">
        <f>'BALANCE CARD'!D31</f>
        <v>1524.87</v>
      </c>
      <c r="I35" s="340">
        <f>'BALANCE CARD'!J31</f>
        <v>2998</v>
      </c>
      <c r="J35" s="340">
        <f>'BALANCE CARD'!K31</f>
        <v>2945.5654999999997</v>
      </c>
      <c r="K35" s="341">
        <f>'BALANCE CARD'!O31</f>
        <v>2253.4634999999994</v>
      </c>
      <c r="L35" s="366"/>
      <c r="M35" s="366"/>
      <c r="N35" s="366"/>
      <c r="O35" s="342" t="s">
        <v>142</v>
      </c>
      <c r="P35" s="340">
        <f>'BALANCE CARD'!B119</f>
        <v>9102.5103299999992</v>
      </c>
      <c r="Q35" s="340"/>
      <c r="R35" s="340">
        <f>'BALANCE CARD'!J119</f>
        <v>7495</v>
      </c>
      <c r="S35" s="340">
        <f>'BALANCE CARD'!K119</f>
        <v>0</v>
      </c>
      <c r="T35" s="341">
        <f>'BALANCE CARD'!O119</f>
        <v>1607.5103299999992</v>
      </c>
      <c r="U35" s="35"/>
      <c r="V35" s="36"/>
    </row>
    <row r="36" spans="2:22" ht="20.100000000000001" customHeight="1" x14ac:dyDescent="0.2">
      <c r="B36" s="32"/>
      <c r="C36" s="33"/>
      <c r="D36" s="34"/>
      <c r="E36" s="342" t="s">
        <v>133</v>
      </c>
      <c r="F36" s="343"/>
      <c r="G36" s="340">
        <f>'BALANCE CARD'!B32</f>
        <v>19.283144999999951</v>
      </c>
      <c r="H36" s="340">
        <f>'BALANCE CARD'!D32</f>
        <v>0</v>
      </c>
      <c r="I36" s="340">
        <f>'BALANCE CARD'!J32</f>
        <v>42</v>
      </c>
      <c r="J36" s="340">
        <f>'BALANCE CARD'!K32</f>
        <v>22.716855000000049</v>
      </c>
      <c r="K36" s="341">
        <f>'BALANCE CARD'!O32</f>
        <v>0</v>
      </c>
      <c r="L36" s="366"/>
      <c r="M36" s="366"/>
      <c r="N36" s="366"/>
      <c r="O36" s="371" t="s">
        <v>143</v>
      </c>
      <c r="P36" s="340">
        <f>'BALANCE CARD'!B120</f>
        <v>17752.097304999996</v>
      </c>
      <c r="Q36" s="340"/>
      <c r="R36" s="340">
        <f>'BALANCE CARD'!J120</f>
        <v>15</v>
      </c>
      <c r="S36" s="340">
        <f>'BALANCE CARD'!K120</f>
        <v>0</v>
      </c>
      <c r="T36" s="341">
        <f>'BALANCE CARD'!O120</f>
        <v>17737.097304999996</v>
      </c>
      <c r="U36" s="35"/>
      <c r="V36" s="36"/>
    </row>
    <row r="37" spans="2:22" ht="20.100000000000001" customHeight="1" thickBot="1" x14ac:dyDescent="0.25">
      <c r="B37" s="32"/>
      <c r="C37" s="33"/>
      <c r="D37" s="34"/>
      <c r="E37" s="350" t="s">
        <v>26</v>
      </c>
      <c r="F37" s="351"/>
      <c r="G37" s="345">
        <f>SUM(G26:G36)</f>
        <v>10109.927810000001</v>
      </c>
      <c r="H37" s="345">
        <f>SUM(H26:H36)</f>
        <v>13149.654790000001</v>
      </c>
      <c r="I37" s="345">
        <f>SUM(I26:I36)</f>
        <v>260592</v>
      </c>
      <c r="J37" s="345">
        <f>SUM(J26:J36)</f>
        <v>253601.36672000002</v>
      </c>
      <c r="K37" s="346">
        <f>SUM(K26:K36)</f>
        <v>16268.949320000002</v>
      </c>
      <c r="L37" s="366"/>
      <c r="M37" s="366"/>
      <c r="N37" s="366"/>
      <c r="O37" s="371" t="s">
        <v>144</v>
      </c>
      <c r="P37" s="340">
        <f>'BALANCE CARD'!B121</f>
        <v>9102.5103299999992</v>
      </c>
      <c r="Q37" s="372"/>
      <c r="R37" s="340">
        <f>'BALANCE CARD'!J121</f>
        <v>7495</v>
      </c>
      <c r="S37" s="372">
        <f>'BALANCE CARD'!K121</f>
        <v>0</v>
      </c>
      <c r="T37" s="341">
        <f>'BALANCE CARD'!O121</f>
        <v>1607.5103299999992</v>
      </c>
      <c r="U37" s="35"/>
      <c r="V37" s="36"/>
    </row>
    <row r="38" spans="2:22" ht="20.100000000000001" customHeight="1" thickBot="1" x14ac:dyDescent="0.25">
      <c r="B38" s="32"/>
      <c r="C38" s="33"/>
      <c r="D38" s="34"/>
      <c r="E38" s="352"/>
      <c r="F38" s="370"/>
      <c r="G38" s="355"/>
      <c r="H38" s="355"/>
      <c r="I38" s="355"/>
      <c r="J38" s="355"/>
      <c r="K38" s="356"/>
      <c r="L38" s="366"/>
      <c r="M38" s="366"/>
      <c r="N38" s="366"/>
      <c r="O38" s="344" t="s">
        <v>53</v>
      </c>
      <c r="P38" s="345">
        <f>SUM(P34:P37)</f>
        <v>44835.088094999992</v>
      </c>
      <c r="Q38" s="345"/>
      <c r="R38" s="345">
        <f>SUM(R34:R37)</f>
        <v>26394</v>
      </c>
      <c r="S38" s="345">
        <f>SUM(S34:S37)</f>
        <v>2511.0298700000021</v>
      </c>
      <c r="T38" s="346">
        <f>SUM(T34:T37)</f>
        <v>20952.11796499999</v>
      </c>
      <c r="U38" s="35"/>
      <c r="V38" s="36"/>
    </row>
    <row r="39" spans="2:22" ht="20.100000000000001" customHeight="1" thickBot="1" x14ac:dyDescent="0.25">
      <c r="B39" s="32"/>
      <c r="C39" s="33"/>
      <c r="D39" s="34"/>
      <c r="E39" s="360"/>
      <c r="F39" s="361"/>
      <c r="G39" s="363"/>
      <c r="H39" s="363"/>
      <c r="I39" s="363"/>
      <c r="J39" s="363"/>
      <c r="K39" s="364"/>
      <c r="L39" s="366"/>
      <c r="M39" s="366"/>
      <c r="N39" s="366"/>
      <c r="O39" s="379"/>
      <c r="P39" s="380"/>
      <c r="Q39" s="380"/>
      <c r="R39" s="380"/>
      <c r="S39" s="380"/>
      <c r="T39" s="381"/>
      <c r="U39" s="35"/>
      <c r="V39" s="36"/>
    </row>
    <row r="40" spans="2:22" ht="20.100000000000001" customHeight="1" thickBot="1" x14ac:dyDescent="0.25">
      <c r="B40" s="32"/>
      <c r="C40" s="33"/>
      <c r="D40" s="34"/>
      <c r="E40" s="349" t="s">
        <v>27</v>
      </c>
      <c r="F40" s="373"/>
      <c r="G40" s="348"/>
      <c r="H40" s="348"/>
      <c r="I40" s="348"/>
      <c r="J40" s="348"/>
      <c r="K40" s="335"/>
      <c r="L40" s="366"/>
      <c r="M40" s="366"/>
      <c r="N40" s="366"/>
      <c r="O40" s="382" t="s">
        <v>205</v>
      </c>
      <c r="P40" s="383">
        <f>'BALANCE CARD'!B125</f>
        <v>387719.10465972498</v>
      </c>
      <c r="Q40" s="383">
        <f>H22+H37+H48+H56+Q22+Q30+H61+H66+Q16+Q38</f>
        <v>52240.951779999996</v>
      </c>
      <c r="R40" s="383">
        <f>'BALANCE CARD'!J125</f>
        <v>1528246</v>
      </c>
      <c r="S40" s="383">
        <f>'BALANCE CARD'!K125</f>
        <v>1380898.6149196248</v>
      </c>
      <c r="T40" s="384">
        <f>'BALANCE CARD'!O125</f>
        <v>325912.67135934997</v>
      </c>
      <c r="U40" s="35"/>
      <c r="V40" s="36"/>
    </row>
    <row r="41" spans="2:22" ht="20.100000000000001" customHeight="1" x14ac:dyDescent="0.2">
      <c r="B41" s="32"/>
      <c r="C41" s="33"/>
      <c r="D41" s="34"/>
      <c r="E41" s="342" t="s">
        <v>28</v>
      </c>
      <c r="F41" s="343"/>
      <c r="G41" s="340">
        <f>'BALANCE CARD'!B37</f>
        <v>4030.0245000000004</v>
      </c>
      <c r="H41" s="340">
        <f>'BALANCE CARD'!D37</f>
        <v>1849.1</v>
      </c>
      <c r="I41" s="340">
        <f>'BALANCE CARD'!J37</f>
        <v>88868</v>
      </c>
      <c r="J41" s="340">
        <f>'BALANCE CARD'!K37</f>
        <v>86827.455499999996</v>
      </c>
      <c r="K41" s="341">
        <f>'BALANCE CARD'!O37</f>
        <v>3838.58</v>
      </c>
      <c r="L41" s="366"/>
      <c r="M41" s="366"/>
      <c r="N41" s="366"/>
      <c r="O41" s="374"/>
      <c r="P41" s="375"/>
      <c r="Q41" s="375"/>
      <c r="R41" s="375"/>
      <c r="S41" s="375"/>
      <c r="T41" s="376"/>
      <c r="U41" s="35"/>
      <c r="V41" s="36"/>
    </row>
    <row r="42" spans="2:22" ht="20.100000000000001" customHeight="1" x14ac:dyDescent="0.2">
      <c r="B42" s="32"/>
      <c r="C42" s="33"/>
      <c r="D42" s="34"/>
      <c r="E42" s="342" t="s">
        <v>136</v>
      </c>
      <c r="F42" s="343"/>
      <c r="G42" s="340">
        <f>'BALANCE CARD'!B38</f>
        <v>4973.7700000000004</v>
      </c>
      <c r="H42" s="340">
        <f>'BALANCE CARD'!D38</f>
        <v>850.03</v>
      </c>
      <c r="I42" s="340">
        <f>'BALANCE CARD'!J38</f>
        <v>8015</v>
      </c>
      <c r="J42" s="340">
        <f>'BALANCE CARD'!K38</f>
        <v>3550.62</v>
      </c>
      <c r="K42" s="341">
        <f>'BALANCE CARD'!O38</f>
        <v>1359.4199999999998</v>
      </c>
      <c r="L42" s="366"/>
      <c r="M42" s="366"/>
      <c r="N42" s="366"/>
      <c r="O42" s="385" t="s">
        <v>168</v>
      </c>
      <c r="P42" s="375"/>
      <c r="Q42" s="375"/>
      <c r="R42" s="375">
        <f>'BALANCE CARD'!J127</f>
        <v>45125</v>
      </c>
      <c r="S42" s="375">
        <f>'BALANCE CARD'!K127</f>
        <v>45125</v>
      </c>
      <c r="T42" s="378"/>
      <c r="U42" s="35"/>
      <c r="V42" s="36"/>
    </row>
    <row r="43" spans="2:22" ht="20.100000000000001" customHeight="1" x14ac:dyDescent="0.2">
      <c r="B43" s="32"/>
      <c r="C43" s="33"/>
      <c r="D43" s="34"/>
      <c r="E43" s="342" t="s">
        <v>29</v>
      </c>
      <c r="F43" s="343"/>
      <c r="G43" s="340">
        <f>'BALANCE CARD'!B39</f>
        <v>0</v>
      </c>
      <c r="H43" s="340">
        <f>'BALANCE CARD'!D39</f>
        <v>0</v>
      </c>
      <c r="I43" s="340">
        <f>'BALANCE CARD'!J39</f>
        <v>11375</v>
      </c>
      <c r="J43" s="340">
        <f>'BALANCE CARD'!K39</f>
        <v>11375</v>
      </c>
      <c r="K43" s="341">
        <f>'BALANCE CARD'!O39</f>
        <v>0</v>
      </c>
      <c r="L43" s="366"/>
      <c r="M43" s="366"/>
      <c r="N43" s="366"/>
      <c r="O43" s="385" t="s">
        <v>169</v>
      </c>
      <c r="P43" s="340">
        <f>'BALANCE CARD'!B128</f>
        <v>-800</v>
      </c>
      <c r="Q43" s="340"/>
      <c r="R43" s="340"/>
      <c r="S43" s="340">
        <f>'BALANCE CARD'!K128</f>
        <v>800</v>
      </c>
      <c r="T43" s="378"/>
      <c r="U43" s="35"/>
      <c r="V43" s="36"/>
    </row>
    <row r="44" spans="2:22" ht="20.100000000000001" customHeight="1" x14ac:dyDescent="0.2">
      <c r="B44" s="32"/>
      <c r="C44" s="33"/>
      <c r="D44" s="34"/>
      <c r="E44" s="342" t="s">
        <v>134</v>
      </c>
      <c r="F44" s="339"/>
      <c r="G44" s="340">
        <f>'BALANCE CARD'!B40</f>
        <v>0</v>
      </c>
      <c r="H44" s="340">
        <f>'BALANCE CARD'!D40</f>
        <v>0</v>
      </c>
      <c r="I44" s="340">
        <f>'BALANCE CARD'!J40</f>
        <v>10114</v>
      </c>
      <c r="J44" s="340">
        <f>'BALANCE CARD'!K40</f>
        <v>10114</v>
      </c>
      <c r="K44" s="341">
        <f>'BALANCE CARD'!O40</f>
        <v>0</v>
      </c>
      <c r="L44" s="366"/>
      <c r="M44" s="366"/>
      <c r="N44" s="366"/>
      <c r="O44" s="385" t="s">
        <v>170</v>
      </c>
      <c r="P44" s="377"/>
      <c r="Q44" s="375">
        <f>'BALANCE CARD'!I129</f>
        <v>8500</v>
      </c>
      <c r="R44" s="375">
        <f>'BALANCE CARD'!J129</f>
        <v>10625</v>
      </c>
      <c r="S44" s="375">
        <f>'BALANCE CARD'!K129</f>
        <v>10625</v>
      </c>
      <c r="T44" s="378"/>
      <c r="U44" s="35"/>
      <c r="V44" s="36"/>
    </row>
    <row r="45" spans="2:22" ht="20.100000000000001" customHeight="1" x14ac:dyDescent="0.2">
      <c r="B45" s="32"/>
      <c r="C45" s="33"/>
      <c r="D45" s="34"/>
      <c r="E45" s="342" t="s">
        <v>135</v>
      </c>
      <c r="F45" s="343"/>
      <c r="G45" s="340">
        <f>'BALANCE CARD'!B41</f>
        <v>0</v>
      </c>
      <c r="H45" s="340">
        <f>'BALANCE CARD'!D41</f>
        <v>0</v>
      </c>
      <c r="I45" s="340">
        <f>'BALANCE CARD'!J41</f>
        <v>27282</v>
      </c>
      <c r="J45" s="340">
        <f>'BALANCE CARD'!K41</f>
        <v>27282</v>
      </c>
      <c r="K45" s="341">
        <f>'BALANCE CARD'!O41</f>
        <v>0</v>
      </c>
      <c r="L45" s="366"/>
      <c r="M45" s="366"/>
      <c r="N45" s="366"/>
      <c r="O45" s="385" t="s">
        <v>30</v>
      </c>
      <c r="P45" s="377"/>
      <c r="Q45" s="377"/>
      <c r="R45" s="377"/>
      <c r="S45" s="340">
        <f>'BALANCE CARD'!L131</f>
        <v>0</v>
      </c>
      <c r="T45" s="378"/>
      <c r="U45" s="35"/>
      <c r="V45" s="36"/>
    </row>
    <row r="46" spans="2:22" ht="20.100000000000001" customHeight="1" x14ac:dyDescent="0.2">
      <c r="B46" s="32"/>
      <c r="C46" s="33"/>
      <c r="D46" s="34"/>
      <c r="E46" s="342" t="s">
        <v>31</v>
      </c>
      <c r="F46" s="343"/>
      <c r="G46" s="340">
        <f>'BALANCE CARD'!B42</f>
        <v>0</v>
      </c>
      <c r="H46" s="340">
        <f>'BALANCE CARD'!D42</f>
        <v>0</v>
      </c>
      <c r="I46" s="340">
        <f>'BALANCE CARD'!J42</f>
        <v>10711</v>
      </c>
      <c r="J46" s="340">
        <f>'BALANCE CARD'!K42</f>
        <v>10711</v>
      </c>
      <c r="K46" s="341">
        <f>'BALANCE CARD'!O42</f>
        <v>0</v>
      </c>
      <c r="L46" s="366"/>
      <c r="M46" s="366"/>
      <c r="N46" s="366"/>
      <c r="O46" s="385"/>
      <c r="P46" s="375"/>
      <c r="Q46" s="375"/>
      <c r="R46" s="375"/>
      <c r="S46" s="375"/>
      <c r="T46" s="376"/>
      <c r="U46" s="35"/>
      <c r="V46" s="36"/>
    </row>
    <row r="47" spans="2:22" ht="20.100000000000001" customHeight="1" x14ac:dyDescent="0.2">
      <c r="B47" s="32"/>
      <c r="C47" s="33"/>
      <c r="D47" s="34"/>
      <c r="E47" s="342" t="s">
        <v>138</v>
      </c>
      <c r="F47" s="343"/>
      <c r="G47" s="340">
        <f>'BALANCE CARD'!B43</f>
        <v>1489.3</v>
      </c>
      <c r="H47" s="340">
        <f>'BALANCE CARD'!D43</f>
        <v>2252.4551549999996</v>
      </c>
      <c r="I47" s="340">
        <f>'BALANCE CARD'!J43</f>
        <v>66708</v>
      </c>
      <c r="J47" s="340">
        <f>'BALANCE CARD'!K43</f>
        <v>65775.199999999997</v>
      </c>
      <c r="K47" s="341">
        <f>'BALANCE CARD'!O43</f>
        <v>2808.9551549999996</v>
      </c>
      <c r="L47" s="366"/>
      <c r="M47" s="366"/>
      <c r="N47" s="366"/>
      <c r="O47" s="385" t="s">
        <v>174</v>
      </c>
      <c r="P47" s="340">
        <f>'BALANCE CARD'!B133</f>
        <v>386919.10465972498</v>
      </c>
      <c r="Q47" s="340">
        <f>'BALANCE CARD'!D133</f>
        <v>61740.951779999996</v>
      </c>
      <c r="R47" s="340">
        <f>'BALANCE CARD'!J133</f>
        <v>1585246</v>
      </c>
      <c r="S47" s="340">
        <f>'BALANCE CARD'!K133</f>
        <v>1438698.6149196248</v>
      </c>
      <c r="T47" s="341">
        <f>'BALANCE CARD'!O133</f>
        <v>325912.67135934997</v>
      </c>
      <c r="U47" s="35"/>
      <c r="V47" s="36"/>
    </row>
    <row r="48" spans="2:22" ht="20.100000000000001" customHeight="1" thickBot="1" x14ac:dyDescent="0.25">
      <c r="B48" s="32"/>
      <c r="C48" s="33"/>
      <c r="D48" s="34"/>
      <c r="E48" s="350" t="s">
        <v>33</v>
      </c>
      <c r="F48" s="351"/>
      <c r="G48" s="345">
        <f>SUM(G41:G47)</f>
        <v>10493.094499999999</v>
      </c>
      <c r="H48" s="345">
        <f>SUM(H41:H47)</f>
        <v>4951.5851549999998</v>
      </c>
      <c r="I48" s="345">
        <f>SUM(I41:I47)</f>
        <v>223073</v>
      </c>
      <c r="J48" s="345">
        <f>SUM(J41:J47)</f>
        <v>215635.27549999999</v>
      </c>
      <c r="K48" s="346">
        <f>SUM(K41:K47)</f>
        <v>8006.9551549999996</v>
      </c>
      <c r="L48" s="366"/>
      <c r="M48" s="366"/>
      <c r="N48" s="366"/>
      <c r="O48" s="385" t="s">
        <v>34</v>
      </c>
      <c r="P48" s="340"/>
      <c r="Q48" s="340"/>
      <c r="R48" s="340">
        <f>'BALANCE CARD'!J128</f>
        <v>0</v>
      </c>
      <c r="S48" s="340">
        <f>'BALANCE CARD'!K134</f>
        <v>71934.930745981241</v>
      </c>
      <c r="T48" s="394"/>
      <c r="U48" s="35"/>
      <c r="V48" s="36"/>
    </row>
    <row r="49" spans="2:22" ht="20.100000000000001" customHeight="1" x14ac:dyDescent="0.2">
      <c r="B49" s="32"/>
      <c r="C49" s="33"/>
      <c r="D49" s="34"/>
      <c r="E49" s="386"/>
      <c r="F49" s="387"/>
      <c r="G49" s="388"/>
      <c r="H49" s="388"/>
      <c r="I49" s="388"/>
      <c r="J49" s="388"/>
      <c r="K49" s="389"/>
      <c r="L49" s="366"/>
      <c r="M49" s="366"/>
      <c r="N49" s="366"/>
      <c r="O49" s="385"/>
      <c r="P49" s="377"/>
      <c r="Q49" s="377"/>
      <c r="R49" s="377"/>
      <c r="S49" s="340"/>
      <c r="T49" s="341"/>
      <c r="U49" s="35"/>
      <c r="V49" s="36"/>
    </row>
    <row r="50" spans="2:22" ht="20.100000000000001" customHeight="1" thickBot="1" x14ac:dyDescent="0.25">
      <c r="B50" s="32"/>
      <c r="C50" s="33"/>
      <c r="D50" s="34"/>
      <c r="E50" s="390"/>
      <c r="F50" s="391"/>
      <c r="G50" s="392"/>
      <c r="H50" s="392"/>
      <c r="I50" s="392"/>
      <c r="J50" s="392"/>
      <c r="K50" s="393"/>
      <c r="L50" s="366"/>
      <c r="M50" s="366"/>
      <c r="N50" s="366"/>
      <c r="O50" s="403" t="s">
        <v>209</v>
      </c>
      <c r="P50" s="377">
        <f>'BALANCE CARD'!B136</f>
        <v>386919.10465972498</v>
      </c>
      <c r="Q50" s="377">
        <f>'BALANCE CARD'!D136</f>
        <v>61740.951779999996</v>
      </c>
      <c r="R50" s="377">
        <f>'BALANCE CARD'!J136</f>
        <v>1585246</v>
      </c>
      <c r="S50" s="377">
        <f>'BALANCE CARD'!K136</f>
        <v>1510633.5456656059</v>
      </c>
      <c r="T50" s="378">
        <f>'BALANCE CARD'!O136</f>
        <v>325912.67135934997</v>
      </c>
      <c r="U50" s="35"/>
      <c r="V50" s="36"/>
    </row>
    <row r="51" spans="2:22" ht="20.100000000000001" customHeight="1" x14ac:dyDescent="0.2">
      <c r="B51" s="32"/>
      <c r="C51" s="33"/>
      <c r="D51" s="34"/>
      <c r="E51" s="349" t="s">
        <v>35</v>
      </c>
      <c r="F51" s="373"/>
      <c r="G51" s="348"/>
      <c r="H51" s="348"/>
      <c r="I51" s="348"/>
      <c r="J51" s="348"/>
      <c r="K51" s="335"/>
      <c r="L51" s="366"/>
      <c r="M51" s="366"/>
      <c r="N51" s="366"/>
      <c r="O51" s="403" t="s">
        <v>38</v>
      </c>
      <c r="P51" s="377">
        <f>'BALANCE CARD'!B137</f>
        <v>387000</v>
      </c>
      <c r="Q51" s="377">
        <f>'BALANCE CARD'!D137</f>
        <v>64300</v>
      </c>
      <c r="R51" s="377"/>
      <c r="S51" s="377">
        <f>'BALANCE CARD'!K137</f>
        <v>1510700</v>
      </c>
      <c r="T51" s="378"/>
      <c r="U51" s="35"/>
      <c r="V51" s="36"/>
    </row>
    <row r="52" spans="2:22" ht="20.100000000000001" customHeight="1" x14ac:dyDescent="0.2">
      <c r="B52" s="32"/>
      <c r="C52" s="33"/>
      <c r="D52" s="34"/>
      <c r="E52" s="342" t="s">
        <v>36</v>
      </c>
      <c r="F52" s="343"/>
      <c r="G52" s="340">
        <f>'BALANCE CARD'!B63</f>
        <v>136744.88999999996</v>
      </c>
      <c r="H52" s="340">
        <f>'BALANCE CARD'!D63</f>
        <v>12838.475774999997</v>
      </c>
      <c r="I52" s="340">
        <f>'BALANCE CARD'!J63</f>
        <v>49955</v>
      </c>
      <c r="J52" s="340">
        <f>'BALANCE CARD'!K63</f>
        <v>6929.6630000000441</v>
      </c>
      <c r="K52" s="341">
        <f>'BALANCE CARD'!O63</f>
        <v>106558.028775</v>
      </c>
      <c r="L52" s="366"/>
      <c r="M52" s="366"/>
      <c r="N52" s="366"/>
      <c r="O52" s="385"/>
      <c r="P52" s="340"/>
      <c r="Q52" s="340"/>
      <c r="R52" s="340"/>
      <c r="S52" s="340"/>
      <c r="T52" s="341"/>
      <c r="U52" s="35"/>
      <c r="V52" s="36"/>
    </row>
    <row r="53" spans="2:22" ht="20.100000000000001" customHeight="1" x14ac:dyDescent="0.2">
      <c r="B53" s="32"/>
      <c r="C53" s="33"/>
      <c r="D53" s="34"/>
      <c r="E53" s="342" t="s">
        <v>137</v>
      </c>
      <c r="F53" s="343"/>
      <c r="G53" s="340">
        <f>'BALANCE CARD'!B64</f>
        <v>365.15985000000001</v>
      </c>
      <c r="H53" s="340">
        <f>'BALANCE CARD'!D64</f>
        <v>252.33</v>
      </c>
      <c r="I53" s="340">
        <f>'BALANCE CARD'!J64</f>
        <v>22852</v>
      </c>
      <c r="J53" s="340">
        <f>'BALANCE CARD'!K64</f>
        <v>22850.937999999998</v>
      </c>
      <c r="K53" s="341">
        <f>'BALANCE CARD'!O64</f>
        <v>616.42785000000003</v>
      </c>
      <c r="L53" s="366"/>
      <c r="M53" s="366"/>
      <c r="N53" s="366"/>
      <c r="O53" s="385" t="s">
        <v>171</v>
      </c>
      <c r="P53" s="340">
        <f>'BALANCE CARD'!B139</f>
        <v>400</v>
      </c>
      <c r="Q53" s="340"/>
      <c r="R53" s="340"/>
      <c r="S53" s="340"/>
      <c r="T53" s="394"/>
      <c r="U53" s="35"/>
      <c r="V53" s="36"/>
    </row>
    <row r="54" spans="2:22" ht="20.100000000000001" customHeight="1" x14ac:dyDescent="0.2">
      <c r="B54" s="32"/>
      <c r="C54" s="33"/>
      <c r="D54" s="34"/>
      <c r="E54" s="342" t="s">
        <v>139</v>
      </c>
      <c r="F54" s="339"/>
      <c r="G54" s="340">
        <f>'BALANCE CARD'!B65</f>
        <v>0</v>
      </c>
      <c r="H54" s="340">
        <f>'BALANCE CARD'!D65</f>
        <v>0</v>
      </c>
      <c r="I54" s="340">
        <f>'BALANCE CARD'!J65</f>
        <v>23958</v>
      </c>
      <c r="J54" s="340">
        <f>'BALANCE CARD'!K65</f>
        <v>23958</v>
      </c>
      <c r="K54" s="341">
        <f>'BALANCE CARD'!O65</f>
        <v>0</v>
      </c>
      <c r="L54" s="366"/>
      <c r="M54" s="366"/>
      <c r="N54" s="366"/>
      <c r="O54" s="385" t="s">
        <v>172</v>
      </c>
      <c r="P54" s="340">
        <f>'BALANCE CARD'!B140</f>
        <v>20100</v>
      </c>
      <c r="Q54" s="340"/>
      <c r="R54" s="340"/>
      <c r="S54" s="396"/>
      <c r="T54" s="341"/>
      <c r="U54" s="35"/>
      <c r="V54" s="36"/>
    </row>
    <row r="55" spans="2:22" ht="20.100000000000001" customHeight="1" x14ac:dyDescent="0.2">
      <c r="B55" s="32"/>
      <c r="C55" s="33"/>
      <c r="D55" s="34"/>
      <c r="E55" s="342" t="s">
        <v>140</v>
      </c>
      <c r="F55" s="343"/>
      <c r="G55" s="340">
        <f>'BALANCE CARD'!B66</f>
        <v>85.800000000000011</v>
      </c>
      <c r="H55" s="340">
        <f>'BALANCE CARD'!D66</f>
        <v>180.95</v>
      </c>
      <c r="I55" s="340">
        <f>'BALANCE CARD'!J66</f>
        <v>67542</v>
      </c>
      <c r="J55" s="340">
        <f>'BALANCE CARD'!K66</f>
        <v>67491.199999999997</v>
      </c>
      <c r="K55" s="341">
        <f>'BALANCE CARD'!O66</f>
        <v>215.95</v>
      </c>
      <c r="L55" s="336"/>
      <c r="M55" s="336"/>
      <c r="N55" s="336"/>
      <c r="O55" s="385" t="s">
        <v>40</v>
      </c>
      <c r="P55" s="340">
        <f>'BALANCE CARD'!B141</f>
        <v>58800</v>
      </c>
      <c r="Q55" s="377"/>
      <c r="R55" s="377"/>
      <c r="S55" s="377"/>
      <c r="T55" s="378"/>
      <c r="U55" s="35"/>
      <c r="V55" s="36"/>
    </row>
    <row r="56" spans="2:22" ht="20.100000000000001" customHeight="1" thickBot="1" x14ac:dyDescent="0.25">
      <c r="B56" s="32"/>
      <c r="C56" s="33"/>
      <c r="D56" s="34"/>
      <c r="E56" s="350" t="s">
        <v>39</v>
      </c>
      <c r="F56" s="351"/>
      <c r="G56" s="345">
        <f>SUM(G52:G55)</f>
        <v>137195.84984999994</v>
      </c>
      <c r="H56" s="345">
        <f>SUM(H52:H55)</f>
        <v>13271.755774999998</v>
      </c>
      <c r="I56" s="345">
        <f>SUM(I52:I55)</f>
        <v>164307</v>
      </c>
      <c r="J56" s="345">
        <f>SUM(J52:J55)</f>
        <v>121229.80100000004</v>
      </c>
      <c r="K56" s="346">
        <f>SUM(K52:K55)</f>
        <v>107390.40662499999</v>
      </c>
      <c r="L56" s="336"/>
      <c r="M56" s="336"/>
      <c r="N56" s="336"/>
      <c r="O56" s="385" t="s">
        <v>173</v>
      </c>
      <c r="P56" s="340">
        <f>'BALANCE CARD'!B142</f>
        <v>70800</v>
      </c>
      <c r="Q56" s="377"/>
      <c r="R56" s="377"/>
      <c r="S56" s="377"/>
      <c r="T56" s="378"/>
      <c r="U56" s="35"/>
      <c r="V56" s="36"/>
    </row>
    <row r="57" spans="2:22" ht="20.100000000000001" customHeight="1" x14ac:dyDescent="0.2">
      <c r="B57" s="32"/>
      <c r="C57" s="33"/>
      <c r="D57" s="34"/>
      <c r="E57" s="386"/>
      <c r="F57" s="387"/>
      <c r="G57" s="388"/>
      <c r="H57" s="388"/>
      <c r="I57" s="388"/>
      <c r="J57" s="388"/>
      <c r="K57" s="389"/>
      <c r="L57" s="336"/>
      <c r="M57" s="336"/>
      <c r="N57" s="336"/>
      <c r="O57" s="385"/>
      <c r="P57" s="340"/>
      <c r="Q57" s="340"/>
      <c r="R57" s="340"/>
      <c r="S57" s="340"/>
      <c r="T57" s="341"/>
      <c r="U57" s="35"/>
      <c r="V57" s="36"/>
    </row>
    <row r="58" spans="2:22" ht="20.100000000000001" customHeight="1" thickBot="1" x14ac:dyDescent="0.25">
      <c r="B58" s="32"/>
      <c r="C58" s="33"/>
      <c r="D58" s="34"/>
      <c r="E58" s="390"/>
      <c r="F58" s="391"/>
      <c r="G58" s="392"/>
      <c r="H58" s="392"/>
      <c r="I58" s="392"/>
      <c r="J58" s="392"/>
      <c r="K58" s="393"/>
      <c r="L58" s="336"/>
      <c r="M58" s="336"/>
      <c r="N58" s="336"/>
      <c r="O58" s="385"/>
      <c r="P58" s="340"/>
      <c r="Q58" s="340"/>
      <c r="R58" s="340"/>
      <c r="S58" s="340"/>
      <c r="T58" s="341"/>
      <c r="U58" s="35"/>
      <c r="V58" s="36"/>
    </row>
    <row r="59" spans="2:22" ht="20.100000000000001" customHeight="1" x14ac:dyDescent="0.2">
      <c r="B59" s="32"/>
      <c r="C59" s="33"/>
      <c r="D59" s="34"/>
      <c r="E59" s="349" t="s">
        <v>41</v>
      </c>
      <c r="F59" s="365"/>
      <c r="G59" s="348"/>
      <c r="H59" s="348"/>
      <c r="I59" s="348"/>
      <c r="J59" s="348"/>
      <c r="K59" s="335"/>
      <c r="L59" s="336"/>
      <c r="M59" s="336"/>
      <c r="N59" s="336"/>
      <c r="O59" s="403" t="s">
        <v>210</v>
      </c>
      <c r="P59" s="377">
        <v>354119.18980972498</v>
      </c>
      <c r="Q59" s="377">
        <f>'BALANCE CARD'!D136</f>
        <v>61740.951779999996</v>
      </c>
      <c r="R59" s="377">
        <v>1486296</v>
      </c>
      <c r="S59" s="377">
        <v>1435058.081493356</v>
      </c>
      <c r="T59" s="378">
        <v>287977.68395934999</v>
      </c>
      <c r="U59" s="35"/>
      <c r="V59" s="36"/>
    </row>
    <row r="60" spans="2:22" ht="20.100000000000001" customHeight="1" x14ac:dyDescent="0.2">
      <c r="B60" s="32"/>
      <c r="C60" s="33"/>
      <c r="D60" s="34"/>
      <c r="E60" s="342" t="s">
        <v>42</v>
      </c>
      <c r="F60" s="343"/>
      <c r="G60" s="340">
        <f>'BALANCE CARD'!B71</f>
        <v>3975.0659999999984</v>
      </c>
      <c r="H60" s="340">
        <f>'BALANCE CARD'!D71</f>
        <v>667.59999999999991</v>
      </c>
      <c r="I60" s="340">
        <f>'BALANCE CARD'!J71</f>
        <v>73231</v>
      </c>
      <c r="J60" s="340">
        <f>'BALANCE CARD'!K71</f>
        <v>70306.960000000006</v>
      </c>
      <c r="K60" s="341">
        <f>'BALANCE CARD'!O71</f>
        <v>1718.6259999999997</v>
      </c>
      <c r="L60" s="336"/>
      <c r="M60" s="336"/>
      <c r="N60" s="336"/>
      <c r="O60" s="403" t="s">
        <v>38</v>
      </c>
      <c r="P60" s="377">
        <v>354200</v>
      </c>
      <c r="Q60" s="377">
        <f>'BALANCE CARD'!D137</f>
        <v>64300</v>
      </c>
      <c r="R60" s="377"/>
      <c r="S60" s="377">
        <v>1435100</v>
      </c>
      <c r="T60" s="378"/>
      <c r="U60" s="35"/>
      <c r="V60" s="36"/>
    </row>
    <row r="61" spans="2:22" ht="20.100000000000001" customHeight="1" thickBot="1" x14ac:dyDescent="0.25">
      <c r="B61" s="32"/>
      <c r="C61" s="33"/>
      <c r="D61" s="34"/>
      <c r="E61" s="350" t="s">
        <v>43</v>
      </c>
      <c r="F61" s="351"/>
      <c r="G61" s="345">
        <f>SUM(G60)</f>
        <v>3975.0659999999984</v>
      </c>
      <c r="H61" s="345">
        <f>SUM(H60)</f>
        <v>667.59999999999991</v>
      </c>
      <c r="I61" s="345">
        <f>SUM(I60)</f>
        <v>73231</v>
      </c>
      <c r="J61" s="345">
        <f>SUM(J60)</f>
        <v>70306.960000000006</v>
      </c>
      <c r="K61" s="346">
        <f>SUM(K60)</f>
        <v>1718.6259999999997</v>
      </c>
      <c r="L61" s="336"/>
      <c r="M61" s="336"/>
      <c r="N61" s="336"/>
      <c r="O61" s="385"/>
      <c r="P61" s="340"/>
      <c r="Q61" s="340"/>
      <c r="R61" s="340"/>
      <c r="S61" s="340"/>
      <c r="T61" s="341"/>
      <c r="U61" s="35"/>
      <c r="V61" s="36"/>
    </row>
    <row r="62" spans="2:22" ht="20.100000000000001" customHeight="1" x14ac:dyDescent="0.2">
      <c r="B62" s="32"/>
      <c r="C62" s="33"/>
      <c r="D62" s="34"/>
      <c r="E62" s="386"/>
      <c r="F62" s="387"/>
      <c r="G62" s="388"/>
      <c r="H62" s="388"/>
      <c r="I62" s="388"/>
      <c r="J62" s="388"/>
      <c r="K62" s="389"/>
      <c r="L62" s="336"/>
      <c r="M62" s="336"/>
      <c r="N62" s="336"/>
      <c r="O62" s="385" t="s">
        <v>171</v>
      </c>
      <c r="P62" s="340">
        <v>400</v>
      </c>
      <c r="Q62" s="340"/>
      <c r="R62" s="340"/>
      <c r="S62" s="340"/>
      <c r="T62" s="394"/>
      <c r="U62" s="35"/>
      <c r="V62" s="36"/>
    </row>
    <row r="63" spans="2:22" ht="20.100000000000001" customHeight="1" thickBot="1" x14ac:dyDescent="0.25">
      <c r="B63" s="32"/>
      <c r="C63" s="33"/>
      <c r="D63" s="34"/>
      <c r="E63" s="390"/>
      <c r="F63" s="391"/>
      <c r="G63" s="392"/>
      <c r="H63" s="392"/>
      <c r="I63" s="392"/>
      <c r="J63" s="392"/>
      <c r="K63" s="393"/>
      <c r="L63" s="336"/>
      <c r="M63" s="336"/>
      <c r="N63" s="336"/>
      <c r="O63" s="385" t="s">
        <v>172</v>
      </c>
      <c r="P63" s="340">
        <v>20100</v>
      </c>
      <c r="Q63" s="340"/>
      <c r="R63" s="340"/>
      <c r="S63" s="396"/>
      <c r="T63" s="341"/>
      <c r="U63" s="35"/>
      <c r="V63" s="36"/>
    </row>
    <row r="64" spans="2:22" ht="20.100000000000001" customHeight="1" x14ac:dyDescent="0.2">
      <c r="B64" s="32"/>
      <c r="C64" s="33"/>
      <c r="D64" s="34"/>
      <c r="E64" s="349" t="s">
        <v>44</v>
      </c>
      <c r="F64" s="365"/>
      <c r="G64" s="348"/>
      <c r="H64" s="348"/>
      <c r="I64" s="348"/>
      <c r="J64" s="348"/>
      <c r="K64" s="335"/>
      <c r="L64" s="336"/>
      <c r="M64" s="336"/>
      <c r="N64" s="336"/>
      <c r="O64" s="385" t="s">
        <v>40</v>
      </c>
      <c r="P64" s="340">
        <v>58800</v>
      </c>
      <c r="Q64" s="377"/>
      <c r="R64" s="377"/>
      <c r="S64" s="377"/>
      <c r="T64" s="378"/>
      <c r="U64" s="35"/>
      <c r="V64" s="36"/>
    </row>
    <row r="65" spans="1:22" ht="20.100000000000001" customHeight="1" x14ac:dyDescent="0.2">
      <c r="B65" s="32"/>
      <c r="C65" s="33"/>
      <c r="D65" s="34"/>
      <c r="E65" s="342" t="s">
        <v>45</v>
      </c>
      <c r="F65" s="343"/>
      <c r="G65" s="340">
        <f>'BALANCE CARD'!B76</f>
        <v>4803.072000000001</v>
      </c>
      <c r="H65" s="340">
        <f>'BALANCE CARD'!D76</f>
        <v>0</v>
      </c>
      <c r="I65" s="340">
        <f>'BALANCE CARD'!J76</f>
        <v>119956</v>
      </c>
      <c r="J65" s="340">
        <f>'BALANCE CARD'!K76</f>
        <v>115152.928</v>
      </c>
      <c r="K65" s="341">
        <f>'BALANCE CARD'!O76</f>
        <v>0</v>
      </c>
      <c r="L65" s="336"/>
      <c r="M65" s="336"/>
      <c r="N65" s="336"/>
      <c r="O65" s="385" t="s">
        <v>173</v>
      </c>
      <c r="P65" s="340">
        <v>78800</v>
      </c>
      <c r="Q65" s="377"/>
      <c r="R65" s="377"/>
      <c r="S65" s="377"/>
      <c r="T65" s="378"/>
      <c r="U65" s="35"/>
      <c r="V65" s="36"/>
    </row>
    <row r="66" spans="1:22" ht="20.100000000000001" customHeight="1" thickBot="1" x14ac:dyDescent="0.25">
      <c r="B66" s="32"/>
      <c r="C66" s="33"/>
      <c r="D66" s="34"/>
      <c r="E66" s="350" t="s">
        <v>46</v>
      </c>
      <c r="F66" s="351"/>
      <c r="G66" s="345">
        <f>SUM(G65)</f>
        <v>4803.072000000001</v>
      </c>
      <c r="H66" s="345">
        <f>SUM(H65)</f>
        <v>0</v>
      </c>
      <c r="I66" s="345">
        <f>SUM(I65)</f>
        <v>119956</v>
      </c>
      <c r="J66" s="345">
        <f>SUM(J65)</f>
        <v>115152.928</v>
      </c>
      <c r="K66" s="346">
        <f>SUM(K65)</f>
        <v>0</v>
      </c>
      <c r="L66" s="336"/>
      <c r="M66" s="336"/>
      <c r="N66" s="336"/>
      <c r="O66" s="342"/>
      <c r="P66" s="340"/>
      <c r="Q66" s="340"/>
      <c r="R66" s="340"/>
      <c r="S66" s="340"/>
      <c r="T66" s="341"/>
      <c r="U66" s="35"/>
      <c r="V66" s="36"/>
    </row>
    <row r="67" spans="1:22" ht="20.100000000000001" customHeight="1" x14ac:dyDescent="0.2">
      <c r="B67" s="32"/>
      <c r="C67" s="33"/>
      <c r="D67" s="34"/>
      <c r="E67" s="374"/>
      <c r="F67" s="397"/>
      <c r="G67" s="375"/>
      <c r="H67" s="375"/>
      <c r="I67" s="375"/>
      <c r="J67" s="375"/>
      <c r="K67" s="376"/>
      <c r="L67" s="336"/>
      <c r="M67" s="336"/>
      <c r="N67" s="336"/>
      <c r="O67" s="342"/>
      <c r="P67" s="340"/>
      <c r="Q67" s="340"/>
      <c r="R67" s="340"/>
      <c r="S67" s="340"/>
      <c r="T67" s="341"/>
      <c r="U67" s="35"/>
      <c r="V67" s="36"/>
    </row>
    <row r="68" spans="1:22" ht="20.100000000000001" customHeight="1" x14ac:dyDescent="0.2">
      <c r="B68" s="32"/>
      <c r="C68" s="33"/>
      <c r="D68" s="34"/>
      <c r="E68" s="342"/>
      <c r="F68" s="343"/>
      <c r="G68" s="340"/>
      <c r="H68" s="340"/>
      <c r="I68" s="340"/>
      <c r="J68" s="340"/>
      <c r="K68" s="341"/>
      <c r="L68" s="336"/>
      <c r="M68" s="336"/>
      <c r="N68" s="336"/>
      <c r="O68" s="385"/>
      <c r="P68" s="340"/>
      <c r="Q68" s="340"/>
      <c r="R68" s="340"/>
      <c r="S68" s="340"/>
      <c r="T68" s="341"/>
      <c r="U68" s="35"/>
      <c r="V68" s="36"/>
    </row>
    <row r="69" spans="1:22" ht="20.100000000000001" customHeight="1" x14ac:dyDescent="0.2">
      <c r="B69" s="32"/>
      <c r="C69" s="33"/>
      <c r="D69" s="34"/>
      <c r="E69" s="342"/>
      <c r="F69" s="343"/>
      <c r="G69" s="340"/>
      <c r="H69" s="340"/>
      <c r="I69" s="340"/>
      <c r="J69" s="340"/>
      <c r="K69" s="341"/>
      <c r="L69" s="336"/>
      <c r="M69" s="336"/>
      <c r="N69" s="336"/>
      <c r="O69" s="395"/>
      <c r="P69" s="340"/>
      <c r="Q69" s="340"/>
      <c r="R69" s="340"/>
      <c r="S69" s="340"/>
      <c r="T69" s="341"/>
      <c r="U69" s="35"/>
      <c r="V69" s="36"/>
    </row>
    <row r="70" spans="1:22" ht="20.100000000000001" customHeight="1" x14ac:dyDescent="0.2">
      <c r="B70" s="32"/>
      <c r="C70" s="33"/>
      <c r="D70" s="34"/>
      <c r="E70" s="342"/>
      <c r="F70" s="343"/>
      <c r="G70" s="377"/>
      <c r="H70" s="377"/>
      <c r="I70" s="377"/>
      <c r="J70" s="377"/>
      <c r="K70" s="378"/>
      <c r="L70" s="336"/>
      <c r="M70" s="336"/>
      <c r="N70" s="336"/>
      <c r="O70" s="395"/>
      <c r="P70" s="340"/>
      <c r="Q70" s="340"/>
      <c r="R70" s="340"/>
      <c r="S70" s="340"/>
      <c r="T70" s="341"/>
      <c r="U70" s="35"/>
      <c r="V70" s="36"/>
    </row>
    <row r="71" spans="1:22" ht="20.100000000000001" customHeight="1" thickBot="1" x14ac:dyDescent="0.25">
      <c r="B71" s="32"/>
      <c r="C71" s="33"/>
      <c r="D71" s="34"/>
      <c r="E71" s="398"/>
      <c r="F71" s="399"/>
      <c r="G71" s="400"/>
      <c r="H71" s="400"/>
      <c r="I71" s="400"/>
      <c r="J71" s="400"/>
      <c r="K71" s="401"/>
      <c r="L71" s="336"/>
      <c r="M71" s="336"/>
      <c r="N71" s="336"/>
      <c r="O71" s="402"/>
      <c r="P71" s="400"/>
      <c r="Q71" s="400"/>
      <c r="R71" s="400"/>
      <c r="S71" s="400"/>
      <c r="T71" s="401"/>
      <c r="U71" s="35"/>
      <c r="V71" s="36"/>
    </row>
    <row r="72" spans="1:22" ht="15.95" customHeight="1" x14ac:dyDescent="0.2">
      <c r="B72" s="32"/>
      <c r="C72" s="33"/>
      <c r="D72" s="34"/>
      <c r="E72" s="25"/>
      <c r="F72" s="25"/>
      <c r="G72" s="20"/>
      <c r="H72" s="20"/>
      <c r="I72" s="20"/>
      <c r="J72" s="44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35"/>
      <c r="V72" s="36"/>
    </row>
    <row r="73" spans="1:22" ht="18" customHeight="1" x14ac:dyDescent="0.25">
      <c r="B73" s="32"/>
      <c r="C73" s="33"/>
      <c r="D73" s="34"/>
      <c r="E73" s="457" t="s">
        <v>213</v>
      </c>
      <c r="F73" s="457"/>
      <c r="G73" s="457"/>
      <c r="H73" s="457"/>
      <c r="I73" s="457"/>
      <c r="J73" s="457"/>
      <c r="K73" s="457"/>
      <c r="L73" s="457"/>
      <c r="M73" s="457"/>
      <c r="N73" s="457"/>
      <c r="O73" s="457"/>
      <c r="P73" s="457"/>
      <c r="Q73" s="457"/>
      <c r="R73" s="457"/>
      <c r="S73" s="457"/>
      <c r="T73" s="457"/>
      <c r="U73" s="35"/>
      <c r="V73" s="36"/>
    </row>
    <row r="74" spans="1:22" ht="15.95" customHeight="1" x14ac:dyDescent="0.2">
      <c r="B74" s="32"/>
      <c r="C74" s="33"/>
      <c r="D74" s="34"/>
      <c r="E74" s="25"/>
      <c r="F74" s="25"/>
      <c r="G74" s="20"/>
      <c r="H74" s="20"/>
      <c r="I74" s="20"/>
      <c r="J74" s="44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35"/>
      <c r="V74" s="36"/>
    </row>
    <row r="75" spans="1:22" ht="15.95" customHeight="1" x14ac:dyDescent="0.2">
      <c r="B75" s="32"/>
      <c r="C75" s="33"/>
      <c r="D75" s="34"/>
      <c r="E75" s="25"/>
      <c r="F75" s="25"/>
      <c r="G75" s="20"/>
      <c r="H75" s="20"/>
      <c r="I75" s="20"/>
      <c r="J75" s="44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35"/>
      <c r="V75" s="36"/>
    </row>
    <row r="76" spans="1:22" ht="15.95" customHeight="1" x14ac:dyDescent="0.2">
      <c r="B76" s="32"/>
      <c r="C76" s="33"/>
      <c r="D76" s="34"/>
      <c r="E76" s="45"/>
      <c r="F76" s="45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35"/>
      <c r="V76" s="36"/>
    </row>
    <row r="77" spans="1:22" ht="15.95" customHeight="1" thickBot="1" x14ac:dyDescent="0.25">
      <c r="B77" s="46"/>
      <c r="C77" s="47"/>
      <c r="D77" s="4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50"/>
      <c r="V77" s="51"/>
    </row>
    <row r="78" spans="1:22" ht="14.25" customHeight="1" thickTop="1" x14ac:dyDescent="0.2">
      <c r="B78" s="43"/>
      <c r="C78" s="43"/>
      <c r="D78" s="24"/>
      <c r="E78" s="25"/>
      <c r="F78" s="25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52"/>
      <c r="V78" s="52"/>
    </row>
    <row r="79" spans="1:22" ht="50.1" hidden="1" customHeight="1" x14ac:dyDescent="0.2">
      <c r="A79" s="20"/>
      <c r="B79" s="43"/>
      <c r="C79" s="43"/>
      <c r="D79" s="24"/>
      <c r="E79" s="25"/>
      <c r="F79" s="25"/>
      <c r="G79" s="20"/>
      <c r="H79" s="20"/>
      <c r="I79" s="20"/>
      <c r="J79" s="20"/>
      <c r="K79" s="20"/>
      <c r="L79" s="20">
        <v>1081.2570000000001</v>
      </c>
      <c r="M79" s="20"/>
      <c r="N79" s="20" t="s">
        <v>47</v>
      </c>
      <c r="O79" s="20">
        <v>30.16</v>
      </c>
      <c r="P79" s="20"/>
      <c r="Q79" s="20">
        <v>1</v>
      </c>
      <c r="R79" s="20">
        <v>0</v>
      </c>
      <c r="S79" s="20">
        <v>30</v>
      </c>
      <c r="T79" s="20">
        <v>1</v>
      </c>
      <c r="U79" s="53"/>
      <c r="V79" s="53"/>
    </row>
    <row r="80" spans="1:22" ht="75" hidden="1" customHeight="1" x14ac:dyDescent="0.2">
      <c r="A80" s="20"/>
      <c r="B80" s="54"/>
      <c r="C80" s="54"/>
      <c r="L80" s="1">
        <v>1120</v>
      </c>
      <c r="N80" s="1" t="s">
        <v>47</v>
      </c>
      <c r="O80" s="1">
        <v>23.52</v>
      </c>
      <c r="Q80" s="1">
        <v>1</v>
      </c>
      <c r="R80" s="1">
        <v>0</v>
      </c>
      <c r="S80" s="1">
        <v>23</v>
      </c>
      <c r="T80" s="1">
        <v>1</v>
      </c>
    </row>
    <row r="81" spans="1:22" ht="150" hidden="1" customHeight="1" x14ac:dyDescent="0.2">
      <c r="L81" s="1">
        <v>2689.3924999999999</v>
      </c>
      <c r="N81" s="1" t="s">
        <v>47</v>
      </c>
      <c r="O81" s="1">
        <v>60.87</v>
      </c>
      <c r="Q81" s="1">
        <v>0</v>
      </c>
      <c r="R81" s="1">
        <v>1</v>
      </c>
      <c r="S81" s="1">
        <v>61</v>
      </c>
      <c r="T81" s="1">
        <v>0</v>
      </c>
    </row>
    <row r="82" spans="1:22" ht="13.5" hidden="1" customHeight="1" x14ac:dyDescent="0.2">
      <c r="L82" s="1">
        <v>2628.79</v>
      </c>
      <c r="N82" s="1" t="s">
        <v>47</v>
      </c>
      <c r="O82" s="1">
        <v>62.7</v>
      </c>
      <c r="Q82" s="1">
        <v>1</v>
      </c>
      <c r="R82" s="1">
        <v>0</v>
      </c>
      <c r="S82" s="1">
        <v>62</v>
      </c>
      <c r="T82" s="1">
        <v>1</v>
      </c>
      <c r="U82" s="57"/>
      <c r="V82" s="58" t="s">
        <v>4</v>
      </c>
    </row>
    <row r="83" spans="1:22" ht="13.5" hidden="1" customHeight="1" x14ac:dyDescent="0.2">
      <c r="L83" s="1">
        <v>2614.66</v>
      </c>
      <c r="N83" s="1" t="s">
        <v>47</v>
      </c>
      <c r="O83" s="1">
        <v>16.54</v>
      </c>
      <c r="Q83" s="1">
        <v>1</v>
      </c>
      <c r="R83" s="1">
        <v>0</v>
      </c>
      <c r="S83" s="1">
        <v>16</v>
      </c>
      <c r="T83" s="1">
        <v>1</v>
      </c>
      <c r="U83" s="59"/>
      <c r="V83" s="60"/>
    </row>
    <row r="84" spans="1:22" ht="12.75" hidden="1" x14ac:dyDescent="0.2">
      <c r="L84" s="1">
        <v>2597.7660000000001</v>
      </c>
      <c r="N84" s="1" t="s">
        <v>47</v>
      </c>
      <c r="O84" s="1">
        <v>72.3</v>
      </c>
      <c r="Q84" s="1">
        <v>1</v>
      </c>
      <c r="R84" s="1">
        <v>0</v>
      </c>
      <c r="S84" s="1">
        <v>72</v>
      </c>
      <c r="T84" s="1">
        <v>1</v>
      </c>
      <c r="U84" s="20"/>
      <c r="V84" s="21"/>
    </row>
    <row r="85" spans="1:22" ht="12.75" hidden="1" x14ac:dyDescent="0.2">
      <c r="L85" s="1">
        <v>2603.3330000000001</v>
      </c>
      <c r="N85" s="1" t="s">
        <v>47</v>
      </c>
      <c r="O85" s="1">
        <v>6.45</v>
      </c>
      <c r="Q85" s="1">
        <v>0</v>
      </c>
      <c r="R85" s="1">
        <v>1</v>
      </c>
      <c r="S85" s="1">
        <v>6</v>
      </c>
      <c r="T85" s="1">
        <v>0</v>
      </c>
      <c r="U85" s="20"/>
      <c r="V85" s="21"/>
    </row>
    <row r="86" spans="1:22" ht="12.75" hidden="1" x14ac:dyDescent="0.2">
      <c r="U86" s="20"/>
      <c r="V86" s="21"/>
    </row>
    <row r="87" spans="1:22" ht="12.75" hidden="1" x14ac:dyDescent="0.2">
      <c r="U87" s="20"/>
      <c r="V87" s="21"/>
    </row>
    <row r="88" spans="1:22" s="31" customFormat="1" ht="132" hidden="1" customHeight="1" x14ac:dyDescent="0.2">
      <c r="A88" s="1"/>
      <c r="B88" s="55"/>
      <c r="C88" s="55"/>
      <c r="D88" s="55"/>
      <c r="E88" s="56"/>
      <c r="F88" s="5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61"/>
      <c r="V88" s="62" t="s">
        <v>48</v>
      </c>
    </row>
    <row r="89" spans="1:22" s="31" customFormat="1" ht="68.25" hidden="1" customHeight="1" x14ac:dyDescent="0.2">
      <c r="A89" s="1"/>
      <c r="B89" s="55"/>
      <c r="C89" s="55"/>
      <c r="D89" s="55"/>
      <c r="E89" s="56"/>
      <c r="F89" s="5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466" t="s">
        <v>49</v>
      </c>
      <c r="V89" s="468" t="s">
        <v>50</v>
      </c>
    </row>
    <row r="90" spans="1:22" s="31" customFormat="1" ht="13.5" hidden="1" customHeight="1" x14ac:dyDescent="0.2">
      <c r="A90" s="1"/>
      <c r="B90" s="55"/>
      <c r="C90" s="55"/>
      <c r="D90" s="55"/>
      <c r="E90" s="56"/>
      <c r="F90" s="5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466"/>
      <c r="V90" s="468"/>
    </row>
    <row r="91" spans="1:22" s="31" customFormat="1" ht="13.5" hidden="1" customHeight="1" x14ac:dyDescent="0.2">
      <c r="A91" s="1"/>
      <c r="B91" s="55"/>
      <c r="C91" s="55"/>
      <c r="D91" s="55"/>
      <c r="E91" s="56"/>
      <c r="F91" s="5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466"/>
      <c r="V91" s="468"/>
    </row>
    <row r="92" spans="1:22" s="31" customFormat="1" ht="12.75" hidden="1" customHeight="1" x14ac:dyDescent="0.2">
      <c r="A92" s="1"/>
      <c r="B92" s="55"/>
      <c r="C92" s="55"/>
      <c r="D92" s="55"/>
      <c r="E92" s="56"/>
      <c r="F92" s="5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466"/>
      <c r="V92" s="468"/>
    </row>
    <row r="93" spans="1:22" s="31" customFormat="1" ht="12.75" hidden="1" customHeight="1" x14ac:dyDescent="0.2">
      <c r="A93" s="1"/>
      <c r="B93" s="55"/>
      <c r="C93" s="55"/>
      <c r="D93" s="55"/>
      <c r="E93" s="56"/>
      <c r="F93" s="5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466"/>
      <c r="V93" s="468"/>
    </row>
    <row r="94" spans="1:22" s="31" customFormat="1" ht="99.95" hidden="1" customHeight="1" x14ac:dyDescent="0.2">
      <c r="A94" s="1"/>
      <c r="B94" s="55"/>
      <c r="C94" s="55"/>
      <c r="D94" s="55"/>
      <c r="E94" s="56"/>
      <c r="F94" s="5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467"/>
      <c r="V94" s="469"/>
    </row>
    <row r="95" spans="1:22" s="42" customFormat="1" ht="20.100000000000001" hidden="1" customHeight="1" x14ac:dyDescent="0.2">
      <c r="A95" s="1"/>
      <c r="B95" s="55"/>
      <c r="C95" s="55"/>
      <c r="D95" s="55"/>
      <c r="E95" s="56"/>
      <c r="F95" s="5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470" t="s">
        <v>51</v>
      </c>
      <c r="V95" s="471"/>
    </row>
    <row r="96" spans="1:22" ht="12.75" hidden="1" x14ac:dyDescent="0.2">
      <c r="U96" s="462"/>
      <c r="V96" s="463"/>
    </row>
    <row r="97" spans="21:22" ht="12.75" hidden="1" x14ac:dyDescent="0.2">
      <c r="U97" s="464"/>
      <c r="V97" s="465"/>
    </row>
    <row r="98" spans="21:22" ht="12.75" hidden="1" x14ac:dyDescent="0.2">
      <c r="U98" s="464"/>
      <c r="V98" s="465"/>
    </row>
    <row r="99" spans="21:22" ht="12.75" hidden="1" x14ac:dyDescent="0.2">
      <c r="U99" s="464"/>
      <c r="V99" s="465"/>
    </row>
    <row r="100" spans="21:22" ht="13.5" hidden="1" thickBot="1" x14ac:dyDescent="0.25">
      <c r="U100" s="458"/>
      <c r="V100" s="459"/>
    </row>
    <row r="101" spans="21:22" ht="12.75" hidden="1" x14ac:dyDescent="0.2">
      <c r="U101" s="462"/>
      <c r="V101" s="463"/>
    </row>
    <row r="102" spans="21:22" ht="12.75" hidden="1" x14ac:dyDescent="0.2">
      <c r="U102" s="464"/>
      <c r="V102" s="465"/>
    </row>
    <row r="103" spans="21:22" ht="12.75" hidden="1" x14ac:dyDescent="0.2">
      <c r="U103" s="464"/>
      <c r="V103" s="465"/>
    </row>
    <row r="104" spans="21:22" ht="12.75" hidden="1" x14ac:dyDescent="0.2">
      <c r="U104" s="464"/>
      <c r="V104" s="465"/>
    </row>
    <row r="105" spans="21:22" ht="13.5" hidden="1" thickBot="1" x14ac:dyDescent="0.25">
      <c r="U105" s="458"/>
      <c r="V105" s="459"/>
    </row>
    <row r="106" spans="21:22" ht="12.75" hidden="1" x14ac:dyDescent="0.2">
      <c r="U106" s="462"/>
      <c r="V106" s="463"/>
    </row>
    <row r="107" spans="21:22" ht="12.75" hidden="1" x14ac:dyDescent="0.2">
      <c r="U107" s="464"/>
      <c r="V107" s="465"/>
    </row>
    <row r="108" spans="21:22" ht="12.75" hidden="1" x14ac:dyDescent="0.2">
      <c r="U108" s="464"/>
      <c r="V108" s="465"/>
    </row>
    <row r="109" spans="21:22" ht="12.75" hidden="1" x14ac:dyDescent="0.2">
      <c r="U109" s="464"/>
      <c r="V109" s="465"/>
    </row>
    <row r="110" spans="21:22" ht="13.5" hidden="1" thickBot="1" x14ac:dyDescent="0.25">
      <c r="U110" s="458"/>
      <c r="V110" s="459"/>
    </row>
    <row r="111" spans="21:22" ht="12.75" hidden="1" x14ac:dyDescent="0.2">
      <c r="U111" s="462"/>
      <c r="V111" s="463"/>
    </row>
    <row r="112" spans="21:22" ht="12.75" hidden="1" x14ac:dyDescent="0.2">
      <c r="U112" s="464"/>
      <c r="V112" s="465"/>
    </row>
    <row r="113" spans="21:22" ht="12.75" hidden="1" x14ac:dyDescent="0.2">
      <c r="U113" s="464"/>
      <c r="V113" s="465"/>
    </row>
    <row r="114" spans="21:22" ht="12.75" hidden="1" x14ac:dyDescent="0.2">
      <c r="U114" s="464"/>
      <c r="V114" s="465"/>
    </row>
    <row r="115" spans="21:22" ht="13.5" hidden="1" thickBot="1" x14ac:dyDescent="0.25">
      <c r="U115" s="458"/>
      <c r="V115" s="459"/>
    </row>
    <row r="116" spans="21:22" ht="12.75" hidden="1" x14ac:dyDescent="0.2">
      <c r="U116" s="462"/>
      <c r="V116" s="463"/>
    </row>
    <row r="117" spans="21:22" ht="12.75" hidden="1" x14ac:dyDescent="0.2">
      <c r="U117" s="464"/>
      <c r="V117" s="465"/>
    </row>
    <row r="118" spans="21:22" ht="12.75" hidden="1" x14ac:dyDescent="0.2">
      <c r="U118" s="464"/>
      <c r="V118" s="465"/>
    </row>
    <row r="119" spans="21:22" ht="12.75" hidden="1" x14ac:dyDescent="0.2">
      <c r="U119" s="464"/>
      <c r="V119" s="465"/>
    </row>
    <row r="120" spans="21:22" ht="13.5" hidden="1" thickBot="1" x14ac:dyDescent="0.25">
      <c r="U120" s="458"/>
      <c r="V120" s="459"/>
    </row>
    <row r="121" spans="21:22" ht="12.75" hidden="1" x14ac:dyDescent="0.2">
      <c r="U121" s="462"/>
      <c r="V121" s="463"/>
    </row>
    <row r="122" spans="21:22" ht="12.75" hidden="1" x14ac:dyDescent="0.2">
      <c r="U122" s="464"/>
      <c r="V122" s="465"/>
    </row>
    <row r="123" spans="21:22" ht="12.75" hidden="1" x14ac:dyDescent="0.2">
      <c r="U123" s="464"/>
      <c r="V123" s="465"/>
    </row>
    <row r="124" spans="21:22" ht="12.75" hidden="1" x14ac:dyDescent="0.2">
      <c r="U124" s="464"/>
      <c r="V124" s="465"/>
    </row>
    <row r="125" spans="21:22" ht="13.5" hidden="1" thickBot="1" x14ac:dyDescent="0.25">
      <c r="U125" s="458"/>
      <c r="V125" s="459"/>
    </row>
    <row r="126" spans="21:22" ht="12.75" hidden="1" x14ac:dyDescent="0.2">
      <c r="U126" s="462"/>
      <c r="V126" s="463"/>
    </row>
    <row r="127" spans="21:22" ht="12.75" hidden="1" x14ac:dyDescent="0.2">
      <c r="U127" s="464"/>
      <c r="V127" s="465"/>
    </row>
    <row r="128" spans="21:22" ht="12.75" hidden="1" x14ac:dyDescent="0.2">
      <c r="U128" s="464"/>
      <c r="V128" s="465"/>
    </row>
    <row r="129" spans="21:22" ht="12.75" hidden="1" x14ac:dyDescent="0.2">
      <c r="U129" s="464"/>
      <c r="V129" s="465"/>
    </row>
    <row r="130" spans="21:22" ht="13.5" hidden="1" thickBot="1" x14ac:dyDescent="0.25">
      <c r="U130" s="458"/>
      <c r="V130" s="459"/>
    </row>
    <row r="131" spans="21:22" ht="12.75" hidden="1" x14ac:dyDescent="0.2">
      <c r="U131" s="462"/>
      <c r="V131" s="463"/>
    </row>
    <row r="132" spans="21:22" ht="12.75" hidden="1" x14ac:dyDescent="0.2">
      <c r="U132" s="464"/>
      <c r="V132" s="465"/>
    </row>
    <row r="133" spans="21:22" ht="12.75" hidden="1" x14ac:dyDescent="0.2">
      <c r="U133" s="464"/>
      <c r="V133" s="465"/>
    </row>
    <row r="134" spans="21:22" ht="12.75" hidden="1" x14ac:dyDescent="0.2">
      <c r="U134" s="464"/>
      <c r="V134" s="465"/>
    </row>
    <row r="135" spans="21:22" ht="13.5" hidden="1" thickBot="1" x14ac:dyDescent="0.25">
      <c r="U135" s="458"/>
      <c r="V135" s="459"/>
    </row>
    <row r="136" spans="21:22" ht="12.75" hidden="1" x14ac:dyDescent="0.2">
      <c r="U136" s="462"/>
      <c r="V136" s="463"/>
    </row>
    <row r="137" spans="21:22" ht="12.75" hidden="1" x14ac:dyDescent="0.2">
      <c r="U137" s="464"/>
      <c r="V137" s="465"/>
    </row>
    <row r="138" spans="21:22" ht="12.75" hidden="1" x14ac:dyDescent="0.2">
      <c r="U138" s="464"/>
      <c r="V138" s="465"/>
    </row>
    <row r="139" spans="21:22" ht="12.75" hidden="1" x14ac:dyDescent="0.2">
      <c r="U139" s="464"/>
      <c r="V139" s="465"/>
    </row>
    <row r="140" spans="21:22" ht="13.5" hidden="1" thickBot="1" x14ac:dyDescent="0.25">
      <c r="U140" s="458"/>
      <c r="V140" s="459"/>
    </row>
    <row r="141" spans="21:22" ht="12.75" hidden="1" x14ac:dyDescent="0.2">
      <c r="U141" s="462"/>
      <c r="V141" s="463"/>
    </row>
    <row r="142" spans="21:22" ht="12.75" hidden="1" x14ac:dyDescent="0.2">
      <c r="U142" s="464"/>
      <c r="V142" s="465"/>
    </row>
    <row r="143" spans="21:22" ht="12.75" hidden="1" x14ac:dyDescent="0.2">
      <c r="U143" s="464"/>
      <c r="V143" s="465"/>
    </row>
    <row r="144" spans="21:22" ht="12.75" hidden="1" x14ac:dyDescent="0.2">
      <c r="U144" s="464"/>
      <c r="V144" s="465"/>
    </row>
    <row r="145" spans="21:22" ht="13.5" hidden="1" thickBot="1" x14ac:dyDescent="0.25">
      <c r="U145" s="458"/>
      <c r="V145" s="459"/>
    </row>
    <row r="146" spans="21:22" ht="13.5" hidden="1" thickBot="1" x14ac:dyDescent="0.25">
      <c r="U146" s="460"/>
      <c r="V146" s="461"/>
    </row>
    <row r="147" spans="21:22" ht="18.75" hidden="1" thickTop="1" x14ac:dyDescent="0.2">
      <c r="U147" s="52" t="e">
        <f>#REF!</f>
        <v>#REF!</v>
      </c>
      <c r="V147" s="63">
        <f ca="1">NOW()</f>
        <v>40997.566473726853</v>
      </c>
    </row>
    <row r="148" spans="21:22" ht="12.75" customHeight="1" x14ac:dyDescent="0.2"/>
    <row r="149" spans="21:22" ht="409.6" hidden="1" customHeight="1" x14ac:dyDescent="0.2"/>
    <row r="150" spans="21:22" ht="409.6" hidden="1" customHeight="1" x14ac:dyDescent="0.2"/>
    <row r="151" spans="21:22" ht="409.6" hidden="1" customHeight="1" x14ac:dyDescent="0.2"/>
    <row r="152" spans="21:22" ht="409.6" hidden="1" customHeight="1" x14ac:dyDescent="0.2"/>
    <row r="153" spans="21:22" ht="409.6" hidden="1" customHeight="1" x14ac:dyDescent="0.2"/>
    <row r="154" spans="21:22" ht="409.6" hidden="1" customHeight="1" x14ac:dyDescent="0.2"/>
    <row r="155" spans="21:22" ht="409.6" hidden="1" customHeight="1" x14ac:dyDescent="0.2"/>
    <row r="156" spans="21:22" ht="409.6" hidden="1" customHeight="1" x14ac:dyDescent="0.2"/>
    <row r="157" spans="21:22" ht="409.6" hidden="1" customHeight="1" x14ac:dyDescent="0.2"/>
    <row r="158" spans="21:22" ht="409.6" hidden="1" customHeight="1" x14ac:dyDescent="0.2"/>
    <row r="159" spans="21:22" ht="409.6" hidden="1" customHeight="1" x14ac:dyDescent="0.2"/>
    <row r="160" spans="21:22" ht="409.6" hidden="1" customHeight="1" x14ac:dyDescent="0.2"/>
    <row r="161" ht="409.6" hidden="1" customHeight="1" x14ac:dyDescent="0.2"/>
    <row r="162" ht="409.6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0" hidden="1" customHeight="1" x14ac:dyDescent="0.2"/>
    <row r="168" ht="0" hidden="1" customHeight="1" x14ac:dyDescent="0.2"/>
    <row r="169" ht="0" hidden="1" customHeight="1" x14ac:dyDescent="0.2"/>
  </sheetData>
  <mergeCells count="73">
    <mergeCell ref="C1:D1"/>
    <mergeCell ref="H1:O2"/>
    <mergeCell ref="C2:D2"/>
    <mergeCell ref="H3:O4"/>
    <mergeCell ref="Q11:Q13"/>
    <mergeCell ref="R11:R13"/>
    <mergeCell ref="S11:S13"/>
    <mergeCell ref="T11:T13"/>
    <mergeCell ref="E6:T7"/>
    <mergeCell ref="E8:T9"/>
    <mergeCell ref="E11:F13"/>
    <mergeCell ref="G11:G13"/>
    <mergeCell ref="H11:H13"/>
    <mergeCell ref="I11:I13"/>
    <mergeCell ref="J11:J13"/>
    <mergeCell ref="K11:K13"/>
    <mergeCell ref="O11:O13"/>
    <mergeCell ref="P11:P13"/>
    <mergeCell ref="U97:V97"/>
    <mergeCell ref="U98:V98"/>
    <mergeCell ref="U99:V99"/>
    <mergeCell ref="U100:V100"/>
    <mergeCell ref="U89:U94"/>
    <mergeCell ref="V89:V94"/>
    <mergeCell ref="U95:V95"/>
    <mergeCell ref="U96:V96"/>
    <mergeCell ref="U105:V105"/>
    <mergeCell ref="U106:V106"/>
    <mergeCell ref="U107:V107"/>
    <mergeCell ref="U108:V108"/>
    <mergeCell ref="U101:V101"/>
    <mergeCell ref="U102:V102"/>
    <mergeCell ref="U103:V103"/>
    <mergeCell ref="U104:V104"/>
    <mergeCell ref="U113:V113"/>
    <mergeCell ref="U114:V114"/>
    <mergeCell ref="U115:V115"/>
    <mergeCell ref="U116:V116"/>
    <mergeCell ref="U109:V109"/>
    <mergeCell ref="U110:V110"/>
    <mergeCell ref="U111:V111"/>
    <mergeCell ref="U112:V112"/>
    <mergeCell ref="U121:V121"/>
    <mergeCell ref="U122:V122"/>
    <mergeCell ref="U123:V123"/>
    <mergeCell ref="U124:V124"/>
    <mergeCell ref="U117:V117"/>
    <mergeCell ref="U118:V118"/>
    <mergeCell ref="U119:V119"/>
    <mergeCell ref="U120:V120"/>
    <mergeCell ref="U130:V130"/>
    <mergeCell ref="U131:V131"/>
    <mergeCell ref="U132:V132"/>
    <mergeCell ref="U125:V125"/>
    <mergeCell ref="U126:V126"/>
    <mergeCell ref="U127:V127"/>
    <mergeCell ref="U128:V128"/>
    <mergeCell ref="E73:T73"/>
    <mergeCell ref="U145:V145"/>
    <mergeCell ref="U146:V146"/>
    <mergeCell ref="U141:V141"/>
    <mergeCell ref="U142:V142"/>
    <mergeCell ref="U143:V143"/>
    <mergeCell ref="U144:V144"/>
    <mergeCell ref="U137:V137"/>
    <mergeCell ref="U138:V138"/>
    <mergeCell ref="U139:V139"/>
    <mergeCell ref="U140:V140"/>
    <mergeCell ref="U133:V133"/>
    <mergeCell ref="U134:V134"/>
    <mergeCell ref="U135:V135"/>
    <mergeCell ref="U136:V136"/>
    <mergeCell ref="U129:V129"/>
  </mergeCells>
  <phoneticPr fontId="7" type="noConversion"/>
  <printOptions horizontalCentered="1" verticalCentered="1"/>
  <pageMargins left="1.5" right="0.5" top="0.5" bottom="0.5" header="0" footer="0"/>
  <pageSetup paperSize="615" scale="99" orientation="landscape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46"/>
  <sheetViews>
    <sheetView showZeros="0" tabSelected="1" topLeftCell="A64" zoomScale="60" zoomScaleNormal="60" zoomScaleSheetLayoutView="40" workbookViewId="0">
      <selection activeCell="E86" sqref="E86"/>
    </sheetView>
  </sheetViews>
  <sheetFormatPr defaultColWidth="11.44140625" defaultRowHeight="15" x14ac:dyDescent="0.2"/>
  <cols>
    <col min="1" max="1" width="55.77734375" style="87" customWidth="1"/>
    <col min="2" max="2" width="12.33203125" style="67" customWidth="1"/>
    <col min="3" max="4" width="13.21875" style="67" customWidth="1"/>
    <col min="5" max="5" width="14.33203125" style="67" customWidth="1"/>
    <col min="6" max="7" width="13.88671875" style="67" customWidth="1"/>
    <col min="8" max="8" width="11.88671875" style="67" customWidth="1"/>
    <col min="9" max="9" width="13.44140625" style="67" customWidth="1"/>
    <col min="10" max="10" width="13.21875" style="67" customWidth="1"/>
    <col min="11" max="11" width="14.33203125" style="67" customWidth="1"/>
    <col min="12" max="15" width="12.77734375" style="67" customWidth="1"/>
    <col min="16" max="16384" width="11.44140625" style="67"/>
  </cols>
  <sheetData>
    <row r="1" spans="1:15" ht="26.25" x14ac:dyDescent="0.4">
      <c r="A1" s="446" t="s">
        <v>216</v>
      </c>
      <c r="B1" s="64"/>
      <c r="C1" s="64"/>
      <c r="D1" s="64"/>
      <c r="E1" s="64"/>
      <c r="F1" s="64"/>
      <c r="G1" s="64"/>
      <c r="H1" s="64"/>
      <c r="I1" s="64"/>
      <c r="J1" s="65"/>
      <c r="K1" s="65"/>
      <c r="L1" s="65"/>
      <c r="M1" s="65"/>
      <c r="N1" s="65"/>
      <c r="O1" s="66" t="s">
        <v>54</v>
      </c>
    </row>
    <row r="2" spans="1:15" ht="18" customHeight="1" x14ac:dyDescent="0.2">
      <c r="A2" s="67"/>
      <c r="E2" s="506" t="s">
        <v>8</v>
      </c>
      <c r="F2" s="507"/>
      <c r="G2" s="507"/>
    </row>
    <row r="3" spans="1:15" ht="18" customHeight="1" x14ac:dyDescent="0.25">
      <c r="A3" s="68" t="s">
        <v>67</v>
      </c>
      <c r="L3" s="68" t="s">
        <v>55</v>
      </c>
    </row>
    <row r="4" spans="1:15" ht="18" customHeight="1" thickBot="1" x14ac:dyDescent="0.25">
      <c r="A4" s="67"/>
    </row>
    <row r="5" spans="1:15" ht="18" customHeight="1" x14ac:dyDescent="0.25">
      <c r="A5" s="262"/>
      <c r="B5" s="263"/>
      <c r="C5" s="263"/>
      <c r="D5" s="263"/>
      <c r="E5" s="263"/>
      <c r="F5" s="439"/>
      <c r="G5" s="264"/>
      <c r="H5" s="263"/>
      <c r="I5" s="263"/>
      <c r="J5" s="423"/>
      <c r="K5" s="266"/>
      <c r="L5" s="265"/>
      <c r="M5" s="266"/>
      <c r="N5" s="266"/>
      <c r="O5" s="267"/>
    </row>
    <row r="6" spans="1:15" ht="18" customHeight="1" x14ac:dyDescent="0.25">
      <c r="A6" s="268"/>
      <c r="B6" s="505" t="s">
        <v>56</v>
      </c>
      <c r="C6" s="503"/>
      <c r="D6" s="503"/>
      <c r="E6" s="503"/>
      <c r="F6" s="504"/>
      <c r="G6" s="502" t="s">
        <v>57</v>
      </c>
      <c r="H6" s="503"/>
      <c r="I6" s="503"/>
      <c r="J6" s="504"/>
      <c r="K6" s="421"/>
      <c r="L6" s="69" t="s">
        <v>58</v>
      </c>
      <c r="M6" s="70"/>
      <c r="N6" s="70"/>
      <c r="O6" s="269"/>
    </row>
    <row r="7" spans="1:15" ht="18" customHeight="1" x14ac:dyDescent="0.25">
      <c r="A7" s="270"/>
      <c r="B7" s="71"/>
      <c r="C7" s="71"/>
      <c r="D7" s="71"/>
      <c r="E7" s="71"/>
      <c r="F7" s="440"/>
      <c r="G7" s="73"/>
      <c r="H7" s="71"/>
      <c r="I7" s="71"/>
      <c r="J7" s="424"/>
      <c r="K7" s="419"/>
      <c r="L7" s="75"/>
      <c r="M7" s="76"/>
      <c r="N7" s="76"/>
      <c r="O7" s="269"/>
    </row>
    <row r="8" spans="1:15" ht="18" customHeight="1" x14ac:dyDescent="0.25">
      <c r="A8" s="271" t="s">
        <v>60</v>
      </c>
      <c r="B8" s="77"/>
      <c r="C8" s="78"/>
      <c r="D8" s="78"/>
      <c r="E8" s="78"/>
      <c r="F8" s="78"/>
      <c r="G8" s="79"/>
      <c r="H8" s="77"/>
      <c r="I8" s="80"/>
      <c r="J8" s="422" t="s">
        <v>59</v>
      </c>
      <c r="K8" s="418" t="s">
        <v>13</v>
      </c>
      <c r="L8" s="441"/>
      <c r="M8" s="82"/>
      <c r="N8" s="82"/>
      <c r="O8" s="272"/>
    </row>
    <row r="9" spans="1:15" ht="18" customHeight="1" x14ac:dyDescent="0.25">
      <c r="A9" s="270"/>
      <c r="B9" s="71" t="s">
        <v>59</v>
      </c>
      <c r="C9" s="83" t="s">
        <v>63</v>
      </c>
      <c r="D9" s="83" t="s">
        <v>11</v>
      </c>
      <c r="E9" s="83" t="s">
        <v>64</v>
      </c>
      <c r="F9" s="83" t="s">
        <v>61</v>
      </c>
      <c r="G9" s="79" t="s">
        <v>59</v>
      </c>
      <c r="H9" s="71" t="s">
        <v>63</v>
      </c>
      <c r="I9" s="83" t="s">
        <v>62</v>
      </c>
      <c r="J9" s="72" t="s">
        <v>215</v>
      </c>
      <c r="K9" s="419"/>
      <c r="L9" s="442" t="s">
        <v>63</v>
      </c>
      <c r="M9" s="81" t="s">
        <v>61</v>
      </c>
      <c r="N9" s="81" t="s">
        <v>65</v>
      </c>
      <c r="O9" s="273" t="s">
        <v>59</v>
      </c>
    </row>
    <row r="10" spans="1:15" ht="18" customHeight="1" thickBot="1" x14ac:dyDescent="0.3">
      <c r="A10" s="270"/>
      <c r="B10" s="71" t="s">
        <v>214</v>
      </c>
      <c r="C10" s="83"/>
      <c r="D10" s="83"/>
      <c r="E10" s="83" t="s">
        <v>214</v>
      </c>
      <c r="F10" s="83" t="s">
        <v>214</v>
      </c>
      <c r="G10" s="79"/>
      <c r="H10" s="71"/>
      <c r="I10" s="84"/>
      <c r="J10" s="420">
        <v>0.25</v>
      </c>
      <c r="K10" s="419"/>
      <c r="L10" s="443"/>
      <c r="M10" s="74"/>
      <c r="N10" s="74"/>
      <c r="O10" s="274"/>
    </row>
    <row r="11" spans="1:15" ht="18" customHeight="1" thickTop="1" x14ac:dyDescent="0.2">
      <c r="A11" s="275" t="s">
        <v>66</v>
      </c>
      <c r="B11" s="225"/>
      <c r="C11" s="226"/>
      <c r="D11" s="226"/>
      <c r="E11" s="226"/>
      <c r="F11" s="226"/>
      <c r="G11" s="228"/>
      <c r="H11" s="225"/>
      <c r="I11" s="226"/>
      <c r="J11" s="227"/>
      <c r="K11" s="425"/>
      <c r="L11" s="229"/>
      <c r="M11" s="230"/>
      <c r="N11" s="250"/>
      <c r="O11" s="276"/>
    </row>
    <row r="12" spans="1:15" ht="18" customHeight="1" x14ac:dyDescent="0.2">
      <c r="A12" s="277" t="s">
        <v>17</v>
      </c>
      <c r="B12" s="231">
        <f>'-L-'!C64</f>
        <v>3932.5860000000002</v>
      </c>
      <c r="C12" s="232"/>
      <c r="D12" s="232">
        <f>UNDERCUT!C121</f>
        <v>3198.3334350000005</v>
      </c>
      <c r="E12" s="232"/>
      <c r="F12" s="233">
        <f>B12-C12-E12</f>
        <v>3932.5860000000002</v>
      </c>
      <c r="G12" s="236">
        <f>'-L-'!E64</f>
        <v>43144.095000000001</v>
      </c>
      <c r="H12" s="231"/>
      <c r="I12" s="232">
        <f t="shared" ref="I12:I17" si="0">IF(G12-(H12*(100%+$B$138))&gt;0,G12-H12+D12,0)</f>
        <v>46342.428435000002</v>
      </c>
      <c r="J12" s="233">
        <f>ROUND(I12*(1+$J$10)+H12,0)</f>
        <v>57928</v>
      </c>
      <c r="K12" s="426">
        <f>IF(J12-H12&gt;F12,J12-H12-F12,0)</f>
        <v>53995.413999999997</v>
      </c>
      <c r="L12" s="234"/>
      <c r="M12" s="236">
        <f t="shared" ref="M12:M17" si="1">IF(F12-J12&gt;0,F12-J12,0)</f>
        <v>0</v>
      </c>
      <c r="N12" s="251">
        <f>D12+E12</f>
        <v>3198.3334350000005</v>
      </c>
      <c r="O12" s="278">
        <f>SUM(L12:N12)</f>
        <v>3198.3334350000005</v>
      </c>
    </row>
    <row r="13" spans="1:15" ht="18" customHeight="1" x14ac:dyDescent="0.2">
      <c r="A13" s="277" t="s">
        <v>121</v>
      </c>
      <c r="B13" s="231">
        <f>'-Y1-'!C17</f>
        <v>462.97604000000035</v>
      </c>
      <c r="C13" s="232"/>
      <c r="D13" s="232">
        <f>UNDERCUT!C18</f>
        <v>752.93000000000006</v>
      </c>
      <c r="E13" s="295">
        <f>'-Y1-'!J17</f>
        <v>222.70000000000002</v>
      </c>
      <c r="F13" s="233">
        <f t="shared" ref="F13:F17" si="2">B13-C13-E13</f>
        <v>240.27604000000034</v>
      </c>
      <c r="G13" s="236">
        <f>'-Y1-'!F17</f>
        <v>125.19999999999999</v>
      </c>
      <c r="H13" s="231"/>
      <c r="I13" s="232">
        <f t="shared" si="0"/>
        <v>878.13000000000011</v>
      </c>
      <c r="J13" s="233">
        <f t="shared" ref="J13:J17" si="3">ROUND(I13*(1+$J$10)+H13,0)</f>
        <v>1098</v>
      </c>
      <c r="K13" s="426">
        <f t="shared" ref="K13:K17" si="4">IF(J13-H13&gt;F13,J13-H13-F13,0)</f>
        <v>857.72395999999969</v>
      </c>
      <c r="L13" s="234"/>
      <c r="M13" s="236">
        <f t="shared" si="1"/>
        <v>0</v>
      </c>
      <c r="N13" s="251">
        <f t="shared" ref="N13:N17" si="5">D13+E13</f>
        <v>975.63000000000011</v>
      </c>
      <c r="O13" s="278">
        <f t="shared" ref="O13:O17" si="6">SUM(L13:N13)</f>
        <v>975.63000000000011</v>
      </c>
    </row>
    <row r="14" spans="1:15" ht="18" customHeight="1" x14ac:dyDescent="0.2">
      <c r="A14" s="277" t="s">
        <v>122</v>
      </c>
      <c r="B14" s="231">
        <f>'-Y2-'!C21</f>
        <v>131.95715000000004</v>
      </c>
      <c r="C14" s="232"/>
      <c r="D14" s="232">
        <f>UNDERCUT!C44</f>
        <v>412.96500000000003</v>
      </c>
      <c r="E14" s="295">
        <f>'-Y2-'!J21</f>
        <v>53.900000000000006</v>
      </c>
      <c r="F14" s="233">
        <f t="shared" si="2"/>
        <v>78.057150000000036</v>
      </c>
      <c r="G14" s="236">
        <f>'-Y2-'!F21</f>
        <v>1296.03181</v>
      </c>
      <c r="H14" s="231"/>
      <c r="I14" s="232">
        <f t="shared" si="0"/>
        <v>1708.9968100000001</v>
      </c>
      <c r="J14" s="233">
        <f t="shared" si="3"/>
        <v>2136</v>
      </c>
      <c r="K14" s="426">
        <f t="shared" si="4"/>
        <v>2057.9428499999999</v>
      </c>
      <c r="L14" s="234"/>
      <c r="M14" s="236">
        <f t="shared" si="1"/>
        <v>0</v>
      </c>
      <c r="N14" s="251">
        <f t="shared" si="5"/>
        <v>466.86500000000001</v>
      </c>
      <c r="O14" s="278">
        <f t="shared" si="6"/>
        <v>466.86500000000001</v>
      </c>
    </row>
    <row r="15" spans="1:15" ht="18" customHeight="1" x14ac:dyDescent="0.2">
      <c r="A15" s="277" t="s">
        <v>123</v>
      </c>
      <c r="B15" s="231">
        <f>'-Y3-'!C19</f>
        <v>118.87459999999999</v>
      </c>
      <c r="C15" s="232"/>
      <c r="D15" s="232"/>
      <c r="E15" s="232"/>
      <c r="F15" s="233">
        <f t="shared" si="2"/>
        <v>118.87459999999999</v>
      </c>
      <c r="G15" s="236">
        <f>'-Y3-'!F19</f>
        <v>294.35919999999993</v>
      </c>
      <c r="H15" s="231"/>
      <c r="I15" s="232">
        <f t="shared" si="0"/>
        <v>294.35919999999993</v>
      </c>
      <c r="J15" s="233">
        <f t="shared" si="3"/>
        <v>368</v>
      </c>
      <c r="K15" s="426">
        <f t="shared" si="4"/>
        <v>249.12540000000001</v>
      </c>
      <c r="L15" s="234"/>
      <c r="M15" s="236">
        <f t="shared" si="1"/>
        <v>0</v>
      </c>
      <c r="N15" s="251">
        <f t="shared" si="5"/>
        <v>0</v>
      </c>
      <c r="O15" s="278">
        <f t="shared" si="6"/>
        <v>0</v>
      </c>
    </row>
    <row r="16" spans="1:15" ht="18" customHeight="1" x14ac:dyDescent="0.2">
      <c r="A16" s="279" t="s">
        <v>124</v>
      </c>
      <c r="B16" s="231">
        <f>'-Y3-'!C28</f>
        <v>97.605899999999963</v>
      </c>
      <c r="C16" s="232"/>
      <c r="D16" s="232"/>
      <c r="E16" s="232"/>
      <c r="F16" s="233">
        <f t="shared" si="2"/>
        <v>97.605899999999963</v>
      </c>
      <c r="G16" s="236">
        <f>'-Y3-'!F28</f>
        <v>158.01448999999994</v>
      </c>
      <c r="H16" s="231"/>
      <c r="I16" s="232">
        <f t="shared" si="0"/>
        <v>158.01448999999994</v>
      </c>
      <c r="J16" s="233">
        <f t="shared" si="3"/>
        <v>198</v>
      </c>
      <c r="K16" s="426">
        <f t="shared" si="4"/>
        <v>100.39410000000004</v>
      </c>
      <c r="L16" s="234"/>
      <c r="M16" s="236">
        <f t="shared" si="1"/>
        <v>0</v>
      </c>
      <c r="N16" s="251">
        <f t="shared" si="5"/>
        <v>0</v>
      </c>
      <c r="O16" s="278">
        <f t="shared" si="6"/>
        <v>0</v>
      </c>
    </row>
    <row r="17" spans="1:19" ht="18" customHeight="1" x14ac:dyDescent="0.2">
      <c r="A17" s="279" t="s">
        <v>125</v>
      </c>
      <c r="B17" s="235">
        <f>'-Y4-'!C21</f>
        <v>774.59474000000023</v>
      </c>
      <c r="C17" s="232"/>
      <c r="D17" s="232">
        <f>UNDERCUT!C135</f>
        <v>1240.0399999999997</v>
      </c>
      <c r="E17" s="295">
        <f>'-Y4-'!J21</f>
        <v>310.39999999999998</v>
      </c>
      <c r="F17" s="233">
        <f t="shared" si="2"/>
        <v>464.19474000000025</v>
      </c>
      <c r="G17" s="236">
        <f>'-Y4-'!F21</f>
        <v>14.13590000000001</v>
      </c>
      <c r="H17" s="231"/>
      <c r="I17" s="232">
        <f t="shared" si="0"/>
        <v>1254.1758999999997</v>
      </c>
      <c r="J17" s="233">
        <f t="shared" si="3"/>
        <v>1568</v>
      </c>
      <c r="K17" s="426">
        <f t="shared" si="4"/>
        <v>1103.8052599999996</v>
      </c>
      <c r="L17" s="294"/>
      <c r="M17" s="236">
        <f t="shared" si="1"/>
        <v>0</v>
      </c>
      <c r="N17" s="251">
        <f t="shared" si="5"/>
        <v>1550.4399999999996</v>
      </c>
      <c r="O17" s="278">
        <f t="shared" si="6"/>
        <v>1550.4399999999996</v>
      </c>
    </row>
    <row r="18" spans="1:19" ht="18" customHeight="1" thickBot="1" x14ac:dyDescent="0.25">
      <c r="A18" s="280"/>
      <c r="B18" s="240"/>
      <c r="C18" s="237"/>
      <c r="D18" s="237"/>
      <c r="E18" s="237"/>
      <c r="F18" s="238"/>
      <c r="G18" s="239"/>
      <c r="H18" s="240"/>
      <c r="I18" s="240"/>
      <c r="J18" s="238"/>
      <c r="K18" s="427"/>
      <c r="L18" s="239"/>
      <c r="M18" s="239"/>
      <c r="N18" s="240"/>
      <c r="O18" s="281"/>
    </row>
    <row r="19" spans="1:19" ht="18" customHeight="1" thickBot="1" x14ac:dyDescent="0.25">
      <c r="A19" s="282" t="s">
        <v>20</v>
      </c>
      <c r="B19" s="257">
        <f t="shared" ref="B19:K19" si="7">SUM(B12:B17)</f>
        <v>5518.594430000001</v>
      </c>
      <c r="C19" s="258">
        <f t="shared" si="7"/>
        <v>0</v>
      </c>
      <c r="D19" s="258">
        <f t="shared" ref="D19" si="8">SUM(D12:D17)</f>
        <v>5604.2684350000009</v>
      </c>
      <c r="E19" s="258">
        <f t="shared" si="7"/>
        <v>587</v>
      </c>
      <c r="F19" s="259">
        <f t="shared" ref="F19" si="9">SUM(F12:F17)</f>
        <v>4931.5944300000001</v>
      </c>
      <c r="G19" s="260">
        <f t="shared" si="7"/>
        <v>45031.8364</v>
      </c>
      <c r="H19" s="260">
        <f t="shared" si="7"/>
        <v>0</v>
      </c>
      <c r="I19" s="257">
        <f t="shared" ref="I19" si="10">SUM(I12:I17)</f>
        <v>50636.104834999998</v>
      </c>
      <c r="J19" s="259">
        <f t="shared" si="7"/>
        <v>63296</v>
      </c>
      <c r="K19" s="428">
        <f t="shared" si="7"/>
        <v>58364.405569999995</v>
      </c>
      <c r="L19" s="260"/>
      <c r="M19" s="261">
        <f t="shared" ref="M19:O19" si="11">SUM(M12:M17)</f>
        <v>0</v>
      </c>
      <c r="N19" s="257">
        <f t="shared" si="11"/>
        <v>6191.268435</v>
      </c>
      <c r="O19" s="283">
        <f t="shared" si="11"/>
        <v>6191.268435</v>
      </c>
    </row>
    <row r="20" spans="1:19" ht="18" customHeight="1" x14ac:dyDescent="0.2">
      <c r="A20" s="284"/>
      <c r="B20" s="245"/>
      <c r="C20" s="243"/>
      <c r="D20" s="243"/>
      <c r="E20" s="243"/>
      <c r="F20" s="244"/>
      <c r="G20" s="247"/>
      <c r="H20" s="242"/>
      <c r="I20" s="243"/>
      <c r="J20" s="256"/>
      <c r="K20" s="429"/>
      <c r="L20" s="247"/>
      <c r="M20" s="253"/>
      <c r="N20" s="249"/>
      <c r="O20" s="285"/>
    </row>
    <row r="21" spans="1:19" ht="18" customHeight="1" x14ac:dyDescent="0.2">
      <c r="A21" s="286" t="s">
        <v>22</v>
      </c>
      <c r="B21" s="242"/>
      <c r="C21" s="243"/>
      <c r="D21" s="243"/>
      <c r="E21" s="243"/>
      <c r="F21" s="244"/>
      <c r="G21" s="247"/>
      <c r="H21" s="242"/>
      <c r="I21" s="243"/>
      <c r="J21" s="244"/>
      <c r="K21" s="430"/>
      <c r="L21" s="247"/>
      <c r="M21" s="254"/>
      <c r="N21" s="249"/>
      <c r="O21" s="285"/>
    </row>
    <row r="22" spans="1:19" ht="18" customHeight="1" x14ac:dyDescent="0.2">
      <c r="A22" s="279" t="s">
        <v>24</v>
      </c>
      <c r="B22" s="231">
        <f>'-L-'!C130</f>
        <v>3206.0895000000005</v>
      </c>
      <c r="C22" s="232"/>
      <c r="D22" s="232">
        <f>UNDERCUT!C152</f>
        <v>3995.3555249999995</v>
      </c>
      <c r="E22" s="295">
        <f>'-L-'!I130</f>
        <v>1337.7660000000001</v>
      </c>
      <c r="F22" s="233">
        <f t="shared" ref="F22:F32" si="12">B22-C22-E22</f>
        <v>1868.3235000000004</v>
      </c>
      <c r="G22" s="236">
        <f>'-L-'!E130</f>
        <v>52114.97699999997</v>
      </c>
      <c r="H22" s="231"/>
      <c r="I22" s="232">
        <f t="shared" ref="I22:I32" si="13">IF(G22-(H22*(100%+$B$138))&gt;0,G22-H22+D22,0)</f>
        <v>56110.332524999969</v>
      </c>
      <c r="J22" s="233">
        <f t="shared" ref="J22:J32" si="14">ROUND(I22*(1+$J$10)+H22,0)</f>
        <v>70138</v>
      </c>
      <c r="K22" s="426">
        <f t="shared" ref="K22:K32" si="15">IF(J22-H22&gt;F22,J22-H22-F22,0)</f>
        <v>68269.676500000001</v>
      </c>
      <c r="L22" s="234"/>
      <c r="M22" s="236">
        <f t="shared" ref="M22:M32" si="16">IF(F22-J22&gt;0,F22-J22,0)</f>
        <v>0</v>
      </c>
      <c r="N22" s="251">
        <f t="shared" ref="N22:N32" si="17">D22+E22</f>
        <v>5333.1215249999996</v>
      </c>
      <c r="O22" s="278">
        <f t="shared" ref="O22:O32" si="18">SUM(L22:N22)</f>
        <v>5333.1215249999996</v>
      </c>
    </row>
    <row r="23" spans="1:19" ht="18" customHeight="1" x14ac:dyDescent="0.2">
      <c r="A23" s="279" t="s">
        <v>157</v>
      </c>
      <c r="B23" s="231">
        <f>'-FLY-'!C48</f>
        <v>1657.7599999999998</v>
      </c>
      <c r="C23" s="232"/>
      <c r="D23" s="232">
        <f>UNDERCUT!C240</f>
        <v>5300.2725500000015</v>
      </c>
      <c r="E23" s="232"/>
      <c r="F23" s="233">
        <f t="shared" si="12"/>
        <v>1657.7599999999998</v>
      </c>
      <c r="G23" s="236">
        <f>'-FLY-'!F48</f>
        <v>79328.051360000012</v>
      </c>
      <c r="H23" s="231"/>
      <c r="I23" s="232">
        <f t="shared" si="13"/>
        <v>84628.323910000006</v>
      </c>
      <c r="J23" s="233">
        <f t="shared" si="14"/>
        <v>105785</v>
      </c>
      <c r="K23" s="426">
        <f t="shared" si="15"/>
        <v>104127.24</v>
      </c>
      <c r="L23" s="234"/>
      <c r="M23" s="236">
        <f t="shared" si="16"/>
        <v>0</v>
      </c>
      <c r="N23" s="251">
        <f t="shared" si="17"/>
        <v>5300.2725500000015</v>
      </c>
      <c r="O23" s="278">
        <f t="shared" si="18"/>
        <v>5300.2725500000015</v>
      </c>
      <c r="S23" s="444"/>
    </row>
    <row r="24" spans="1:19" ht="18" customHeight="1" x14ac:dyDescent="0.2">
      <c r="A24" s="445" t="s">
        <v>158</v>
      </c>
      <c r="B24" s="231">
        <f>'-FLY-'!C86</f>
        <v>224.405</v>
      </c>
      <c r="C24" s="232"/>
      <c r="D24" s="232">
        <f>UNDERCUT!C169</f>
        <v>938.6469900000003</v>
      </c>
      <c r="E24" s="232"/>
      <c r="F24" s="233">
        <f t="shared" si="12"/>
        <v>224.405</v>
      </c>
      <c r="G24" s="236">
        <f>'-FLY-'!F86</f>
        <v>55186.548349999997</v>
      </c>
      <c r="H24" s="231"/>
      <c r="I24" s="232">
        <f t="shared" si="13"/>
        <v>56125.195339999998</v>
      </c>
      <c r="J24" s="233">
        <f t="shared" si="14"/>
        <v>70156</v>
      </c>
      <c r="K24" s="426">
        <f t="shared" si="15"/>
        <v>69931.595000000001</v>
      </c>
      <c r="L24" s="234"/>
      <c r="M24" s="236">
        <f t="shared" si="16"/>
        <v>0</v>
      </c>
      <c r="N24" s="251">
        <f t="shared" si="17"/>
        <v>938.6469900000003</v>
      </c>
      <c r="O24" s="278">
        <f t="shared" si="18"/>
        <v>938.6469900000003</v>
      </c>
    </row>
    <row r="25" spans="1:19" ht="18" customHeight="1" x14ac:dyDescent="0.2">
      <c r="A25" s="279" t="s">
        <v>126</v>
      </c>
      <c r="B25" s="231">
        <f>'-RPCD-'!C33</f>
        <v>2459.7565799999993</v>
      </c>
      <c r="C25" s="232"/>
      <c r="D25" s="232">
        <f>UNDERCUT!C178</f>
        <v>129.95999999999998</v>
      </c>
      <c r="E25" s="232"/>
      <c r="F25" s="233">
        <f t="shared" si="12"/>
        <v>2459.7565799999993</v>
      </c>
      <c r="G25" s="236">
        <f>'-RPCD-'!F33</f>
        <v>1557.3996999999999</v>
      </c>
      <c r="H25" s="231"/>
      <c r="I25" s="232">
        <f t="shared" si="13"/>
        <v>1687.3597</v>
      </c>
      <c r="J25" s="233">
        <f t="shared" si="14"/>
        <v>2109</v>
      </c>
      <c r="K25" s="426">
        <f t="shared" si="15"/>
        <v>0</v>
      </c>
      <c r="L25" s="234"/>
      <c r="M25" s="236">
        <f t="shared" si="16"/>
        <v>350.7565799999993</v>
      </c>
      <c r="N25" s="251">
        <f t="shared" si="17"/>
        <v>129.95999999999998</v>
      </c>
      <c r="O25" s="278">
        <f t="shared" si="18"/>
        <v>480.71657999999928</v>
      </c>
    </row>
    <row r="26" spans="1:19" ht="18" customHeight="1" x14ac:dyDescent="0.2">
      <c r="A26" s="279" t="s">
        <v>127</v>
      </c>
      <c r="B26" s="231">
        <f>'-Y1-'!C55</f>
        <v>813.43973500000027</v>
      </c>
      <c r="C26" s="232"/>
      <c r="D26" s="232"/>
      <c r="E26" s="232"/>
      <c r="F26" s="233">
        <f t="shared" si="12"/>
        <v>813.43973500000027</v>
      </c>
      <c r="G26" s="236">
        <f>'-Y1-'!F55</f>
        <v>3006.9752049999997</v>
      </c>
      <c r="H26" s="231"/>
      <c r="I26" s="232">
        <f t="shared" si="13"/>
        <v>3006.9752049999997</v>
      </c>
      <c r="J26" s="233">
        <f t="shared" si="14"/>
        <v>3759</v>
      </c>
      <c r="K26" s="426">
        <f t="shared" si="15"/>
        <v>2945.5602649999996</v>
      </c>
      <c r="L26" s="234"/>
      <c r="M26" s="236">
        <f t="shared" si="16"/>
        <v>0</v>
      </c>
      <c r="N26" s="251">
        <f t="shared" si="17"/>
        <v>0</v>
      </c>
      <c r="O26" s="278">
        <f t="shared" si="18"/>
        <v>0</v>
      </c>
    </row>
    <row r="27" spans="1:19" ht="18" customHeight="1" x14ac:dyDescent="0.2">
      <c r="A27" s="279" t="s">
        <v>128</v>
      </c>
      <c r="B27" s="231">
        <f>'-Y2-'!C61</f>
        <v>851.47786500000166</v>
      </c>
      <c r="C27" s="232"/>
      <c r="D27" s="232">
        <f>UNDERCUT!C206</f>
        <v>1260.5497249999999</v>
      </c>
      <c r="E27" s="295">
        <f>'-Y2-'!J61</f>
        <v>702.1784500000017</v>
      </c>
      <c r="F27" s="233">
        <f t="shared" si="12"/>
        <v>149.29941499999995</v>
      </c>
      <c r="G27" s="236">
        <f>'-Y2-'!F61</f>
        <v>2939.1092400000002</v>
      </c>
      <c r="H27" s="231"/>
      <c r="I27" s="232">
        <f t="shared" si="13"/>
        <v>4199.6589650000005</v>
      </c>
      <c r="J27" s="233">
        <f t="shared" si="14"/>
        <v>5250</v>
      </c>
      <c r="K27" s="426">
        <f t="shared" si="15"/>
        <v>5100.7005850000005</v>
      </c>
      <c r="L27" s="234"/>
      <c r="M27" s="236">
        <f t="shared" si="16"/>
        <v>0</v>
      </c>
      <c r="N27" s="251">
        <f t="shared" si="17"/>
        <v>1962.7281750000016</v>
      </c>
      <c r="O27" s="278">
        <f t="shared" si="18"/>
        <v>1962.7281750000016</v>
      </c>
    </row>
    <row r="28" spans="1:19" ht="18" customHeight="1" x14ac:dyDescent="0.2">
      <c r="A28" s="279" t="s">
        <v>129</v>
      </c>
      <c r="B28" s="231">
        <f>'-Y5-'!C14</f>
        <v>37.751384999999907</v>
      </c>
      <c r="C28" s="232"/>
      <c r="D28" s="232"/>
      <c r="E28" s="232"/>
      <c r="F28" s="233">
        <f t="shared" si="12"/>
        <v>37.751384999999907</v>
      </c>
      <c r="G28" s="236">
        <f>'-Y5-'!F14</f>
        <v>83.315979999999769</v>
      </c>
      <c r="H28" s="231"/>
      <c r="I28" s="232">
        <f t="shared" si="13"/>
        <v>83.315979999999769</v>
      </c>
      <c r="J28" s="233">
        <f t="shared" si="14"/>
        <v>104</v>
      </c>
      <c r="K28" s="426">
        <f t="shared" si="15"/>
        <v>66.248615000000086</v>
      </c>
      <c r="L28" s="234"/>
      <c r="M28" s="236">
        <f t="shared" si="16"/>
        <v>0</v>
      </c>
      <c r="N28" s="251">
        <f t="shared" si="17"/>
        <v>0</v>
      </c>
      <c r="O28" s="278">
        <f t="shared" si="18"/>
        <v>0</v>
      </c>
    </row>
    <row r="29" spans="1:19" ht="18" customHeight="1" x14ac:dyDescent="0.2">
      <c r="A29" s="279" t="s">
        <v>130</v>
      </c>
      <c r="B29" s="231">
        <f>'-Y6-'!C14</f>
        <v>0</v>
      </c>
      <c r="C29" s="232"/>
      <c r="D29" s="232"/>
      <c r="E29" s="232"/>
      <c r="F29" s="233">
        <f t="shared" si="12"/>
        <v>0</v>
      </c>
      <c r="G29" s="236">
        <f>'-Y6-'!F14</f>
        <v>52.491600000000197</v>
      </c>
      <c r="H29" s="231"/>
      <c r="I29" s="232">
        <f t="shared" si="13"/>
        <v>52.491600000000197</v>
      </c>
      <c r="J29" s="233">
        <f t="shared" si="14"/>
        <v>66</v>
      </c>
      <c r="K29" s="426">
        <f t="shared" si="15"/>
        <v>66</v>
      </c>
      <c r="L29" s="234"/>
      <c r="M29" s="236">
        <f t="shared" si="16"/>
        <v>0</v>
      </c>
      <c r="N29" s="251">
        <f t="shared" si="17"/>
        <v>0</v>
      </c>
      <c r="O29" s="278">
        <f t="shared" si="18"/>
        <v>0</v>
      </c>
    </row>
    <row r="30" spans="1:19" ht="18" customHeight="1" x14ac:dyDescent="0.2">
      <c r="A30" s="279" t="s">
        <v>131</v>
      </c>
      <c r="B30" s="231">
        <f>'-Y7-'!C15</f>
        <v>58.936600000000155</v>
      </c>
      <c r="C30" s="232"/>
      <c r="D30" s="232"/>
      <c r="E30" s="232"/>
      <c r="F30" s="233">
        <f t="shared" si="12"/>
        <v>58.936600000000155</v>
      </c>
      <c r="G30" s="236">
        <f>'-Y7-'!F15</f>
        <v>147.75507000000047</v>
      </c>
      <c r="H30" s="231"/>
      <c r="I30" s="232">
        <f t="shared" si="13"/>
        <v>147.75507000000047</v>
      </c>
      <c r="J30" s="233">
        <f t="shared" si="14"/>
        <v>185</v>
      </c>
      <c r="K30" s="426">
        <f t="shared" si="15"/>
        <v>126.06339999999985</v>
      </c>
      <c r="L30" s="234"/>
      <c r="M30" s="236">
        <f t="shared" si="16"/>
        <v>0</v>
      </c>
      <c r="N30" s="251">
        <f t="shared" si="17"/>
        <v>0</v>
      </c>
      <c r="O30" s="278">
        <f t="shared" si="18"/>
        <v>0</v>
      </c>
    </row>
    <row r="31" spans="1:19" ht="18" customHeight="1" x14ac:dyDescent="0.2">
      <c r="A31" s="279" t="s">
        <v>132</v>
      </c>
      <c r="B31" s="231">
        <f>'-Y8-'!C29</f>
        <v>781.02799999999979</v>
      </c>
      <c r="C31" s="232"/>
      <c r="D31" s="232">
        <f>UNDERCUT!C229</f>
        <v>1524.87</v>
      </c>
      <c r="E31" s="295">
        <f>'-Y8-'!J29</f>
        <v>728.59349999999961</v>
      </c>
      <c r="F31" s="233">
        <f t="shared" si="12"/>
        <v>52.434500000000185</v>
      </c>
      <c r="G31" s="236">
        <f>'-Y8-'!F29</f>
        <v>873.13800000000003</v>
      </c>
      <c r="H31" s="231"/>
      <c r="I31" s="232">
        <f t="shared" si="13"/>
        <v>2398.0079999999998</v>
      </c>
      <c r="J31" s="233">
        <f t="shared" si="14"/>
        <v>2998</v>
      </c>
      <c r="K31" s="426">
        <f t="shared" si="15"/>
        <v>2945.5654999999997</v>
      </c>
      <c r="L31" s="234"/>
      <c r="M31" s="236">
        <f t="shared" si="16"/>
        <v>0</v>
      </c>
      <c r="N31" s="251">
        <f t="shared" si="17"/>
        <v>2253.4634999999994</v>
      </c>
      <c r="O31" s="278">
        <f t="shared" si="18"/>
        <v>2253.4634999999994</v>
      </c>
    </row>
    <row r="32" spans="1:19" ht="18" customHeight="1" x14ac:dyDescent="0.2">
      <c r="A32" s="279" t="s">
        <v>133</v>
      </c>
      <c r="B32" s="235">
        <f>'-EY3A-'!C15</f>
        <v>19.283144999999951</v>
      </c>
      <c r="C32" s="232"/>
      <c r="D32" s="232"/>
      <c r="E32" s="232"/>
      <c r="F32" s="233">
        <f t="shared" si="12"/>
        <v>19.283144999999951</v>
      </c>
      <c r="G32" s="236">
        <f>'-EY3A-'!F15</f>
        <v>33.25693499999992</v>
      </c>
      <c r="H32" s="231"/>
      <c r="I32" s="232">
        <f t="shared" si="13"/>
        <v>33.25693499999992</v>
      </c>
      <c r="J32" s="233">
        <f t="shared" si="14"/>
        <v>42</v>
      </c>
      <c r="K32" s="432">
        <f t="shared" si="15"/>
        <v>22.716855000000049</v>
      </c>
      <c r="L32" s="294"/>
      <c r="M32" s="236">
        <f t="shared" si="16"/>
        <v>0</v>
      </c>
      <c r="N32" s="251">
        <f t="shared" si="17"/>
        <v>0</v>
      </c>
      <c r="O32" s="278">
        <f t="shared" si="18"/>
        <v>0</v>
      </c>
    </row>
    <row r="33" spans="1:15" ht="18" customHeight="1" thickBot="1" x14ac:dyDescent="0.25">
      <c r="A33" s="280"/>
      <c r="B33" s="240"/>
      <c r="C33" s="237"/>
      <c r="D33" s="237"/>
      <c r="E33" s="237"/>
      <c r="F33" s="238"/>
      <c r="G33" s="239"/>
      <c r="H33" s="252"/>
      <c r="I33" s="240"/>
      <c r="J33" s="238"/>
      <c r="K33" s="427"/>
      <c r="L33" s="239"/>
      <c r="M33" s="252"/>
      <c r="N33" s="240"/>
      <c r="O33" s="281"/>
    </row>
    <row r="34" spans="1:15" ht="18" customHeight="1" thickBot="1" x14ac:dyDescent="0.25">
      <c r="A34" s="282" t="s">
        <v>26</v>
      </c>
      <c r="B34" s="257">
        <f>SUM(B22:B32)</f>
        <v>10109.927810000001</v>
      </c>
      <c r="C34" s="258">
        <f t="shared" ref="C34:O34" si="19">SUM(C22:C32)</f>
        <v>0</v>
      </c>
      <c r="D34" s="258">
        <f t="shared" ref="D34" si="20">SUM(D22:D32)</f>
        <v>13149.654790000001</v>
      </c>
      <c r="E34" s="258">
        <f t="shared" ref="E34:K34" si="21">SUM(E22:E32)</f>
        <v>2768.5379500000013</v>
      </c>
      <c r="F34" s="259">
        <f t="shared" si="21"/>
        <v>7341.3898600000002</v>
      </c>
      <c r="G34" s="260">
        <f t="shared" si="21"/>
        <v>195323.01844000004</v>
      </c>
      <c r="H34" s="260">
        <f t="shared" si="21"/>
        <v>0</v>
      </c>
      <c r="I34" s="257">
        <f t="shared" si="21"/>
        <v>208472.67323000004</v>
      </c>
      <c r="J34" s="259">
        <f t="shared" si="21"/>
        <v>260592</v>
      </c>
      <c r="K34" s="428">
        <f t="shared" si="21"/>
        <v>253601.36672000002</v>
      </c>
      <c r="L34" s="260"/>
      <c r="M34" s="261">
        <f t="shared" si="19"/>
        <v>350.7565799999993</v>
      </c>
      <c r="N34" s="257">
        <f>SUM(N22:N32)</f>
        <v>15918.192740000002</v>
      </c>
      <c r="O34" s="283">
        <f t="shared" si="19"/>
        <v>16268.949320000002</v>
      </c>
    </row>
    <row r="35" spans="1:15" ht="18" customHeight="1" x14ac:dyDescent="0.2">
      <c r="A35" s="284"/>
      <c r="B35" s="242"/>
      <c r="C35" s="243"/>
      <c r="D35" s="243"/>
      <c r="E35" s="243"/>
      <c r="F35" s="244"/>
      <c r="G35" s="247"/>
      <c r="H35" s="242"/>
      <c r="I35" s="243"/>
      <c r="J35" s="244"/>
      <c r="K35" s="430"/>
      <c r="L35" s="248"/>
      <c r="M35" s="253"/>
      <c r="N35" s="249"/>
      <c r="O35" s="285"/>
    </row>
    <row r="36" spans="1:15" ht="18" customHeight="1" x14ac:dyDescent="0.2">
      <c r="A36" s="286" t="s">
        <v>27</v>
      </c>
      <c r="B36" s="288"/>
      <c r="C36" s="289"/>
      <c r="D36" s="289"/>
      <c r="E36" s="289"/>
      <c r="F36" s="246"/>
      <c r="G36" s="437"/>
      <c r="H36" s="291"/>
      <c r="I36" s="289"/>
      <c r="J36" s="246"/>
      <c r="K36" s="431"/>
      <c r="L36" s="290"/>
      <c r="M36" s="254"/>
      <c r="N36" s="292"/>
      <c r="O36" s="293"/>
    </row>
    <row r="37" spans="1:15" ht="18" customHeight="1" x14ac:dyDescent="0.2">
      <c r="A37" s="279" t="s">
        <v>28</v>
      </c>
      <c r="B37" s="231">
        <f>'-L-'!C196</f>
        <v>4030.0245000000004</v>
      </c>
      <c r="C37" s="232"/>
      <c r="D37" s="232">
        <f>UNDERCUT!C251</f>
        <v>1849.1</v>
      </c>
      <c r="E37" s="295">
        <f>'-L-'!I196</f>
        <v>1989.48</v>
      </c>
      <c r="F37" s="233">
        <f t="shared" ref="F37:F43" si="22">B37-C37-E37</f>
        <v>2040.5445000000004</v>
      </c>
      <c r="G37" s="236">
        <f>'-L-'!E196</f>
        <v>69245.679000000004</v>
      </c>
      <c r="H37" s="231"/>
      <c r="I37" s="232">
        <f t="shared" ref="I37:I43" si="23">IF(G37-(H37*(100%+$B$138))&gt;0,G37-H37+D37,0)</f>
        <v>71094.77900000001</v>
      </c>
      <c r="J37" s="233">
        <f t="shared" ref="J37:J43" si="24">ROUND(I37*(1+$J$10)+H37,0)</f>
        <v>88868</v>
      </c>
      <c r="K37" s="426">
        <f t="shared" ref="K37:K43" si="25">IF(J37-H37&gt;F37,J37-H37-F37,0)</f>
        <v>86827.455499999996</v>
      </c>
      <c r="L37" s="234"/>
      <c r="M37" s="236">
        <f t="shared" ref="M37:M43" si="26">IF(F37-J37&gt;0,F37-J37,0)</f>
        <v>0</v>
      </c>
      <c r="N37" s="251">
        <f t="shared" ref="N37:N43" si="27">D37+E37</f>
        <v>3838.58</v>
      </c>
      <c r="O37" s="278">
        <f t="shared" ref="O37:O43" si="28">SUM(L37:N37)</f>
        <v>3838.58</v>
      </c>
    </row>
    <row r="38" spans="1:15" ht="18" customHeight="1" x14ac:dyDescent="0.2">
      <c r="A38" s="279" t="s">
        <v>136</v>
      </c>
      <c r="B38" s="231">
        <f>'-RPC-'!C28</f>
        <v>4973.7700000000004</v>
      </c>
      <c r="C38" s="232"/>
      <c r="D38" s="232">
        <f>UNDERCUT!C302</f>
        <v>850.03</v>
      </c>
      <c r="E38" s="295">
        <f>'-RPC-'!J28</f>
        <v>509.38999999999993</v>
      </c>
      <c r="F38" s="233">
        <f t="shared" si="22"/>
        <v>4464.38</v>
      </c>
      <c r="G38" s="236">
        <f>'-RPC-'!F28</f>
        <v>5561.5950000000012</v>
      </c>
      <c r="H38" s="231"/>
      <c r="I38" s="232">
        <f t="shared" si="23"/>
        <v>6411.6250000000009</v>
      </c>
      <c r="J38" s="233">
        <f t="shared" si="24"/>
        <v>8015</v>
      </c>
      <c r="K38" s="426">
        <f t="shared" si="25"/>
        <v>3550.62</v>
      </c>
      <c r="L38" s="234"/>
      <c r="M38" s="236">
        <f t="shared" si="26"/>
        <v>0</v>
      </c>
      <c r="N38" s="251">
        <f t="shared" si="27"/>
        <v>1359.4199999999998</v>
      </c>
      <c r="O38" s="278">
        <f t="shared" si="28"/>
        <v>1359.4199999999998</v>
      </c>
    </row>
    <row r="39" spans="1:15" ht="18" customHeight="1" x14ac:dyDescent="0.2">
      <c r="A39" s="279" t="s">
        <v>29</v>
      </c>
      <c r="B39" s="231">
        <f>'-Y1-'!C100</f>
        <v>0</v>
      </c>
      <c r="C39" s="232"/>
      <c r="D39" s="232"/>
      <c r="E39" s="232"/>
      <c r="F39" s="233">
        <f t="shared" si="22"/>
        <v>0</v>
      </c>
      <c r="G39" s="236">
        <f>'-Y1-'!F100</f>
        <v>9100.3529200000012</v>
      </c>
      <c r="H39" s="231"/>
      <c r="I39" s="232">
        <f t="shared" si="23"/>
        <v>9100.3529200000012</v>
      </c>
      <c r="J39" s="233">
        <f t="shared" si="24"/>
        <v>11375</v>
      </c>
      <c r="K39" s="426">
        <f t="shared" si="25"/>
        <v>11375</v>
      </c>
      <c r="L39" s="234"/>
      <c r="M39" s="236">
        <f t="shared" si="26"/>
        <v>0</v>
      </c>
      <c r="N39" s="251">
        <f t="shared" si="27"/>
        <v>0</v>
      </c>
      <c r="O39" s="278">
        <f t="shared" si="28"/>
        <v>0</v>
      </c>
    </row>
    <row r="40" spans="1:15" ht="18" customHeight="1" x14ac:dyDescent="0.2">
      <c r="A40" s="279" t="s">
        <v>134</v>
      </c>
      <c r="B40" s="231">
        <f>'-Y1-'!C143</f>
        <v>0</v>
      </c>
      <c r="C40" s="232"/>
      <c r="D40" s="232"/>
      <c r="E40" s="232"/>
      <c r="F40" s="233">
        <f t="shared" si="22"/>
        <v>0</v>
      </c>
      <c r="G40" s="236">
        <f>'-Y1-'!F143</f>
        <v>8091.3743849999992</v>
      </c>
      <c r="H40" s="231"/>
      <c r="I40" s="232">
        <f t="shared" si="23"/>
        <v>8091.3743849999992</v>
      </c>
      <c r="J40" s="233">
        <f t="shared" si="24"/>
        <v>10114</v>
      </c>
      <c r="K40" s="426">
        <f t="shared" si="25"/>
        <v>10114</v>
      </c>
      <c r="L40" s="234"/>
      <c r="M40" s="236">
        <f t="shared" si="26"/>
        <v>0</v>
      </c>
      <c r="N40" s="251">
        <f t="shared" si="27"/>
        <v>0</v>
      </c>
      <c r="O40" s="278">
        <f t="shared" si="28"/>
        <v>0</v>
      </c>
    </row>
    <row r="41" spans="1:15" ht="18" customHeight="1" x14ac:dyDescent="0.2">
      <c r="A41" s="279" t="s">
        <v>135</v>
      </c>
      <c r="B41" s="231">
        <f>'-RPB-'!C25</f>
        <v>0</v>
      </c>
      <c r="C41" s="232"/>
      <c r="D41" s="232"/>
      <c r="E41" s="232"/>
      <c r="F41" s="233">
        <f t="shared" si="22"/>
        <v>0</v>
      </c>
      <c r="G41" s="236">
        <f>'-RPB-'!F25</f>
        <v>21825.698946750003</v>
      </c>
      <c r="H41" s="231"/>
      <c r="I41" s="232">
        <f t="shared" si="23"/>
        <v>21825.698946750003</v>
      </c>
      <c r="J41" s="233">
        <f t="shared" si="24"/>
        <v>27282</v>
      </c>
      <c r="K41" s="426">
        <f t="shared" si="25"/>
        <v>27282</v>
      </c>
      <c r="L41" s="234"/>
      <c r="M41" s="236">
        <f t="shared" si="26"/>
        <v>0</v>
      </c>
      <c r="N41" s="251">
        <f t="shared" si="27"/>
        <v>0</v>
      </c>
      <c r="O41" s="278">
        <f t="shared" si="28"/>
        <v>0</v>
      </c>
    </row>
    <row r="42" spans="1:15" ht="18" customHeight="1" x14ac:dyDescent="0.2">
      <c r="A42" s="279" t="s">
        <v>31</v>
      </c>
      <c r="B42" s="231">
        <f>'-LPC-'!C23</f>
        <v>0</v>
      </c>
      <c r="C42" s="232"/>
      <c r="D42" s="232"/>
      <c r="E42" s="232"/>
      <c r="F42" s="233">
        <f t="shared" si="22"/>
        <v>0</v>
      </c>
      <c r="G42" s="236">
        <f>'-LPC-'!F23</f>
        <v>8569.0249582500001</v>
      </c>
      <c r="H42" s="231"/>
      <c r="I42" s="232">
        <f t="shared" si="23"/>
        <v>8569.0249582500001</v>
      </c>
      <c r="J42" s="233">
        <f t="shared" si="24"/>
        <v>10711</v>
      </c>
      <c r="K42" s="426">
        <f t="shared" si="25"/>
        <v>10711</v>
      </c>
      <c r="L42" s="234"/>
      <c r="M42" s="236">
        <f t="shared" si="26"/>
        <v>0</v>
      </c>
      <c r="N42" s="251">
        <f t="shared" si="27"/>
        <v>0</v>
      </c>
      <c r="O42" s="278">
        <f t="shared" si="28"/>
        <v>0</v>
      </c>
    </row>
    <row r="43" spans="1:15" ht="18" customHeight="1" x14ac:dyDescent="0.2">
      <c r="A43" s="279" t="s">
        <v>138</v>
      </c>
      <c r="B43" s="231">
        <f>'-Y10-'!C42</f>
        <v>1489.3</v>
      </c>
      <c r="C43" s="232"/>
      <c r="D43" s="232">
        <f>UNDERCUT!C286</f>
        <v>2252.4551549999996</v>
      </c>
      <c r="E43" s="295">
        <f>'-Y10-'!J42</f>
        <v>556.5</v>
      </c>
      <c r="F43" s="233">
        <f t="shared" si="22"/>
        <v>932.8</v>
      </c>
      <c r="G43" s="236">
        <f>'-Y10-'!F42</f>
        <v>51114.34</v>
      </c>
      <c r="H43" s="231"/>
      <c r="I43" s="232">
        <f t="shared" si="23"/>
        <v>53366.795155</v>
      </c>
      <c r="J43" s="233">
        <f t="shared" si="24"/>
        <v>66708</v>
      </c>
      <c r="K43" s="426">
        <f t="shared" si="25"/>
        <v>65775.199999999997</v>
      </c>
      <c r="L43" s="234"/>
      <c r="M43" s="236">
        <f t="shared" si="26"/>
        <v>0</v>
      </c>
      <c r="N43" s="251">
        <f t="shared" si="27"/>
        <v>2808.9551549999996</v>
      </c>
      <c r="O43" s="278">
        <f t="shared" si="28"/>
        <v>2808.9551549999996</v>
      </c>
    </row>
    <row r="44" spans="1:15" ht="18" customHeight="1" thickBot="1" x14ac:dyDescent="0.25">
      <c r="A44" s="280"/>
      <c r="B44" s="240"/>
      <c r="C44" s="237"/>
      <c r="D44" s="237"/>
      <c r="E44" s="237"/>
      <c r="F44" s="238"/>
      <c r="G44" s="239"/>
      <c r="H44" s="252"/>
      <c r="I44" s="240"/>
      <c r="J44" s="238"/>
      <c r="K44" s="427"/>
      <c r="L44" s="241"/>
      <c r="M44" s="239"/>
      <c r="N44" s="240"/>
      <c r="O44" s="281"/>
    </row>
    <row r="45" spans="1:15" ht="18" customHeight="1" thickBot="1" x14ac:dyDescent="0.25">
      <c r="A45" s="282" t="s">
        <v>33</v>
      </c>
      <c r="B45" s="257">
        <f t="shared" ref="B45:O45" si="29">SUM(B37:B43)</f>
        <v>10493.094499999999</v>
      </c>
      <c r="C45" s="258">
        <f t="shared" si="29"/>
        <v>0</v>
      </c>
      <c r="D45" s="258">
        <f>SUM(D37:D43)</f>
        <v>4951.5851549999998</v>
      </c>
      <c r="E45" s="258">
        <f t="shared" si="29"/>
        <v>3055.37</v>
      </c>
      <c r="F45" s="259">
        <f t="shared" ref="F45" si="30">SUM(F37:F43)</f>
        <v>7437.7245000000012</v>
      </c>
      <c r="G45" s="260">
        <f t="shared" si="29"/>
        <v>173508.06521</v>
      </c>
      <c r="H45" s="261">
        <f t="shared" si="29"/>
        <v>0</v>
      </c>
      <c r="I45" s="257">
        <f t="shared" ref="I45" si="31">SUM(I37:I43)</f>
        <v>178459.65036500001</v>
      </c>
      <c r="J45" s="259">
        <f t="shared" si="29"/>
        <v>223073</v>
      </c>
      <c r="K45" s="428">
        <f t="shared" si="29"/>
        <v>215635.27549999999</v>
      </c>
      <c r="L45" s="260"/>
      <c r="M45" s="261">
        <f t="shared" si="29"/>
        <v>0</v>
      </c>
      <c r="N45" s="257">
        <f t="shared" si="29"/>
        <v>8006.9551549999996</v>
      </c>
      <c r="O45" s="283">
        <f t="shared" si="29"/>
        <v>8006.9551549999996</v>
      </c>
    </row>
    <row r="46" spans="1:15" ht="18" customHeight="1" x14ac:dyDescent="0.2">
      <c r="A46" s="86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</row>
    <row r="47" spans="1:15" ht="18" customHeight="1" x14ac:dyDescent="0.2">
      <c r="A47" s="86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</row>
    <row r="48" spans="1:15" ht="18" customHeight="1" x14ac:dyDescent="0.2">
      <c r="A48" s="86"/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</row>
    <row r="49" spans="1:15" ht="18" customHeight="1" x14ac:dyDescent="0.2">
      <c r="A49" s="86"/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</row>
    <row r="50" spans="1:15" ht="18" customHeight="1" x14ac:dyDescent="0.2">
      <c r="A50" s="86"/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</row>
    <row r="51" spans="1:15" ht="25.5" customHeight="1" x14ac:dyDescent="0.4">
      <c r="A51" s="446" t="s">
        <v>216</v>
      </c>
      <c r="B51" s="64"/>
      <c r="C51" s="64"/>
      <c r="D51" s="64"/>
      <c r="E51" s="64"/>
      <c r="F51" s="64"/>
      <c r="G51" s="64"/>
      <c r="H51" s="64"/>
      <c r="I51" s="64"/>
      <c r="J51" s="65"/>
      <c r="K51" s="65"/>
      <c r="L51" s="65"/>
      <c r="M51" s="65"/>
      <c r="N51" s="65"/>
      <c r="O51" s="66" t="s">
        <v>68</v>
      </c>
    </row>
    <row r="52" spans="1:15" ht="18" customHeight="1" x14ac:dyDescent="0.2">
      <c r="A52" s="67"/>
      <c r="E52" s="506" t="s">
        <v>8</v>
      </c>
      <c r="F52" s="507"/>
      <c r="G52" s="507"/>
    </row>
    <row r="53" spans="1:15" ht="18" customHeight="1" x14ac:dyDescent="0.25">
      <c r="A53" s="68" t="s">
        <v>67</v>
      </c>
      <c r="L53" s="68"/>
    </row>
    <row r="54" spans="1:15" ht="18" customHeight="1" thickBot="1" x14ac:dyDescent="0.25">
      <c r="A54" s="67"/>
    </row>
    <row r="55" spans="1:15" ht="18" customHeight="1" x14ac:dyDescent="0.25">
      <c r="A55" s="262"/>
      <c r="B55" s="263"/>
      <c r="C55" s="263"/>
      <c r="D55" s="263"/>
      <c r="E55" s="263"/>
      <c r="F55" s="439"/>
      <c r="G55" s="264"/>
      <c r="H55" s="263"/>
      <c r="I55" s="263"/>
      <c r="J55" s="423"/>
      <c r="K55" s="266"/>
      <c r="L55" s="265"/>
      <c r="M55" s="266"/>
      <c r="N55" s="266"/>
      <c r="O55" s="267"/>
    </row>
    <row r="56" spans="1:15" ht="18" customHeight="1" x14ac:dyDescent="0.25">
      <c r="A56" s="268"/>
      <c r="B56" s="505" t="s">
        <v>56</v>
      </c>
      <c r="C56" s="503"/>
      <c r="D56" s="503"/>
      <c r="E56" s="503"/>
      <c r="F56" s="504"/>
      <c r="G56" s="502" t="s">
        <v>57</v>
      </c>
      <c r="H56" s="503"/>
      <c r="I56" s="503"/>
      <c r="J56" s="504"/>
      <c r="K56" s="421"/>
      <c r="L56" s="69" t="s">
        <v>58</v>
      </c>
      <c r="M56" s="70"/>
      <c r="N56" s="70"/>
      <c r="O56" s="269"/>
    </row>
    <row r="57" spans="1:15" ht="18" customHeight="1" x14ac:dyDescent="0.25">
      <c r="A57" s="270"/>
      <c r="B57" s="71"/>
      <c r="C57" s="71"/>
      <c r="D57" s="71"/>
      <c r="E57" s="71"/>
      <c r="F57" s="440"/>
      <c r="G57" s="73"/>
      <c r="H57" s="71"/>
      <c r="I57" s="71"/>
      <c r="J57" s="424"/>
      <c r="K57" s="419"/>
      <c r="L57" s="75"/>
      <c r="M57" s="76"/>
      <c r="N57" s="76"/>
      <c r="O57" s="269"/>
    </row>
    <row r="58" spans="1:15" ht="18" customHeight="1" x14ac:dyDescent="0.25">
      <c r="A58" s="271" t="s">
        <v>60</v>
      </c>
      <c r="B58" s="77"/>
      <c r="C58" s="78"/>
      <c r="D58" s="78"/>
      <c r="E58" s="78"/>
      <c r="F58" s="78"/>
      <c r="G58" s="79"/>
      <c r="H58" s="77"/>
      <c r="I58" s="80"/>
      <c r="J58" s="422" t="s">
        <v>59</v>
      </c>
      <c r="K58" s="418" t="s">
        <v>13</v>
      </c>
      <c r="L58" s="441"/>
      <c r="M58" s="82"/>
      <c r="N58" s="82"/>
      <c r="O58" s="272"/>
    </row>
    <row r="59" spans="1:15" ht="18" customHeight="1" x14ac:dyDescent="0.25">
      <c r="A59" s="270"/>
      <c r="B59" s="71" t="s">
        <v>59</v>
      </c>
      <c r="C59" s="83" t="s">
        <v>63</v>
      </c>
      <c r="D59" s="83" t="s">
        <v>11</v>
      </c>
      <c r="E59" s="83" t="s">
        <v>64</v>
      </c>
      <c r="F59" s="83" t="s">
        <v>61</v>
      </c>
      <c r="G59" s="79" t="s">
        <v>59</v>
      </c>
      <c r="H59" s="71" t="s">
        <v>63</v>
      </c>
      <c r="I59" s="83" t="s">
        <v>62</v>
      </c>
      <c r="J59" s="72" t="s">
        <v>215</v>
      </c>
      <c r="K59" s="419"/>
      <c r="L59" s="442" t="s">
        <v>63</v>
      </c>
      <c r="M59" s="81" t="s">
        <v>61</v>
      </c>
      <c r="N59" s="81" t="s">
        <v>65</v>
      </c>
      <c r="O59" s="273" t="s">
        <v>59</v>
      </c>
    </row>
    <row r="60" spans="1:15" ht="18" customHeight="1" thickBot="1" x14ac:dyDescent="0.3">
      <c r="A60" s="270"/>
      <c r="B60" s="71" t="s">
        <v>214</v>
      </c>
      <c r="C60" s="83"/>
      <c r="D60" s="83"/>
      <c r="E60" s="83" t="s">
        <v>214</v>
      </c>
      <c r="F60" s="83" t="s">
        <v>214</v>
      </c>
      <c r="G60" s="79"/>
      <c r="H60" s="71"/>
      <c r="I60" s="84"/>
      <c r="J60" s="420">
        <v>0.25</v>
      </c>
      <c r="K60" s="419"/>
      <c r="L60" s="443"/>
      <c r="M60" s="74"/>
      <c r="N60" s="74"/>
      <c r="O60" s="274"/>
    </row>
    <row r="61" spans="1:15" ht="18" customHeight="1" thickTop="1" x14ac:dyDescent="0.2">
      <c r="A61" s="275" t="s">
        <v>66</v>
      </c>
      <c r="B61" s="225"/>
      <c r="C61" s="226"/>
      <c r="D61" s="226"/>
      <c r="E61" s="226"/>
      <c r="F61" s="227"/>
      <c r="G61" s="438"/>
      <c r="H61" s="225"/>
      <c r="I61" s="226"/>
      <c r="J61" s="227"/>
      <c r="K61" s="425"/>
      <c r="L61" s="229"/>
      <c r="M61" s="230"/>
      <c r="N61" s="230"/>
      <c r="O61" s="276"/>
    </row>
    <row r="62" spans="1:15" ht="18" customHeight="1" x14ac:dyDescent="0.2">
      <c r="A62" s="302" t="s">
        <v>35</v>
      </c>
      <c r="B62" s="294"/>
      <c r="C62" s="295"/>
      <c r="D62" s="295"/>
      <c r="E62" s="295"/>
      <c r="F62" s="296"/>
      <c r="G62" s="236"/>
      <c r="H62" s="231"/>
      <c r="I62" s="232"/>
      <c r="J62" s="296"/>
      <c r="K62" s="432"/>
      <c r="L62" s="294"/>
      <c r="M62" s="297"/>
      <c r="N62" s="298"/>
      <c r="O62" s="300"/>
    </row>
    <row r="63" spans="1:15" ht="18" customHeight="1" x14ac:dyDescent="0.2">
      <c r="A63" s="279" t="s">
        <v>36</v>
      </c>
      <c r="B63" s="294">
        <f>'-L-'!C262</f>
        <v>136744.88999999996</v>
      </c>
      <c r="C63" s="299"/>
      <c r="D63" s="299">
        <f>UNDERCUT!C373</f>
        <v>12838.475774999997</v>
      </c>
      <c r="E63" s="295">
        <f>'-L-'!I262</f>
        <v>93719.553</v>
      </c>
      <c r="F63" s="233">
        <f t="shared" ref="F63:F66" si="32">B63-C63-E63</f>
        <v>43025.336999999956</v>
      </c>
      <c r="G63" s="236">
        <f>'-L-'!E262</f>
        <v>27125.805</v>
      </c>
      <c r="H63" s="231"/>
      <c r="I63" s="232">
        <f>IF(G63-(H63*(100%+$B$138))&gt;0,G63-H63+D63,0)</f>
        <v>39964.280774999999</v>
      </c>
      <c r="J63" s="233">
        <f>ROUND(I63*(1+$J$10)+H63,0)</f>
        <v>49955</v>
      </c>
      <c r="K63" s="426">
        <f t="shared" ref="K63:K66" si="33">IF(J63-H63&gt;F63,J63-H63-F63,0)</f>
        <v>6929.6630000000441</v>
      </c>
      <c r="L63" s="294"/>
      <c r="M63" s="236">
        <f t="shared" ref="M63:M66" si="34">IF(F63-J63&gt;0,F63-J63,0)</f>
        <v>0</v>
      </c>
      <c r="N63" s="251">
        <f t="shared" ref="N63:N66" si="35">D63+E63</f>
        <v>106558.028775</v>
      </c>
      <c r="O63" s="278">
        <f t="shared" ref="O63" si="36">SUM(L63:N63)</f>
        <v>106558.028775</v>
      </c>
    </row>
    <row r="64" spans="1:15" ht="18" customHeight="1" x14ac:dyDescent="0.2">
      <c r="A64" s="279" t="s">
        <v>137</v>
      </c>
      <c r="B64" s="294">
        <f>'-RPD-'!C29</f>
        <v>365.15985000000001</v>
      </c>
      <c r="C64" s="295"/>
      <c r="D64" s="295">
        <f>UNDERCUT!C393</f>
        <v>252.33</v>
      </c>
      <c r="E64" s="295">
        <f>'-RPD-'!J29</f>
        <v>364.09784999999999</v>
      </c>
      <c r="F64" s="233">
        <f t="shared" si="32"/>
        <v>1.0620000000000118</v>
      </c>
      <c r="G64" s="236">
        <f>'-RPD-'!F29</f>
        <v>18029.326400000002</v>
      </c>
      <c r="H64" s="231"/>
      <c r="I64" s="232">
        <f>IF(G64-(H64*(100%+$B$138))&gt;0,G64-H64+D64,0)</f>
        <v>18281.656400000003</v>
      </c>
      <c r="J64" s="233">
        <f t="shared" ref="J64:J66" si="37">ROUND(I64*(1+$J$10)+H64,0)</f>
        <v>22852</v>
      </c>
      <c r="K64" s="426">
        <f t="shared" si="33"/>
        <v>22850.937999999998</v>
      </c>
      <c r="L64" s="294"/>
      <c r="M64" s="236">
        <f t="shared" si="34"/>
        <v>0</v>
      </c>
      <c r="N64" s="251">
        <f t="shared" si="35"/>
        <v>616.42785000000003</v>
      </c>
      <c r="O64" s="278">
        <f t="shared" ref="O64:O66" si="38">SUM(L64:N64)</f>
        <v>616.42785000000003</v>
      </c>
    </row>
    <row r="65" spans="1:15" ht="18" customHeight="1" x14ac:dyDescent="0.2">
      <c r="A65" s="279" t="s">
        <v>139</v>
      </c>
      <c r="B65" s="234">
        <f>'-RPA-'!C18</f>
        <v>0</v>
      </c>
      <c r="C65" s="251"/>
      <c r="D65" s="251"/>
      <c r="E65" s="251"/>
      <c r="F65" s="233">
        <f t="shared" si="32"/>
        <v>0</v>
      </c>
      <c r="G65" s="236">
        <f>'-RPA-'!F18</f>
        <v>19166.22</v>
      </c>
      <c r="H65" s="231"/>
      <c r="I65" s="232">
        <f>IF(G65-(H65*(100%+$B$138))&gt;0,G65-H65+D65,0)</f>
        <v>19166.22</v>
      </c>
      <c r="J65" s="233">
        <f t="shared" si="37"/>
        <v>23958</v>
      </c>
      <c r="K65" s="426">
        <f t="shared" si="33"/>
        <v>23958</v>
      </c>
      <c r="L65" s="234"/>
      <c r="M65" s="236">
        <f t="shared" si="34"/>
        <v>0</v>
      </c>
      <c r="N65" s="251">
        <f t="shared" si="35"/>
        <v>0</v>
      </c>
      <c r="O65" s="278">
        <f t="shared" si="38"/>
        <v>0</v>
      </c>
    </row>
    <row r="66" spans="1:15" ht="18" customHeight="1" x14ac:dyDescent="0.2">
      <c r="A66" s="279" t="s">
        <v>140</v>
      </c>
      <c r="B66" s="234">
        <f>'-Y10-'!C73</f>
        <v>85.800000000000011</v>
      </c>
      <c r="C66" s="251"/>
      <c r="D66" s="251">
        <f>UNDERCUT!C384</f>
        <v>180.95</v>
      </c>
      <c r="E66" s="295">
        <f>'-Y10-'!J73</f>
        <v>35</v>
      </c>
      <c r="F66" s="233">
        <f t="shared" si="32"/>
        <v>50.800000000000011</v>
      </c>
      <c r="G66" s="236">
        <f>'-Y10-'!F73</f>
        <v>53852.440000000017</v>
      </c>
      <c r="H66" s="231"/>
      <c r="I66" s="232">
        <f>IF(G66-(H66*(100%+$B$138))&gt;0,G66-H66+D66,0)</f>
        <v>54033.390000000014</v>
      </c>
      <c r="J66" s="233">
        <f t="shared" si="37"/>
        <v>67542</v>
      </c>
      <c r="K66" s="432">
        <f t="shared" si="33"/>
        <v>67491.199999999997</v>
      </c>
      <c r="L66" s="234"/>
      <c r="M66" s="236">
        <f t="shared" si="34"/>
        <v>0</v>
      </c>
      <c r="N66" s="251">
        <f t="shared" si="35"/>
        <v>215.95</v>
      </c>
      <c r="O66" s="278">
        <f t="shared" si="38"/>
        <v>215.95</v>
      </c>
    </row>
    <row r="67" spans="1:15" ht="18" customHeight="1" thickBot="1" x14ac:dyDescent="0.25">
      <c r="A67" s="279"/>
      <c r="B67" s="231"/>
      <c r="C67" s="232"/>
      <c r="D67" s="232"/>
      <c r="E67" s="232"/>
      <c r="F67" s="233"/>
      <c r="G67" s="236"/>
      <c r="H67" s="252"/>
      <c r="I67" s="231"/>
      <c r="J67" s="233"/>
      <c r="K67" s="426"/>
      <c r="L67" s="236"/>
      <c r="M67" s="251"/>
      <c r="N67" s="231"/>
      <c r="O67" s="278">
        <f t="shared" ref="O67" si="39">SUM(L67:N67)</f>
        <v>0</v>
      </c>
    </row>
    <row r="68" spans="1:15" ht="18" customHeight="1" thickBot="1" x14ac:dyDescent="0.25">
      <c r="A68" s="303" t="s">
        <v>39</v>
      </c>
      <c r="B68" s="257">
        <f t="shared" ref="B68:O68" si="40">SUM(B63:B66)</f>
        <v>137195.84984999994</v>
      </c>
      <c r="C68" s="258">
        <f t="shared" si="40"/>
        <v>0</v>
      </c>
      <c r="D68" s="258">
        <f t="shared" ref="D68" si="41">SUM(D63:D66)</f>
        <v>13271.755774999998</v>
      </c>
      <c r="E68" s="258">
        <f>SUM(E63:E66)</f>
        <v>94118.650850000005</v>
      </c>
      <c r="F68" s="259">
        <f>SUM(F63:F66)</f>
        <v>43077.198999999957</v>
      </c>
      <c r="G68" s="260">
        <f t="shared" si="40"/>
        <v>118173.79140000002</v>
      </c>
      <c r="H68" s="260">
        <f t="shared" si="40"/>
        <v>0</v>
      </c>
      <c r="I68" s="257">
        <f t="shared" si="40"/>
        <v>131445.54717500001</v>
      </c>
      <c r="J68" s="259">
        <f t="shared" si="40"/>
        <v>164307</v>
      </c>
      <c r="K68" s="428">
        <f t="shared" si="40"/>
        <v>121229.80100000004</v>
      </c>
      <c r="L68" s="260"/>
      <c r="M68" s="261">
        <f t="shared" si="40"/>
        <v>0</v>
      </c>
      <c r="N68" s="257">
        <f>SUM(N63:N66)</f>
        <v>107390.40662499999</v>
      </c>
      <c r="O68" s="283">
        <f t="shared" si="40"/>
        <v>107390.40662499999</v>
      </c>
    </row>
    <row r="69" spans="1:15" ht="18" customHeight="1" x14ac:dyDescent="0.2">
      <c r="A69" s="284"/>
      <c r="B69" s="242"/>
      <c r="C69" s="243"/>
      <c r="D69" s="243"/>
      <c r="E69" s="243"/>
      <c r="F69" s="244"/>
      <c r="G69" s="247"/>
      <c r="H69" s="242"/>
      <c r="I69" s="243"/>
      <c r="J69" s="244"/>
      <c r="K69" s="430"/>
      <c r="L69" s="248"/>
      <c r="M69" s="255"/>
      <c r="N69" s="242"/>
      <c r="O69" s="287"/>
    </row>
    <row r="70" spans="1:15" ht="18" customHeight="1" x14ac:dyDescent="0.2">
      <c r="A70" s="286" t="s">
        <v>41</v>
      </c>
      <c r="B70" s="288"/>
      <c r="C70" s="289"/>
      <c r="D70" s="289"/>
      <c r="E70" s="289"/>
      <c r="F70" s="246"/>
      <c r="G70" s="437"/>
      <c r="H70" s="291"/>
      <c r="I70" s="289"/>
      <c r="J70" s="246"/>
      <c r="K70" s="431"/>
      <c r="L70" s="290"/>
      <c r="M70" s="254"/>
      <c r="N70" s="292"/>
      <c r="O70" s="293"/>
    </row>
    <row r="71" spans="1:15" ht="18" customHeight="1" x14ac:dyDescent="0.2">
      <c r="A71" s="277" t="s">
        <v>42</v>
      </c>
      <c r="B71" s="301">
        <f>'-L-'!C328</f>
        <v>3975.0659999999984</v>
      </c>
      <c r="C71" s="299"/>
      <c r="D71" s="299">
        <f>UNDERCUT!C401</f>
        <v>667.59999999999991</v>
      </c>
      <c r="E71" s="251">
        <f>'-L-'!I328</f>
        <v>1051.0259999999998</v>
      </c>
      <c r="F71" s="233">
        <f t="shared" ref="F71" si="42">B71-C71-E71</f>
        <v>2924.0399999999986</v>
      </c>
      <c r="G71" s="236">
        <f>'-L-'!E328</f>
        <v>57917.010000000009</v>
      </c>
      <c r="H71" s="231"/>
      <c r="I71" s="232">
        <f t="shared" ref="I71" si="43">IF(G71-(H71*(100%+$B$138))&gt;0,G71-H71+D71,0)</f>
        <v>58584.610000000008</v>
      </c>
      <c r="J71" s="233">
        <f>ROUND(I71*(1+$J$10)+H71,0)</f>
        <v>73231</v>
      </c>
      <c r="K71" s="426">
        <f t="shared" ref="K71" si="44">IF(J71-H71&gt;F71,J71-H71-F71,0)</f>
        <v>70306.960000000006</v>
      </c>
      <c r="L71" s="234"/>
      <c r="M71" s="236">
        <f t="shared" ref="M71" si="45">IF(F71-J71&gt;0,F71-J71,0)</f>
        <v>0</v>
      </c>
      <c r="N71" s="251">
        <f t="shared" ref="N71" si="46">D71+E71</f>
        <v>1718.6259999999997</v>
      </c>
      <c r="O71" s="278">
        <f t="shared" ref="O71" si="47">SUM(L71:N71)</f>
        <v>1718.6259999999997</v>
      </c>
    </row>
    <row r="72" spans="1:15" ht="18" customHeight="1" thickBot="1" x14ac:dyDescent="0.25">
      <c r="A72" s="284"/>
      <c r="B72" s="242"/>
      <c r="C72" s="243"/>
      <c r="D72" s="243"/>
      <c r="E72" s="237"/>
      <c r="F72" s="238"/>
      <c r="G72" s="239"/>
      <c r="H72" s="240"/>
      <c r="I72" s="237"/>
      <c r="J72" s="238"/>
      <c r="K72" s="427"/>
      <c r="L72" s="241"/>
      <c r="M72" s="252"/>
      <c r="N72" s="240"/>
      <c r="O72" s="281"/>
    </row>
    <row r="73" spans="1:15" ht="18" customHeight="1" thickBot="1" x14ac:dyDescent="0.25">
      <c r="A73" s="282" t="s">
        <v>43</v>
      </c>
      <c r="B73" s="306">
        <f t="shared" ref="B73:O73" si="48">SUM(B71:B71)</f>
        <v>3975.0659999999984</v>
      </c>
      <c r="C73" s="261">
        <f t="shared" si="48"/>
        <v>0</v>
      </c>
      <c r="D73" s="261">
        <f t="shared" ref="D73" si="49">SUM(D71:D71)</f>
        <v>667.59999999999991</v>
      </c>
      <c r="E73" s="261">
        <f t="shared" si="48"/>
        <v>1051.0259999999998</v>
      </c>
      <c r="F73" s="259">
        <f t="shared" ref="F73" si="50">SUM(F71:F71)</f>
        <v>2924.0399999999986</v>
      </c>
      <c r="G73" s="260">
        <f t="shared" si="48"/>
        <v>57917.010000000009</v>
      </c>
      <c r="H73" s="261">
        <f t="shared" si="48"/>
        <v>0</v>
      </c>
      <c r="I73" s="261">
        <f t="shared" si="48"/>
        <v>58584.610000000008</v>
      </c>
      <c r="J73" s="259">
        <f t="shared" si="48"/>
        <v>73231</v>
      </c>
      <c r="K73" s="428">
        <f t="shared" si="48"/>
        <v>70306.960000000006</v>
      </c>
      <c r="L73" s="306"/>
      <c r="M73" s="261">
        <f t="shared" si="48"/>
        <v>0</v>
      </c>
      <c r="N73" s="257">
        <f t="shared" si="48"/>
        <v>1718.6259999999997</v>
      </c>
      <c r="O73" s="283">
        <f t="shared" si="48"/>
        <v>1718.6259999999997</v>
      </c>
    </row>
    <row r="74" spans="1:15" ht="18" customHeight="1" x14ac:dyDescent="0.2">
      <c r="A74" s="284"/>
      <c r="B74" s="248"/>
      <c r="C74" s="255"/>
      <c r="D74" s="255"/>
      <c r="E74" s="255"/>
      <c r="F74" s="244"/>
      <c r="G74" s="247"/>
      <c r="H74" s="255"/>
      <c r="I74" s="255"/>
      <c r="J74" s="244"/>
      <c r="K74" s="430"/>
      <c r="L74" s="248"/>
      <c r="M74" s="255"/>
      <c r="N74" s="242"/>
      <c r="O74" s="287"/>
    </row>
    <row r="75" spans="1:15" ht="18" customHeight="1" x14ac:dyDescent="0.2">
      <c r="A75" s="286" t="s">
        <v>44</v>
      </c>
      <c r="B75" s="288"/>
      <c r="C75" s="289"/>
      <c r="D75" s="289"/>
      <c r="E75" s="289"/>
      <c r="F75" s="246"/>
      <c r="G75" s="437"/>
      <c r="H75" s="305"/>
      <c r="I75" s="305"/>
      <c r="J75" s="246"/>
      <c r="K75" s="431"/>
      <c r="L75" s="290"/>
      <c r="M75" s="254"/>
      <c r="N75" s="292"/>
      <c r="O75" s="293"/>
    </row>
    <row r="76" spans="1:15" ht="18" customHeight="1" x14ac:dyDescent="0.2">
      <c r="A76" s="279" t="s">
        <v>45</v>
      </c>
      <c r="B76" s="234">
        <f>'-L-'!C394</f>
        <v>4803.072000000001</v>
      </c>
      <c r="C76" s="232"/>
      <c r="D76" s="232"/>
      <c r="E76" s="232"/>
      <c r="F76" s="233">
        <f t="shared" ref="F76" si="51">B76-C76-E76</f>
        <v>4803.072000000001</v>
      </c>
      <c r="G76" s="236">
        <f>'-L-'!E394</f>
        <v>95964.722999999998</v>
      </c>
      <c r="H76" s="231"/>
      <c r="I76" s="232">
        <f t="shared" ref="I76" si="52">IF(G76-(H76*(100%+$B$138))&gt;0,G76-H76+D76,0)</f>
        <v>95964.722999999998</v>
      </c>
      <c r="J76" s="233">
        <f>ROUND(I76*(1+$J$10)+H76,0)</f>
        <v>119956</v>
      </c>
      <c r="K76" s="426">
        <f t="shared" ref="K76" si="53">IF(J76-H76&gt;F76,J76-H76-F76,0)</f>
        <v>115152.928</v>
      </c>
      <c r="L76" s="234"/>
      <c r="M76" s="236">
        <f t="shared" ref="M76" si="54">IF(F76-J76&gt;0,F76-J76,0)</f>
        <v>0</v>
      </c>
      <c r="N76" s="251">
        <f t="shared" ref="N76" si="55">D76+E76</f>
        <v>0</v>
      </c>
      <c r="O76" s="278">
        <f t="shared" ref="O76" si="56">SUM(L76:N76)</f>
        <v>0</v>
      </c>
    </row>
    <row r="77" spans="1:15" ht="18" customHeight="1" thickBot="1" x14ac:dyDescent="0.25">
      <c r="A77" s="279"/>
      <c r="B77" s="234"/>
      <c r="C77" s="232"/>
      <c r="D77" s="232"/>
      <c r="E77" s="232"/>
      <c r="F77" s="233"/>
      <c r="G77" s="236"/>
      <c r="H77" s="251"/>
      <c r="I77" s="251"/>
      <c r="J77" s="233"/>
      <c r="K77" s="426"/>
      <c r="L77" s="234"/>
      <c r="M77" s="251"/>
      <c r="N77" s="231"/>
      <c r="O77" s="278"/>
    </row>
    <row r="78" spans="1:15" ht="18" customHeight="1" thickBot="1" x14ac:dyDescent="0.25">
      <c r="A78" s="282" t="s">
        <v>46</v>
      </c>
      <c r="B78" s="306">
        <f t="shared" ref="B78:O78" si="57">SUM(B76:B76)</f>
        <v>4803.072000000001</v>
      </c>
      <c r="C78" s="261">
        <f t="shared" si="57"/>
        <v>0</v>
      </c>
      <c r="D78" s="261">
        <f t="shared" ref="D78" si="58">SUM(D76:D76)</f>
        <v>0</v>
      </c>
      <c r="E78" s="261">
        <f t="shared" si="57"/>
        <v>0</v>
      </c>
      <c r="F78" s="259">
        <f t="shared" ref="F78" si="59">SUM(F76:F76)</f>
        <v>4803.072000000001</v>
      </c>
      <c r="G78" s="260">
        <f t="shared" si="57"/>
        <v>95964.722999999998</v>
      </c>
      <c r="H78" s="261">
        <f t="shared" si="57"/>
        <v>0</v>
      </c>
      <c r="I78" s="261">
        <f t="shared" si="57"/>
        <v>95964.722999999998</v>
      </c>
      <c r="J78" s="259">
        <f t="shared" si="57"/>
        <v>119956</v>
      </c>
      <c r="K78" s="428">
        <f t="shared" si="57"/>
        <v>115152.928</v>
      </c>
      <c r="L78" s="306"/>
      <c r="M78" s="261">
        <f t="shared" si="57"/>
        <v>0</v>
      </c>
      <c r="N78" s="257">
        <f t="shared" si="57"/>
        <v>0</v>
      </c>
      <c r="O78" s="283">
        <f t="shared" si="57"/>
        <v>0</v>
      </c>
    </row>
    <row r="79" spans="1:15" ht="18" customHeight="1" x14ac:dyDescent="0.2">
      <c r="A79" s="284"/>
      <c r="B79" s="248"/>
      <c r="C79" s="255"/>
      <c r="D79" s="255"/>
      <c r="E79" s="255"/>
      <c r="F79" s="244"/>
      <c r="G79" s="247"/>
      <c r="H79" s="255"/>
      <c r="I79" s="255"/>
      <c r="J79" s="244"/>
      <c r="K79" s="430"/>
      <c r="L79" s="248"/>
      <c r="M79" s="255"/>
      <c r="N79" s="242"/>
      <c r="O79" s="287"/>
    </row>
    <row r="80" spans="1:15" ht="18" customHeight="1" x14ac:dyDescent="0.2">
      <c r="A80" s="286" t="s">
        <v>15</v>
      </c>
      <c r="B80" s="290"/>
      <c r="C80" s="289"/>
      <c r="D80" s="289"/>
      <c r="E80" s="289"/>
      <c r="F80" s="246"/>
      <c r="G80" s="437"/>
      <c r="H80" s="305"/>
      <c r="I80" s="305"/>
      <c r="J80" s="246"/>
      <c r="K80" s="431"/>
      <c r="L80" s="290"/>
      <c r="M80" s="254"/>
      <c r="N80" s="292"/>
      <c r="O80" s="293"/>
    </row>
    <row r="81" spans="1:15" ht="18" customHeight="1" x14ac:dyDescent="0.2">
      <c r="A81" s="279" t="s">
        <v>156</v>
      </c>
      <c r="B81" s="234">
        <f>'-L-'!C433</f>
        <v>0</v>
      </c>
      <c r="C81" s="232"/>
      <c r="D81" s="232"/>
      <c r="E81" s="232"/>
      <c r="F81" s="233">
        <f t="shared" ref="F81" si="60">B81-C81-E81</f>
        <v>0</v>
      </c>
      <c r="G81" s="236">
        <f>'-L-'!E433</f>
        <v>71915.70150000001</v>
      </c>
      <c r="H81" s="231"/>
      <c r="I81" s="232">
        <f t="shared" ref="I81" si="61">IF(G81-(H81*(100%+$B$138))&gt;0,G81-H81+D81,0)</f>
        <v>71915.70150000001</v>
      </c>
      <c r="J81" s="233">
        <f>ROUND(I81*(1+$J$10)+H81,0)</f>
        <v>89895</v>
      </c>
      <c r="K81" s="426">
        <f t="shared" ref="K81" si="62">IF(J81-H81&gt;F81,J81-H81-F81,0)</f>
        <v>89895</v>
      </c>
      <c r="L81" s="234"/>
      <c r="M81" s="236">
        <f t="shared" ref="M81" si="63">IF(F81-J81&gt;0,F81-J81,0)</f>
        <v>0</v>
      </c>
      <c r="N81" s="251">
        <f t="shared" ref="N81" si="64">D81+E81</f>
        <v>0</v>
      </c>
      <c r="O81" s="278">
        <f t="shared" ref="O81" si="65">SUM(L81:N81)</f>
        <v>0</v>
      </c>
    </row>
    <row r="82" spans="1:15" ht="18" customHeight="1" thickBot="1" x14ac:dyDescent="0.25">
      <c r="A82" s="279"/>
      <c r="B82" s="234"/>
      <c r="C82" s="232"/>
      <c r="D82" s="232"/>
      <c r="E82" s="232"/>
      <c r="F82" s="233"/>
      <c r="G82" s="236"/>
      <c r="H82" s="251"/>
      <c r="I82" s="251"/>
      <c r="J82" s="233"/>
      <c r="K82" s="426"/>
      <c r="L82" s="234"/>
      <c r="M82" s="251"/>
      <c r="N82" s="231"/>
      <c r="O82" s="278"/>
    </row>
    <row r="83" spans="1:15" ht="18" customHeight="1" thickBot="1" x14ac:dyDescent="0.25">
      <c r="A83" s="282" t="s">
        <v>18</v>
      </c>
      <c r="B83" s="306">
        <f t="shared" ref="B83:K83" si="66">SUM(B81:B81)</f>
        <v>0</v>
      </c>
      <c r="C83" s="261">
        <f t="shared" si="66"/>
        <v>0</v>
      </c>
      <c r="D83" s="261">
        <f t="shared" ref="D83" si="67">SUM(D81:D81)</f>
        <v>0</v>
      </c>
      <c r="E83" s="261">
        <f t="shared" si="66"/>
        <v>0</v>
      </c>
      <c r="F83" s="259">
        <f t="shared" ref="F83" si="68">SUM(F81:F81)</f>
        <v>0</v>
      </c>
      <c r="G83" s="260">
        <f t="shared" si="66"/>
        <v>71915.70150000001</v>
      </c>
      <c r="H83" s="261">
        <f t="shared" si="66"/>
        <v>0</v>
      </c>
      <c r="I83" s="261">
        <f t="shared" si="66"/>
        <v>71915.70150000001</v>
      </c>
      <c r="J83" s="259">
        <f t="shared" si="66"/>
        <v>89895</v>
      </c>
      <c r="K83" s="428">
        <f t="shared" si="66"/>
        <v>89895</v>
      </c>
      <c r="L83" s="306"/>
      <c r="M83" s="261">
        <f t="shared" ref="M83:O83" si="69">SUM(M81:M81)</f>
        <v>0</v>
      </c>
      <c r="N83" s="257">
        <f t="shared" si="69"/>
        <v>0</v>
      </c>
      <c r="O83" s="283">
        <f t="shared" si="69"/>
        <v>0</v>
      </c>
    </row>
    <row r="84" spans="1:15" ht="18" customHeight="1" x14ac:dyDescent="0.2">
      <c r="A84" s="284"/>
      <c r="B84" s="248"/>
      <c r="C84" s="255"/>
      <c r="D84" s="255"/>
      <c r="E84" s="255"/>
      <c r="F84" s="244"/>
      <c r="G84" s="247"/>
      <c r="H84" s="255"/>
      <c r="I84" s="255"/>
      <c r="J84" s="244"/>
      <c r="K84" s="430"/>
      <c r="L84" s="248"/>
      <c r="M84" s="255"/>
      <c r="N84" s="242"/>
      <c r="O84" s="287"/>
    </row>
    <row r="85" spans="1:15" ht="18" customHeight="1" x14ac:dyDescent="0.2">
      <c r="A85" s="286" t="s">
        <v>19</v>
      </c>
      <c r="B85" s="290">
        <v>0</v>
      </c>
      <c r="C85" s="289"/>
      <c r="D85" s="289"/>
      <c r="E85" s="289"/>
      <c r="F85" s="246"/>
      <c r="G85" s="437"/>
      <c r="H85" s="305"/>
      <c r="I85" s="305"/>
      <c r="J85" s="246"/>
      <c r="K85" s="431"/>
      <c r="L85" s="290"/>
      <c r="M85" s="254"/>
      <c r="N85" s="292"/>
      <c r="O85" s="293"/>
    </row>
    <row r="86" spans="1:15" ht="18" customHeight="1" x14ac:dyDescent="0.2">
      <c r="A86" s="279" t="s">
        <v>166</v>
      </c>
      <c r="B86" s="234">
        <f>'-L-'!C501</f>
        <v>65122.54800000001</v>
      </c>
      <c r="C86" s="232"/>
      <c r="D86" s="232">
        <f>UNDERCUT!C424</f>
        <v>7411.5999999999995</v>
      </c>
      <c r="E86" s="295">
        <f>'-L-'!I501</f>
        <v>57735.010500000004</v>
      </c>
      <c r="F86" s="233">
        <f t="shared" ref="F86:F88" si="70">B86-C86-E86</f>
        <v>7387.5375000000058</v>
      </c>
      <c r="G86" s="236">
        <f>'-L-'!E501</f>
        <v>93948.696204750027</v>
      </c>
      <c r="H86" s="231"/>
      <c r="I86" s="232">
        <f>IF(G86-(H86*(100%+$B$138))&gt;0,G86-H86+D86,0)</f>
        <v>101360.29620475003</v>
      </c>
      <c r="J86" s="233">
        <f t="shared" ref="J86:J88" si="71">ROUND(I86*(1+$J$10)+H86,0)</f>
        <v>126700</v>
      </c>
      <c r="K86" s="426">
        <f t="shared" ref="K86:K88" si="72">IF(J86-H86&gt;F86,J86-H86-F86,0)</f>
        <v>119312.46249999999</v>
      </c>
      <c r="L86" s="234"/>
      <c r="M86" s="236">
        <f t="shared" ref="M86:M88" si="73">IF(F86-J86&gt;0,F86-J86,0)</f>
        <v>0</v>
      </c>
      <c r="N86" s="251">
        <f t="shared" ref="N86:N88" si="74">D86+E86</f>
        <v>65146.610500000003</v>
      </c>
      <c r="O86" s="278">
        <f t="shared" ref="O86:O88" si="75">SUM(L86:N86)</f>
        <v>65146.610500000003</v>
      </c>
    </row>
    <row r="87" spans="1:15" ht="18" customHeight="1" x14ac:dyDescent="0.2">
      <c r="A87" s="279" t="s">
        <v>161</v>
      </c>
      <c r="B87" s="234">
        <f>'-L2RPDB-'!C18</f>
        <v>0</v>
      </c>
      <c r="C87" s="232"/>
      <c r="D87" s="232"/>
      <c r="E87" s="232"/>
      <c r="F87" s="233">
        <f t="shared" si="70"/>
        <v>0</v>
      </c>
      <c r="G87" s="236">
        <f>'-L2RPDB-'!F18</f>
        <v>66107.883985000022</v>
      </c>
      <c r="H87" s="231"/>
      <c r="I87" s="232">
        <f>IF(G87-(H87*(100%+$B$138))&gt;0,G87-H87+D87,0)</f>
        <v>66107.883985000022</v>
      </c>
      <c r="J87" s="233">
        <f t="shared" si="71"/>
        <v>82635</v>
      </c>
      <c r="K87" s="426">
        <f t="shared" si="72"/>
        <v>82635</v>
      </c>
      <c r="L87" s="234"/>
      <c r="M87" s="236">
        <f t="shared" si="73"/>
        <v>0</v>
      </c>
      <c r="N87" s="251">
        <f t="shared" si="74"/>
        <v>0</v>
      </c>
      <c r="O87" s="278">
        <f t="shared" si="75"/>
        <v>0</v>
      </c>
    </row>
    <row r="88" spans="1:15" ht="18" customHeight="1" x14ac:dyDescent="0.2">
      <c r="A88" s="279" t="s">
        <v>162</v>
      </c>
      <c r="B88" s="234">
        <f>'-L2RPDB-'!C45</f>
        <v>854.33675000000096</v>
      </c>
      <c r="C88" s="232"/>
      <c r="D88" s="232"/>
      <c r="E88" s="232"/>
      <c r="F88" s="233">
        <f t="shared" si="70"/>
        <v>854.33675000000096</v>
      </c>
      <c r="G88" s="236">
        <f>'-L2RPDB-'!F45</f>
        <v>145006.94593000007</v>
      </c>
      <c r="H88" s="231"/>
      <c r="I88" s="232">
        <f>IF(G88-(H88*(100%+$B$138))&gt;0,G88-H88+D88,0)</f>
        <v>145006.94593000007</v>
      </c>
      <c r="J88" s="233">
        <f t="shared" si="71"/>
        <v>181259</v>
      </c>
      <c r="K88" s="426">
        <f t="shared" si="72"/>
        <v>180404.66325000001</v>
      </c>
      <c r="L88" s="234"/>
      <c r="M88" s="236">
        <f t="shared" si="73"/>
        <v>0</v>
      </c>
      <c r="N88" s="251">
        <f t="shared" si="74"/>
        <v>0</v>
      </c>
      <c r="O88" s="278">
        <f t="shared" si="75"/>
        <v>0</v>
      </c>
    </row>
    <row r="89" spans="1:15" ht="18" customHeight="1" thickBot="1" x14ac:dyDescent="0.25">
      <c r="A89" s="279"/>
      <c r="B89" s="234"/>
      <c r="C89" s="232"/>
      <c r="D89" s="232"/>
      <c r="E89" s="232"/>
      <c r="F89" s="233"/>
      <c r="G89" s="236"/>
      <c r="H89" s="251"/>
      <c r="I89" s="251"/>
      <c r="J89" s="233"/>
      <c r="K89" s="426"/>
      <c r="L89" s="234"/>
      <c r="M89" s="251"/>
      <c r="N89" s="231"/>
      <c r="O89" s="278"/>
    </row>
    <row r="90" spans="1:15" ht="18" customHeight="1" thickBot="1" x14ac:dyDescent="0.25">
      <c r="A90" s="282" t="s">
        <v>21</v>
      </c>
      <c r="B90" s="306">
        <f>SUM(B86:B88)</f>
        <v>65976.884750000012</v>
      </c>
      <c r="C90" s="261">
        <f t="shared" ref="C90:E90" si="76">SUM(C86:C86)</f>
        <v>0</v>
      </c>
      <c r="D90" s="261">
        <f t="shared" ref="D90" si="77">SUM(D86:D86)</f>
        <v>7411.5999999999995</v>
      </c>
      <c r="E90" s="261">
        <f t="shared" si="76"/>
        <v>57735.010500000004</v>
      </c>
      <c r="F90" s="259">
        <f>SUM(F86:F88)</f>
        <v>8241.8742500000062</v>
      </c>
      <c r="G90" s="260">
        <f>SUM(G86:G88)</f>
        <v>305063.52611975011</v>
      </c>
      <c r="H90" s="261">
        <f>SUM(H86:H88)</f>
        <v>0</v>
      </c>
      <c r="I90" s="261">
        <f>SUM(I86:I89)</f>
        <v>312475.12611975009</v>
      </c>
      <c r="J90" s="259">
        <f>SUM(J86:J88)</f>
        <v>390594</v>
      </c>
      <c r="K90" s="428">
        <f>SUM(K86:K88)</f>
        <v>382352.12575000001</v>
      </c>
      <c r="L90" s="306"/>
      <c r="M90" s="261">
        <f t="shared" ref="M90:O90" si="78">SUM(M86:M88)</f>
        <v>0</v>
      </c>
      <c r="N90" s="257">
        <f t="shared" si="78"/>
        <v>65146.610500000003</v>
      </c>
      <c r="O90" s="283">
        <f t="shared" si="78"/>
        <v>65146.610500000003</v>
      </c>
    </row>
    <row r="91" spans="1:15" ht="18" customHeight="1" x14ac:dyDescent="0.2">
      <c r="A91" s="284"/>
      <c r="B91" s="248"/>
      <c r="C91" s="255"/>
      <c r="D91" s="255"/>
      <c r="E91" s="255"/>
      <c r="F91" s="244"/>
      <c r="G91" s="247"/>
      <c r="H91" s="242"/>
      <c r="I91" s="243"/>
      <c r="J91" s="244"/>
      <c r="K91" s="430"/>
      <c r="L91" s="248"/>
      <c r="M91" s="255"/>
      <c r="N91" s="242"/>
      <c r="O91" s="287"/>
    </row>
    <row r="92" spans="1:15" ht="18" customHeight="1" x14ac:dyDescent="0.2">
      <c r="A92" s="286" t="s">
        <v>23</v>
      </c>
      <c r="B92" s="290"/>
      <c r="C92" s="305"/>
      <c r="D92" s="305"/>
      <c r="E92" s="305"/>
      <c r="F92" s="246"/>
      <c r="G92" s="437"/>
      <c r="H92" s="291"/>
      <c r="I92" s="289"/>
      <c r="J92" s="246"/>
      <c r="K92" s="431"/>
      <c r="L92" s="290"/>
      <c r="M92" s="254"/>
      <c r="N92" s="292"/>
      <c r="O92" s="293"/>
    </row>
    <row r="93" spans="1:15" ht="18" customHeight="1" x14ac:dyDescent="0.2">
      <c r="A93" s="279" t="s">
        <v>167</v>
      </c>
      <c r="B93" s="294">
        <f>'-L-'!C548</f>
        <v>67684.391824724982</v>
      </c>
      <c r="C93" s="295"/>
      <c r="D93" s="295">
        <f>UNDERCUT!C478</f>
        <v>6602.4484250000005</v>
      </c>
      <c r="E93" s="295">
        <f>'-L-'!I548</f>
        <v>59753.249734349985</v>
      </c>
      <c r="F93" s="233">
        <f t="shared" ref="F93:F97" si="79">B93-C93-E93</f>
        <v>7931.1420903749968</v>
      </c>
      <c r="G93" s="236">
        <f>'-L-'!E548</f>
        <v>19929.107324400011</v>
      </c>
      <c r="H93" s="231"/>
      <c r="I93" s="232">
        <f>IF(G93-(H93*(100%+$B$138))&gt;0,G93-H93+D93,0)</f>
        <v>26531.55574940001</v>
      </c>
      <c r="J93" s="233">
        <f t="shared" ref="J93" si="80">ROUND(I93*(1+$J$10)+H93,0)</f>
        <v>33164</v>
      </c>
      <c r="K93" s="426">
        <f t="shared" ref="K93" si="81">IF(J93-H93&gt;F93,J93-H93-F93,0)</f>
        <v>25232.857909625003</v>
      </c>
      <c r="L93" s="294"/>
      <c r="M93" s="236">
        <f t="shared" ref="M93:M98" si="82">IF(F93-J93&gt;0,F93-J93,0)</f>
        <v>0</v>
      </c>
      <c r="N93" s="251">
        <f t="shared" ref="N93:N97" si="83">D93+E93</f>
        <v>66355.69815934998</v>
      </c>
      <c r="O93" s="278">
        <f t="shared" ref="O93:O97" si="84">SUM(L93:N93)</f>
        <v>66355.69815934998</v>
      </c>
    </row>
    <row r="94" spans="1:15" ht="18" customHeight="1" x14ac:dyDescent="0.2">
      <c r="A94" s="279" t="s">
        <v>163</v>
      </c>
      <c r="B94" s="294">
        <f>'-Y-'!C29</f>
        <v>736.6</v>
      </c>
      <c r="C94" s="295"/>
      <c r="D94" s="295"/>
      <c r="E94" s="295"/>
      <c r="F94" s="233">
        <f t="shared" si="79"/>
        <v>736.6</v>
      </c>
      <c r="G94" s="236">
        <f>'-Y-'!F29</f>
        <v>4354.4250000000029</v>
      </c>
      <c r="H94" s="231"/>
      <c r="I94" s="232">
        <f>IF(G94-(H94*(100%+$B$138))&gt;0,G94-H94+D94,0)</f>
        <v>4354.4250000000029</v>
      </c>
      <c r="J94" s="233">
        <f t="shared" ref="J94:J99" si="85">ROUND(I94*(1+$J$10)+H94,0)</f>
        <v>5443</v>
      </c>
      <c r="K94" s="426">
        <f t="shared" ref="K94:K99" si="86">IF(J94-H94&gt;F94,J94-H94-F94,0)</f>
        <v>4706.3999999999996</v>
      </c>
      <c r="L94" s="294"/>
      <c r="M94" s="236">
        <f t="shared" si="82"/>
        <v>0</v>
      </c>
      <c r="N94" s="251">
        <f t="shared" si="83"/>
        <v>0</v>
      </c>
      <c r="O94" s="278">
        <f t="shared" si="84"/>
        <v>0</v>
      </c>
    </row>
    <row r="95" spans="1:15" ht="18" customHeight="1" x14ac:dyDescent="0.2">
      <c r="A95" s="279" t="s">
        <v>164</v>
      </c>
      <c r="B95" s="294">
        <f>'-Y-'!C53</f>
        <v>229.32</v>
      </c>
      <c r="C95" s="232"/>
      <c r="D95" s="232"/>
      <c r="E95" s="232"/>
      <c r="F95" s="233">
        <f t="shared" si="79"/>
        <v>229.32</v>
      </c>
      <c r="G95" s="236">
        <f>'-Y-'!F53</f>
        <v>16862.954000000012</v>
      </c>
      <c r="H95" s="231"/>
      <c r="I95" s="232">
        <f>IF(G95-(H95*(100%+$B$138))&gt;0,G95-H95+D95,0)</f>
        <v>16862.954000000012</v>
      </c>
      <c r="J95" s="233">
        <f t="shared" si="85"/>
        <v>21079</v>
      </c>
      <c r="K95" s="426">
        <f t="shared" si="86"/>
        <v>20849.68</v>
      </c>
      <c r="L95" s="234"/>
      <c r="M95" s="236">
        <f t="shared" si="82"/>
        <v>0</v>
      </c>
      <c r="N95" s="251">
        <f t="shared" si="83"/>
        <v>0</v>
      </c>
      <c r="O95" s="278">
        <f t="shared" si="84"/>
        <v>0</v>
      </c>
    </row>
    <row r="96" spans="1:15" ht="18" customHeight="1" x14ac:dyDescent="0.2">
      <c r="A96" s="279" t="s">
        <v>70</v>
      </c>
      <c r="B96" s="294">
        <f>'-L2RPB-'!C15</f>
        <v>436.4</v>
      </c>
      <c r="C96" s="295"/>
      <c r="D96" s="295"/>
      <c r="E96" s="295"/>
      <c r="F96" s="233">
        <f t="shared" si="79"/>
        <v>436.4</v>
      </c>
      <c r="G96" s="236">
        <f>'-L2RPB-'!F15</f>
        <v>518.1</v>
      </c>
      <c r="H96" s="231"/>
      <c r="I96" s="232">
        <f>IF(G96-(H96*(100%+$B$138))&gt;0,G96-H96+D96,0)</f>
        <v>518.1</v>
      </c>
      <c r="J96" s="233">
        <f t="shared" si="85"/>
        <v>648</v>
      </c>
      <c r="K96" s="426">
        <f t="shared" si="86"/>
        <v>211.60000000000002</v>
      </c>
      <c r="L96" s="294"/>
      <c r="M96" s="236">
        <f t="shared" si="82"/>
        <v>0</v>
      </c>
      <c r="N96" s="251">
        <f t="shared" si="83"/>
        <v>0</v>
      </c>
      <c r="O96" s="278">
        <f t="shared" si="84"/>
        <v>0</v>
      </c>
    </row>
    <row r="97" spans="1:15" ht="18" customHeight="1" x14ac:dyDescent="0.2">
      <c r="A97" s="279" t="s">
        <v>141</v>
      </c>
      <c r="B97" s="234">
        <f>'-L2RPC-'!C21</f>
        <v>2424.8153999999995</v>
      </c>
      <c r="C97" s="232"/>
      <c r="D97" s="232">
        <f>UNDERCUT!C434</f>
        <v>582.03920000000005</v>
      </c>
      <c r="E97" s="232"/>
      <c r="F97" s="233">
        <f t="shared" si="79"/>
        <v>2424.8153999999995</v>
      </c>
      <c r="G97" s="236">
        <f>'-L2RPC-'!F21</f>
        <v>7677.1659000000009</v>
      </c>
      <c r="H97" s="231"/>
      <c r="I97" s="232">
        <f>IF(G97-(H97*(100%+$B$138))&gt;0,G97-H97+D97,0)</f>
        <v>8259.205100000001</v>
      </c>
      <c r="J97" s="233">
        <f t="shared" si="85"/>
        <v>10324</v>
      </c>
      <c r="K97" s="426">
        <f t="shared" si="86"/>
        <v>7899.1846000000005</v>
      </c>
      <c r="L97" s="234"/>
      <c r="M97" s="236">
        <f t="shared" si="82"/>
        <v>0</v>
      </c>
      <c r="N97" s="251">
        <f t="shared" si="83"/>
        <v>582.03920000000005</v>
      </c>
      <c r="O97" s="278">
        <f t="shared" si="84"/>
        <v>582.03920000000005</v>
      </c>
    </row>
    <row r="98" spans="1:15" ht="18" customHeight="1" x14ac:dyDescent="0.2">
      <c r="A98" s="279" t="s">
        <v>225</v>
      </c>
      <c r="B98" s="234">
        <v>14580</v>
      </c>
      <c r="C98" s="232"/>
      <c r="D98" s="232"/>
      <c r="E98" s="232"/>
      <c r="F98" s="233">
        <v>14580</v>
      </c>
      <c r="G98" s="236">
        <v>16200</v>
      </c>
      <c r="H98" s="231"/>
      <c r="I98" s="232">
        <f t="shared" ref="I98:I99" si="87">IF(G98-(H98*(100%+$B$138))&gt;0,G98-H98,0)</f>
        <v>16200</v>
      </c>
      <c r="J98" s="233">
        <f t="shared" si="85"/>
        <v>20250</v>
      </c>
      <c r="K98" s="426">
        <f t="shared" si="86"/>
        <v>5670</v>
      </c>
      <c r="L98" s="236"/>
      <c r="M98" s="236">
        <v>14580</v>
      </c>
      <c r="N98" s="231"/>
      <c r="O98" s="278">
        <v>14580</v>
      </c>
    </row>
    <row r="99" spans="1:15" ht="18" customHeight="1" thickBot="1" x14ac:dyDescent="0.25">
      <c r="A99" s="280" t="s">
        <v>226</v>
      </c>
      <c r="B99" s="241">
        <v>18720</v>
      </c>
      <c r="C99" s="237"/>
      <c r="D99" s="237"/>
      <c r="E99" s="237"/>
      <c r="F99" s="238">
        <v>18720</v>
      </c>
      <c r="G99" s="239">
        <v>20800</v>
      </c>
      <c r="H99" s="239"/>
      <c r="I99" s="240">
        <f t="shared" si="87"/>
        <v>20800</v>
      </c>
      <c r="J99" s="238">
        <f t="shared" si="85"/>
        <v>26000</v>
      </c>
      <c r="K99" s="427">
        <f t="shared" si="86"/>
        <v>7280</v>
      </c>
      <c r="L99" s="239"/>
      <c r="M99" s="252">
        <v>18720</v>
      </c>
      <c r="N99" s="240"/>
      <c r="O99" s="281">
        <v>18720</v>
      </c>
    </row>
    <row r="100" spans="1:15" ht="18" customHeight="1" thickBot="1" x14ac:dyDescent="0.25">
      <c r="A100" s="282" t="s">
        <v>25</v>
      </c>
      <c r="B100" s="306">
        <f>SUM(B93:B99)</f>
        <v>104811.527224725</v>
      </c>
      <c r="C100" s="258">
        <f t="shared" ref="C100" si="88">SUM(C93:C95)</f>
        <v>0</v>
      </c>
      <c r="D100" s="258">
        <f t="shared" ref="D100:G100" si="89">SUM(D93:D99)</f>
        <v>7184.4876250000007</v>
      </c>
      <c r="E100" s="258">
        <f t="shared" si="89"/>
        <v>59753.249734349985</v>
      </c>
      <c r="F100" s="259">
        <f>SUM(F93:F99)</f>
        <v>45058.277490374996</v>
      </c>
      <c r="G100" s="260">
        <f>SUM(G93:G99)</f>
        <v>86341.752224400028</v>
      </c>
      <c r="H100" s="260">
        <f>SUM(H93:H97)</f>
        <v>0</v>
      </c>
      <c r="I100" s="257">
        <f>SUM(I93:I99)</f>
        <v>93526.239849400023</v>
      </c>
      <c r="J100" s="259">
        <f>SUM(J93:J99)</f>
        <v>116908</v>
      </c>
      <c r="K100" s="428">
        <f>SUM(K93:K99)</f>
        <v>71849.722509625004</v>
      </c>
      <c r="L100" s="260">
        <f t="shared" ref="L100" si="90">SUM(L93:L99)</f>
        <v>0</v>
      </c>
      <c r="M100" s="261">
        <f t="shared" ref="M100" si="91">SUM(M93:M99)</f>
        <v>33300</v>
      </c>
      <c r="N100" s="257">
        <f t="shared" ref="N100" si="92">SUM(N93:N99)</f>
        <v>66937.73735934998</v>
      </c>
      <c r="O100" s="283">
        <f t="shared" ref="O100" si="93">SUM(O93:O99)</f>
        <v>100237.73735934998</v>
      </c>
    </row>
    <row r="101" spans="1:15" ht="18" customHeight="1" x14ac:dyDescent="0.2">
      <c r="A101" s="86"/>
      <c r="B101" s="85"/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</row>
    <row r="102" spans="1:15" ht="18" customHeight="1" x14ac:dyDescent="0.2">
      <c r="A102" s="86"/>
      <c r="B102" s="85"/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</row>
    <row r="103" spans="1:15" ht="18" customHeight="1" x14ac:dyDescent="0.2">
      <c r="A103" s="86"/>
      <c r="B103" s="85"/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</row>
    <row r="104" spans="1:15" ht="18" customHeight="1" x14ac:dyDescent="0.2">
      <c r="A104" s="86"/>
      <c r="B104" s="85"/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</row>
    <row r="105" spans="1:15" ht="18" customHeight="1" x14ac:dyDescent="0.2">
      <c r="A105" s="86"/>
      <c r="B105" s="85"/>
      <c r="C105" s="85"/>
      <c r="D105" s="85"/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5"/>
    </row>
    <row r="106" spans="1:15" ht="26.25" x14ac:dyDescent="0.4">
      <c r="A106" s="446" t="s">
        <v>216</v>
      </c>
      <c r="B106" s="64"/>
      <c r="C106" s="64"/>
      <c r="D106" s="64"/>
      <c r="E106" s="64"/>
      <c r="F106" s="64"/>
      <c r="G106" s="64"/>
      <c r="H106" s="64"/>
      <c r="I106" s="64"/>
      <c r="J106" s="65"/>
      <c r="K106" s="65"/>
      <c r="L106" s="65"/>
      <c r="M106" s="65"/>
      <c r="N106" s="65"/>
      <c r="O106" s="66" t="s">
        <v>69</v>
      </c>
    </row>
    <row r="107" spans="1:15" ht="18" customHeight="1" x14ac:dyDescent="0.2">
      <c r="A107" s="67"/>
      <c r="E107" s="506" t="s">
        <v>8</v>
      </c>
      <c r="F107" s="507"/>
      <c r="G107" s="507"/>
    </row>
    <row r="108" spans="1:15" ht="18" customHeight="1" x14ac:dyDescent="0.25">
      <c r="A108" s="68" t="s">
        <v>67</v>
      </c>
      <c r="L108" s="68"/>
    </row>
    <row r="109" spans="1:15" ht="18" customHeight="1" thickBot="1" x14ac:dyDescent="0.25">
      <c r="A109" s="67"/>
    </row>
    <row r="110" spans="1:15" ht="18" customHeight="1" x14ac:dyDescent="0.25">
      <c r="A110" s="262"/>
      <c r="B110" s="263"/>
      <c r="C110" s="263"/>
      <c r="D110" s="263"/>
      <c r="E110" s="263"/>
      <c r="F110" s="439"/>
      <c r="G110" s="264"/>
      <c r="H110" s="263"/>
      <c r="I110" s="263"/>
      <c r="J110" s="423"/>
      <c r="K110" s="266"/>
      <c r="L110" s="265"/>
      <c r="M110" s="266"/>
      <c r="N110" s="266"/>
      <c r="O110" s="267"/>
    </row>
    <row r="111" spans="1:15" ht="18" customHeight="1" x14ac:dyDescent="0.25">
      <c r="A111" s="268"/>
      <c r="B111" s="505" t="s">
        <v>56</v>
      </c>
      <c r="C111" s="503"/>
      <c r="D111" s="503"/>
      <c r="E111" s="503"/>
      <c r="F111" s="504"/>
      <c r="G111" s="502" t="s">
        <v>57</v>
      </c>
      <c r="H111" s="503"/>
      <c r="I111" s="503"/>
      <c r="J111" s="504"/>
      <c r="K111" s="421"/>
      <c r="L111" s="69" t="s">
        <v>58</v>
      </c>
      <c r="M111" s="70"/>
      <c r="N111" s="70"/>
      <c r="O111" s="269"/>
    </row>
    <row r="112" spans="1:15" ht="18" customHeight="1" x14ac:dyDescent="0.25">
      <c r="A112" s="270"/>
      <c r="B112" s="71"/>
      <c r="C112" s="71"/>
      <c r="D112" s="71"/>
      <c r="E112" s="71"/>
      <c r="F112" s="440"/>
      <c r="G112" s="73"/>
      <c r="H112" s="71"/>
      <c r="I112" s="71"/>
      <c r="J112" s="424"/>
      <c r="K112" s="419"/>
      <c r="L112" s="75"/>
      <c r="M112" s="76"/>
      <c r="N112" s="76"/>
      <c r="O112" s="269"/>
    </row>
    <row r="113" spans="1:15" ht="18" customHeight="1" x14ac:dyDescent="0.25">
      <c r="A113" s="271" t="s">
        <v>60</v>
      </c>
      <c r="B113" s="77"/>
      <c r="C113" s="78"/>
      <c r="D113" s="78"/>
      <c r="E113" s="78"/>
      <c r="F113" s="78"/>
      <c r="G113" s="79"/>
      <c r="H113" s="77"/>
      <c r="I113" s="80"/>
      <c r="J113" s="422" t="s">
        <v>59</v>
      </c>
      <c r="K113" s="418" t="s">
        <v>13</v>
      </c>
      <c r="L113" s="441"/>
      <c r="M113" s="82"/>
      <c r="N113" s="82"/>
      <c r="O113" s="272"/>
    </row>
    <row r="114" spans="1:15" ht="18" customHeight="1" x14ac:dyDescent="0.25">
      <c r="A114" s="270"/>
      <c r="B114" s="71" t="s">
        <v>59</v>
      </c>
      <c r="C114" s="83" t="s">
        <v>63</v>
      </c>
      <c r="D114" s="83" t="s">
        <v>11</v>
      </c>
      <c r="E114" s="83" t="s">
        <v>64</v>
      </c>
      <c r="F114" s="83" t="s">
        <v>61</v>
      </c>
      <c r="G114" s="79" t="s">
        <v>59</v>
      </c>
      <c r="H114" s="71" t="s">
        <v>63</v>
      </c>
      <c r="I114" s="83" t="s">
        <v>62</v>
      </c>
      <c r="J114" s="72" t="s">
        <v>215</v>
      </c>
      <c r="K114" s="419"/>
      <c r="L114" s="442" t="s">
        <v>63</v>
      </c>
      <c r="M114" s="81" t="s">
        <v>61</v>
      </c>
      <c r="N114" s="81" t="s">
        <v>65</v>
      </c>
      <c r="O114" s="273" t="s">
        <v>59</v>
      </c>
    </row>
    <row r="115" spans="1:15" ht="18" customHeight="1" thickBot="1" x14ac:dyDescent="0.3">
      <c r="A115" s="270"/>
      <c r="B115" s="71" t="s">
        <v>214</v>
      </c>
      <c r="C115" s="83"/>
      <c r="D115" s="83"/>
      <c r="E115" s="83" t="s">
        <v>214</v>
      </c>
      <c r="F115" s="83" t="s">
        <v>214</v>
      </c>
      <c r="G115" s="79"/>
      <c r="H115" s="71"/>
      <c r="I115" s="84"/>
      <c r="J115" s="420">
        <v>0.25</v>
      </c>
      <c r="K115" s="419"/>
      <c r="L115" s="443"/>
      <c r="M115" s="74"/>
      <c r="N115" s="74"/>
      <c r="O115" s="274"/>
    </row>
    <row r="116" spans="1:15" ht="18" customHeight="1" thickTop="1" x14ac:dyDescent="0.2">
      <c r="A116" s="275" t="s">
        <v>66</v>
      </c>
      <c r="B116" s="225"/>
      <c r="C116" s="226"/>
      <c r="D116" s="226"/>
      <c r="E116" s="226"/>
      <c r="F116" s="226"/>
      <c r="G116" s="228"/>
      <c r="H116" s="225"/>
      <c r="I116" s="226"/>
      <c r="J116" s="227"/>
      <c r="K116" s="425"/>
      <c r="L116" s="229"/>
      <c r="M116" s="230"/>
      <c r="N116" s="230"/>
      <c r="O116" s="276"/>
    </row>
    <row r="117" spans="1:15" ht="18" customHeight="1" x14ac:dyDescent="0.2">
      <c r="A117" s="302" t="s">
        <v>52</v>
      </c>
      <c r="B117" s="304"/>
      <c r="C117" s="299"/>
      <c r="D117" s="299"/>
      <c r="E117" s="299"/>
      <c r="F117" s="299"/>
      <c r="G117" s="294"/>
      <c r="H117" s="295"/>
      <c r="I117" s="295"/>
      <c r="J117" s="296"/>
      <c r="K117" s="432"/>
      <c r="L117" s="294"/>
      <c r="M117" s="297"/>
      <c r="N117" s="298"/>
      <c r="O117" s="300"/>
    </row>
    <row r="118" spans="1:15" ht="18" customHeight="1" x14ac:dyDescent="0.2">
      <c r="A118" s="277" t="s">
        <v>165</v>
      </c>
      <c r="B118" s="294">
        <f>'-Y10DET-'!C60</f>
        <v>8877.9701299999979</v>
      </c>
      <c r="C118" s="295"/>
      <c r="D118" s="295"/>
      <c r="E118" s="295"/>
      <c r="F118" s="233">
        <f t="shared" ref="F118:F121" si="94">B118-C118-E118</f>
        <v>8877.9701299999979</v>
      </c>
      <c r="G118" s="234">
        <f>'-Y10DET-'!F60</f>
        <v>9110.8167100000028</v>
      </c>
      <c r="H118" s="231"/>
      <c r="I118" s="232">
        <f>IF(G118-(H118*(100%+$B$138))&gt;0,G118-H118+D118,0)</f>
        <v>9110.8167100000028</v>
      </c>
      <c r="J118" s="233">
        <f t="shared" ref="J118" si="95">ROUND(I118*(1+$J$10)+H118,0)</f>
        <v>11389</v>
      </c>
      <c r="K118" s="426">
        <f t="shared" ref="K118" si="96">IF(J118-H118&gt;F118,J118-H118-F118,0)</f>
        <v>2511.0298700000021</v>
      </c>
      <c r="L118" s="294"/>
      <c r="M118" s="236">
        <f t="shared" ref="M118:M121" si="97">IF(F118-J118&gt;0,F118-J118,0)</f>
        <v>0</v>
      </c>
      <c r="N118" s="251">
        <f t="shared" ref="N118:N121" si="98">D118+E118</f>
        <v>0</v>
      </c>
      <c r="O118" s="278">
        <f t="shared" ref="O118:O121" si="99">SUM(L118:N118)</f>
        <v>0</v>
      </c>
    </row>
    <row r="119" spans="1:15" ht="18" customHeight="1" x14ac:dyDescent="0.2">
      <c r="A119" s="277" t="s">
        <v>142</v>
      </c>
      <c r="B119" s="231">
        <f>'-YDET-'!C49</f>
        <v>9102.5103299999992</v>
      </c>
      <c r="C119" s="232"/>
      <c r="D119" s="232"/>
      <c r="E119" s="232"/>
      <c r="F119" s="233">
        <f t="shared" si="94"/>
        <v>9102.5103299999992</v>
      </c>
      <c r="G119" s="234">
        <f>'-YDET-'!F49</f>
        <v>5996.3847150000001</v>
      </c>
      <c r="H119" s="231"/>
      <c r="I119" s="232">
        <f>IF(G119-(H119*(100%+$B$138))&gt;0,G119-H119+D119,0)</f>
        <v>5996.3847150000001</v>
      </c>
      <c r="J119" s="233">
        <f t="shared" ref="J119:J121" si="100">ROUND(I119*(1+$J$10)+H119,0)</f>
        <v>7495</v>
      </c>
      <c r="K119" s="426">
        <f t="shared" ref="K119:K121" si="101">IF(J119-H119&gt;F119,J119-H119-F119,0)</f>
        <v>0</v>
      </c>
      <c r="L119" s="234"/>
      <c r="M119" s="236">
        <f t="shared" si="97"/>
        <v>1607.5103299999992</v>
      </c>
      <c r="N119" s="251">
        <f t="shared" si="98"/>
        <v>0</v>
      </c>
      <c r="O119" s="278">
        <f t="shared" si="99"/>
        <v>1607.5103299999992</v>
      </c>
    </row>
    <row r="120" spans="1:15" ht="18" customHeight="1" x14ac:dyDescent="0.2">
      <c r="A120" s="277" t="s">
        <v>143</v>
      </c>
      <c r="B120" s="304">
        <f>'-Y10DET- REMOVAL'!C54</f>
        <v>17752.097304999996</v>
      </c>
      <c r="C120" s="299"/>
      <c r="D120" s="299"/>
      <c r="E120" s="299"/>
      <c r="F120" s="233">
        <f t="shared" si="94"/>
        <v>17752.097304999996</v>
      </c>
      <c r="G120" s="294">
        <f>'-Y10DET- REMOVAL'!F54</f>
        <v>12.133124999999971</v>
      </c>
      <c r="H120" s="231"/>
      <c r="I120" s="232">
        <f>IF(G120-(H120*(100%+$B$138))&gt;0,G120-H120+D120,0)</f>
        <v>12.133124999999971</v>
      </c>
      <c r="J120" s="233">
        <f t="shared" si="100"/>
        <v>15</v>
      </c>
      <c r="K120" s="426">
        <f t="shared" si="101"/>
        <v>0</v>
      </c>
      <c r="L120" s="294"/>
      <c r="M120" s="236">
        <f t="shared" si="97"/>
        <v>17737.097304999996</v>
      </c>
      <c r="N120" s="251">
        <f t="shared" si="98"/>
        <v>0</v>
      </c>
      <c r="O120" s="278">
        <f t="shared" si="99"/>
        <v>17737.097304999996</v>
      </c>
    </row>
    <row r="121" spans="1:15" ht="18" customHeight="1" x14ac:dyDescent="0.2">
      <c r="A121" s="277" t="s">
        <v>144</v>
      </c>
      <c r="B121" s="304">
        <f>'-YDET-'!C49</f>
        <v>9102.5103299999992</v>
      </c>
      <c r="C121" s="299"/>
      <c r="D121" s="299"/>
      <c r="E121" s="299"/>
      <c r="F121" s="233">
        <f t="shared" si="94"/>
        <v>9102.5103299999992</v>
      </c>
      <c r="G121" s="294">
        <f>'-YDET-'!F49</f>
        <v>5996.3847150000001</v>
      </c>
      <c r="H121" s="299"/>
      <c r="I121" s="232">
        <f>IF(G121-(H121*(100%+$B$138))&gt;0,G121-H121+D121,0)</f>
        <v>5996.3847150000001</v>
      </c>
      <c r="J121" s="296">
        <f t="shared" si="100"/>
        <v>7495</v>
      </c>
      <c r="K121" s="432">
        <f t="shared" si="101"/>
        <v>0</v>
      </c>
      <c r="L121" s="294"/>
      <c r="M121" s="236">
        <f t="shared" si="97"/>
        <v>1607.5103299999992</v>
      </c>
      <c r="N121" s="251">
        <f t="shared" si="98"/>
        <v>0</v>
      </c>
      <c r="O121" s="278">
        <f t="shared" si="99"/>
        <v>1607.5103299999992</v>
      </c>
    </row>
    <row r="122" spans="1:15" ht="18" customHeight="1" thickBot="1" x14ac:dyDescent="0.25">
      <c r="A122" s="284"/>
      <c r="B122" s="242"/>
      <c r="C122" s="243"/>
      <c r="D122" s="243"/>
      <c r="E122" s="243"/>
      <c r="F122" s="238"/>
      <c r="G122" s="248"/>
      <c r="H122" s="255"/>
      <c r="I122" s="252"/>
      <c r="J122" s="244"/>
      <c r="K122" s="430"/>
      <c r="L122" s="248"/>
      <c r="M122" s="252"/>
      <c r="N122" s="237"/>
      <c r="O122" s="281"/>
    </row>
    <row r="123" spans="1:15" ht="18" customHeight="1" thickBot="1" x14ac:dyDescent="0.25">
      <c r="A123" s="282" t="s">
        <v>53</v>
      </c>
      <c r="B123" s="306">
        <f>SUM(B118:B121)</f>
        <v>44835.088094999992</v>
      </c>
      <c r="C123" s="261">
        <f t="shared" ref="C123:K123" si="102">SUM(C118:C118)</f>
        <v>0</v>
      </c>
      <c r="D123" s="261">
        <f t="shared" ref="D123" si="103">SUM(D118:D118)</f>
        <v>0</v>
      </c>
      <c r="E123" s="261">
        <f t="shared" si="102"/>
        <v>0</v>
      </c>
      <c r="F123" s="261">
        <f>SUM(F118:F121)</f>
        <v>44835.088094999992</v>
      </c>
      <c r="G123" s="306">
        <f>SUM(G118:G121)</f>
        <v>21115.719265000003</v>
      </c>
      <c r="H123" s="261">
        <f>SUM(H118:H121)</f>
        <v>0</v>
      </c>
      <c r="I123" s="261">
        <f>SUM(I118:I121)</f>
        <v>21115.719265000003</v>
      </c>
      <c r="J123" s="259">
        <f>SUM(J118:J121)</f>
        <v>26394</v>
      </c>
      <c r="K123" s="259">
        <f t="shared" si="102"/>
        <v>2511.0298700000021</v>
      </c>
      <c r="L123" s="306"/>
      <c r="M123" s="258">
        <f>SUM(M118:M121)</f>
        <v>20952.11796499999</v>
      </c>
      <c r="N123" s="261">
        <f>SUM(N118:N121)</f>
        <v>0</v>
      </c>
      <c r="O123" s="283">
        <f>SUM(O118:O121)</f>
        <v>20952.11796499999</v>
      </c>
    </row>
    <row r="124" spans="1:15" ht="18" customHeight="1" thickBot="1" x14ac:dyDescent="0.25">
      <c r="A124" s="284"/>
      <c r="B124" s="248"/>
      <c r="C124" s="255"/>
      <c r="D124" s="255"/>
      <c r="E124" s="255"/>
      <c r="F124" s="255"/>
      <c r="G124" s="248"/>
      <c r="H124" s="255"/>
      <c r="I124" s="255"/>
      <c r="J124" s="244"/>
      <c r="K124" s="430"/>
      <c r="L124" s="248"/>
      <c r="M124" s="255"/>
      <c r="N124" s="243"/>
      <c r="O124" s="287"/>
    </row>
    <row r="125" spans="1:15" ht="18" customHeight="1" thickBot="1" x14ac:dyDescent="0.25">
      <c r="A125" s="324" t="s">
        <v>220</v>
      </c>
      <c r="B125" s="325">
        <f t="shared" ref="B125:O125" si="104">B19+B34+B45+B68+B73+B78+B83+B90+B100+B123</f>
        <v>387719.10465972498</v>
      </c>
      <c r="C125" s="326">
        <f t="shared" si="104"/>
        <v>0</v>
      </c>
      <c r="D125" s="326">
        <f t="shared" ref="D125" si="105">D19+D34+D45+D68+D73+D78+D83+D90+D100+D123</f>
        <v>52240.951779999996</v>
      </c>
      <c r="E125" s="326">
        <f t="shared" si="104"/>
        <v>219068.84503434997</v>
      </c>
      <c r="F125" s="325">
        <f t="shared" ref="F125" si="106">F19+F34+F45+F68+F73+F78+F83+F90+F100+F123</f>
        <v>168650.25962537495</v>
      </c>
      <c r="G125" s="328">
        <f t="shared" si="104"/>
        <v>1170355.1435591502</v>
      </c>
      <c r="H125" s="329">
        <f t="shared" si="104"/>
        <v>0</v>
      </c>
      <c r="I125" s="326">
        <f t="shared" si="104"/>
        <v>1222596.0953391499</v>
      </c>
      <c r="J125" s="327">
        <f t="shared" si="104"/>
        <v>1528246</v>
      </c>
      <c r="K125" s="433">
        <f t="shared" si="104"/>
        <v>1380898.6149196248</v>
      </c>
      <c r="L125" s="325"/>
      <c r="M125" s="326">
        <f>M19+M34+M45+M68+M73+M78+M83+M90+M100+M123</f>
        <v>54602.874544999991</v>
      </c>
      <c r="N125" s="326">
        <f t="shared" si="104"/>
        <v>271309.79681434995</v>
      </c>
      <c r="O125" s="330">
        <f t="shared" si="104"/>
        <v>325912.67135934997</v>
      </c>
    </row>
    <row r="126" spans="1:15" ht="18" customHeight="1" x14ac:dyDescent="0.2">
      <c r="A126" s="323"/>
      <c r="B126" s="245"/>
      <c r="C126" s="243"/>
      <c r="D126" s="243"/>
      <c r="E126" s="243"/>
      <c r="F126" s="243"/>
      <c r="G126" s="248"/>
      <c r="H126" s="242"/>
      <c r="I126" s="243"/>
      <c r="J126" s="244"/>
      <c r="K126" s="430"/>
      <c r="L126" s="245"/>
      <c r="M126" s="243"/>
      <c r="N126" s="243"/>
      <c r="O126" s="287"/>
    </row>
    <row r="127" spans="1:15" ht="18" customHeight="1" x14ac:dyDescent="0.2">
      <c r="A127" s="314" t="s">
        <v>168</v>
      </c>
      <c r="B127" s="307"/>
      <c r="C127" s="308"/>
      <c r="D127" s="308"/>
      <c r="E127" s="308"/>
      <c r="F127" s="308"/>
      <c r="G127" s="312">
        <v>36100</v>
      </c>
      <c r="H127" s="313"/>
      <c r="I127" s="313">
        <v>36100</v>
      </c>
      <c r="J127" s="233">
        <f t="shared" ref="J127" si="107">ROUND(I127*(1+$J$10)+H127,0)</f>
        <v>45125</v>
      </c>
      <c r="K127" s="434">
        <f>(J127)</f>
        <v>45125</v>
      </c>
      <c r="L127" s="307"/>
      <c r="M127" s="308"/>
      <c r="N127" s="308"/>
      <c r="O127" s="315"/>
    </row>
    <row r="128" spans="1:15" ht="18" customHeight="1" x14ac:dyDescent="0.2">
      <c r="A128" s="314" t="s">
        <v>169</v>
      </c>
      <c r="B128" s="235">
        <v>-800</v>
      </c>
      <c r="C128" s="308"/>
      <c r="D128" s="308"/>
      <c r="E128" s="308"/>
      <c r="F128" s="232">
        <v>-800</v>
      </c>
      <c r="G128" s="310"/>
      <c r="H128" s="311"/>
      <c r="I128" s="308"/>
      <c r="J128" s="309"/>
      <c r="K128" s="434">
        <f>-1*F128</f>
        <v>800</v>
      </c>
      <c r="L128" s="307"/>
      <c r="M128" s="308"/>
      <c r="N128" s="308"/>
      <c r="O128" s="315"/>
    </row>
    <row r="129" spans="1:15" ht="18" customHeight="1" x14ac:dyDescent="0.2">
      <c r="A129" s="314" t="s">
        <v>221</v>
      </c>
      <c r="B129" s="307"/>
      <c r="C129" s="308"/>
      <c r="D129" s="308">
        <v>8500</v>
      </c>
      <c r="E129" s="308"/>
      <c r="F129" s="308"/>
      <c r="G129" s="310">
        <v>8500</v>
      </c>
      <c r="H129" s="311"/>
      <c r="I129" s="313">
        <v>8500</v>
      </c>
      <c r="J129" s="233">
        <f t="shared" ref="J129" si="108">ROUND(I129*(1+$J$10)+H129,0)</f>
        <v>10625</v>
      </c>
      <c r="K129" s="434">
        <f>(J129)</f>
        <v>10625</v>
      </c>
      <c r="L129" s="307"/>
      <c r="M129" s="308"/>
      <c r="N129" s="308"/>
      <c r="O129" s="315"/>
    </row>
    <row r="130" spans="1:15" ht="18" customHeight="1" x14ac:dyDescent="0.2">
      <c r="A130" s="314" t="s">
        <v>224</v>
      </c>
      <c r="B130" s="307"/>
      <c r="C130" s="308"/>
      <c r="D130" s="308">
        <v>1000</v>
      </c>
      <c r="E130" s="308"/>
      <c r="F130" s="308"/>
      <c r="G130" s="310">
        <v>1000</v>
      </c>
      <c r="H130" s="311"/>
      <c r="I130" s="313">
        <v>1000</v>
      </c>
      <c r="J130" s="233">
        <f t="shared" ref="J130" si="109">ROUND(I130*(1+$J$10)+H130,0)</f>
        <v>1250</v>
      </c>
      <c r="K130" s="434">
        <f>(J130)</f>
        <v>1250</v>
      </c>
      <c r="L130" s="307"/>
      <c r="M130" s="308"/>
      <c r="N130" s="308"/>
      <c r="O130" s="315"/>
    </row>
    <row r="131" spans="1:15" ht="18" customHeight="1" x14ac:dyDescent="0.2">
      <c r="A131" s="314" t="s">
        <v>30</v>
      </c>
      <c r="B131" s="307"/>
      <c r="C131" s="308"/>
      <c r="D131" s="308"/>
      <c r="E131" s="308"/>
      <c r="F131" s="308"/>
      <c r="G131" s="310"/>
      <c r="H131" s="311"/>
      <c r="I131" s="308"/>
      <c r="J131" s="309"/>
      <c r="K131" s="435">
        <f>L131</f>
        <v>0</v>
      </c>
      <c r="L131" s="417"/>
      <c r="M131" s="308">
        <f>-1*(M125)</f>
        <v>-54602.874544999991</v>
      </c>
      <c r="N131" s="308">
        <f>1*(N125)</f>
        <v>271309.79681434995</v>
      </c>
      <c r="O131" s="315">
        <f>1*(O125)</f>
        <v>325912.67135934997</v>
      </c>
    </row>
    <row r="132" spans="1:15" ht="18" customHeight="1" x14ac:dyDescent="0.2">
      <c r="A132" s="314"/>
      <c r="B132" s="307"/>
      <c r="C132" s="308"/>
      <c r="D132" s="308"/>
      <c r="E132" s="308"/>
      <c r="F132" s="308"/>
      <c r="G132" s="310"/>
      <c r="H132" s="311"/>
      <c r="I132" s="308"/>
      <c r="J132" s="309"/>
      <c r="K132" s="434"/>
      <c r="L132" s="307"/>
      <c r="M132" s="308"/>
      <c r="N132" s="308"/>
      <c r="O132" s="315"/>
    </row>
    <row r="133" spans="1:15" ht="18" customHeight="1" x14ac:dyDescent="0.2">
      <c r="A133" s="314" t="s">
        <v>32</v>
      </c>
      <c r="B133" s="307">
        <f>SUM(B125:B132)</f>
        <v>386919.10465972498</v>
      </c>
      <c r="C133" s="308">
        <f t="shared" ref="C133:M133" si="110">SUM(C125:C132)</f>
        <v>0</v>
      </c>
      <c r="D133" s="308">
        <f>SUM(D125:D132)</f>
        <v>61740.951779999996</v>
      </c>
      <c r="E133" s="308">
        <f t="shared" si="110"/>
        <v>219068.84503434997</v>
      </c>
      <c r="F133" s="308">
        <f t="shared" ref="F133" si="111">SUM(F125:F132)</f>
        <v>167850.25962537495</v>
      </c>
      <c r="G133" s="312">
        <f>SUM(G125:G132)</f>
        <v>1215955.1435591502</v>
      </c>
      <c r="H133" s="313">
        <f t="shared" si="110"/>
        <v>0</v>
      </c>
      <c r="I133" s="311">
        <f>SUM(I125:I132)</f>
        <v>1268196.0953391499</v>
      </c>
      <c r="J133" s="309">
        <f>SUM(J125:J132)</f>
        <v>1585246</v>
      </c>
      <c r="K133" s="434">
        <f>SUM(K125:K132)</f>
        <v>1438698.6149196248</v>
      </c>
      <c r="L133" s="312"/>
      <c r="M133" s="313">
        <f t="shared" si="110"/>
        <v>0</v>
      </c>
      <c r="N133" s="311">
        <f>SUM(N127:N132)</f>
        <v>271309.79681434995</v>
      </c>
      <c r="O133" s="315">
        <f>SUM(O127:O132)</f>
        <v>325912.67135934997</v>
      </c>
    </row>
    <row r="134" spans="1:15" ht="18" customHeight="1" x14ac:dyDescent="0.2">
      <c r="A134" s="314" t="s">
        <v>34</v>
      </c>
      <c r="B134" s="307"/>
      <c r="C134" s="308"/>
      <c r="D134" s="308"/>
      <c r="E134" s="308"/>
      <c r="F134" s="308"/>
      <c r="G134" s="310"/>
      <c r="H134" s="311"/>
      <c r="I134" s="308"/>
      <c r="J134" s="309"/>
      <c r="K134" s="434">
        <f>(K133)*0.05</f>
        <v>71934.930745981241</v>
      </c>
      <c r="L134" s="307"/>
      <c r="M134" s="308"/>
      <c r="N134" s="308"/>
      <c r="O134" s="315"/>
    </row>
    <row r="135" spans="1:15" ht="18" customHeight="1" x14ac:dyDescent="0.2">
      <c r="A135" s="314"/>
      <c r="B135" s="307"/>
      <c r="C135" s="308"/>
      <c r="D135" s="308"/>
      <c r="E135" s="308"/>
      <c r="F135" s="308"/>
      <c r="G135" s="310"/>
      <c r="H135" s="311"/>
      <c r="I135" s="308"/>
      <c r="J135" s="309"/>
      <c r="K135" s="434"/>
      <c r="L135" s="307"/>
      <c r="M135" s="308"/>
      <c r="N135" s="308"/>
      <c r="O135" s="315"/>
    </row>
    <row r="136" spans="1:15" x14ac:dyDescent="0.2">
      <c r="A136" s="314" t="s">
        <v>37</v>
      </c>
      <c r="B136" s="235">
        <f t="shared" ref="B136:I136" si="112">B133</f>
        <v>386919.10465972498</v>
      </c>
      <c r="C136" s="232">
        <f t="shared" si="112"/>
        <v>0</v>
      </c>
      <c r="D136" s="232">
        <f t="shared" ref="D136" si="113">D133</f>
        <v>61740.951779999996</v>
      </c>
      <c r="E136" s="232">
        <f t="shared" si="112"/>
        <v>219068.84503434997</v>
      </c>
      <c r="F136" s="232">
        <f t="shared" ref="F136" si="114">F133</f>
        <v>167850.25962537495</v>
      </c>
      <c r="G136" s="234">
        <f t="shared" si="112"/>
        <v>1215955.1435591502</v>
      </c>
      <c r="H136" s="231">
        <f t="shared" si="112"/>
        <v>0</v>
      </c>
      <c r="I136" s="232">
        <f t="shared" si="112"/>
        <v>1268196.0953391499</v>
      </c>
      <c r="J136" s="233">
        <f>J133+J134</f>
        <v>1585246</v>
      </c>
      <c r="K136" s="432">
        <f>K133+K134</f>
        <v>1510633.5456656059</v>
      </c>
      <c r="L136" s="231"/>
      <c r="M136" s="232"/>
      <c r="N136" s="232">
        <f>SUM(N133:N135)</f>
        <v>271309.79681434995</v>
      </c>
      <c r="O136" s="278">
        <f>SUM(O133:O135)</f>
        <v>325912.67135934997</v>
      </c>
    </row>
    <row r="137" spans="1:15" x14ac:dyDescent="0.2">
      <c r="A137" s="314" t="s">
        <v>38</v>
      </c>
      <c r="B137" s="235">
        <f t="shared" ref="B137:K137" si="115">ROUNDUP(B136,-2)</f>
        <v>387000</v>
      </c>
      <c r="C137" s="232">
        <f t="shared" si="115"/>
        <v>0</v>
      </c>
      <c r="D137" s="232">
        <v>64300</v>
      </c>
      <c r="E137" s="232"/>
      <c r="F137" s="232"/>
      <c r="G137" s="294"/>
      <c r="H137" s="231"/>
      <c r="I137" s="232">
        <f t="shared" si="115"/>
        <v>1268200</v>
      </c>
      <c r="J137" s="233">
        <f t="shared" si="115"/>
        <v>1585300</v>
      </c>
      <c r="K137" s="432">
        <f t="shared" si="115"/>
        <v>1510700</v>
      </c>
      <c r="L137" s="231"/>
      <c r="M137" s="232"/>
      <c r="N137" s="232"/>
      <c r="O137" s="278"/>
    </row>
    <row r="138" spans="1:15" x14ac:dyDescent="0.2">
      <c r="A138" s="314"/>
      <c r="B138" s="235"/>
      <c r="C138" s="232"/>
      <c r="D138" s="232"/>
      <c r="E138" s="232"/>
      <c r="F138" s="232"/>
      <c r="G138" s="234"/>
      <c r="H138" s="231"/>
      <c r="I138" s="232"/>
      <c r="J138" s="296"/>
      <c r="K138" s="426"/>
      <c r="L138" s="235"/>
      <c r="M138" s="232"/>
      <c r="N138" s="232"/>
      <c r="O138" s="278"/>
    </row>
    <row r="139" spans="1:15" x14ac:dyDescent="0.2">
      <c r="A139" s="314" t="s">
        <v>171</v>
      </c>
      <c r="B139" s="235">
        <v>400</v>
      </c>
      <c r="C139" s="232"/>
      <c r="D139" s="232"/>
      <c r="E139" s="232"/>
      <c r="F139" s="232"/>
      <c r="G139" s="234"/>
      <c r="H139" s="231"/>
      <c r="I139" s="232"/>
      <c r="J139" s="233"/>
      <c r="K139" s="426"/>
      <c r="L139" s="235"/>
      <c r="M139" s="232"/>
      <c r="N139" s="232"/>
      <c r="O139" s="278"/>
    </row>
    <row r="140" spans="1:15" x14ac:dyDescent="0.2">
      <c r="A140" s="314" t="s">
        <v>172</v>
      </c>
      <c r="B140" s="235">
        <v>20100</v>
      </c>
      <c r="C140" s="232"/>
      <c r="D140" s="232"/>
      <c r="E140" s="232"/>
      <c r="F140" s="232"/>
      <c r="G140" s="234"/>
      <c r="H140" s="231"/>
      <c r="I140" s="232"/>
      <c r="J140" s="233"/>
      <c r="K140" s="426"/>
      <c r="L140" s="235"/>
      <c r="M140" s="232"/>
      <c r="N140" s="232"/>
      <c r="O140" s="278"/>
    </row>
    <row r="141" spans="1:15" x14ac:dyDescent="0.2">
      <c r="A141" s="314" t="s">
        <v>217</v>
      </c>
      <c r="B141" s="235">
        <v>58800</v>
      </c>
      <c r="C141" s="232"/>
      <c r="D141" s="232"/>
      <c r="E141" s="232"/>
      <c r="F141" s="232"/>
      <c r="G141" s="234"/>
      <c r="H141" s="231"/>
      <c r="I141" s="232"/>
      <c r="J141" s="233"/>
      <c r="K141" s="426"/>
      <c r="L141" s="235"/>
      <c r="M141" s="232"/>
      <c r="N141" s="232"/>
      <c r="O141" s="278"/>
    </row>
    <row r="142" spans="1:15" x14ac:dyDescent="0.2">
      <c r="A142" s="316" t="s">
        <v>173</v>
      </c>
      <c r="B142" s="235">
        <v>70800</v>
      </c>
      <c r="C142" s="232"/>
      <c r="D142" s="232"/>
      <c r="E142" s="232"/>
      <c r="F142" s="232"/>
      <c r="G142" s="234"/>
      <c r="H142" s="231"/>
      <c r="I142" s="232"/>
      <c r="J142" s="233"/>
      <c r="K142" s="426"/>
      <c r="L142" s="235"/>
      <c r="M142" s="232"/>
      <c r="N142" s="232"/>
      <c r="O142" s="278"/>
    </row>
    <row r="143" spans="1:15" x14ac:dyDescent="0.2">
      <c r="A143" s="316"/>
      <c r="B143" s="235"/>
      <c r="C143" s="232"/>
      <c r="D143" s="232"/>
      <c r="E143" s="232"/>
      <c r="F143" s="232"/>
      <c r="G143" s="234"/>
      <c r="H143" s="231"/>
      <c r="I143" s="232"/>
      <c r="J143" s="233"/>
      <c r="K143" s="426"/>
      <c r="L143" s="235"/>
      <c r="M143" s="232"/>
      <c r="N143" s="232"/>
      <c r="O143" s="278"/>
    </row>
    <row r="144" spans="1:15" ht="15.75" thickBot="1" x14ac:dyDescent="0.25">
      <c r="A144" s="317"/>
      <c r="B144" s="241"/>
      <c r="C144" s="318"/>
      <c r="D144" s="318"/>
      <c r="E144" s="318"/>
      <c r="F144" s="318"/>
      <c r="G144" s="320"/>
      <c r="H144" s="318"/>
      <c r="I144" s="318"/>
      <c r="J144" s="319"/>
      <c r="K144" s="436"/>
      <c r="L144" s="320"/>
      <c r="M144" s="318"/>
      <c r="N144" s="321"/>
      <c r="O144" s="322"/>
    </row>
    <row r="145" spans="1:15" ht="18" customHeight="1" x14ac:dyDescent="0.2">
      <c r="A145" s="421"/>
      <c r="B145" s="242"/>
      <c r="C145" s="421"/>
      <c r="D145" s="421"/>
      <c r="E145" s="421"/>
      <c r="F145" s="421"/>
      <c r="G145" s="421"/>
      <c r="H145" s="421"/>
      <c r="I145" s="421"/>
      <c r="J145" s="421"/>
      <c r="K145" s="421"/>
      <c r="L145" s="421"/>
      <c r="M145" s="421"/>
      <c r="N145" s="421"/>
      <c r="O145" s="421"/>
    </row>
    <row r="146" spans="1:15" ht="18" customHeight="1" x14ac:dyDescent="0.2">
      <c r="A146" s="67"/>
    </row>
  </sheetData>
  <mergeCells count="9">
    <mergeCell ref="G111:J111"/>
    <mergeCell ref="B6:F6"/>
    <mergeCell ref="B56:F56"/>
    <mergeCell ref="B111:F111"/>
    <mergeCell ref="E2:G2"/>
    <mergeCell ref="E52:G52"/>
    <mergeCell ref="E107:G107"/>
    <mergeCell ref="G6:J6"/>
    <mergeCell ref="G56:J56"/>
  </mergeCells>
  <phoneticPr fontId="7" type="noConversion"/>
  <printOptions horizontalCentered="1" verticalCentered="1"/>
  <pageMargins left="0.75" right="0.5" top="0.5" bottom="0.5" header="0.5" footer="0.5"/>
  <pageSetup paperSize="3" scale="65" orientation="landscape" r:id="rId1"/>
  <headerFooter>
    <oddFooter>&amp;L&amp;"Arial,Regular""Earthwork quantities are calculated by the Roadway Design Unit.  These earthwork quantities are based in part on the subsurface data provided by the Geotechnical Engineering Unit</oddFooter>
  </headerFooter>
  <rowBreaks count="2" manualBreakCount="2">
    <brk id="50" max="14" man="1"/>
    <brk id="105" max="14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1"/>
  <sheetViews>
    <sheetView topLeftCell="A536" zoomScale="70" zoomScaleNormal="70" workbookViewId="0">
      <selection activeCell="G585" sqref="G585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15" customWidth="1"/>
    <col min="5" max="5" width="15.77734375" style="116" customWidth="1"/>
    <col min="6" max="6" width="14.21875" style="115" customWidth="1"/>
    <col min="7" max="7" width="16.21875" style="116" customWidth="1"/>
    <col min="8" max="8" width="8.88671875" style="117"/>
    <col min="9" max="9" width="12.77734375" style="117" customWidth="1"/>
    <col min="10" max="10" width="11.88671875" style="118" bestFit="1" customWidth="1"/>
    <col min="11" max="255" width="8.88671875" style="118"/>
    <col min="256" max="256" width="15.77734375" style="118" customWidth="1"/>
    <col min="257" max="257" width="19.33203125" style="118" customWidth="1"/>
    <col min="258" max="258" width="14.33203125" style="118" customWidth="1"/>
    <col min="259" max="259" width="0" style="118" hidden="1" customWidth="1"/>
    <col min="260" max="261" width="15.77734375" style="118" customWidth="1"/>
    <col min="262" max="262" width="0" style="118" hidden="1" customWidth="1"/>
    <col min="263" max="263" width="16.21875" style="118" customWidth="1"/>
    <col min="264" max="265" width="8.88671875" style="118"/>
    <col min="266" max="266" width="11.88671875" style="118" bestFit="1" customWidth="1"/>
    <col min="267" max="511" width="8.88671875" style="118"/>
    <col min="512" max="512" width="15.77734375" style="118" customWidth="1"/>
    <col min="513" max="513" width="19.33203125" style="118" customWidth="1"/>
    <col min="514" max="514" width="14.33203125" style="118" customWidth="1"/>
    <col min="515" max="515" width="0" style="118" hidden="1" customWidth="1"/>
    <col min="516" max="517" width="15.77734375" style="118" customWidth="1"/>
    <col min="518" max="518" width="0" style="118" hidden="1" customWidth="1"/>
    <col min="519" max="519" width="16.21875" style="118" customWidth="1"/>
    <col min="520" max="521" width="8.88671875" style="118"/>
    <col min="522" max="522" width="11.88671875" style="118" bestFit="1" customWidth="1"/>
    <col min="523" max="767" width="8.88671875" style="118"/>
    <col min="768" max="768" width="15.77734375" style="118" customWidth="1"/>
    <col min="769" max="769" width="19.33203125" style="118" customWidth="1"/>
    <col min="770" max="770" width="14.33203125" style="118" customWidth="1"/>
    <col min="771" max="771" width="0" style="118" hidden="1" customWidth="1"/>
    <col min="772" max="773" width="15.77734375" style="118" customWidth="1"/>
    <col min="774" max="774" width="0" style="118" hidden="1" customWidth="1"/>
    <col min="775" max="775" width="16.21875" style="118" customWidth="1"/>
    <col min="776" max="777" width="8.88671875" style="118"/>
    <col min="778" max="778" width="11.88671875" style="118" bestFit="1" customWidth="1"/>
    <col min="779" max="1023" width="8.88671875" style="118"/>
    <col min="1024" max="1024" width="15.77734375" style="118" customWidth="1"/>
    <col min="1025" max="1025" width="19.33203125" style="118" customWidth="1"/>
    <col min="1026" max="1026" width="14.33203125" style="118" customWidth="1"/>
    <col min="1027" max="1027" width="0" style="118" hidden="1" customWidth="1"/>
    <col min="1028" max="1029" width="15.77734375" style="118" customWidth="1"/>
    <col min="1030" max="1030" width="0" style="118" hidden="1" customWidth="1"/>
    <col min="1031" max="1031" width="16.21875" style="118" customWidth="1"/>
    <col min="1032" max="1033" width="8.88671875" style="118"/>
    <col min="1034" max="1034" width="11.88671875" style="118" bestFit="1" customWidth="1"/>
    <col min="1035" max="1279" width="8.88671875" style="118"/>
    <col min="1280" max="1280" width="15.77734375" style="118" customWidth="1"/>
    <col min="1281" max="1281" width="19.33203125" style="118" customWidth="1"/>
    <col min="1282" max="1282" width="14.33203125" style="118" customWidth="1"/>
    <col min="1283" max="1283" width="0" style="118" hidden="1" customWidth="1"/>
    <col min="1284" max="1285" width="15.77734375" style="118" customWidth="1"/>
    <col min="1286" max="1286" width="0" style="118" hidden="1" customWidth="1"/>
    <col min="1287" max="1287" width="16.21875" style="118" customWidth="1"/>
    <col min="1288" max="1289" width="8.88671875" style="118"/>
    <col min="1290" max="1290" width="11.88671875" style="118" bestFit="1" customWidth="1"/>
    <col min="1291" max="1535" width="8.88671875" style="118"/>
    <col min="1536" max="1536" width="15.77734375" style="118" customWidth="1"/>
    <col min="1537" max="1537" width="19.33203125" style="118" customWidth="1"/>
    <col min="1538" max="1538" width="14.33203125" style="118" customWidth="1"/>
    <col min="1539" max="1539" width="0" style="118" hidden="1" customWidth="1"/>
    <col min="1540" max="1541" width="15.77734375" style="118" customWidth="1"/>
    <col min="1542" max="1542" width="0" style="118" hidden="1" customWidth="1"/>
    <col min="1543" max="1543" width="16.21875" style="118" customWidth="1"/>
    <col min="1544" max="1545" width="8.88671875" style="118"/>
    <col min="1546" max="1546" width="11.88671875" style="118" bestFit="1" customWidth="1"/>
    <col min="1547" max="1791" width="8.88671875" style="118"/>
    <col min="1792" max="1792" width="15.77734375" style="118" customWidth="1"/>
    <col min="1793" max="1793" width="19.33203125" style="118" customWidth="1"/>
    <col min="1794" max="1794" width="14.33203125" style="118" customWidth="1"/>
    <col min="1795" max="1795" width="0" style="118" hidden="1" customWidth="1"/>
    <col min="1796" max="1797" width="15.77734375" style="118" customWidth="1"/>
    <col min="1798" max="1798" width="0" style="118" hidden="1" customWidth="1"/>
    <col min="1799" max="1799" width="16.21875" style="118" customWidth="1"/>
    <col min="1800" max="1801" width="8.88671875" style="118"/>
    <col min="1802" max="1802" width="11.88671875" style="118" bestFit="1" customWidth="1"/>
    <col min="1803" max="2047" width="8.88671875" style="118"/>
    <col min="2048" max="2048" width="15.77734375" style="118" customWidth="1"/>
    <col min="2049" max="2049" width="19.33203125" style="118" customWidth="1"/>
    <col min="2050" max="2050" width="14.33203125" style="118" customWidth="1"/>
    <col min="2051" max="2051" width="0" style="118" hidden="1" customWidth="1"/>
    <col min="2052" max="2053" width="15.77734375" style="118" customWidth="1"/>
    <col min="2054" max="2054" width="0" style="118" hidden="1" customWidth="1"/>
    <col min="2055" max="2055" width="16.21875" style="118" customWidth="1"/>
    <col min="2056" max="2057" width="8.88671875" style="118"/>
    <col min="2058" max="2058" width="11.88671875" style="118" bestFit="1" customWidth="1"/>
    <col min="2059" max="2303" width="8.88671875" style="118"/>
    <col min="2304" max="2304" width="15.77734375" style="118" customWidth="1"/>
    <col min="2305" max="2305" width="19.33203125" style="118" customWidth="1"/>
    <col min="2306" max="2306" width="14.33203125" style="118" customWidth="1"/>
    <col min="2307" max="2307" width="0" style="118" hidden="1" customWidth="1"/>
    <col min="2308" max="2309" width="15.77734375" style="118" customWidth="1"/>
    <col min="2310" max="2310" width="0" style="118" hidden="1" customWidth="1"/>
    <col min="2311" max="2311" width="16.21875" style="118" customWidth="1"/>
    <col min="2312" max="2313" width="8.88671875" style="118"/>
    <col min="2314" max="2314" width="11.88671875" style="118" bestFit="1" customWidth="1"/>
    <col min="2315" max="2559" width="8.88671875" style="118"/>
    <col min="2560" max="2560" width="15.77734375" style="118" customWidth="1"/>
    <col min="2561" max="2561" width="19.33203125" style="118" customWidth="1"/>
    <col min="2562" max="2562" width="14.33203125" style="118" customWidth="1"/>
    <col min="2563" max="2563" width="0" style="118" hidden="1" customWidth="1"/>
    <col min="2564" max="2565" width="15.77734375" style="118" customWidth="1"/>
    <col min="2566" max="2566" width="0" style="118" hidden="1" customWidth="1"/>
    <col min="2567" max="2567" width="16.21875" style="118" customWidth="1"/>
    <col min="2568" max="2569" width="8.88671875" style="118"/>
    <col min="2570" max="2570" width="11.88671875" style="118" bestFit="1" customWidth="1"/>
    <col min="2571" max="2815" width="8.88671875" style="118"/>
    <col min="2816" max="2816" width="15.77734375" style="118" customWidth="1"/>
    <col min="2817" max="2817" width="19.33203125" style="118" customWidth="1"/>
    <col min="2818" max="2818" width="14.33203125" style="118" customWidth="1"/>
    <col min="2819" max="2819" width="0" style="118" hidden="1" customWidth="1"/>
    <col min="2820" max="2821" width="15.77734375" style="118" customWidth="1"/>
    <col min="2822" max="2822" width="0" style="118" hidden="1" customWidth="1"/>
    <col min="2823" max="2823" width="16.21875" style="118" customWidth="1"/>
    <col min="2824" max="2825" width="8.88671875" style="118"/>
    <col min="2826" max="2826" width="11.88671875" style="118" bestFit="1" customWidth="1"/>
    <col min="2827" max="3071" width="8.88671875" style="118"/>
    <col min="3072" max="3072" width="15.77734375" style="118" customWidth="1"/>
    <col min="3073" max="3073" width="19.33203125" style="118" customWidth="1"/>
    <col min="3074" max="3074" width="14.33203125" style="118" customWidth="1"/>
    <col min="3075" max="3075" width="0" style="118" hidden="1" customWidth="1"/>
    <col min="3076" max="3077" width="15.77734375" style="118" customWidth="1"/>
    <col min="3078" max="3078" width="0" style="118" hidden="1" customWidth="1"/>
    <col min="3079" max="3079" width="16.21875" style="118" customWidth="1"/>
    <col min="3080" max="3081" width="8.88671875" style="118"/>
    <col min="3082" max="3082" width="11.88671875" style="118" bestFit="1" customWidth="1"/>
    <col min="3083" max="3327" width="8.88671875" style="118"/>
    <col min="3328" max="3328" width="15.77734375" style="118" customWidth="1"/>
    <col min="3329" max="3329" width="19.33203125" style="118" customWidth="1"/>
    <col min="3330" max="3330" width="14.33203125" style="118" customWidth="1"/>
    <col min="3331" max="3331" width="0" style="118" hidden="1" customWidth="1"/>
    <col min="3332" max="3333" width="15.77734375" style="118" customWidth="1"/>
    <col min="3334" max="3334" width="0" style="118" hidden="1" customWidth="1"/>
    <col min="3335" max="3335" width="16.21875" style="118" customWidth="1"/>
    <col min="3336" max="3337" width="8.88671875" style="118"/>
    <col min="3338" max="3338" width="11.88671875" style="118" bestFit="1" customWidth="1"/>
    <col min="3339" max="3583" width="8.88671875" style="118"/>
    <col min="3584" max="3584" width="15.77734375" style="118" customWidth="1"/>
    <col min="3585" max="3585" width="19.33203125" style="118" customWidth="1"/>
    <col min="3586" max="3586" width="14.33203125" style="118" customWidth="1"/>
    <col min="3587" max="3587" width="0" style="118" hidden="1" customWidth="1"/>
    <col min="3588" max="3589" width="15.77734375" style="118" customWidth="1"/>
    <col min="3590" max="3590" width="0" style="118" hidden="1" customWidth="1"/>
    <col min="3591" max="3591" width="16.21875" style="118" customWidth="1"/>
    <col min="3592" max="3593" width="8.88671875" style="118"/>
    <col min="3594" max="3594" width="11.88671875" style="118" bestFit="1" customWidth="1"/>
    <col min="3595" max="3839" width="8.88671875" style="118"/>
    <col min="3840" max="3840" width="15.77734375" style="118" customWidth="1"/>
    <col min="3841" max="3841" width="19.33203125" style="118" customWidth="1"/>
    <col min="3842" max="3842" width="14.33203125" style="118" customWidth="1"/>
    <col min="3843" max="3843" width="0" style="118" hidden="1" customWidth="1"/>
    <col min="3844" max="3845" width="15.77734375" style="118" customWidth="1"/>
    <col min="3846" max="3846" width="0" style="118" hidden="1" customWidth="1"/>
    <col min="3847" max="3847" width="16.21875" style="118" customWidth="1"/>
    <col min="3848" max="3849" width="8.88671875" style="118"/>
    <col min="3850" max="3850" width="11.88671875" style="118" bestFit="1" customWidth="1"/>
    <col min="3851" max="4095" width="8.88671875" style="118"/>
    <col min="4096" max="4096" width="15.77734375" style="118" customWidth="1"/>
    <col min="4097" max="4097" width="19.33203125" style="118" customWidth="1"/>
    <col min="4098" max="4098" width="14.33203125" style="118" customWidth="1"/>
    <col min="4099" max="4099" width="0" style="118" hidden="1" customWidth="1"/>
    <col min="4100" max="4101" width="15.77734375" style="118" customWidth="1"/>
    <col min="4102" max="4102" width="0" style="118" hidden="1" customWidth="1"/>
    <col min="4103" max="4103" width="16.21875" style="118" customWidth="1"/>
    <col min="4104" max="4105" width="8.88671875" style="118"/>
    <col min="4106" max="4106" width="11.88671875" style="118" bestFit="1" customWidth="1"/>
    <col min="4107" max="4351" width="8.88671875" style="118"/>
    <col min="4352" max="4352" width="15.77734375" style="118" customWidth="1"/>
    <col min="4353" max="4353" width="19.33203125" style="118" customWidth="1"/>
    <col min="4354" max="4354" width="14.33203125" style="118" customWidth="1"/>
    <col min="4355" max="4355" width="0" style="118" hidden="1" customWidth="1"/>
    <col min="4356" max="4357" width="15.77734375" style="118" customWidth="1"/>
    <col min="4358" max="4358" width="0" style="118" hidden="1" customWidth="1"/>
    <col min="4359" max="4359" width="16.21875" style="118" customWidth="1"/>
    <col min="4360" max="4361" width="8.88671875" style="118"/>
    <col min="4362" max="4362" width="11.88671875" style="118" bestFit="1" customWidth="1"/>
    <col min="4363" max="4607" width="8.88671875" style="118"/>
    <col min="4608" max="4608" width="15.77734375" style="118" customWidth="1"/>
    <col min="4609" max="4609" width="19.33203125" style="118" customWidth="1"/>
    <col min="4610" max="4610" width="14.33203125" style="118" customWidth="1"/>
    <col min="4611" max="4611" width="0" style="118" hidden="1" customWidth="1"/>
    <col min="4612" max="4613" width="15.77734375" style="118" customWidth="1"/>
    <col min="4614" max="4614" width="0" style="118" hidden="1" customWidth="1"/>
    <col min="4615" max="4615" width="16.21875" style="118" customWidth="1"/>
    <col min="4616" max="4617" width="8.88671875" style="118"/>
    <col min="4618" max="4618" width="11.88671875" style="118" bestFit="1" customWidth="1"/>
    <col min="4619" max="4863" width="8.88671875" style="118"/>
    <col min="4864" max="4864" width="15.77734375" style="118" customWidth="1"/>
    <col min="4865" max="4865" width="19.33203125" style="118" customWidth="1"/>
    <col min="4866" max="4866" width="14.33203125" style="118" customWidth="1"/>
    <col min="4867" max="4867" width="0" style="118" hidden="1" customWidth="1"/>
    <col min="4868" max="4869" width="15.77734375" style="118" customWidth="1"/>
    <col min="4870" max="4870" width="0" style="118" hidden="1" customWidth="1"/>
    <col min="4871" max="4871" width="16.21875" style="118" customWidth="1"/>
    <col min="4872" max="4873" width="8.88671875" style="118"/>
    <col min="4874" max="4874" width="11.88671875" style="118" bestFit="1" customWidth="1"/>
    <col min="4875" max="5119" width="8.88671875" style="118"/>
    <col min="5120" max="5120" width="15.77734375" style="118" customWidth="1"/>
    <col min="5121" max="5121" width="19.33203125" style="118" customWidth="1"/>
    <col min="5122" max="5122" width="14.33203125" style="118" customWidth="1"/>
    <col min="5123" max="5123" width="0" style="118" hidden="1" customWidth="1"/>
    <col min="5124" max="5125" width="15.77734375" style="118" customWidth="1"/>
    <col min="5126" max="5126" width="0" style="118" hidden="1" customWidth="1"/>
    <col min="5127" max="5127" width="16.21875" style="118" customWidth="1"/>
    <col min="5128" max="5129" width="8.88671875" style="118"/>
    <col min="5130" max="5130" width="11.88671875" style="118" bestFit="1" customWidth="1"/>
    <col min="5131" max="5375" width="8.88671875" style="118"/>
    <col min="5376" max="5376" width="15.77734375" style="118" customWidth="1"/>
    <col min="5377" max="5377" width="19.33203125" style="118" customWidth="1"/>
    <col min="5378" max="5378" width="14.33203125" style="118" customWidth="1"/>
    <col min="5379" max="5379" width="0" style="118" hidden="1" customWidth="1"/>
    <col min="5380" max="5381" width="15.77734375" style="118" customWidth="1"/>
    <col min="5382" max="5382" width="0" style="118" hidden="1" customWidth="1"/>
    <col min="5383" max="5383" width="16.21875" style="118" customWidth="1"/>
    <col min="5384" max="5385" width="8.88671875" style="118"/>
    <col min="5386" max="5386" width="11.88671875" style="118" bestFit="1" customWidth="1"/>
    <col min="5387" max="5631" width="8.88671875" style="118"/>
    <col min="5632" max="5632" width="15.77734375" style="118" customWidth="1"/>
    <col min="5633" max="5633" width="19.33203125" style="118" customWidth="1"/>
    <col min="5634" max="5634" width="14.33203125" style="118" customWidth="1"/>
    <col min="5635" max="5635" width="0" style="118" hidden="1" customWidth="1"/>
    <col min="5636" max="5637" width="15.77734375" style="118" customWidth="1"/>
    <col min="5638" max="5638" width="0" style="118" hidden="1" customWidth="1"/>
    <col min="5639" max="5639" width="16.21875" style="118" customWidth="1"/>
    <col min="5640" max="5641" width="8.88671875" style="118"/>
    <col min="5642" max="5642" width="11.88671875" style="118" bestFit="1" customWidth="1"/>
    <col min="5643" max="5887" width="8.88671875" style="118"/>
    <col min="5888" max="5888" width="15.77734375" style="118" customWidth="1"/>
    <col min="5889" max="5889" width="19.33203125" style="118" customWidth="1"/>
    <col min="5890" max="5890" width="14.33203125" style="118" customWidth="1"/>
    <col min="5891" max="5891" width="0" style="118" hidden="1" customWidth="1"/>
    <col min="5892" max="5893" width="15.77734375" style="118" customWidth="1"/>
    <col min="5894" max="5894" width="0" style="118" hidden="1" customWidth="1"/>
    <col min="5895" max="5895" width="16.21875" style="118" customWidth="1"/>
    <col min="5896" max="5897" width="8.88671875" style="118"/>
    <col min="5898" max="5898" width="11.88671875" style="118" bestFit="1" customWidth="1"/>
    <col min="5899" max="6143" width="8.88671875" style="118"/>
    <col min="6144" max="6144" width="15.77734375" style="118" customWidth="1"/>
    <col min="6145" max="6145" width="19.33203125" style="118" customWidth="1"/>
    <col min="6146" max="6146" width="14.33203125" style="118" customWidth="1"/>
    <col min="6147" max="6147" width="0" style="118" hidden="1" customWidth="1"/>
    <col min="6148" max="6149" width="15.77734375" style="118" customWidth="1"/>
    <col min="6150" max="6150" width="0" style="118" hidden="1" customWidth="1"/>
    <col min="6151" max="6151" width="16.21875" style="118" customWidth="1"/>
    <col min="6152" max="6153" width="8.88671875" style="118"/>
    <col min="6154" max="6154" width="11.88671875" style="118" bestFit="1" customWidth="1"/>
    <col min="6155" max="6399" width="8.88671875" style="118"/>
    <col min="6400" max="6400" width="15.77734375" style="118" customWidth="1"/>
    <col min="6401" max="6401" width="19.33203125" style="118" customWidth="1"/>
    <col min="6402" max="6402" width="14.33203125" style="118" customWidth="1"/>
    <col min="6403" max="6403" width="0" style="118" hidden="1" customWidth="1"/>
    <col min="6404" max="6405" width="15.77734375" style="118" customWidth="1"/>
    <col min="6406" max="6406" width="0" style="118" hidden="1" customWidth="1"/>
    <col min="6407" max="6407" width="16.21875" style="118" customWidth="1"/>
    <col min="6408" max="6409" width="8.88671875" style="118"/>
    <col min="6410" max="6410" width="11.88671875" style="118" bestFit="1" customWidth="1"/>
    <col min="6411" max="6655" width="8.88671875" style="118"/>
    <col min="6656" max="6656" width="15.77734375" style="118" customWidth="1"/>
    <col min="6657" max="6657" width="19.33203125" style="118" customWidth="1"/>
    <col min="6658" max="6658" width="14.33203125" style="118" customWidth="1"/>
    <col min="6659" max="6659" width="0" style="118" hidden="1" customWidth="1"/>
    <col min="6660" max="6661" width="15.77734375" style="118" customWidth="1"/>
    <col min="6662" max="6662" width="0" style="118" hidden="1" customWidth="1"/>
    <col min="6663" max="6663" width="16.21875" style="118" customWidth="1"/>
    <col min="6664" max="6665" width="8.88671875" style="118"/>
    <col min="6666" max="6666" width="11.88671875" style="118" bestFit="1" customWidth="1"/>
    <col min="6667" max="6911" width="8.88671875" style="118"/>
    <col min="6912" max="6912" width="15.77734375" style="118" customWidth="1"/>
    <col min="6913" max="6913" width="19.33203125" style="118" customWidth="1"/>
    <col min="6914" max="6914" width="14.33203125" style="118" customWidth="1"/>
    <col min="6915" max="6915" width="0" style="118" hidden="1" customWidth="1"/>
    <col min="6916" max="6917" width="15.77734375" style="118" customWidth="1"/>
    <col min="6918" max="6918" width="0" style="118" hidden="1" customWidth="1"/>
    <col min="6919" max="6919" width="16.21875" style="118" customWidth="1"/>
    <col min="6920" max="6921" width="8.88671875" style="118"/>
    <col min="6922" max="6922" width="11.88671875" style="118" bestFit="1" customWidth="1"/>
    <col min="6923" max="7167" width="8.88671875" style="118"/>
    <col min="7168" max="7168" width="15.77734375" style="118" customWidth="1"/>
    <col min="7169" max="7169" width="19.33203125" style="118" customWidth="1"/>
    <col min="7170" max="7170" width="14.33203125" style="118" customWidth="1"/>
    <col min="7171" max="7171" width="0" style="118" hidden="1" customWidth="1"/>
    <col min="7172" max="7173" width="15.77734375" style="118" customWidth="1"/>
    <col min="7174" max="7174" width="0" style="118" hidden="1" customWidth="1"/>
    <col min="7175" max="7175" width="16.21875" style="118" customWidth="1"/>
    <col min="7176" max="7177" width="8.88671875" style="118"/>
    <col min="7178" max="7178" width="11.88671875" style="118" bestFit="1" customWidth="1"/>
    <col min="7179" max="7423" width="8.88671875" style="118"/>
    <col min="7424" max="7424" width="15.77734375" style="118" customWidth="1"/>
    <col min="7425" max="7425" width="19.33203125" style="118" customWidth="1"/>
    <col min="7426" max="7426" width="14.33203125" style="118" customWidth="1"/>
    <col min="7427" max="7427" width="0" style="118" hidden="1" customWidth="1"/>
    <col min="7428" max="7429" width="15.77734375" style="118" customWidth="1"/>
    <col min="7430" max="7430" width="0" style="118" hidden="1" customWidth="1"/>
    <col min="7431" max="7431" width="16.21875" style="118" customWidth="1"/>
    <col min="7432" max="7433" width="8.88671875" style="118"/>
    <col min="7434" max="7434" width="11.88671875" style="118" bestFit="1" customWidth="1"/>
    <col min="7435" max="7679" width="8.88671875" style="118"/>
    <col min="7680" max="7680" width="15.77734375" style="118" customWidth="1"/>
    <col min="7681" max="7681" width="19.33203125" style="118" customWidth="1"/>
    <col min="7682" max="7682" width="14.33203125" style="118" customWidth="1"/>
    <col min="7683" max="7683" width="0" style="118" hidden="1" customWidth="1"/>
    <col min="7684" max="7685" width="15.77734375" style="118" customWidth="1"/>
    <col min="7686" max="7686" width="0" style="118" hidden="1" customWidth="1"/>
    <col min="7687" max="7687" width="16.21875" style="118" customWidth="1"/>
    <col min="7688" max="7689" width="8.88671875" style="118"/>
    <col min="7690" max="7690" width="11.88671875" style="118" bestFit="1" customWidth="1"/>
    <col min="7691" max="7935" width="8.88671875" style="118"/>
    <col min="7936" max="7936" width="15.77734375" style="118" customWidth="1"/>
    <col min="7937" max="7937" width="19.33203125" style="118" customWidth="1"/>
    <col min="7938" max="7938" width="14.33203125" style="118" customWidth="1"/>
    <col min="7939" max="7939" width="0" style="118" hidden="1" customWidth="1"/>
    <col min="7940" max="7941" width="15.77734375" style="118" customWidth="1"/>
    <col min="7942" max="7942" width="0" style="118" hidden="1" customWidth="1"/>
    <col min="7943" max="7943" width="16.21875" style="118" customWidth="1"/>
    <col min="7944" max="7945" width="8.88671875" style="118"/>
    <col min="7946" max="7946" width="11.88671875" style="118" bestFit="1" customWidth="1"/>
    <col min="7947" max="8191" width="8.88671875" style="118"/>
    <col min="8192" max="8192" width="15.77734375" style="118" customWidth="1"/>
    <col min="8193" max="8193" width="19.33203125" style="118" customWidth="1"/>
    <col min="8194" max="8194" width="14.33203125" style="118" customWidth="1"/>
    <col min="8195" max="8195" width="0" style="118" hidden="1" customWidth="1"/>
    <col min="8196" max="8197" width="15.77734375" style="118" customWidth="1"/>
    <col min="8198" max="8198" width="0" style="118" hidden="1" customWidth="1"/>
    <col min="8199" max="8199" width="16.21875" style="118" customWidth="1"/>
    <col min="8200" max="8201" width="8.88671875" style="118"/>
    <col min="8202" max="8202" width="11.88671875" style="118" bestFit="1" customWidth="1"/>
    <col min="8203" max="8447" width="8.88671875" style="118"/>
    <col min="8448" max="8448" width="15.77734375" style="118" customWidth="1"/>
    <col min="8449" max="8449" width="19.33203125" style="118" customWidth="1"/>
    <col min="8450" max="8450" width="14.33203125" style="118" customWidth="1"/>
    <col min="8451" max="8451" width="0" style="118" hidden="1" customWidth="1"/>
    <col min="8452" max="8453" width="15.77734375" style="118" customWidth="1"/>
    <col min="8454" max="8454" width="0" style="118" hidden="1" customWidth="1"/>
    <col min="8455" max="8455" width="16.21875" style="118" customWidth="1"/>
    <col min="8456" max="8457" width="8.88671875" style="118"/>
    <col min="8458" max="8458" width="11.88671875" style="118" bestFit="1" customWidth="1"/>
    <col min="8459" max="8703" width="8.88671875" style="118"/>
    <col min="8704" max="8704" width="15.77734375" style="118" customWidth="1"/>
    <col min="8705" max="8705" width="19.33203125" style="118" customWidth="1"/>
    <col min="8706" max="8706" width="14.33203125" style="118" customWidth="1"/>
    <col min="8707" max="8707" width="0" style="118" hidden="1" customWidth="1"/>
    <col min="8708" max="8709" width="15.77734375" style="118" customWidth="1"/>
    <col min="8710" max="8710" width="0" style="118" hidden="1" customWidth="1"/>
    <col min="8711" max="8711" width="16.21875" style="118" customWidth="1"/>
    <col min="8712" max="8713" width="8.88671875" style="118"/>
    <col min="8714" max="8714" width="11.88671875" style="118" bestFit="1" customWidth="1"/>
    <col min="8715" max="8959" width="8.88671875" style="118"/>
    <col min="8960" max="8960" width="15.77734375" style="118" customWidth="1"/>
    <col min="8961" max="8961" width="19.33203125" style="118" customWidth="1"/>
    <col min="8962" max="8962" width="14.33203125" style="118" customWidth="1"/>
    <col min="8963" max="8963" width="0" style="118" hidden="1" customWidth="1"/>
    <col min="8964" max="8965" width="15.77734375" style="118" customWidth="1"/>
    <col min="8966" max="8966" width="0" style="118" hidden="1" customWidth="1"/>
    <col min="8967" max="8967" width="16.21875" style="118" customWidth="1"/>
    <col min="8968" max="8969" width="8.88671875" style="118"/>
    <col min="8970" max="8970" width="11.88671875" style="118" bestFit="1" customWidth="1"/>
    <col min="8971" max="9215" width="8.88671875" style="118"/>
    <col min="9216" max="9216" width="15.77734375" style="118" customWidth="1"/>
    <col min="9217" max="9217" width="19.33203125" style="118" customWidth="1"/>
    <col min="9218" max="9218" width="14.33203125" style="118" customWidth="1"/>
    <col min="9219" max="9219" width="0" style="118" hidden="1" customWidth="1"/>
    <col min="9220" max="9221" width="15.77734375" style="118" customWidth="1"/>
    <col min="9222" max="9222" width="0" style="118" hidden="1" customWidth="1"/>
    <col min="9223" max="9223" width="16.21875" style="118" customWidth="1"/>
    <col min="9224" max="9225" width="8.88671875" style="118"/>
    <col min="9226" max="9226" width="11.88671875" style="118" bestFit="1" customWidth="1"/>
    <col min="9227" max="9471" width="8.88671875" style="118"/>
    <col min="9472" max="9472" width="15.77734375" style="118" customWidth="1"/>
    <col min="9473" max="9473" width="19.33203125" style="118" customWidth="1"/>
    <col min="9474" max="9474" width="14.33203125" style="118" customWidth="1"/>
    <col min="9475" max="9475" width="0" style="118" hidden="1" customWidth="1"/>
    <col min="9476" max="9477" width="15.77734375" style="118" customWidth="1"/>
    <col min="9478" max="9478" width="0" style="118" hidden="1" customWidth="1"/>
    <col min="9479" max="9479" width="16.21875" style="118" customWidth="1"/>
    <col min="9480" max="9481" width="8.88671875" style="118"/>
    <col min="9482" max="9482" width="11.88671875" style="118" bestFit="1" customWidth="1"/>
    <col min="9483" max="9727" width="8.88671875" style="118"/>
    <col min="9728" max="9728" width="15.77734375" style="118" customWidth="1"/>
    <col min="9729" max="9729" width="19.33203125" style="118" customWidth="1"/>
    <col min="9730" max="9730" width="14.33203125" style="118" customWidth="1"/>
    <col min="9731" max="9731" width="0" style="118" hidden="1" customWidth="1"/>
    <col min="9732" max="9733" width="15.77734375" style="118" customWidth="1"/>
    <col min="9734" max="9734" width="0" style="118" hidden="1" customWidth="1"/>
    <col min="9735" max="9735" width="16.21875" style="118" customWidth="1"/>
    <col min="9736" max="9737" width="8.88671875" style="118"/>
    <col min="9738" max="9738" width="11.88671875" style="118" bestFit="1" customWidth="1"/>
    <col min="9739" max="9983" width="8.88671875" style="118"/>
    <col min="9984" max="9984" width="15.77734375" style="118" customWidth="1"/>
    <col min="9985" max="9985" width="19.33203125" style="118" customWidth="1"/>
    <col min="9986" max="9986" width="14.33203125" style="118" customWidth="1"/>
    <col min="9987" max="9987" width="0" style="118" hidden="1" customWidth="1"/>
    <col min="9988" max="9989" width="15.77734375" style="118" customWidth="1"/>
    <col min="9990" max="9990" width="0" style="118" hidden="1" customWidth="1"/>
    <col min="9991" max="9991" width="16.21875" style="118" customWidth="1"/>
    <col min="9992" max="9993" width="8.88671875" style="118"/>
    <col min="9994" max="9994" width="11.88671875" style="118" bestFit="1" customWidth="1"/>
    <col min="9995" max="10239" width="8.88671875" style="118"/>
    <col min="10240" max="10240" width="15.77734375" style="118" customWidth="1"/>
    <col min="10241" max="10241" width="19.33203125" style="118" customWidth="1"/>
    <col min="10242" max="10242" width="14.33203125" style="118" customWidth="1"/>
    <col min="10243" max="10243" width="0" style="118" hidden="1" customWidth="1"/>
    <col min="10244" max="10245" width="15.77734375" style="118" customWidth="1"/>
    <col min="10246" max="10246" width="0" style="118" hidden="1" customWidth="1"/>
    <col min="10247" max="10247" width="16.21875" style="118" customWidth="1"/>
    <col min="10248" max="10249" width="8.88671875" style="118"/>
    <col min="10250" max="10250" width="11.88671875" style="118" bestFit="1" customWidth="1"/>
    <col min="10251" max="10495" width="8.88671875" style="118"/>
    <col min="10496" max="10496" width="15.77734375" style="118" customWidth="1"/>
    <col min="10497" max="10497" width="19.33203125" style="118" customWidth="1"/>
    <col min="10498" max="10498" width="14.33203125" style="118" customWidth="1"/>
    <col min="10499" max="10499" width="0" style="118" hidden="1" customWidth="1"/>
    <col min="10500" max="10501" width="15.77734375" style="118" customWidth="1"/>
    <col min="10502" max="10502" width="0" style="118" hidden="1" customWidth="1"/>
    <col min="10503" max="10503" width="16.21875" style="118" customWidth="1"/>
    <col min="10504" max="10505" width="8.88671875" style="118"/>
    <col min="10506" max="10506" width="11.88671875" style="118" bestFit="1" customWidth="1"/>
    <col min="10507" max="10751" width="8.88671875" style="118"/>
    <col min="10752" max="10752" width="15.77734375" style="118" customWidth="1"/>
    <col min="10753" max="10753" width="19.33203125" style="118" customWidth="1"/>
    <col min="10754" max="10754" width="14.33203125" style="118" customWidth="1"/>
    <col min="10755" max="10755" width="0" style="118" hidden="1" customWidth="1"/>
    <col min="10756" max="10757" width="15.77734375" style="118" customWidth="1"/>
    <col min="10758" max="10758" width="0" style="118" hidden="1" customWidth="1"/>
    <col min="10759" max="10759" width="16.21875" style="118" customWidth="1"/>
    <col min="10760" max="10761" width="8.88671875" style="118"/>
    <col min="10762" max="10762" width="11.88671875" style="118" bestFit="1" customWidth="1"/>
    <col min="10763" max="11007" width="8.88671875" style="118"/>
    <col min="11008" max="11008" width="15.77734375" style="118" customWidth="1"/>
    <col min="11009" max="11009" width="19.33203125" style="118" customWidth="1"/>
    <col min="11010" max="11010" width="14.33203125" style="118" customWidth="1"/>
    <col min="11011" max="11011" width="0" style="118" hidden="1" customWidth="1"/>
    <col min="11012" max="11013" width="15.77734375" style="118" customWidth="1"/>
    <col min="11014" max="11014" width="0" style="118" hidden="1" customWidth="1"/>
    <col min="11015" max="11015" width="16.21875" style="118" customWidth="1"/>
    <col min="11016" max="11017" width="8.88671875" style="118"/>
    <col min="11018" max="11018" width="11.88671875" style="118" bestFit="1" customWidth="1"/>
    <col min="11019" max="11263" width="8.88671875" style="118"/>
    <col min="11264" max="11264" width="15.77734375" style="118" customWidth="1"/>
    <col min="11265" max="11265" width="19.33203125" style="118" customWidth="1"/>
    <col min="11266" max="11266" width="14.33203125" style="118" customWidth="1"/>
    <col min="11267" max="11267" width="0" style="118" hidden="1" customWidth="1"/>
    <col min="11268" max="11269" width="15.77734375" style="118" customWidth="1"/>
    <col min="11270" max="11270" width="0" style="118" hidden="1" customWidth="1"/>
    <col min="11271" max="11271" width="16.21875" style="118" customWidth="1"/>
    <col min="11272" max="11273" width="8.88671875" style="118"/>
    <col min="11274" max="11274" width="11.88671875" style="118" bestFit="1" customWidth="1"/>
    <col min="11275" max="11519" width="8.88671875" style="118"/>
    <col min="11520" max="11520" width="15.77734375" style="118" customWidth="1"/>
    <col min="11521" max="11521" width="19.33203125" style="118" customWidth="1"/>
    <col min="11522" max="11522" width="14.33203125" style="118" customWidth="1"/>
    <col min="11523" max="11523" width="0" style="118" hidden="1" customWidth="1"/>
    <col min="11524" max="11525" width="15.77734375" style="118" customWidth="1"/>
    <col min="11526" max="11526" width="0" style="118" hidden="1" customWidth="1"/>
    <col min="11527" max="11527" width="16.21875" style="118" customWidth="1"/>
    <col min="11528" max="11529" width="8.88671875" style="118"/>
    <col min="11530" max="11530" width="11.88671875" style="118" bestFit="1" customWidth="1"/>
    <col min="11531" max="11775" width="8.88671875" style="118"/>
    <col min="11776" max="11776" width="15.77734375" style="118" customWidth="1"/>
    <col min="11777" max="11777" width="19.33203125" style="118" customWidth="1"/>
    <col min="11778" max="11778" width="14.33203125" style="118" customWidth="1"/>
    <col min="11779" max="11779" width="0" style="118" hidden="1" customWidth="1"/>
    <col min="11780" max="11781" width="15.77734375" style="118" customWidth="1"/>
    <col min="11782" max="11782" width="0" style="118" hidden="1" customWidth="1"/>
    <col min="11783" max="11783" width="16.21875" style="118" customWidth="1"/>
    <col min="11784" max="11785" width="8.88671875" style="118"/>
    <col min="11786" max="11786" width="11.88671875" style="118" bestFit="1" customWidth="1"/>
    <col min="11787" max="12031" width="8.88671875" style="118"/>
    <col min="12032" max="12032" width="15.77734375" style="118" customWidth="1"/>
    <col min="12033" max="12033" width="19.33203125" style="118" customWidth="1"/>
    <col min="12034" max="12034" width="14.33203125" style="118" customWidth="1"/>
    <col min="12035" max="12035" width="0" style="118" hidden="1" customWidth="1"/>
    <col min="12036" max="12037" width="15.77734375" style="118" customWidth="1"/>
    <col min="12038" max="12038" width="0" style="118" hidden="1" customWidth="1"/>
    <col min="12039" max="12039" width="16.21875" style="118" customWidth="1"/>
    <col min="12040" max="12041" width="8.88671875" style="118"/>
    <col min="12042" max="12042" width="11.88671875" style="118" bestFit="1" customWidth="1"/>
    <col min="12043" max="12287" width="8.88671875" style="118"/>
    <col min="12288" max="12288" width="15.77734375" style="118" customWidth="1"/>
    <col min="12289" max="12289" width="19.33203125" style="118" customWidth="1"/>
    <col min="12290" max="12290" width="14.33203125" style="118" customWidth="1"/>
    <col min="12291" max="12291" width="0" style="118" hidden="1" customWidth="1"/>
    <col min="12292" max="12293" width="15.77734375" style="118" customWidth="1"/>
    <col min="12294" max="12294" width="0" style="118" hidden="1" customWidth="1"/>
    <col min="12295" max="12295" width="16.21875" style="118" customWidth="1"/>
    <col min="12296" max="12297" width="8.88671875" style="118"/>
    <col min="12298" max="12298" width="11.88671875" style="118" bestFit="1" customWidth="1"/>
    <col min="12299" max="12543" width="8.88671875" style="118"/>
    <col min="12544" max="12544" width="15.77734375" style="118" customWidth="1"/>
    <col min="12545" max="12545" width="19.33203125" style="118" customWidth="1"/>
    <col min="12546" max="12546" width="14.33203125" style="118" customWidth="1"/>
    <col min="12547" max="12547" width="0" style="118" hidden="1" customWidth="1"/>
    <col min="12548" max="12549" width="15.77734375" style="118" customWidth="1"/>
    <col min="12550" max="12550" width="0" style="118" hidden="1" customWidth="1"/>
    <col min="12551" max="12551" width="16.21875" style="118" customWidth="1"/>
    <col min="12552" max="12553" width="8.88671875" style="118"/>
    <col min="12554" max="12554" width="11.88671875" style="118" bestFit="1" customWidth="1"/>
    <col min="12555" max="12799" width="8.88671875" style="118"/>
    <col min="12800" max="12800" width="15.77734375" style="118" customWidth="1"/>
    <col min="12801" max="12801" width="19.33203125" style="118" customWidth="1"/>
    <col min="12802" max="12802" width="14.33203125" style="118" customWidth="1"/>
    <col min="12803" max="12803" width="0" style="118" hidden="1" customWidth="1"/>
    <col min="12804" max="12805" width="15.77734375" style="118" customWidth="1"/>
    <col min="12806" max="12806" width="0" style="118" hidden="1" customWidth="1"/>
    <col min="12807" max="12807" width="16.21875" style="118" customWidth="1"/>
    <col min="12808" max="12809" width="8.88671875" style="118"/>
    <col min="12810" max="12810" width="11.88671875" style="118" bestFit="1" customWidth="1"/>
    <col min="12811" max="13055" width="8.88671875" style="118"/>
    <col min="13056" max="13056" width="15.77734375" style="118" customWidth="1"/>
    <col min="13057" max="13057" width="19.33203125" style="118" customWidth="1"/>
    <col min="13058" max="13058" width="14.33203125" style="118" customWidth="1"/>
    <col min="13059" max="13059" width="0" style="118" hidden="1" customWidth="1"/>
    <col min="13060" max="13061" width="15.77734375" style="118" customWidth="1"/>
    <col min="13062" max="13062" width="0" style="118" hidden="1" customWidth="1"/>
    <col min="13063" max="13063" width="16.21875" style="118" customWidth="1"/>
    <col min="13064" max="13065" width="8.88671875" style="118"/>
    <col min="13066" max="13066" width="11.88671875" style="118" bestFit="1" customWidth="1"/>
    <col min="13067" max="13311" width="8.88671875" style="118"/>
    <col min="13312" max="13312" width="15.77734375" style="118" customWidth="1"/>
    <col min="13313" max="13313" width="19.33203125" style="118" customWidth="1"/>
    <col min="13314" max="13314" width="14.33203125" style="118" customWidth="1"/>
    <col min="13315" max="13315" width="0" style="118" hidden="1" customWidth="1"/>
    <col min="13316" max="13317" width="15.77734375" style="118" customWidth="1"/>
    <col min="13318" max="13318" width="0" style="118" hidden="1" customWidth="1"/>
    <col min="13319" max="13319" width="16.21875" style="118" customWidth="1"/>
    <col min="13320" max="13321" width="8.88671875" style="118"/>
    <col min="13322" max="13322" width="11.88671875" style="118" bestFit="1" customWidth="1"/>
    <col min="13323" max="13567" width="8.88671875" style="118"/>
    <col min="13568" max="13568" width="15.77734375" style="118" customWidth="1"/>
    <col min="13569" max="13569" width="19.33203125" style="118" customWidth="1"/>
    <col min="13570" max="13570" width="14.33203125" style="118" customWidth="1"/>
    <col min="13571" max="13571" width="0" style="118" hidden="1" customWidth="1"/>
    <col min="13572" max="13573" width="15.77734375" style="118" customWidth="1"/>
    <col min="13574" max="13574" width="0" style="118" hidden="1" customWidth="1"/>
    <col min="13575" max="13575" width="16.21875" style="118" customWidth="1"/>
    <col min="13576" max="13577" width="8.88671875" style="118"/>
    <col min="13578" max="13578" width="11.88671875" style="118" bestFit="1" customWidth="1"/>
    <col min="13579" max="13823" width="8.88671875" style="118"/>
    <col min="13824" max="13824" width="15.77734375" style="118" customWidth="1"/>
    <col min="13825" max="13825" width="19.33203125" style="118" customWidth="1"/>
    <col min="13826" max="13826" width="14.33203125" style="118" customWidth="1"/>
    <col min="13827" max="13827" width="0" style="118" hidden="1" customWidth="1"/>
    <col min="13828" max="13829" width="15.77734375" style="118" customWidth="1"/>
    <col min="13830" max="13830" width="0" style="118" hidden="1" customWidth="1"/>
    <col min="13831" max="13831" width="16.21875" style="118" customWidth="1"/>
    <col min="13832" max="13833" width="8.88671875" style="118"/>
    <col min="13834" max="13834" width="11.88671875" style="118" bestFit="1" customWidth="1"/>
    <col min="13835" max="14079" width="8.88671875" style="118"/>
    <col min="14080" max="14080" width="15.77734375" style="118" customWidth="1"/>
    <col min="14081" max="14081" width="19.33203125" style="118" customWidth="1"/>
    <col min="14082" max="14082" width="14.33203125" style="118" customWidth="1"/>
    <col min="14083" max="14083" width="0" style="118" hidden="1" customWidth="1"/>
    <col min="14084" max="14085" width="15.77734375" style="118" customWidth="1"/>
    <col min="14086" max="14086" width="0" style="118" hidden="1" customWidth="1"/>
    <col min="14087" max="14087" width="16.21875" style="118" customWidth="1"/>
    <col min="14088" max="14089" width="8.88671875" style="118"/>
    <col min="14090" max="14090" width="11.88671875" style="118" bestFit="1" customWidth="1"/>
    <col min="14091" max="14335" width="8.88671875" style="118"/>
    <col min="14336" max="14336" width="15.77734375" style="118" customWidth="1"/>
    <col min="14337" max="14337" width="19.33203125" style="118" customWidth="1"/>
    <col min="14338" max="14338" width="14.33203125" style="118" customWidth="1"/>
    <col min="14339" max="14339" width="0" style="118" hidden="1" customWidth="1"/>
    <col min="14340" max="14341" width="15.77734375" style="118" customWidth="1"/>
    <col min="14342" max="14342" width="0" style="118" hidden="1" customWidth="1"/>
    <col min="14343" max="14343" width="16.21875" style="118" customWidth="1"/>
    <col min="14344" max="14345" width="8.88671875" style="118"/>
    <col min="14346" max="14346" width="11.88671875" style="118" bestFit="1" customWidth="1"/>
    <col min="14347" max="14591" width="8.88671875" style="118"/>
    <col min="14592" max="14592" width="15.77734375" style="118" customWidth="1"/>
    <col min="14593" max="14593" width="19.33203125" style="118" customWidth="1"/>
    <col min="14594" max="14594" width="14.33203125" style="118" customWidth="1"/>
    <col min="14595" max="14595" width="0" style="118" hidden="1" customWidth="1"/>
    <col min="14596" max="14597" width="15.77734375" style="118" customWidth="1"/>
    <col min="14598" max="14598" width="0" style="118" hidden="1" customWidth="1"/>
    <col min="14599" max="14599" width="16.21875" style="118" customWidth="1"/>
    <col min="14600" max="14601" width="8.88671875" style="118"/>
    <col min="14602" max="14602" width="11.88671875" style="118" bestFit="1" customWidth="1"/>
    <col min="14603" max="14847" width="8.88671875" style="118"/>
    <col min="14848" max="14848" width="15.77734375" style="118" customWidth="1"/>
    <col min="14849" max="14849" width="19.33203125" style="118" customWidth="1"/>
    <col min="14850" max="14850" width="14.33203125" style="118" customWidth="1"/>
    <col min="14851" max="14851" width="0" style="118" hidden="1" customWidth="1"/>
    <col min="14852" max="14853" width="15.77734375" style="118" customWidth="1"/>
    <col min="14854" max="14854" width="0" style="118" hidden="1" customWidth="1"/>
    <col min="14855" max="14855" width="16.21875" style="118" customWidth="1"/>
    <col min="14856" max="14857" width="8.88671875" style="118"/>
    <col min="14858" max="14858" width="11.88671875" style="118" bestFit="1" customWidth="1"/>
    <col min="14859" max="15103" width="8.88671875" style="118"/>
    <col min="15104" max="15104" width="15.77734375" style="118" customWidth="1"/>
    <col min="15105" max="15105" width="19.33203125" style="118" customWidth="1"/>
    <col min="15106" max="15106" width="14.33203125" style="118" customWidth="1"/>
    <col min="15107" max="15107" width="0" style="118" hidden="1" customWidth="1"/>
    <col min="15108" max="15109" width="15.77734375" style="118" customWidth="1"/>
    <col min="15110" max="15110" width="0" style="118" hidden="1" customWidth="1"/>
    <col min="15111" max="15111" width="16.21875" style="118" customWidth="1"/>
    <col min="15112" max="15113" width="8.88671875" style="118"/>
    <col min="15114" max="15114" width="11.88671875" style="118" bestFit="1" customWidth="1"/>
    <col min="15115" max="15359" width="8.88671875" style="118"/>
    <col min="15360" max="15360" width="15.77734375" style="118" customWidth="1"/>
    <col min="15361" max="15361" width="19.33203125" style="118" customWidth="1"/>
    <col min="15362" max="15362" width="14.33203125" style="118" customWidth="1"/>
    <col min="15363" max="15363" width="0" style="118" hidden="1" customWidth="1"/>
    <col min="15364" max="15365" width="15.77734375" style="118" customWidth="1"/>
    <col min="15366" max="15366" width="0" style="118" hidden="1" customWidth="1"/>
    <col min="15367" max="15367" width="16.21875" style="118" customWidth="1"/>
    <col min="15368" max="15369" width="8.88671875" style="118"/>
    <col min="15370" max="15370" width="11.88671875" style="118" bestFit="1" customWidth="1"/>
    <col min="15371" max="15615" width="8.88671875" style="118"/>
    <col min="15616" max="15616" width="15.77734375" style="118" customWidth="1"/>
    <col min="15617" max="15617" width="19.33203125" style="118" customWidth="1"/>
    <col min="15618" max="15618" width="14.33203125" style="118" customWidth="1"/>
    <col min="15619" max="15619" width="0" style="118" hidden="1" customWidth="1"/>
    <col min="15620" max="15621" width="15.77734375" style="118" customWidth="1"/>
    <col min="15622" max="15622" width="0" style="118" hidden="1" customWidth="1"/>
    <col min="15623" max="15623" width="16.21875" style="118" customWidth="1"/>
    <col min="15624" max="15625" width="8.88671875" style="118"/>
    <col min="15626" max="15626" width="11.88671875" style="118" bestFit="1" customWidth="1"/>
    <col min="15627" max="15871" width="8.88671875" style="118"/>
    <col min="15872" max="15872" width="15.77734375" style="118" customWidth="1"/>
    <col min="15873" max="15873" width="19.33203125" style="118" customWidth="1"/>
    <col min="15874" max="15874" width="14.33203125" style="118" customWidth="1"/>
    <col min="15875" max="15875" width="0" style="118" hidden="1" customWidth="1"/>
    <col min="15876" max="15877" width="15.77734375" style="118" customWidth="1"/>
    <col min="15878" max="15878" width="0" style="118" hidden="1" customWidth="1"/>
    <col min="15879" max="15879" width="16.21875" style="118" customWidth="1"/>
    <col min="15880" max="15881" width="8.88671875" style="118"/>
    <col min="15882" max="15882" width="11.88671875" style="118" bestFit="1" customWidth="1"/>
    <col min="15883" max="16127" width="8.88671875" style="118"/>
    <col min="16128" max="16128" width="15.77734375" style="118" customWidth="1"/>
    <col min="16129" max="16129" width="19.33203125" style="118" customWidth="1"/>
    <col min="16130" max="16130" width="14.33203125" style="118" customWidth="1"/>
    <col min="16131" max="16131" width="0" style="118" hidden="1" customWidth="1"/>
    <col min="16132" max="16133" width="15.77734375" style="118" customWidth="1"/>
    <col min="16134" max="16134" width="0" style="118" hidden="1" customWidth="1"/>
    <col min="16135" max="16135" width="16.21875" style="118" customWidth="1"/>
    <col min="16136" max="16137" width="8.88671875" style="118"/>
    <col min="16138" max="16138" width="11.88671875" style="118" bestFit="1" customWidth="1"/>
    <col min="16139" max="16384" width="8.88671875" style="118"/>
  </cols>
  <sheetData>
    <row r="1" spans="1:14" s="92" customFormat="1" ht="18" x14ac:dyDescent="0.2">
      <c r="A1" s="88" t="s">
        <v>95</v>
      </c>
      <c r="B1" s="89"/>
      <c r="C1" s="89"/>
      <c r="D1" s="89"/>
      <c r="E1" s="90"/>
      <c r="F1" s="91"/>
      <c r="G1" s="91"/>
      <c r="H1" s="91"/>
      <c r="I1" s="91"/>
      <c r="J1" s="91"/>
      <c r="K1" s="91"/>
      <c r="L1" s="91"/>
      <c r="M1" s="91"/>
    </row>
    <row r="2" spans="1:14" s="92" customFormat="1" ht="6.75" customHeight="1" x14ac:dyDescent="0.2">
      <c r="A2" s="93"/>
      <c r="B2" s="94"/>
      <c r="C2" s="94"/>
      <c r="D2" s="94"/>
      <c r="E2" s="95"/>
      <c r="F2" s="91"/>
      <c r="G2" s="91"/>
      <c r="H2" s="91"/>
      <c r="I2" s="91"/>
      <c r="J2" s="91"/>
      <c r="K2" s="91"/>
      <c r="L2" s="91"/>
      <c r="M2" s="91"/>
    </row>
    <row r="3" spans="1:14" s="92" customFormat="1" ht="12.75" x14ac:dyDescent="0.2">
      <c r="A3" s="96" t="s">
        <v>71</v>
      </c>
      <c r="B3" s="97" t="s">
        <v>6</v>
      </c>
      <c r="C3" s="98"/>
      <c r="D3" s="100" t="s">
        <v>72</v>
      </c>
      <c r="E3" s="101">
        <v>40813</v>
      </c>
      <c r="F3" s="91"/>
      <c r="G3" s="91"/>
      <c r="H3" s="91"/>
      <c r="I3" s="91"/>
      <c r="J3" s="91"/>
      <c r="K3" s="91"/>
      <c r="L3" s="91"/>
      <c r="M3" s="91"/>
    </row>
    <row r="4" spans="1:14" s="92" customFormat="1" ht="12.75" x14ac:dyDescent="0.2">
      <c r="A4" s="96" t="s">
        <v>73</v>
      </c>
      <c r="B4" s="97" t="s">
        <v>96</v>
      </c>
      <c r="C4" s="98"/>
      <c r="D4" s="102" t="s">
        <v>74</v>
      </c>
      <c r="E4" s="103">
        <v>225</v>
      </c>
      <c r="F4" s="91"/>
      <c r="G4" s="91"/>
      <c r="H4" s="91"/>
      <c r="I4" s="91"/>
      <c r="J4" s="91"/>
      <c r="K4" s="91"/>
      <c r="L4" s="91"/>
      <c r="M4" s="91"/>
    </row>
    <row r="5" spans="1:14" s="92" customFormat="1" ht="12.75" x14ac:dyDescent="0.2">
      <c r="A5" s="96" t="s">
        <v>75</v>
      </c>
      <c r="B5" s="97" t="s">
        <v>76</v>
      </c>
      <c r="C5" s="98"/>
      <c r="D5" s="104"/>
      <c r="E5" s="105" t="s">
        <v>77</v>
      </c>
      <c r="F5" s="91"/>
      <c r="G5" s="91"/>
      <c r="H5" s="91"/>
      <c r="I5" s="91"/>
      <c r="J5" s="91"/>
      <c r="K5" s="91"/>
      <c r="L5" s="91"/>
      <c r="M5" s="91"/>
    </row>
    <row r="6" spans="1:14" s="92" customFormat="1" ht="13.5" thickBot="1" x14ac:dyDescent="0.25">
      <c r="A6" s="106" t="s">
        <v>78</v>
      </c>
      <c r="B6" s="107"/>
      <c r="C6" s="108"/>
      <c r="D6" s="110"/>
      <c r="E6" s="111"/>
      <c r="F6" s="91"/>
      <c r="G6" s="91"/>
      <c r="H6" s="91"/>
      <c r="I6" s="91"/>
      <c r="M6" s="112"/>
    </row>
    <row r="7" spans="1:14" ht="15.75" thickTop="1" x14ac:dyDescent="0.2">
      <c r="A7" s="113"/>
      <c r="B7" s="508" t="s">
        <v>79</v>
      </c>
      <c r="C7" s="509"/>
      <c r="D7" s="508" t="s">
        <v>80</v>
      </c>
      <c r="E7" s="510"/>
    </row>
    <row r="8" spans="1:14" ht="15" customHeight="1" thickBot="1" x14ac:dyDescent="0.25">
      <c r="A8" s="119" t="s">
        <v>60</v>
      </c>
      <c r="B8" s="120" t="s">
        <v>81</v>
      </c>
      <c r="C8" s="121" t="s">
        <v>82</v>
      </c>
      <c r="D8" s="120" t="s">
        <v>81</v>
      </c>
      <c r="E8" s="123" t="s">
        <v>82</v>
      </c>
      <c r="F8" s="124"/>
      <c r="G8" s="125" t="s">
        <v>83</v>
      </c>
      <c r="H8" s="126"/>
      <c r="I8" s="126" t="s">
        <v>204</v>
      </c>
      <c r="J8" s="127"/>
      <c r="K8" s="127"/>
      <c r="L8" s="127"/>
      <c r="M8" s="127"/>
      <c r="N8" s="127"/>
    </row>
    <row r="9" spans="1:14" ht="15" customHeight="1" thickTop="1" x14ac:dyDescent="0.2">
      <c r="A9" s="128"/>
      <c r="B9" s="129"/>
      <c r="C9" s="129"/>
      <c r="D9" s="129"/>
      <c r="E9" s="131"/>
      <c r="F9" s="132"/>
      <c r="G9" s="133"/>
      <c r="H9" s="126"/>
      <c r="I9" s="126"/>
      <c r="J9" s="127"/>
      <c r="K9" s="127"/>
      <c r="L9" s="127"/>
      <c r="M9" s="127"/>
      <c r="N9" s="127"/>
    </row>
    <row r="10" spans="1:14" ht="15" customHeight="1" x14ac:dyDescent="0.2">
      <c r="A10" s="134">
        <v>140</v>
      </c>
      <c r="B10" s="135">
        <v>0</v>
      </c>
      <c r="C10" s="136"/>
      <c r="D10" s="135">
        <v>0</v>
      </c>
      <c r="E10" s="138"/>
      <c r="F10" s="139"/>
      <c r="G10" s="133"/>
      <c r="H10" s="126"/>
      <c r="I10" s="126"/>
      <c r="J10" s="127"/>
      <c r="K10" s="127"/>
      <c r="L10" s="127"/>
      <c r="M10" s="127"/>
      <c r="N10" s="127"/>
    </row>
    <row r="11" spans="1:14" ht="15" customHeight="1" x14ac:dyDescent="0.2">
      <c r="A11" s="134">
        <v>160</v>
      </c>
      <c r="B11" s="135">
        <v>0</v>
      </c>
      <c r="C11" s="136">
        <f>(0.885*((B11+B10)/2)*(A11-A10))</f>
        <v>0</v>
      </c>
      <c r="D11" s="135">
        <v>0</v>
      </c>
      <c r="E11" s="138">
        <f>(1.23*(D11+D10)/2)*(A11-A10)</f>
        <v>0</v>
      </c>
      <c r="F11" s="139"/>
      <c r="G11" s="133">
        <f>E11*1.25</f>
        <v>0</v>
      </c>
      <c r="H11" s="126"/>
      <c r="I11" s="133">
        <f>C11*1</f>
        <v>0</v>
      </c>
      <c r="J11" s="127"/>
      <c r="K11" s="127"/>
      <c r="L11" s="127"/>
      <c r="M11" s="127"/>
      <c r="N11" s="127"/>
    </row>
    <row r="12" spans="1:14" x14ac:dyDescent="0.2">
      <c r="A12" s="134">
        <f>A11+20</f>
        <v>180</v>
      </c>
      <c r="B12" s="135">
        <v>0</v>
      </c>
      <c r="C12" s="136">
        <f t="shared" ref="C12:C62" si="0">(0.885*((B12+B11)/2)*(A12-A11))</f>
        <v>0</v>
      </c>
      <c r="D12" s="135">
        <v>0</v>
      </c>
      <c r="E12" s="138">
        <f t="shared" ref="E12:E62" si="1">(1.23*(D12+D11)/2)*(A12-A11)</f>
        <v>0</v>
      </c>
      <c r="F12" s="139"/>
      <c r="G12" s="133">
        <f t="shared" ref="G12:G62" si="2">E12*1.25</f>
        <v>0</v>
      </c>
      <c r="H12" s="126"/>
      <c r="I12" s="126"/>
      <c r="J12" s="127"/>
      <c r="K12" s="127"/>
      <c r="L12" s="127"/>
      <c r="M12" s="127"/>
      <c r="N12" s="127"/>
    </row>
    <row r="13" spans="1:14" x14ac:dyDescent="0.2">
      <c r="A13" s="134">
        <f t="shared" ref="A13:A36" si="3">A12+20</f>
        <v>200</v>
      </c>
      <c r="B13" s="135">
        <v>1</v>
      </c>
      <c r="C13" s="136">
        <f t="shared" si="0"/>
        <v>8.85</v>
      </c>
      <c r="D13" s="135">
        <v>0.09</v>
      </c>
      <c r="E13" s="138">
        <f t="shared" si="1"/>
        <v>1.107</v>
      </c>
      <c r="F13" s="139"/>
      <c r="G13" s="133">
        <f t="shared" si="2"/>
        <v>1.38375</v>
      </c>
      <c r="H13" s="126"/>
      <c r="I13" s="126"/>
      <c r="J13" s="127"/>
      <c r="K13" s="127"/>
      <c r="L13" s="127"/>
      <c r="M13" s="127"/>
      <c r="N13" s="127"/>
    </row>
    <row r="14" spans="1:14" x14ac:dyDescent="0.2">
      <c r="A14" s="134">
        <f t="shared" si="3"/>
        <v>220</v>
      </c>
      <c r="B14" s="135">
        <v>0.48</v>
      </c>
      <c r="C14" s="136">
        <f t="shared" si="0"/>
        <v>13.098000000000001</v>
      </c>
      <c r="D14" s="135">
        <v>1.29</v>
      </c>
      <c r="E14" s="138">
        <f t="shared" si="1"/>
        <v>16.974</v>
      </c>
      <c r="F14" s="139"/>
      <c r="G14" s="133">
        <f t="shared" si="2"/>
        <v>21.217500000000001</v>
      </c>
      <c r="H14" s="126"/>
      <c r="I14" s="126"/>
      <c r="J14" s="127"/>
      <c r="K14" s="127"/>
      <c r="L14" s="127"/>
      <c r="M14" s="127"/>
      <c r="N14" s="127"/>
    </row>
    <row r="15" spans="1:14" x14ac:dyDescent="0.2">
      <c r="A15" s="134">
        <f t="shared" si="3"/>
        <v>240</v>
      </c>
      <c r="B15" s="135">
        <v>0.54</v>
      </c>
      <c r="C15" s="136">
        <f t="shared" si="0"/>
        <v>9.027000000000001</v>
      </c>
      <c r="D15" s="135">
        <v>1.69</v>
      </c>
      <c r="E15" s="138">
        <f t="shared" si="1"/>
        <v>36.653999999999996</v>
      </c>
      <c r="F15" s="139"/>
      <c r="G15" s="133">
        <f t="shared" si="2"/>
        <v>45.817499999999995</v>
      </c>
      <c r="H15" s="126"/>
      <c r="I15" s="126"/>
      <c r="J15" s="127"/>
      <c r="K15" s="127"/>
      <c r="L15" s="127"/>
      <c r="M15" s="127"/>
      <c r="N15" s="127"/>
    </row>
    <row r="16" spans="1:14" x14ac:dyDescent="0.2">
      <c r="A16" s="134">
        <f t="shared" si="3"/>
        <v>260</v>
      </c>
      <c r="B16" s="135">
        <v>0.31</v>
      </c>
      <c r="C16" s="136">
        <f t="shared" si="0"/>
        <v>7.5225000000000009</v>
      </c>
      <c r="D16" s="135">
        <v>2.54</v>
      </c>
      <c r="E16" s="138">
        <f t="shared" si="1"/>
        <v>52.029000000000003</v>
      </c>
      <c r="F16" s="139"/>
      <c r="G16" s="133">
        <f t="shared" si="2"/>
        <v>65.03625000000001</v>
      </c>
      <c r="H16" s="126"/>
      <c r="I16" s="126"/>
      <c r="J16" s="127"/>
      <c r="K16" s="127"/>
      <c r="L16" s="127"/>
      <c r="M16" s="127"/>
      <c r="N16" s="127"/>
    </row>
    <row r="17" spans="1:14" x14ac:dyDescent="0.2">
      <c r="A17" s="134">
        <f t="shared" si="3"/>
        <v>280</v>
      </c>
      <c r="B17" s="135">
        <v>1.07</v>
      </c>
      <c r="C17" s="136">
        <f t="shared" si="0"/>
        <v>12.213000000000001</v>
      </c>
      <c r="D17" s="135">
        <v>1.51</v>
      </c>
      <c r="E17" s="138">
        <f t="shared" si="1"/>
        <v>49.814999999999998</v>
      </c>
      <c r="F17" s="139"/>
      <c r="G17" s="133">
        <f t="shared" si="2"/>
        <v>62.268749999999997</v>
      </c>
      <c r="H17" s="126"/>
      <c r="I17" s="126"/>
      <c r="J17" s="127"/>
      <c r="K17" s="127"/>
      <c r="L17" s="127"/>
      <c r="M17" s="127"/>
      <c r="N17" s="127"/>
    </row>
    <row r="18" spans="1:14" x14ac:dyDescent="0.2">
      <c r="A18" s="134">
        <f t="shared" si="3"/>
        <v>300</v>
      </c>
      <c r="B18" s="135">
        <v>1.1399999999999999</v>
      </c>
      <c r="C18" s="136">
        <f t="shared" si="0"/>
        <v>19.558500000000002</v>
      </c>
      <c r="D18" s="135">
        <v>0.5</v>
      </c>
      <c r="E18" s="138">
        <f t="shared" si="1"/>
        <v>24.722999999999999</v>
      </c>
      <c r="F18" s="139"/>
      <c r="G18" s="133">
        <f t="shared" si="2"/>
        <v>30.903749999999999</v>
      </c>
      <c r="H18" s="126"/>
      <c r="I18" s="126"/>
      <c r="J18" s="127"/>
      <c r="K18" s="127"/>
      <c r="L18" s="127"/>
      <c r="M18" s="127"/>
      <c r="N18" s="127"/>
    </row>
    <row r="19" spans="1:14" x14ac:dyDescent="0.2">
      <c r="A19" s="134">
        <f t="shared" si="3"/>
        <v>320</v>
      </c>
      <c r="B19" s="135">
        <v>0.65</v>
      </c>
      <c r="C19" s="136">
        <f t="shared" si="0"/>
        <v>15.8415</v>
      </c>
      <c r="D19" s="135">
        <v>0.31</v>
      </c>
      <c r="E19" s="138">
        <f t="shared" si="1"/>
        <v>9.963000000000001</v>
      </c>
      <c r="F19" s="139"/>
      <c r="G19" s="133">
        <f t="shared" si="2"/>
        <v>12.453750000000001</v>
      </c>
      <c r="H19" s="126"/>
      <c r="I19" s="126"/>
      <c r="J19" s="127"/>
      <c r="K19" s="127"/>
      <c r="L19" s="127"/>
      <c r="M19" s="127"/>
      <c r="N19" s="127"/>
    </row>
    <row r="20" spans="1:14" x14ac:dyDescent="0.2">
      <c r="A20" s="134">
        <f t="shared" si="3"/>
        <v>340</v>
      </c>
      <c r="B20" s="135">
        <v>3.35</v>
      </c>
      <c r="C20" s="136">
        <f t="shared" si="0"/>
        <v>35.4</v>
      </c>
      <c r="D20" s="137">
        <v>0.91</v>
      </c>
      <c r="E20" s="138">
        <f t="shared" si="1"/>
        <v>15.006</v>
      </c>
      <c r="F20" s="139"/>
      <c r="G20" s="133">
        <f t="shared" si="2"/>
        <v>18.7575</v>
      </c>
      <c r="H20" s="126"/>
      <c r="I20" s="140"/>
      <c r="J20" s="127"/>
      <c r="K20" s="127"/>
      <c r="L20" s="127"/>
      <c r="M20" s="127"/>
      <c r="N20" s="127"/>
    </row>
    <row r="21" spans="1:14" x14ac:dyDescent="0.2">
      <c r="A21" s="134">
        <f t="shared" si="3"/>
        <v>360</v>
      </c>
      <c r="B21" s="135">
        <v>0.92</v>
      </c>
      <c r="C21" s="136">
        <f t="shared" si="0"/>
        <v>37.789500000000004</v>
      </c>
      <c r="D21" s="137">
        <v>1.1299999999999999</v>
      </c>
      <c r="E21" s="138">
        <f t="shared" si="1"/>
        <v>25.091999999999999</v>
      </c>
      <c r="F21" s="139"/>
      <c r="G21" s="133">
        <f t="shared" si="2"/>
        <v>31.364999999999998</v>
      </c>
      <c r="H21" s="126"/>
      <c r="I21" s="126"/>
      <c r="J21" s="127"/>
      <c r="K21" s="127"/>
      <c r="L21" s="127"/>
      <c r="M21" s="127"/>
      <c r="N21" s="127"/>
    </row>
    <row r="22" spans="1:14" x14ac:dyDescent="0.2">
      <c r="A22" s="134">
        <f t="shared" si="3"/>
        <v>380</v>
      </c>
      <c r="B22" s="141">
        <v>0</v>
      </c>
      <c r="C22" s="136">
        <f t="shared" si="0"/>
        <v>8.1419999999999995</v>
      </c>
      <c r="D22" s="137">
        <v>0.51</v>
      </c>
      <c r="E22" s="138">
        <f t="shared" si="1"/>
        <v>20.171999999999997</v>
      </c>
      <c r="F22" s="142"/>
      <c r="G22" s="143">
        <f t="shared" si="2"/>
        <v>25.214999999999996</v>
      </c>
      <c r="H22" s="126"/>
      <c r="I22" s="126"/>
      <c r="J22" s="127"/>
      <c r="K22" s="127"/>
      <c r="L22" s="127"/>
      <c r="M22" s="127"/>
      <c r="N22" s="127"/>
    </row>
    <row r="23" spans="1:14" x14ac:dyDescent="0.2">
      <c r="A23" s="134">
        <f t="shared" si="3"/>
        <v>400</v>
      </c>
      <c r="B23" s="135">
        <v>2.81</v>
      </c>
      <c r="C23" s="136">
        <f t="shared" si="0"/>
        <v>24.868500000000001</v>
      </c>
      <c r="D23" s="135">
        <v>3.78</v>
      </c>
      <c r="E23" s="138">
        <f t="shared" si="1"/>
        <v>52.766999999999996</v>
      </c>
      <c r="F23" s="139"/>
      <c r="G23" s="133">
        <f t="shared" si="2"/>
        <v>65.958749999999995</v>
      </c>
      <c r="H23" s="126"/>
      <c r="I23" s="126"/>
      <c r="J23" s="127"/>
      <c r="K23" s="127"/>
      <c r="L23" s="127"/>
      <c r="M23" s="127"/>
      <c r="N23" s="127"/>
    </row>
    <row r="24" spans="1:14" x14ac:dyDescent="0.2">
      <c r="A24" s="134">
        <f t="shared" si="3"/>
        <v>420</v>
      </c>
      <c r="B24" s="135">
        <v>2.83</v>
      </c>
      <c r="C24" s="136">
        <f t="shared" si="0"/>
        <v>49.914000000000001</v>
      </c>
      <c r="D24" s="135">
        <v>6.1</v>
      </c>
      <c r="E24" s="138">
        <f t="shared" si="1"/>
        <v>121.52399999999999</v>
      </c>
      <c r="F24" s="139"/>
      <c r="G24" s="133">
        <f t="shared" si="2"/>
        <v>151.90499999999997</v>
      </c>
      <c r="H24" s="126"/>
      <c r="I24" s="126"/>
      <c r="J24" s="127"/>
      <c r="K24" s="127"/>
      <c r="L24" s="127"/>
      <c r="M24" s="127"/>
      <c r="N24" s="127"/>
    </row>
    <row r="25" spans="1:14" x14ac:dyDescent="0.2">
      <c r="A25" s="134">
        <f t="shared" si="3"/>
        <v>440</v>
      </c>
      <c r="B25" s="135">
        <v>5.56</v>
      </c>
      <c r="C25" s="136">
        <f t="shared" si="0"/>
        <v>74.251500000000007</v>
      </c>
      <c r="D25" s="135">
        <v>10.08</v>
      </c>
      <c r="E25" s="138">
        <f t="shared" si="1"/>
        <v>199.01399999999998</v>
      </c>
      <c r="F25" s="139"/>
      <c r="G25" s="133">
        <f t="shared" si="2"/>
        <v>248.76749999999998</v>
      </c>
      <c r="H25" s="126"/>
      <c r="I25" s="126"/>
      <c r="J25" s="127"/>
      <c r="K25" s="127"/>
      <c r="L25" s="127"/>
      <c r="M25" s="127"/>
      <c r="N25" s="127"/>
    </row>
    <row r="26" spans="1:14" x14ac:dyDescent="0.2">
      <c r="A26" s="134">
        <f t="shared" si="3"/>
        <v>460</v>
      </c>
      <c r="B26" s="135">
        <v>4.8499999999999996</v>
      </c>
      <c r="C26" s="136">
        <f t="shared" si="0"/>
        <v>92.128500000000003</v>
      </c>
      <c r="D26" s="135">
        <v>11.3</v>
      </c>
      <c r="E26" s="138">
        <f t="shared" si="1"/>
        <v>262.97400000000005</v>
      </c>
      <c r="F26" s="139"/>
      <c r="G26" s="133">
        <f t="shared" si="2"/>
        <v>328.71750000000009</v>
      </c>
      <c r="H26" s="126"/>
      <c r="I26" s="126"/>
      <c r="J26" s="127"/>
      <c r="K26" s="127"/>
      <c r="L26" s="127"/>
      <c r="M26" s="127"/>
      <c r="N26" s="127"/>
    </row>
    <row r="27" spans="1:14" x14ac:dyDescent="0.2">
      <c r="A27" s="134">
        <f t="shared" si="3"/>
        <v>480</v>
      </c>
      <c r="B27" s="135">
        <v>8.7799999999999994</v>
      </c>
      <c r="C27" s="136">
        <f t="shared" si="0"/>
        <v>120.6255</v>
      </c>
      <c r="D27" s="135">
        <v>8.8000000000000007</v>
      </c>
      <c r="E27" s="138">
        <f t="shared" si="1"/>
        <v>247.23000000000002</v>
      </c>
      <c r="F27" s="139"/>
      <c r="G27" s="133">
        <f t="shared" si="2"/>
        <v>309.03750000000002</v>
      </c>
      <c r="H27" s="126"/>
      <c r="I27" s="126"/>
      <c r="J27" s="127"/>
      <c r="K27" s="127"/>
      <c r="L27" s="127"/>
      <c r="M27" s="127"/>
      <c r="N27" s="127"/>
    </row>
    <row r="28" spans="1:14" x14ac:dyDescent="0.2">
      <c r="A28" s="134">
        <f t="shared" si="3"/>
        <v>500</v>
      </c>
      <c r="B28" s="135">
        <v>9.33</v>
      </c>
      <c r="C28" s="136">
        <f t="shared" si="0"/>
        <v>160.27349999999998</v>
      </c>
      <c r="D28" s="135">
        <v>11.34</v>
      </c>
      <c r="E28" s="138">
        <f t="shared" si="1"/>
        <v>247.72200000000001</v>
      </c>
      <c r="F28" s="139"/>
      <c r="G28" s="133">
        <f t="shared" si="2"/>
        <v>309.65250000000003</v>
      </c>
      <c r="H28" s="126"/>
      <c r="I28" s="126"/>
      <c r="J28" s="127"/>
      <c r="K28" s="127"/>
      <c r="L28" s="127"/>
      <c r="M28" s="127"/>
      <c r="N28" s="127"/>
    </row>
    <row r="29" spans="1:14" x14ac:dyDescent="0.2">
      <c r="A29" s="134">
        <f t="shared" si="3"/>
        <v>520</v>
      </c>
      <c r="B29" s="135">
        <v>9.0399999999999991</v>
      </c>
      <c r="C29" s="136">
        <f t="shared" si="0"/>
        <v>162.5745</v>
      </c>
      <c r="D29" s="135">
        <v>13.36</v>
      </c>
      <c r="E29" s="138">
        <f t="shared" si="1"/>
        <v>303.81</v>
      </c>
      <c r="F29" s="139"/>
      <c r="G29" s="133">
        <f t="shared" si="2"/>
        <v>379.76249999999999</v>
      </c>
      <c r="H29" s="126"/>
      <c r="I29" s="126"/>
      <c r="J29" s="127"/>
      <c r="K29" s="127"/>
      <c r="L29" s="127"/>
      <c r="M29" s="127"/>
      <c r="N29" s="127"/>
    </row>
    <row r="30" spans="1:14" x14ac:dyDescent="0.2">
      <c r="A30" s="134">
        <f t="shared" si="3"/>
        <v>540</v>
      </c>
      <c r="B30" s="135">
        <v>8.1199999999999992</v>
      </c>
      <c r="C30" s="136">
        <f t="shared" si="0"/>
        <v>151.86599999999996</v>
      </c>
      <c r="D30" s="135">
        <v>16.39</v>
      </c>
      <c r="E30" s="138">
        <f t="shared" si="1"/>
        <v>365.92500000000001</v>
      </c>
      <c r="F30" s="139"/>
      <c r="G30" s="133">
        <f t="shared" si="2"/>
        <v>457.40625</v>
      </c>
      <c r="H30" s="126"/>
      <c r="I30" s="126"/>
      <c r="J30" s="127"/>
      <c r="K30" s="127"/>
      <c r="L30" s="127"/>
      <c r="M30" s="127"/>
      <c r="N30" s="127"/>
    </row>
    <row r="31" spans="1:14" x14ac:dyDescent="0.2">
      <c r="A31" s="134">
        <f t="shared" si="3"/>
        <v>560</v>
      </c>
      <c r="B31" s="135">
        <v>7.6</v>
      </c>
      <c r="C31" s="136">
        <f t="shared" si="0"/>
        <v>139.12199999999999</v>
      </c>
      <c r="D31" s="135">
        <v>24.11</v>
      </c>
      <c r="E31" s="138">
        <f t="shared" si="1"/>
        <v>498.15</v>
      </c>
      <c r="F31" s="139"/>
      <c r="G31" s="133">
        <f t="shared" si="2"/>
        <v>622.6875</v>
      </c>
      <c r="H31" s="126"/>
      <c r="I31" s="126"/>
      <c r="J31" s="127"/>
      <c r="K31" s="127"/>
      <c r="L31" s="127"/>
      <c r="M31" s="127"/>
      <c r="N31" s="127"/>
    </row>
    <row r="32" spans="1:14" x14ac:dyDescent="0.2">
      <c r="A32" s="134">
        <f t="shared" si="3"/>
        <v>580</v>
      </c>
      <c r="B32" s="135">
        <v>11.18</v>
      </c>
      <c r="C32" s="136">
        <f t="shared" si="0"/>
        <v>166.203</v>
      </c>
      <c r="D32" s="135">
        <v>25.51</v>
      </c>
      <c r="E32" s="138">
        <f t="shared" si="1"/>
        <v>610.32600000000002</v>
      </c>
      <c r="F32" s="139"/>
      <c r="G32" s="133">
        <f t="shared" si="2"/>
        <v>762.90750000000003</v>
      </c>
      <c r="H32" s="126"/>
      <c r="I32" s="126"/>
      <c r="J32" s="127"/>
      <c r="K32" s="127"/>
      <c r="L32" s="127"/>
      <c r="M32" s="127"/>
      <c r="N32" s="127"/>
    </row>
    <row r="33" spans="1:14" x14ac:dyDescent="0.2">
      <c r="A33" s="134">
        <f t="shared" si="3"/>
        <v>600</v>
      </c>
      <c r="B33" s="135">
        <v>5.43</v>
      </c>
      <c r="C33" s="136">
        <f t="shared" si="0"/>
        <v>146.99850000000001</v>
      </c>
      <c r="D33" s="135">
        <v>30.71</v>
      </c>
      <c r="E33" s="138">
        <f t="shared" si="1"/>
        <v>691.50599999999997</v>
      </c>
      <c r="F33" s="139"/>
      <c r="G33" s="133">
        <f t="shared" si="2"/>
        <v>864.38249999999994</v>
      </c>
      <c r="H33" s="126"/>
      <c r="I33" s="126"/>
      <c r="J33" s="127"/>
      <c r="K33" s="127"/>
      <c r="L33" s="127"/>
      <c r="M33" s="127"/>
      <c r="N33" s="127"/>
    </row>
    <row r="34" spans="1:14" x14ac:dyDescent="0.2">
      <c r="A34" s="134">
        <f t="shared" si="3"/>
        <v>620</v>
      </c>
      <c r="B34" s="135">
        <v>3.87</v>
      </c>
      <c r="C34" s="136">
        <f t="shared" si="0"/>
        <v>82.305000000000007</v>
      </c>
      <c r="D34" s="135">
        <v>31.89</v>
      </c>
      <c r="E34" s="138">
        <f t="shared" si="1"/>
        <v>769.98</v>
      </c>
      <c r="F34" s="139"/>
      <c r="G34" s="133">
        <f t="shared" si="2"/>
        <v>962.47500000000002</v>
      </c>
      <c r="H34" s="126"/>
      <c r="I34" s="126"/>
      <c r="J34" s="127"/>
      <c r="K34" s="127"/>
      <c r="L34" s="127"/>
      <c r="M34" s="127"/>
      <c r="N34" s="127"/>
    </row>
    <row r="35" spans="1:14" x14ac:dyDescent="0.2">
      <c r="A35" s="134">
        <f t="shared" si="3"/>
        <v>640</v>
      </c>
      <c r="B35" s="135">
        <v>3.89</v>
      </c>
      <c r="C35" s="136">
        <f t="shared" si="0"/>
        <v>68.675999999999988</v>
      </c>
      <c r="D35" s="135">
        <v>33.92</v>
      </c>
      <c r="E35" s="138">
        <f t="shared" si="1"/>
        <v>809.46300000000008</v>
      </c>
      <c r="F35" s="139"/>
      <c r="G35" s="133">
        <f t="shared" si="2"/>
        <v>1011.8287500000001</v>
      </c>
      <c r="H35" s="126"/>
      <c r="I35" s="126"/>
      <c r="J35" s="127"/>
      <c r="K35" s="127"/>
      <c r="L35" s="127"/>
      <c r="M35" s="127"/>
      <c r="N35" s="127"/>
    </row>
    <row r="36" spans="1:14" x14ac:dyDescent="0.2">
      <c r="A36" s="134">
        <f t="shared" si="3"/>
        <v>660</v>
      </c>
      <c r="B36" s="135">
        <v>4.38</v>
      </c>
      <c r="C36" s="136">
        <f t="shared" si="0"/>
        <v>73.189499999999995</v>
      </c>
      <c r="D36" s="135">
        <v>32.729999999999997</v>
      </c>
      <c r="E36" s="138">
        <f t="shared" si="1"/>
        <v>819.79500000000007</v>
      </c>
      <c r="F36" s="139"/>
      <c r="G36" s="133">
        <f t="shared" si="2"/>
        <v>1024.7437500000001</v>
      </c>
      <c r="H36" s="126"/>
      <c r="I36" s="126"/>
      <c r="J36" s="127"/>
      <c r="K36" s="127"/>
      <c r="L36" s="127"/>
      <c r="M36" s="127"/>
      <c r="N36" s="127"/>
    </row>
    <row r="37" spans="1:14" x14ac:dyDescent="0.2">
      <c r="A37" s="134">
        <f>A36+20</f>
        <v>680</v>
      </c>
      <c r="B37" s="135">
        <v>4.38</v>
      </c>
      <c r="C37" s="136">
        <f t="shared" si="0"/>
        <v>77.525999999999996</v>
      </c>
      <c r="D37" s="135">
        <v>35.68</v>
      </c>
      <c r="E37" s="138">
        <f t="shared" si="1"/>
        <v>841.44299999999998</v>
      </c>
      <c r="F37" s="142"/>
      <c r="G37" s="143">
        <f t="shared" si="2"/>
        <v>1051.80375</v>
      </c>
      <c r="H37" s="126"/>
      <c r="I37" s="126"/>
      <c r="J37" s="127"/>
      <c r="K37" s="127"/>
      <c r="L37" s="127"/>
      <c r="M37" s="127"/>
      <c r="N37" s="127"/>
    </row>
    <row r="38" spans="1:14" x14ac:dyDescent="0.2">
      <c r="A38" s="134">
        <f>A37+20</f>
        <v>700</v>
      </c>
      <c r="B38" s="135">
        <v>4.6100000000000003</v>
      </c>
      <c r="C38" s="136">
        <f t="shared" si="0"/>
        <v>79.561499999999995</v>
      </c>
      <c r="D38" s="135">
        <v>34.22</v>
      </c>
      <c r="E38" s="138">
        <f t="shared" si="1"/>
        <v>859.77</v>
      </c>
      <c r="F38" s="139"/>
      <c r="G38" s="133">
        <f t="shared" si="2"/>
        <v>1074.7125000000001</v>
      </c>
      <c r="H38" s="126"/>
      <c r="I38" s="126"/>
      <c r="J38" s="127"/>
      <c r="K38" s="127"/>
      <c r="L38" s="127"/>
      <c r="M38" s="127"/>
      <c r="N38" s="127"/>
    </row>
    <row r="39" spans="1:14" x14ac:dyDescent="0.2">
      <c r="A39" s="134">
        <f t="shared" ref="A39:A62" si="4">A38+20</f>
        <v>720</v>
      </c>
      <c r="B39" s="135">
        <v>4.17</v>
      </c>
      <c r="C39" s="136">
        <f t="shared" si="0"/>
        <v>77.703000000000003</v>
      </c>
      <c r="D39" s="135">
        <v>36.74</v>
      </c>
      <c r="E39" s="138">
        <f t="shared" si="1"/>
        <v>872.80800000000011</v>
      </c>
      <c r="F39" s="139"/>
      <c r="G39" s="133">
        <f t="shared" si="2"/>
        <v>1091.0100000000002</v>
      </c>
      <c r="H39" s="126"/>
      <c r="I39" s="126"/>
      <c r="J39" s="127"/>
      <c r="K39" s="127"/>
      <c r="L39" s="127"/>
      <c r="M39" s="127"/>
      <c r="N39" s="127"/>
    </row>
    <row r="40" spans="1:14" x14ac:dyDescent="0.2">
      <c r="A40" s="134">
        <f t="shared" si="4"/>
        <v>740</v>
      </c>
      <c r="B40" s="135">
        <v>4.3</v>
      </c>
      <c r="C40" s="136">
        <f t="shared" si="0"/>
        <v>74.959499999999991</v>
      </c>
      <c r="D40" s="135">
        <v>40.28</v>
      </c>
      <c r="E40" s="138">
        <f t="shared" si="1"/>
        <v>947.34600000000012</v>
      </c>
      <c r="F40" s="139"/>
      <c r="G40" s="133">
        <f t="shared" si="2"/>
        <v>1184.1825000000001</v>
      </c>
      <c r="H40" s="126"/>
      <c r="I40" s="126"/>
      <c r="J40" s="127"/>
      <c r="K40" s="127"/>
      <c r="L40" s="127"/>
      <c r="M40" s="127"/>
      <c r="N40" s="127"/>
    </row>
    <row r="41" spans="1:14" x14ac:dyDescent="0.2">
      <c r="A41" s="134">
        <f t="shared" si="4"/>
        <v>760</v>
      </c>
      <c r="B41" s="135">
        <v>3.58</v>
      </c>
      <c r="C41" s="136">
        <f t="shared" si="0"/>
        <v>69.738</v>
      </c>
      <c r="D41" s="135">
        <v>39.67</v>
      </c>
      <c r="E41" s="138">
        <f t="shared" si="1"/>
        <v>983.38499999999999</v>
      </c>
      <c r="F41" s="139"/>
      <c r="G41" s="133">
        <f t="shared" si="2"/>
        <v>1229.23125</v>
      </c>
      <c r="H41" s="126"/>
      <c r="I41" s="126"/>
      <c r="J41" s="127"/>
      <c r="K41" s="127"/>
      <c r="L41" s="127"/>
      <c r="M41" s="127"/>
      <c r="N41" s="127"/>
    </row>
    <row r="42" spans="1:14" x14ac:dyDescent="0.2">
      <c r="A42" s="134">
        <f t="shared" si="4"/>
        <v>780</v>
      </c>
      <c r="B42" s="135">
        <v>3.82</v>
      </c>
      <c r="C42" s="136">
        <f t="shared" si="0"/>
        <v>65.490000000000009</v>
      </c>
      <c r="D42" s="135">
        <v>59.68</v>
      </c>
      <c r="E42" s="138">
        <f t="shared" si="1"/>
        <v>1222.0049999999999</v>
      </c>
      <c r="F42" s="139"/>
      <c r="G42" s="133">
        <f t="shared" si="2"/>
        <v>1527.5062499999999</v>
      </c>
      <c r="H42" s="126"/>
      <c r="I42" s="126"/>
      <c r="J42" s="127"/>
      <c r="K42" s="127"/>
      <c r="L42" s="127"/>
      <c r="M42" s="127"/>
      <c r="N42" s="127"/>
    </row>
    <row r="43" spans="1:14" x14ac:dyDescent="0.2">
      <c r="A43" s="134">
        <f t="shared" si="4"/>
        <v>800</v>
      </c>
      <c r="B43" s="135">
        <v>4.71</v>
      </c>
      <c r="C43" s="136">
        <f t="shared" si="0"/>
        <v>75.490499999999997</v>
      </c>
      <c r="D43" s="135">
        <v>74.48</v>
      </c>
      <c r="E43" s="138">
        <f t="shared" si="1"/>
        <v>1650.1679999999999</v>
      </c>
      <c r="F43" s="139"/>
      <c r="G43" s="133">
        <f t="shared" si="2"/>
        <v>2062.71</v>
      </c>
      <c r="H43" s="126"/>
      <c r="I43" s="126"/>
      <c r="J43" s="127"/>
      <c r="K43" s="127"/>
      <c r="L43" s="127"/>
      <c r="M43" s="127"/>
      <c r="N43" s="127"/>
    </row>
    <row r="44" spans="1:14" x14ac:dyDescent="0.2">
      <c r="A44" s="134">
        <f t="shared" si="4"/>
        <v>820</v>
      </c>
      <c r="B44" s="135">
        <v>5.49</v>
      </c>
      <c r="C44" s="136">
        <f t="shared" si="0"/>
        <v>90.27</v>
      </c>
      <c r="D44" s="135">
        <v>86.76</v>
      </c>
      <c r="E44" s="138">
        <f t="shared" si="1"/>
        <v>1983.252</v>
      </c>
      <c r="F44" s="139"/>
      <c r="G44" s="133">
        <f t="shared" si="2"/>
        <v>2479.0650000000001</v>
      </c>
      <c r="H44" s="126"/>
      <c r="I44" s="126"/>
      <c r="J44" s="127"/>
      <c r="K44" s="127"/>
      <c r="L44" s="127"/>
      <c r="M44" s="127"/>
      <c r="N44" s="127"/>
    </row>
    <row r="45" spans="1:14" x14ac:dyDescent="0.2">
      <c r="A45" s="134">
        <f t="shared" si="4"/>
        <v>840</v>
      </c>
      <c r="B45" s="135">
        <v>5.44</v>
      </c>
      <c r="C45" s="136">
        <f t="shared" si="0"/>
        <v>96.730500000000006</v>
      </c>
      <c r="D45" s="135">
        <v>88.04</v>
      </c>
      <c r="E45" s="138">
        <f t="shared" si="1"/>
        <v>2150.04</v>
      </c>
      <c r="F45" s="139"/>
      <c r="G45" s="133">
        <f t="shared" si="2"/>
        <v>2687.55</v>
      </c>
      <c r="H45" s="126"/>
      <c r="I45" s="126"/>
      <c r="J45" s="127"/>
      <c r="K45" s="127"/>
      <c r="L45" s="127"/>
      <c r="M45" s="127"/>
      <c r="N45" s="127"/>
    </row>
    <row r="46" spans="1:14" x14ac:dyDescent="0.2">
      <c r="A46" s="134">
        <f t="shared" si="4"/>
        <v>860</v>
      </c>
      <c r="B46" s="135">
        <v>5.03</v>
      </c>
      <c r="C46" s="136">
        <f t="shared" si="0"/>
        <v>92.659500000000008</v>
      </c>
      <c r="D46" s="135">
        <v>80.23</v>
      </c>
      <c r="E46" s="138">
        <f t="shared" si="1"/>
        <v>2069.721</v>
      </c>
      <c r="F46" s="139"/>
      <c r="G46" s="133">
        <f t="shared" si="2"/>
        <v>2587.1512499999999</v>
      </c>
      <c r="H46" s="126"/>
      <c r="I46" s="126"/>
      <c r="J46" s="127"/>
      <c r="K46" s="127"/>
      <c r="L46" s="127"/>
      <c r="M46" s="127"/>
      <c r="N46" s="127"/>
    </row>
    <row r="47" spans="1:14" x14ac:dyDescent="0.2">
      <c r="A47" s="134">
        <f t="shared" si="4"/>
        <v>880</v>
      </c>
      <c r="B47" s="135">
        <v>4.87</v>
      </c>
      <c r="C47" s="136">
        <f t="shared" si="0"/>
        <v>87.614999999999995</v>
      </c>
      <c r="D47" s="135">
        <v>69.8</v>
      </c>
      <c r="E47" s="138">
        <f t="shared" si="1"/>
        <v>1845.3690000000001</v>
      </c>
      <c r="F47" s="139"/>
      <c r="G47" s="133">
        <f t="shared" si="2"/>
        <v>2306.7112500000003</v>
      </c>
      <c r="H47" s="126"/>
      <c r="I47" s="126"/>
      <c r="J47" s="127"/>
      <c r="K47" s="127"/>
      <c r="L47" s="127"/>
      <c r="M47" s="127"/>
      <c r="N47" s="127"/>
    </row>
    <row r="48" spans="1:14" x14ac:dyDescent="0.2">
      <c r="A48" s="134">
        <f t="shared" si="4"/>
        <v>900</v>
      </c>
      <c r="B48" s="135">
        <v>4.7</v>
      </c>
      <c r="C48" s="136">
        <f t="shared" si="0"/>
        <v>84.694500000000005</v>
      </c>
      <c r="D48" s="135">
        <v>62.09</v>
      </c>
      <c r="E48" s="138">
        <f t="shared" si="1"/>
        <v>1622.2469999999998</v>
      </c>
      <c r="F48" s="139"/>
      <c r="G48" s="133">
        <f t="shared" si="2"/>
        <v>2027.8087499999997</v>
      </c>
      <c r="H48" s="126"/>
      <c r="I48" s="126"/>
      <c r="J48" s="127"/>
      <c r="K48" s="127"/>
      <c r="L48" s="127"/>
      <c r="M48" s="127"/>
      <c r="N48" s="127"/>
    </row>
    <row r="49" spans="1:14" x14ac:dyDescent="0.2">
      <c r="A49" s="134">
        <f t="shared" si="4"/>
        <v>920</v>
      </c>
      <c r="B49" s="135">
        <v>9.76</v>
      </c>
      <c r="C49" s="136">
        <f t="shared" si="0"/>
        <v>127.971</v>
      </c>
      <c r="D49" s="135">
        <v>51.3</v>
      </c>
      <c r="E49" s="138">
        <f t="shared" si="1"/>
        <v>1394.6969999999999</v>
      </c>
      <c r="F49" s="139"/>
      <c r="G49" s="133">
        <f t="shared" si="2"/>
        <v>1743.3712499999999</v>
      </c>
      <c r="H49" s="126"/>
      <c r="I49" s="126"/>
      <c r="J49" s="127"/>
      <c r="K49" s="127"/>
      <c r="L49" s="127"/>
      <c r="M49" s="127"/>
      <c r="N49" s="127"/>
    </row>
    <row r="50" spans="1:14" x14ac:dyDescent="0.2">
      <c r="A50" s="134">
        <f t="shared" si="4"/>
        <v>940</v>
      </c>
      <c r="B50" s="135">
        <v>9.1199999999999992</v>
      </c>
      <c r="C50" s="136">
        <f t="shared" si="0"/>
        <v>167.08799999999999</v>
      </c>
      <c r="D50" s="135">
        <v>52.52</v>
      </c>
      <c r="E50" s="138">
        <f t="shared" si="1"/>
        <v>1276.9859999999999</v>
      </c>
      <c r="F50" s="139"/>
      <c r="G50" s="133">
        <f t="shared" si="2"/>
        <v>1596.2324999999998</v>
      </c>
      <c r="H50" s="126"/>
      <c r="I50" s="126"/>
      <c r="J50" s="127"/>
      <c r="K50" s="127"/>
      <c r="L50" s="127"/>
      <c r="M50" s="127"/>
      <c r="N50" s="127"/>
    </row>
    <row r="51" spans="1:14" x14ac:dyDescent="0.2">
      <c r="A51" s="134">
        <f t="shared" si="4"/>
        <v>960</v>
      </c>
      <c r="B51" s="135">
        <v>4.8</v>
      </c>
      <c r="C51" s="136">
        <f t="shared" si="0"/>
        <v>123.19199999999998</v>
      </c>
      <c r="D51" s="135">
        <v>56.03</v>
      </c>
      <c r="E51" s="138">
        <f t="shared" si="1"/>
        <v>1335.165</v>
      </c>
      <c r="F51" s="139"/>
      <c r="G51" s="133">
        <f t="shared" si="2"/>
        <v>1668.95625</v>
      </c>
      <c r="H51" s="126"/>
      <c r="I51" s="126"/>
      <c r="J51" s="127"/>
      <c r="K51" s="127"/>
      <c r="L51" s="127"/>
      <c r="M51" s="127"/>
      <c r="N51" s="127"/>
    </row>
    <row r="52" spans="1:14" x14ac:dyDescent="0.2">
      <c r="A52" s="134">
        <f t="shared" si="4"/>
        <v>980</v>
      </c>
      <c r="B52" s="135">
        <v>3.99</v>
      </c>
      <c r="C52" s="136">
        <f t="shared" si="0"/>
        <v>77.791499999999999</v>
      </c>
      <c r="D52" s="135">
        <v>65.73</v>
      </c>
      <c r="E52" s="138">
        <f t="shared" si="1"/>
        <v>1497.6480000000001</v>
      </c>
      <c r="F52" s="139"/>
      <c r="G52" s="133">
        <f t="shared" si="2"/>
        <v>1872.0600000000002</v>
      </c>
      <c r="H52" s="126"/>
      <c r="I52" s="126"/>
      <c r="J52" s="127"/>
      <c r="K52" s="127"/>
      <c r="L52" s="127"/>
      <c r="M52" s="127"/>
      <c r="N52" s="127"/>
    </row>
    <row r="53" spans="1:14" x14ac:dyDescent="0.2">
      <c r="A53" s="134">
        <f t="shared" si="4"/>
        <v>1000</v>
      </c>
      <c r="B53" s="135">
        <v>3.71</v>
      </c>
      <c r="C53" s="136">
        <f t="shared" si="0"/>
        <v>68.14500000000001</v>
      </c>
      <c r="D53" s="135">
        <v>64.900000000000006</v>
      </c>
      <c r="E53" s="138">
        <f t="shared" si="1"/>
        <v>1606.7489999999998</v>
      </c>
      <c r="F53" s="139"/>
      <c r="G53" s="133">
        <f t="shared" si="2"/>
        <v>2008.4362499999997</v>
      </c>
      <c r="H53" s="126"/>
      <c r="I53" s="126"/>
      <c r="J53" s="127"/>
      <c r="K53" s="127"/>
      <c r="L53" s="127"/>
      <c r="M53" s="127"/>
      <c r="N53" s="127"/>
    </row>
    <row r="54" spans="1:14" x14ac:dyDescent="0.2">
      <c r="A54" s="134">
        <f t="shared" si="4"/>
        <v>1020</v>
      </c>
      <c r="B54" s="135">
        <v>3.81</v>
      </c>
      <c r="C54" s="136">
        <f t="shared" si="0"/>
        <v>66.551999999999992</v>
      </c>
      <c r="D54" s="135">
        <v>68.78</v>
      </c>
      <c r="E54" s="138">
        <f t="shared" si="1"/>
        <v>1644.2640000000001</v>
      </c>
      <c r="F54" s="139"/>
      <c r="G54" s="133">
        <f t="shared" si="2"/>
        <v>2055.33</v>
      </c>
      <c r="H54" s="126"/>
      <c r="I54" s="126"/>
      <c r="J54" s="127"/>
      <c r="K54" s="127"/>
      <c r="L54" s="127"/>
      <c r="M54" s="127"/>
      <c r="N54" s="127"/>
    </row>
    <row r="55" spans="1:14" x14ac:dyDescent="0.2">
      <c r="A55" s="134">
        <f t="shared" si="4"/>
        <v>1040</v>
      </c>
      <c r="B55" s="135">
        <v>4.21</v>
      </c>
      <c r="C55" s="136">
        <f t="shared" si="0"/>
        <v>70.977000000000004</v>
      </c>
      <c r="D55" s="135">
        <v>66.790000000000006</v>
      </c>
      <c r="E55" s="138">
        <f t="shared" si="1"/>
        <v>1667.5109999999997</v>
      </c>
      <c r="F55" s="139"/>
      <c r="G55" s="133">
        <f t="shared" si="2"/>
        <v>2084.3887499999996</v>
      </c>
      <c r="H55" s="126"/>
      <c r="I55" s="126"/>
      <c r="J55" s="127"/>
      <c r="K55" s="127"/>
      <c r="L55" s="127"/>
      <c r="M55" s="127"/>
      <c r="N55" s="127"/>
    </row>
    <row r="56" spans="1:14" x14ac:dyDescent="0.2">
      <c r="A56" s="134">
        <f t="shared" si="4"/>
        <v>1060</v>
      </c>
      <c r="B56" s="135">
        <v>4.8</v>
      </c>
      <c r="C56" s="136">
        <f t="shared" si="0"/>
        <v>79.738500000000002</v>
      </c>
      <c r="D56" s="135">
        <v>67.94</v>
      </c>
      <c r="E56" s="138">
        <f t="shared" si="1"/>
        <v>1657.1790000000001</v>
      </c>
      <c r="F56" s="139"/>
      <c r="G56" s="133">
        <f t="shared" si="2"/>
        <v>2071.4737500000001</v>
      </c>
      <c r="H56" s="126"/>
      <c r="I56" s="126"/>
      <c r="J56" s="127"/>
      <c r="K56" s="127"/>
      <c r="L56" s="127"/>
      <c r="M56" s="127"/>
      <c r="N56" s="127"/>
    </row>
    <row r="57" spans="1:14" x14ac:dyDescent="0.2">
      <c r="A57" s="134">
        <f t="shared" si="4"/>
        <v>1080</v>
      </c>
      <c r="B57" s="135">
        <v>6.2</v>
      </c>
      <c r="C57" s="136">
        <f t="shared" si="0"/>
        <v>97.35</v>
      </c>
      <c r="D57" s="135">
        <v>60.96</v>
      </c>
      <c r="E57" s="138">
        <f t="shared" si="1"/>
        <v>1585.47</v>
      </c>
      <c r="F57" s="139"/>
      <c r="G57" s="133">
        <f t="shared" si="2"/>
        <v>1981.8375000000001</v>
      </c>
      <c r="H57" s="126"/>
      <c r="I57" s="126"/>
      <c r="J57" s="127"/>
      <c r="K57" s="127"/>
      <c r="L57" s="127"/>
      <c r="M57" s="127"/>
      <c r="N57" s="127"/>
    </row>
    <row r="58" spans="1:14" x14ac:dyDescent="0.2">
      <c r="A58" s="134">
        <f t="shared" si="4"/>
        <v>1100</v>
      </c>
      <c r="B58" s="135">
        <v>4.95</v>
      </c>
      <c r="C58" s="136">
        <f t="shared" si="0"/>
        <v>98.677500000000009</v>
      </c>
      <c r="D58" s="135">
        <v>57.61</v>
      </c>
      <c r="E58" s="138">
        <f t="shared" si="1"/>
        <v>1458.4109999999998</v>
      </c>
      <c r="F58" s="139"/>
      <c r="G58" s="133">
        <f t="shared" si="2"/>
        <v>1823.0137499999998</v>
      </c>
      <c r="H58" s="126"/>
      <c r="I58" s="126"/>
      <c r="J58" s="127"/>
      <c r="K58" s="127"/>
      <c r="L58" s="127"/>
      <c r="M58" s="127"/>
      <c r="N58" s="127"/>
    </row>
    <row r="59" spans="1:14" x14ac:dyDescent="0.2">
      <c r="A59" s="134">
        <f>A58+20</f>
        <v>1120</v>
      </c>
      <c r="B59" s="135">
        <v>3.79</v>
      </c>
      <c r="C59" s="136">
        <f t="shared" si="0"/>
        <v>77.349000000000004</v>
      </c>
      <c r="D59" s="135">
        <v>61.85</v>
      </c>
      <c r="E59" s="138">
        <f t="shared" si="1"/>
        <v>1469.3579999999999</v>
      </c>
      <c r="F59" s="132"/>
      <c r="G59" s="133">
        <f t="shared" si="2"/>
        <v>1836.6975</v>
      </c>
      <c r="H59" s="126"/>
      <c r="I59" s="126"/>
      <c r="J59" s="127"/>
      <c r="K59" s="127"/>
      <c r="L59" s="127"/>
      <c r="M59" s="127"/>
      <c r="N59" s="127"/>
    </row>
    <row r="60" spans="1:14" x14ac:dyDescent="0.2">
      <c r="A60" s="153">
        <f t="shared" ref="A60" si="5">A59+20</f>
        <v>1140</v>
      </c>
      <c r="B60" s="154">
        <v>2.5499999999999998</v>
      </c>
      <c r="C60" s="136">
        <f t="shared" si="0"/>
        <v>56.109000000000002</v>
      </c>
      <c r="D60" s="154">
        <v>55.05</v>
      </c>
      <c r="E60" s="138">
        <f t="shared" si="1"/>
        <v>1437.8700000000001</v>
      </c>
      <c r="F60" s="132"/>
      <c r="G60" s="133">
        <f t="shared" si="2"/>
        <v>1797.3375000000001</v>
      </c>
      <c r="H60" s="126"/>
      <c r="I60" s="126"/>
      <c r="J60" s="127"/>
      <c r="K60" s="127"/>
      <c r="L60" s="127"/>
      <c r="M60" s="127"/>
      <c r="N60" s="127"/>
    </row>
    <row r="61" spans="1:14" x14ac:dyDescent="0.2">
      <c r="A61" s="134">
        <f>A60+20</f>
        <v>1160</v>
      </c>
      <c r="B61" s="135">
        <v>4.79</v>
      </c>
      <c r="C61" s="136">
        <f t="shared" si="0"/>
        <v>64.959000000000003</v>
      </c>
      <c r="D61" s="135">
        <v>33.229999999999997</v>
      </c>
      <c r="E61" s="138">
        <f t="shared" si="1"/>
        <v>1085.8440000000001</v>
      </c>
      <c r="F61" s="132"/>
      <c r="G61" s="133">
        <f t="shared" si="2"/>
        <v>1357.3050000000001</v>
      </c>
      <c r="H61" s="126"/>
      <c r="I61" s="126"/>
      <c r="J61" s="127"/>
      <c r="K61" s="127"/>
      <c r="L61" s="127"/>
      <c r="M61" s="127"/>
      <c r="N61" s="127"/>
    </row>
    <row r="62" spans="1:14" x14ac:dyDescent="0.2">
      <c r="A62" s="153">
        <f t="shared" si="4"/>
        <v>1180</v>
      </c>
      <c r="B62" s="154">
        <v>6.94</v>
      </c>
      <c r="C62" s="136">
        <f t="shared" si="0"/>
        <v>103.8105</v>
      </c>
      <c r="D62" s="154">
        <v>25.93</v>
      </c>
      <c r="E62" s="138">
        <f t="shared" si="1"/>
        <v>727.66799999999989</v>
      </c>
      <c r="F62" s="132"/>
      <c r="G62" s="133">
        <f t="shared" si="2"/>
        <v>909.58499999999981</v>
      </c>
      <c r="H62" s="126"/>
      <c r="I62" s="126"/>
      <c r="J62" s="127"/>
      <c r="K62" s="127"/>
      <c r="L62" s="127"/>
      <c r="M62" s="127"/>
      <c r="N62" s="127"/>
    </row>
    <row r="63" spans="1:14" x14ac:dyDescent="0.2">
      <c r="A63" s="134"/>
      <c r="B63" s="135"/>
      <c r="C63" s="136"/>
      <c r="D63" s="135"/>
      <c r="E63" s="138"/>
      <c r="F63" s="132"/>
      <c r="G63" s="133"/>
      <c r="H63" s="126"/>
      <c r="I63" s="126"/>
      <c r="J63" s="127"/>
      <c r="K63" s="127"/>
      <c r="L63" s="127"/>
      <c r="M63" s="127"/>
      <c r="N63" s="127"/>
    </row>
    <row r="64" spans="1:14" ht="15.75" thickBot="1" x14ac:dyDescent="0.25">
      <c r="A64" s="156" t="s">
        <v>85</v>
      </c>
      <c r="B64" s="145"/>
      <c r="C64" s="146">
        <f>SUM(C11:C63)</f>
        <v>3932.5860000000002</v>
      </c>
      <c r="D64" s="145"/>
      <c r="E64" s="148">
        <f>SUM(E11:E63)</f>
        <v>43144.095000000001</v>
      </c>
      <c r="F64" s="132"/>
      <c r="G64" s="133">
        <f>SUM(G11:G63)</f>
        <v>53930.118749999994</v>
      </c>
      <c r="H64" s="126"/>
      <c r="I64" s="126"/>
      <c r="J64" s="127"/>
      <c r="K64" s="127"/>
      <c r="L64" s="127"/>
      <c r="M64" s="127"/>
      <c r="N64" s="127"/>
    </row>
    <row r="65" spans="1:14" x14ac:dyDescent="0.2">
      <c r="A65" s="149"/>
      <c r="B65" s="132"/>
      <c r="C65" s="133"/>
      <c r="D65" s="132"/>
      <c r="E65" s="133"/>
      <c r="F65" s="132"/>
      <c r="G65" s="133"/>
      <c r="H65" s="126"/>
      <c r="I65" s="126"/>
      <c r="J65" s="127"/>
      <c r="K65" s="127"/>
      <c r="L65" s="127"/>
      <c r="M65" s="127"/>
      <c r="N65" s="127"/>
    </row>
    <row r="66" spans="1:14" x14ac:dyDescent="0.2">
      <c r="A66" s="149"/>
      <c r="B66" s="132"/>
      <c r="C66" s="133"/>
      <c r="D66" s="132"/>
      <c r="E66" s="133"/>
      <c r="F66" s="132"/>
      <c r="G66" s="133"/>
      <c r="H66" s="126"/>
      <c r="I66" s="126"/>
      <c r="J66" s="127"/>
      <c r="K66" s="127"/>
      <c r="L66" s="127"/>
      <c r="M66" s="127"/>
      <c r="N66" s="127"/>
    </row>
    <row r="67" spans="1:14" x14ac:dyDescent="0.2">
      <c r="A67" s="149"/>
      <c r="B67" s="132"/>
      <c r="C67" s="133"/>
      <c r="D67" s="132"/>
      <c r="E67" s="133"/>
      <c r="F67" s="132"/>
      <c r="G67" s="133"/>
      <c r="H67" s="126"/>
      <c r="I67" s="126"/>
      <c r="J67" s="127"/>
      <c r="K67" s="127"/>
      <c r="L67" s="127"/>
      <c r="M67" s="127"/>
      <c r="N67" s="127"/>
    </row>
    <row r="68" spans="1:14" ht="15.75" thickBot="1" x14ac:dyDescent="0.25">
      <c r="A68" s="149"/>
      <c r="B68" s="132"/>
      <c r="C68" s="133"/>
      <c r="D68" s="132"/>
      <c r="E68" s="133"/>
      <c r="F68" s="132"/>
      <c r="G68" s="133"/>
      <c r="H68" s="126"/>
      <c r="I68" s="126"/>
      <c r="J68" s="127"/>
      <c r="K68" s="127"/>
      <c r="L68" s="127"/>
      <c r="M68" s="127"/>
      <c r="N68" s="127"/>
    </row>
    <row r="69" spans="1:14" ht="18" x14ac:dyDescent="0.2">
      <c r="A69" s="88" t="s">
        <v>95</v>
      </c>
      <c r="B69" s="89"/>
      <c r="C69" s="89"/>
      <c r="D69" s="89"/>
      <c r="E69" s="90"/>
      <c r="F69" s="132"/>
      <c r="G69" s="133"/>
      <c r="H69" s="126"/>
      <c r="I69" s="126"/>
      <c r="J69" s="127"/>
      <c r="K69" s="127"/>
      <c r="L69" s="127"/>
      <c r="M69" s="127"/>
      <c r="N69" s="127"/>
    </row>
    <row r="70" spans="1:14" ht="18" x14ac:dyDescent="0.2">
      <c r="A70" s="93"/>
      <c r="B70" s="94"/>
      <c r="C70" s="94"/>
      <c r="D70" s="94"/>
      <c r="E70" s="95"/>
      <c r="F70" s="132"/>
      <c r="G70" s="133"/>
      <c r="H70" s="126"/>
      <c r="I70" s="126"/>
      <c r="J70" s="127"/>
      <c r="K70" s="127"/>
      <c r="L70" s="127"/>
      <c r="M70" s="127"/>
      <c r="N70" s="127"/>
    </row>
    <row r="71" spans="1:14" x14ac:dyDescent="0.2">
      <c r="A71" s="96" t="s">
        <v>71</v>
      </c>
      <c r="B71" s="97" t="s">
        <v>6</v>
      </c>
      <c r="C71" s="98"/>
      <c r="D71" s="100" t="s">
        <v>72</v>
      </c>
      <c r="E71" s="101">
        <f ca="1">NOW()</f>
        <v>40997.566473726853</v>
      </c>
      <c r="F71" s="132"/>
      <c r="G71" s="133"/>
      <c r="H71" s="126"/>
      <c r="I71" s="126"/>
      <c r="J71" s="127"/>
      <c r="K71" s="127"/>
      <c r="L71" s="127"/>
      <c r="M71" s="127"/>
      <c r="N71" s="127"/>
    </row>
    <row r="72" spans="1:14" x14ac:dyDescent="0.2">
      <c r="A72" s="96" t="s">
        <v>73</v>
      </c>
      <c r="B72" s="97" t="s">
        <v>96</v>
      </c>
      <c r="C72" s="98"/>
      <c r="D72" s="102" t="s">
        <v>74</v>
      </c>
      <c r="E72" s="103">
        <v>225</v>
      </c>
      <c r="F72" s="132"/>
      <c r="G72" s="133"/>
      <c r="H72" s="126"/>
      <c r="I72" s="126"/>
      <c r="J72" s="127"/>
      <c r="K72" s="127"/>
      <c r="L72" s="127"/>
      <c r="M72" s="127"/>
      <c r="N72" s="127"/>
    </row>
    <row r="73" spans="1:14" x14ac:dyDescent="0.2">
      <c r="A73" s="96" t="s">
        <v>75</v>
      </c>
      <c r="B73" s="97" t="s">
        <v>76</v>
      </c>
      <c r="C73" s="98"/>
      <c r="D73" s="104"/>
      <c r="E73" s="105" t="s">
        <v>77</v>
      </c>
      <c r="F73" s="132"/>
      <c r="G73" s="133"/>
      <c r="H73" s="126"/>
      <c r="I73" s="126"/>
      <c r="J73" s="127"/>
      <c r="K73" s="127"/>
      <c r="L73" s="127"/>
      <c r="M73" s="127"/>
      <c r="N73" s="127"/>
    </row>
    <row r="74" spans="1:14" ht="15.75" thickBot="1" x14ac:dyDescent="0.25">
      <c r="A74" s="106" t="s">
        <v>78</v>
      </c>
      <c r="B74" s="107"/>
      <c r="C74" s="108"/>
      <c r="D74" s="110"/>
      <c r="E74" s="111"/>
      <c r="F74" s="132"/>
      <c r="G74" s="133"/>
      <c r="H74" s="126"/>
      <c r="I74" s="126"/>
      <c r="J74" s="127"/>
      <c r="K74" s="127"/>
      <c r="L74" s="127"/>
      <c r="M74" s="127"/>
      <c r="N74" s="127"/>
    </row>
    <row r="75" spans="1:14" ht="15.75" thickTop="1" x14ac:dyDescent="0.2">
      <c r="A75" s="113"/>
      <c r="B75" s="508" t="s">
        <v>79</v>
      </c>
      <c r="C75" s="509"/>
      <c r="D75" s="508" t="s">
        <v>80</v>
      </c>
      <c r="E75" s="510"/>
      <c r="F75" s="132"/>
      <c r="G75" s="133"/>
      <c r="H75" s="126"/>
      <c r="I75" s="126"/>
      <c r="J75" s="127"/>
      <c r="K75" s="127"/>
      <c r="L75" s="127"/>
      <c r="M75" s="127"/>
      <c r="N75" s="127"/>
    </row>
    <row r="76" spans="1:14" ht="15.75" thickBot="1" x14ac:dyDescent="0.25">
      <c r="A76" s="119" t="s">
        <v>60</v>
      </c>
      <c r="B76" s="120" t="s">
        <v>81</v>
      </c>
      <c r="C76" s="121" t="s">
        <v>82</v>
      </c>
      <c r="D76" s="120" t="s">
        <v>81</v>
      </c>
      <c r="E76" s="123" t="s">
        <v>82</v>
      </c>
      <c r="F76" s="132"/>
      <c r="G76" s="133"/>
      <c r="H76" s="126"/>
      <c r="I76" s="126"/>
      <c r="J76" s="127"/>
      <c r="K76" s="127"/>
      <c r="L76" s="127"/>
      <c r="M76" s="127"/>
      <c r="N76" s="127"/>
    </row>
    <row r="77" spans="1:14" ht="15.75" thickTop="1" x14ac:dyDescent="0.2">
      <c r="A77" s="128"/>
      <c r="B77" s="129"/>
      <c r="C77" s="129"/>
      <c r="D77" s="129"/>
      <c r="E77" s="131"/>
      <c r="F77" s="132"/>
      <c r="G77" s="133"/>
      <c r="H77" s="126"/>
      <c r="I77" s="126"/>
      <c r="J77" s="127"/>
      <c r="K77" s="127"/>
      <c r="L77" s="127"/>
      <c r="M77" s="127"/>
      <c r="N77" s="127"/>
    </row>
    <row r="78" spans="1:14" x14ac:dyDescent="0.2">
      <c r="A78" s="134">
        <v>1180</v>
      </c>
      <c r="B78" s="135">
        <v>6.94</v>
      </c>
      <c r="C78" s="136"/>
      <c r="D78" s="135">
        <v>25.93</v>
      </c>
      <c r="E78" s="138"/>
      <c r="F78" s="132"/>
      <c r="G78" s="133"/>
      <c r="H78" s="126"/>
      <c r="I78" s="126"/>
      <c r="J78" s="127"/>
      <c r="K78" s="127"/>
      <c r="L78" s="127"/>
      <c r="M78" s="127"/>
      <c r="N78" s="127"/>
    </row>
    <row r="79" spans="1:14" x14ac:dyDescent="0.2">
      <c r="A79" s="134">
        <f>A78+20</f>
        <v>1200</v>
      </c>
      <c r="B79" s="135">
        <v>7.25</v>
      </c>
      <c r="C79" s="136">
        <f t="shared" ref="C79:C128" si="6">(0.885*((B79+B78)/2)*(A79-A78))</f>
        <v>125.58150000000001</v>
      </c>
      <c r="D79" s="135">
        <v>25.21</v>
      </c>
      <c r="E79" s="138">
        <f t="shared" ref="E79:E128" si="7">(1.23*(D79+D78)/2)*(A79-A78)</f>
        <v>629.02200000000005</v>
      </c>
      <c r="F79" s="132"/>
      <c r="G79" s="133">
        <f>E79*1.25</f>
        <v>786.27750000000003</v>
      </c>
      <c r="H79" s="126"/>
      <c r="I79" s="126"/>
      <c r="J79" s="127"/>
      <c r="K79" s="127"/>
      <c r="L79" s="127"/>
      <c r="M79" s="127"/>
      <c r="N79" s="127"/>
    </row>
    <row r="80" spans="1:14" x14ac:dyDescent="0.2">
      <c r="A80" s="134">
        <f t="shared" ref="A80:A128" si="8">A79+20</f>
        <v>1220</v>
      </c>
      <c r="B80" s="135">
        <v>3.02</v>
      </c>
      <c r="C80" s="136">
        <f t="shared" si="6"/>
        <v>90.889499999999998</v>
      </c>
      <c r="D80" s="135">
        <v>28.49</v>
      </c>
      <c r="E80" s="138">
        <f t="shared" si="7"/>
        <v>660.51</v>
      </c>
      <c r="F80" s="132"/>
      <c r="G80" s="133">
        <f t="shared" ref="G80:G128" si="9">E80*1.25</f>
        <v>825.63750000000005</v>
      </c>
      <c r="H80" s="126"/>
      <c r="I80" s="126"/>
      <c r="J80" s="127"/>
      <c r="K80" s="127"/>
      <c r="L80" s="127"/>
      <c r="M80" s="127"/>
      <c r="N80" s="127"/>
    </row>
    <row r="81" spans="1:14" x14ac:dyDescent="0.2">
      <c r="A81" s="134">
        <f t="shared" si="8"/>
        <v>1240</v>
      </c>
      <c r="B81" s="135">
        <v>2.87</v>
      </c>
      <c r="C81" s="136">
        <f t="shared" si="6"/>
        <v>52.126500000000007</v>
      </c>
      <c r="D81" s="135">
        <v>40</v>
      </c>
      <c r="E81" s="138">
        <f t="shared" si="7"/>
        <v>842.42700000000002</v>
      </c>
      <c r="F81" s="132"/>
      <c r="G81" s="133">
        <f t="shared" si="9"/>
        <v>1053.0337500000001</v>
      </c>
      <c r="H81" s="126"/>
      <c r="I81" s="126"/>
      <c r="J81" s="127"/>
      <c r="K81" s="127"/>
      <c r="L81" s="127"/>
      <c r="M81" s="127"/>
      <c r="N81" s="127"/>
    </row>
    <row r="82" spans="1:14" x14ac:dyDescent="0.2">
      <c r="A82" s="134">
        <f t="shared" si="8"/>
        <v>1260</v>
      </c>
      <c r="B82" s="135">
        <v>2.83</v>
      </c>
      <c r="C82" s="136">
        <f t="shared" si="6"/>
        <v>50.445</v>
      </c>
      <c r="D82" s="135">
        <v>47.81</v>
      </c>
      <c r="E82" s="138">
        <f t="shared" si="7"/>
        <v>1080.0629999999999</v>
      </c>
      <c r="F82" s="132"/>
      <c r="G82" s="133">
        <f t="shared" si="9"/>
        <v>1350.0787499999999</v>
      </c>
      <c r="H82" s="126"/>
      <c r="I82" s="126"/>
      <c r="J82" s="127"/>
      <c r="K82" s="127"/>
      <c r="L82" s="127"/>
      <c r="M82" s="127"/>
      <c r="N82" s="127"/>
    </row>
    <row r="83" spans="1:14" x14ac:dyDescent="0.2">
      <c r="A83" s="134">
        <f t="shared" si="8"/>
        <v>1280</v>
      </c>
      <c r="B83" s="135">
        <v>2.38</v>
      </c>
      <c r="C83" s="136">
        <f t="shared" si="6"/>
        <v>46.108499999999999</v>
      </c>
      <c r="D83" s="135">
        <v>58.39</v>
      </c>
      <c r="E83" s="138">
        <f t="shared" si="7"/>
        <v>1306.26</v>
      </c>
      <c r="F83" s="132"/>
      <c r="G83" s="133">
        <f t="shared" si="9"/>
        <v>1632.825</v>
      </c>
      <c r="H83" s="126"/>
      <c r="I83" s="126"/>
      <c r="J83" s="127"/>
      <c r="K83" s="127"/>
      <c r="L83" s="127"/>
      <c r="M83" s="127"/>
      <c r="N83" s="127"/>
    </row>
    <row r="84" spans="1:14" x14ac:dyDescent="0.2">
      <c r="A84" s="134">
        <f t="shared" si="8"/>
        <v>1300</v>
      </c>
      <c r="B84" s="135">
        <v>4.3899999999999997</v>
      </c>
      <c r="C84" s="136">
        <f t="shared" si="6"/>
        <v>59.914499999999997</v>
      </c>
      <c r="D84" s="135">
        <v>66.25</v>
      </c>
      <c r="E84" s="138">
        <f t="shared" si="7"/>
        <v>1533.0719999999999</v>
      </c>
      <c r="F84" s="132"/>
      <c r="G84" s="133">
        <f t="shared" si="9"/>
        <v>1916.34</v>
      </c>
      <c r="H84" s="126"/>
      <c r="I84" s="126"/>
      <c r="J84" s="127"/>
      <c r="K84" s="127"/>
      <c r="L84" s="127"/>
      <c r="M84" s="127"/>
      <c r="N84" s="127"/>
    </row>
    <row r="85" spans="1:14" x14ac:dyDescent="0.2">
      <c r="A85" s="134">
        <f t="shared" si="8"/>
        <v>1320</v>
      </c>
      <c r="B85" s="135">
        <v>3.06</v>
      </c>
      <c r="C85" s="136">
        <f t="shared" si="6"/>
        <v>65.93249999999999</v>
      </c>
      <c r="D85" s="135">
        <v>66.25</v>
      </c>
      <c r="E85" s="138">
        <f t="shared" si="7"/>
        <v>1629.75</v>
      </c>
      <c r="F85" s="132"/>
      <c r="G85" s="133">
        <f t="shared" si="9"/>
        <v>2037.1875</v>
      </c>
      <c r="H85" s="126"/>
      <c r="I85" s="126"/>
      <c r="J85" s="127"/>
      <c r="K85" s="127"/>
      <c r="L85" s="127"/>
      <c r="M85" s="127"/>
      <c r="N85" s="127"/>
    </row>
    <row r="86" spans="1:14" x14ac:dyDescent="0.2">
      <c r="A86" s="134">
        <f t="shared" si="8"/>
        <v>1340</v>
      </c>
      <c r="B86" s="135">
        <v>0.52</v>
      </c>
      <c r="C86" s="136">
        <f t="shared" si="6"/>
        <v>31.683</v>
      </c>
      <c r="D86" s="135">
        <v>68.83</v>
      </c>
      <c r="E86" s="138">
        <f t="shared" si="7"/>
        <v>1661.4839999999999</v>
      </c>
      <c r="F86" s="132"/>
      <c r="G86" s="133">
        <f t="shared" si="9"/>
        <v>2076.855</v>
      </c>
      <c r="H86" s="126"/>
      <c r="I86" s="126"/>
      <c r="J86" s="127"/>
      <c r="K86" s="127"/>
      <c r="L86" s="127"/>
      <c r="M86" s="127"/>
      <c r="N86" s="127"/>
    </row>
    <row r="87" spans="1:14" x14ac:dyDescent="0.2">
      <c r="A87" s="134">
        <f t="shared" si="8"/>
        <v>1360</v>
      </c>
      <c r="B87" s="135">
        <v>1.53</v>
      </c>
      <c r="C87" s="136">
        <f t="shared" si="6"/>
        <v>18.142499999999998</v>
      </c>
      <c r="D87" s="135">
        <v>73.55</v>
      </c>
      <c r="E87" s="138">
        <f t="shared" si="7"/>
        <v>1751.2739999999999</v>
      </c>
      <c r="F87" s="132"/>
      <c r="G87" s="133">
        <f t="shared" si="9"/>
        <v>2189.0924999999997</v>
      </c>
      <c r="H87" s="126"/>
      <c r="I87" s="126"/>
      <c r="J87" s="127"/>
      <c r="K87" s="127"/>
      <c r="L87" s="127"/>
      <c r="M87" s="127"/>
      <c r="N87" s="127"/>
    </row>
    <row r="88" spans="1:14" x14ac:dyDescent="0.2">
      <c r="A88" s="134">
        <f t="shared" si="8"/>
        <v>1380</v>
      </c>
      <c r="B88" s="135">
        <v>0.82</v>
      </c>
      <c r="C88" s="136">
        <f t="shared" si="6"/>
        <v>20.797500000000003</v>
      </c>
      <c r="D88" s="137">
        <v>70.83</v>
      </c>
      <c r="E88" s="138">
        <f t="shared" si="7"/>
        <v>1775.874</v>
      </c>
      <c r="F88" s="132"/>
      <c r="G88" s="133">
        <f t="shared" si="9"/>
        <v>2219.8425000000002</v>
      </c>
      <c r="H88" s="126"/>
      <c r="I88" s="126"/>
      <c r="J88" s="127"/>
      <c r="K88" s="127"/>
      <c r="L88" s="127"/>
      <c r="M88" s="127"/>
      <c r="N88" s="127"/>
    </row>
    <row r="89" spans="1:14" x14ac:dyDescent="0.2">
      <c r="A89" s="134">
        <f t="shared" si="8"/>
        <v>1400</v>
      </c>
      <c r="B89" s="135">
        <v>1.1200000000000001</v>
      </c>
      <c r="C89" s="136">
        <f t="shared" si="6"/>
        <v>17.168999999999997</v>
      </c>
      <c r="D89" s="137">
        <v>76.599999999999994</v>
      </c>
      <c r="E89" s="138">
        <f t="shared" si="7"/>
        <v>1813.3889999999999</v>
      </c>
      <c r="F89" s="132"/>
      <c r="G89" s="133">
        <f t="shared" si="9"/>
        <v>2266.7362499999999</v>
      </c>
      <c r="H89" s="126"/>
      <c r="I89" s="126"/>
      <c r="J89" s="127"/>
      <c r="K89" s="127"/>
      <c r="L89" s="127"/>
      <c r="M89" s="127"/>
      <c r="N89" s="127"/>
    </row>
    <row r="90" spans="1:14" x14ac:dyDescent="0.2">
      <c r="A90" s="134">
        <f t="shared" si="8"/>
        <v>1420</v>
      </c>
      <c r="B90" s="141">
        <v>0.52</v>
      </c>
      <c r="C90" s="136">
        <f t="shared" si="6"/>
        <v>14.513999999999999</v>
      </c>
      <c r="D90" s="137">
        <v>86.83</v>
      </c>
      <c r="E90" s="138">
        <f t="shared" si="7"/>
        <v>2010.1890000000001</v>
      </c>
      <c r="F90" s="132"/>
      <c r="G90" s="133">
        <f t="shared" si="9"/>
        <v>2512.7362499999999</v>
      </c>
      <c r="H90" s="126"/>
      <c r="I90" s="126"/>
      <c r="J90" s="127"/>
      <c r="K90" s="127"/>
      <c r="L90" s="127"/>
      <c r="M90" s="127"/>
      <c r="N90" s="127"/>
    </row>
    <row r="91" spans="1:14" x14ac:dyDescent="0.2">
      <c r="A91" s="134">
        <f t="shared" si="8"/>
        <v>1440</v>
      </c>
      <c r="B91" s="135">
        <v>0.54</v>
      </c>
      <c r="C91" s="136">
        <f t="shared" si="6"/>
        <v>9.3810000000000002</v>
      </c>
      <c r="D91" s="135">
        <v>91.72</v>
      </c>
      <c r="E91" s="138">
        <f t="shared" si="7"/>
        <v>2196.165</v>
      </c>
      <c r="F91" s="132"/>
      <c r="G91" s="133">
        <f t="shared" si="9"/>
        <v>2745.2062500000002</v>
      </c>
      <c r="H91" s="126"/>
      <c r="I91" s="126"/>
      <c r="J91" s="127"/>
      <c r="K91" s="127"/>
      <c r="L91" s="127"/>
      <c r="M91" s="127"/>
      <c r="N91" s="127"/>
    </row>
    <row r="92" spans="1:14" x14ac:dyDescent="0.2">
      <c r="A92" s="134">
        <f t="shared" si="8"/>
        <v>1460</v>
      </c>
      <c r="B92" s="135">
        <v>0.57999999999999996</v>
      </c>
      <c r="C92" s="136">
        <f t="shared" si="6"/>
        <v>9.9120000000000008</v>
      </c>
      <c r="D92" s="135">
        <v>63.68</v>
      </c>
      <c r="E92" s="138">
        <f t="shared" si="7"/>
        <v>1911.42</v>
      </c>
      <c r="F92" s="132"/>
      <c r="G92" s="133">
        <f t="shared" si="9"/>
        <v>2389.2750000000001</v>
      </c>
      <c r="H92" s="126"/>
      <c r="I92" s="126"/>
      <c r="J92" s="127"/>
      <c r="K92" s="127"/>
      <c r="L92" s="127"/>
      <c r="M92" s="127"/>
      <c r="N92" s="127"/>
    </row>
    <row r="93" spans="1:14" x14ac:dyDescent="0.2">
      <c r="A93" s="134">
        <f t="shared" si="8"/>
        <v>1480</v>
      </c>
      <c r="B93" s="135">
        <v>0.61</v>
      </c>
      <c r="C93" s="136">
        <f t="shared" si="6"/>
        <v>10.531500000000001</v>
      </c>
      <c r="D93" s="135">
        <v>54.94</v>
      </c>
      <c r="E93" s="138">
        <f t="shared" si="7"/>
        <v>1459.0260000000001</v>
      </c>
      <c r="F93" s="132"/>
      <c r="G93" s="133">
        <f t="shared" si="9"/>
        <v>1823.7825</v>
      </c>
      <c r="H93" s="126"/>
      <c r="I93" s="126"/>
      <c r="J93" s="127"/>
      <c r="K93" s="127"/>
      <c r="L93" s="127"/>
      <c r="M93" s="127"/>
      <c r="N93" s="127"/>
    </row>
    <row r="94" spans="1:14" x14ac:dyDescent="0.2">
      <c r="A94" s="134">
        <f t="shared" si="8"/>
        <v>1500</v>
      </c>
      <c r="B94" s="135">
        <v>0.81</v>
      </c>
      <c r="C94" s="136">
        <f t="shared" si="6"/>
        <v>12.567</v>
      </c>
      <c r="D94" s="135">
        <v>66.319999999999993</v>
      </c>
      <c r="E94" s="138">
        <f t="shared" si="7"/>
        <v>1491.498</v>
      </c>
      <c r="F94" s="132"/>
      <c r="G94" s="133">
        <f t="shared" si="9"/>
        <v>1864.3724999999999</v>
      </c>
      <c r="H94" s="126"/>
      <c r="I94" s="126"/>
      <c r="J94" s="127"/>
      <c r="K94" s="127"/>
      <c r="L94" s="127"/>
      <c r="M94" s="127"/>
      <c r="N94" s="127"/>
    </row>
    <row r="95" spans="1:14" x14ac:dyDescent="0.2">
      <c r="A95" s="134">
        <f t="shared" si="8"/>
        <v>1520</v>
      </c>
      <c r="B95" s="135">
        <v>0.88</v>
      </c>
      <c r="C95" s="136">
        <f t="shared" si="6"/>
        <v>14.956499999999998</v>
      </c>
      <c r="D95" s="135">
        <v>61.49</v>
      </c>
      <c r="E95" s="138">
        <f t="shared" si="7"/>
        <v>1572.0630000000001</v>
      </c>
      <c r="F95" s="132"/>
      <c r="G95" s="133">
        <f t="shared" si="9"/>
        <v>1965.0787500000001</v>
      </c>
      <c r="H95" s="126"/>
      <c r="I95" s="126"/>
      <c r="J95" s="127"/>
      <c r="K95" s="127"/>
      <c r="L95" s="127"/>
      <c r="M95" s="127"/>
      <c r="N95" s="127"/>
    </row>
    <row r="96" spans="1:14" x14ac:dyDescent="0.2">
      <c r="A96" s="134">
        <f t="shared" si="8"/>
        <v>1540</v>
      </c>
      <c r="B96" s="135">
        <v>0.96</v>
      </c>
      <c r="C96" s="136">
        <f t="shared" si="6"/>
        <v>16.283999999999999</v>
      </c>
      <c r="D96" s="135">
        <v>70.23</v>
      </c>
      <c r="E96" s="138">
        <f t="shared" si="7"/>
        <v>1620.1559999999999</v>
      </c>
      <c r="F96" s="132"/>
      <c r="G96" s="133">
        <f t="shared" si="9"/>
        <v>2025.1949999999999</v>
      </c>
      <c r="H96" s="126"/>
      <c r="I96" s="126"/>
      <c r="J96" s="127"/>
      <c r="K96" s="127"/>
      <c r="L96" s="127"/>
      <c r="M96" s="127"/>
      <c r="N96" s="127"/>
    </row>
    <row r="97" spans="1:14" x14ac:dyDescent="0.2">
      <c r="A97" s="134">
        <f t="shared" si="8"/>
        <v>1560</v>
      </c>
      <c r="B97" s="135">
        <v>1.01</v>
      </c>
      <c r="C97" s="136">
        <f t="shared" si="6"/>
        <v>17.4345</v>
      </c>
      <c r="D97" s="135">
        <v>70.150000000000006</v>
      </c>
      <c r="E97" s="138">
        <f t="shared" si="7"/>
        <v>1726.674</v>
      </c>
      <c r="F97" s="132"/>
      <c r="G97" s="133">
        <f t="shared" si="9"/>
        <v>2158.3424999999997</v>
      </c>
      <c r="H97" s="126"/>
      <c r="I97" s="126"/>
      <c r="J97" s="127"/>
      <c r="K97" s="127"/>
      <c r="L97" s="127"/>
      <c r="M97" s="127"/>
      <c r="N97" s="127"/>
    </row>
    <row r="98" spans="1:14" x14ac:dyDescent="0.2">
      <c r="A98" s="134">
        <f t="shared" si="8"/>
        <v>1580</v>
      </c>
      <c r="B98" s="135">
        <v>0.87</v>
      </c>
      <c r="C98" s="136">
        <f t="shared" si="6"/>
        <v>16.637999999999998</v>
      </c>
      <c r="D98" s="135">
        <v>69.81</v>
      </c>
      <c r="E98" s="138">
        <f t="shared" si="7"/>
        <v>1721.508</v>
      </c>
      <c r="F98" s="132"/>
      <c r="G98" s="133">
        <f t="shared" si="9"/>
        <v>2151.8850000000002</v>
      </c>
      <c r="H98" s="126"/>
      <c r="I98" s="126"/>
      <c r="J98" s="127"/>
      <c r="K98" s="127"/>
      <c r="L98" s="127"/>
      <c r="M98" s="127"/>
      <c r="N98" s="127"/>
    </row>
    <row r="99" spans="1:14" x14ac:dyDescent="0.2">
      <c r="A99" s="134">
        <f t="shared" si="8"/>
        <v>1600</v>
      </c>
      <c r="B99" s="135">
        <v>0.87</v>
      </c>
      <c r="C99" s="136">
        <f t="shared" si="6"/>
        <v>15.399000000000001</v>
      </c>
      <c r="D99" s="135">
        <v>72.44</v>
      </c>
      <c r="E99" s="138">
        <f t="shared" si="7"/>
        <v>1749.675</v>
      </c>
      <c r="F99" s="132"/>
      <c r="G99" s="133">
        <f t="shared" si="9"/>
        <v>2187.09375</v>
      </c>
      <c r="H99" s="126"/>
      <c r="I99" s="126"/>
      <c r="J99" s="127"/>
      <c r="K99" s="127"/>
      <c r="L99" s="127"/>
      <c r="M99" s="127"/>
      <c r="N99" s="127"/>
    </row>
    <row r="100" spans="1:14" x14ac:dyDescent="0.2">
      <c r="A100" s="134">
        <f t="shared" si="8"/>
        <v>1620</v>
      </c>
      <c r="B100" s="135">
        <v>0.74</v>
      </c>
      <c r="C100" s="136">
        <f t="shared" si="6"/>
        <v>14.2485</v>
      </c>
      <c r="D100" s="135">
        <v>71.739999999999995</v>
      </c>
      <c r="E100" s="138">
        <f t="shared" si="7"/>
        <v>1773.414</v>
      </c>
      <c r="F100" s="132"/>
      <c r="G100" s="133">
        <f t="shared" si="9"/>
        <v>2216.7674999999999</v>
      </c>
      <c r="H100" s="126"/>
      <c r="I100" s="126"/>
      <c r="J100" s="127"/>
      <c r="K100" s="127"/>
      <c r="L100" s="127"/>
      <c r="M100" s="127"/>
      <c r="N100" s="127"/>
    </row>
    <row r="101" spans="1:14" x14ac:dyDescent="0.2">
      <c r="A101" s="134">
        <f t="shared" si="8"/>
        <v>1640</v>
      </c>
      <c r="B101" s="135">
        <v>0.49</v>
      </c>
      <c r="C101" s="136">
        <f t="shared" si="6"/>
        <v>10.885499999999999</v>
      </c>
      <c r="D101" s="135">
        <v>69.95</v>
      </c>
      <c r="E101" s="138">
        <f t="shared" si="7"/>
        <v>1742.7869999999998</v>
      </c>
      <c r="F101" s="132"/>
      <c r="G101" s="133">
        <f t="shared" si="9"/>
        <v>2178.4837499999999</v>
      </c>
      <c r="H101" s="126"/>
      <c r="I101" s="126"/>
      <c r="J101" s="127"/>
      <c r="K101" s="127"/>
      <c r="L101" s="127"/>
      <c r="M101" s="127"/>
      <c r="N101" s="127"/>
    </row>
    <row r="102" spans="1:14" x14ac:dyDescent="0.2">
      <c r="A102" s="134">
        <f t="shared" si="8"/>
        <v>1660</v>
      </c>
      <c r="B102" s="135">
        <v>1</v>
      </c>
      <c r="C102" s="136">
        <f t="shared" si="6"/>
        <v>13.186500000000001</v>
      </c>
      <c r="D102" s="135">
        <v>65.62</v>
      </c>
      <c r="E102" s="138">
        <f t="shared" si="7"/>
        <v>1667.5109999999997</v>
      </c>
      <c r="F102" s="132"/>
      <c r="G102" s="133">
        <f t="shared" si="9"/>
        <v>2084.3887499999996</v>
      </c>
      <c r="H102" s="126"/>
      <c r="I102" s="126"/>
      <c r="J102" s="127"/>
      <c r="K102" s="127"/>
      <c r="L102" s="127"/>
      <c r="M102" s="127"/>
      <c r="N102" s="127"/>
    </row>
    <row r="103" spans="1:14" x14ac:dyDescent="0.2">
      <c r="A103" s="134">
        <f t="shared" si="8"/>
        <v>1680</v>
      </c>
      <c r="B103" s="135">
        <v>1.66</v>
      </c>
      <c r="C103" s="136">
        <f t="shared" si="6"/>
        <v>23.541000000000004</v>
      </c>
      <c r="D103" s="135">
        <v>61</v>
      </c>
      <c r="E103" s="138">
        <f t="shared" si="7"/>
        <v>1557.4260000000002</v>
      </c>
      <c r="F103" s="132"/>
      <c r="G103" s="133">
        <f t="shared" si="9"/>
        <v>1946.7825000000003</v>
      </c>
      <c r="H103" s="126"/>
      <c r="I103" s="126"/>
      <c r="J103" s="127"/>
      <c r="K103" s="127"/>
      <c r="L103" s="127"/>
      <c r="M103" s="127"/>
      <c r="N103" s="127"/>
    </row>
    <row r="104" spans="1:14" x14ac:dyDescent="0.2">
      <c r="A104" s="134">
        <f t="shared" si="8"/>
        <v>1700</v>
      </c>
      <c r="B104" s="135">
        <v>1.52</v>
      </c>
      <c r="C104" s="136">
        <f t="shared" si="6"/>
        <v>28.142999999999997</v>
      </c>
      <c r="D104" s="135">
        <v>53.88</v>
      </c>
      <c r="E104" s="138">
        <f t="shared" si="7"/>
        <v>1413.0240000000001</v>
      </c>
      <c r="F104" s="132"/>
      <c r="G104" s="133">
        <f t="shared" si="9"/>
        <v>1766.2800000000002</v>
      </c>
      <c r="H104" s="126"/>
      <c r="I104" s="126"/>
      <c r="J104" s="127"/>
      <c r="K104" s="127"/>
      <c r="L104" s="127"/>
      <c r="M104" s="127"/>
      <c r="N104" s="127"/>
    </row>
    <row r="105" spans="1:14" x14ac:dyDescent="0.2">
      <c r="A105" s="134">
        <f t="shared" si="8"/>
        <v>1720</v>
      </c>
      <c r="B105" s="135">
        <v>2.08</v>
      </c>
      <c r="C105" s="136">
        <f t="shared" si="6"/>
        <v>31.86</v>
      </c>
      <c r="D105" s="135">
        <v>49.27</v>
      </c>
      <c r="E105" s="138">
        <f t="shared" si="7"/>
        <v>1268.7450000000001</v>
      </c>
      <c r="F105" s="132"/>
      <c r="G105" s="133">
        <f t="shared" si="9"/>
        <v>1585.9312500000001</v>
      </c>
      <c r="H105" s="126"/>
      <c r="I105" s="126"/>
      <c r="J105" s="127"/>
      <c r="K105" s="127"/>
      <c r="L105" s="127"/>
      <c r="M105" s="127"/>
      <c r="N105" s="127"/>
    </row>
    <row r="106" spans="1:14" x14ac:dyDescent="0.2">
      <c r="A106" s="134">
        <f t="shared" si="8"/>
        <v>1740</v>
      </c>
      <c r="B106" s="135">
        <v>2.65</v>
      </c>
      <c r="C106" s="136">
        <f t="shared" si="6"/>
        <v>41.860500000000009</v>
      </c>
      <c r="D106" s="135">
        <v>44.33</v>
      </c>
      <c r="E106" s="138">
        <f t="shared" si="7"/>
        <v>1151.2799999999997</v>
      </c>
      <c r="F106" s="132"/>
      <c r="G106" s="133">
        <f t="shared" si="9"/>
        <v>1439.0999999999997</v>
      </c>
      <c r="H106" s="126"/>
      <c r="I106" s="126"/>
      <c r="J106" s="127"/>
      <c r="K106" s="127"/>
      <c r="L106" s="127"/>
      <c r="M106" s="127"/>
      <c r="N106" s="127"/>
    </row>
    <row r="107" spans="1:14" x14ac:dyDescent="0.2">
      <c r="A107" s="134">
        <f t="shared" si="8"/>
        <v>1760</v>
      </c>
      <c r="B107" s="135">
        <v>3.85</v>
      </c>
      <c r="C107" s="136">
        <f t="shared" si="6"/>
        <v>57.525000000000006</v>
      </c>
      <c r="D107" s="135">
        <v>33.54</v>
      </c>
      <c r="E107" s="138">
        <f t="shared" si="7"/>
        <v>957.80100000000004</v>
      </c>
      <c r="F107" s="132"/>
      <c r="G107" s="133">
        <f t="shared" si="9"/>
        <v>1197.25125</v>
      </c>
      <c r="H107" s="126"/>
      <c r="I107" s="126"/>
      <c r="J107" s="127"/>
      <c r="K107" s="127"/>
      <c r="L107" s="127"/>
      <c r="M107" s="127"/>
      <c r="N107" s="127"/>
    </row>
    <row r="108" spans="1:14" x14ac:dyDescent="0.2">
      <c r="A108" s="134">
        <f t="shared" si="8"/>
        <v>1780</v>
      </c>
      <c r="B108" s="135">
        <v>5.51</v>
      </c>
      <c r="C108" s="136">
        <f t="shared" si="6"/>
        <v>82.835999999999999</v>
      </c>
      <c r="D108" s="135">
        <v>13.34</v>
      </c>
      <c r="E108" s="138">
        <f t="shared" si="7"/>
        <v>576.62399999999991</v>
      </c>
      <c r="F108" s="132"/>
      <c r="G108" s="133">
        <f t="shared" si="9"/>
        <v>720.77999999999986</v>
      </c>
      <c r="H108" s="126"/>
      <c r="I108" s="126"/>
      <c r="J108" s="127"/>
      <c r="K108" s="127"/>
      <c r="L108" s="127"/>
      <c r="M108" s="127"/>
      <c r="N108" s="127"/>
    </row>
    <row r="109" spans="1:14" x14ac:dyDescent="0.2">
      <c r="A109" s="134">
        <f t="shared" si="8"/>
        <v>1800</v>
      </c>
      <c r="B109" s="135">
        <v>2.78</v>
      </c>
      <c r="C109" s="136">
        <f t="shared" si="6"/>
        <v>73.366500000000002</v>
      </c>
      <c r="D109" s="135">
        <v>5.59</v>
      </c>
      <c r="E109" s="138">
        <f t="shared" si="7"/>
        <v>232.839</v>
      </c>
      <c r="F109" s="132"/>
      <c r="G109" s="133">
        <f t="shared" si="9"/>
        <v>291.04874999999998</v>
      </c>
      <c r="H109" s="126"/>
      <c r="I109" s="126"/>
      <c r="J109" s="127"/>
      <c r="K109" s="127"/>
      <c r="L109" s="127"/>
      <c r="M109" s="127"/>
      <c r="N109" s="127"/>
    </row>
    <row r="110" spans="1:14" x14ac:dyDescent="0.2">
      <c r="A110" s="134">
        <f t="shared" si="8"/>
        <v>1820</v>
      </c>
      <c r="B110" s="135">
        <v>1.61</v>
      </c>
      <c r="C110" s="136">
        <f t="shared" si="6"/>
        <v>38.851500000000001</v>
      </c>
      <c r="D110" s="135">
        <v>12.12</v>
      </c>
      <c r="E110" s="138">
        <f t="shared" si="7"/>
        <v>217.833</v>
      </c>
      <c r="F110" s="132"/>
      <c r="G110" s="133">
        <f t="shared" si="9"/>
        <v>272.29124999999999</v>
      </c>
      <c r="H110" s="126"/>
      <c r="I110" s="126"/>
      <c r="J110" s="127"/>
      <c r="K110" s="127"/>
      <c r="L110" s="127"/>
      <c r="M110" s="127"/>
      <c r="N110" s="127"/>
    </row>
    <row r="111" spans="1:14" x14ac:dyDescent="0.2">
      <c r="A111" s="134">
        <f t="shared" si="8"/>
        <v>1840</v>
      </c>
      <c r="B111" s="135">
        <v>4.5199999999999996</v>
      </c>
      <c r="C111" s="136">
        <f t="shared" si="6"/>
        <v>54.250499999999995</v>
      </c>
      <c r="D111" s="135">
        <v>16.34</v>
      </c>
      <c r="E111" s="138">
        <f t="shared" si="7"/>
        <v>350.05799999999999</v>
      </c>
      <c r="F111" s="132"/>
      <c r="G111" s="133">
        <f t="shared" si="9"/>
        <v>437.57249999999999</v>
      </c>
      <c r="H111" s="126"/>
      <c r="I111" s="126"/>
      <c r="J111" s="127"/>
      <c r="K111" s="127"/>
      <c r="L111" s="127"/>
      <c r="M111" s="127"/>
      <c r="N111" s="127"/>
    </row>
    <row r="112" spans="1:14" x14ac:dyDescent="0.2">
      <c r="A112" s="134">
        <f t="shared" si="8"/>
        <v>1860</v>
      </c>
      <c r="B112" s="135">
        <v>0.05</v>
      </c>
      <c r="C112" s="136">
        <f t="shared" si="6"/>
        <v>40.444499999999991</v>
      </c>
      <c r="D112" s="135">
        <v>17.41</v>
      </c>
      <c r="E112" s="138">
        <f t="shared" si="7"/>
        <v>415.125</v>
      </c>
      <c r="F112" s="132"/>
      <c r="G112" s="133">
        <f t="shared" si="9"/>
        <v>518.90625</v>
      </c>
      <c r="H112" s="126"/>
      <c r="I112" s="126"/>
      <c r="J112" s="127"/>
      <c r="K112" s="127"/>
      <c r="L112" s="127"/>
      <c r="M112" s="127"/>
      <c r="N112" s="127"/>
    </row>
    <row r="113" spans="1:14" x14ac:dyDescent="0.2">
      <c r="A113" s="134">
        <f t="shared" si="8"/>
        <v>1880</v>
      </c>
      <c r="B113" s="135">
        <v>0.04</v>
      </c>
      <c r="C113" s="136">
        <f t="shared" si="6"/>
        <v>0.79649999999999999</v>
      </c>
      <c r="D113" s="135">
        <v>36.06</v>
      </c>
      <c r="E113" s="138">
        <f t="shared" si="7"/>
        <v>657.68100000000004</v>
      </c>
      <c r="F113" s="132"/>
      <c r="G113" s="133">
        <f t="shared" si="9"/>
        <v>822.10125000000005</v>
      </c>
      <c r="H113" s="126"/>
      <c r="I113" s="126"/>
      <c r="J113" s="127"/>
      <c r="K113" s="127"/>
      <c r="L113" s="127"/>
      <c r="M113" s="127"/>
      <c r="N113" s="127"/>
    </row>
    <row r="114" spans="1:14" x14ac:dyDescent="0.2">
      <c r="A114" s="134">
        <f t="shared" si="8"/>
        <v>1900</v>
      </c>
      <c r="B114" s="135">
        <v>0.03</v>
      </c>
      <c r="C114" s="136">
        <f t="shared" si="6"/>
        <v>0.61950000000000005</v>
      </c>
      <c r="D114" s="135">
        <v>70.23</v>
      </c>
      <c r="E114" s="138">
        <f t="shared" si="7"/>
        <v>1307.3670000000002</v>
      </c>
      <c r="F114" s="132"/>
      <c r="G114" s="133">
        <f t="shared" si="9"/>
        <v>1634.2087500000002</v>
      </c>
      <c r="H114" s="126"/>
      <c r="I114" s="126"/>
      <c r="J114" s="127"/>
      <c r="K114" s="127"/>
      <c r="L114" s="127"/>
      <c r="M114" s="127"/>
      <c r="N114" s="127"/>
    </row>
    <row r="115" spans="1:14" x14ac:dyDescent="0.2">
      <c r="A115" s="134">
        <f t="shared" si="8"/>
        <v>1920</v>
      </c>
      <c r="B115" s="135">
        <v>0.68</v>
      </c>
      <c r="C115" s="136">
        <f t="shared" si="6"/>
        <v>6.283500000000001</v>
      </c>
      <c r="D115" s="135">
        <v>11.82</v>
      </c>
      <c r="E115" s="138">
        <f t="shared" si="7"/>
        <v>1009.2150000000001</v>
      </c>
      <c r="F115" s="132"/>
      <c r="G115" s="133">
        <f t="shared" si="9"/>
        <v>1261.5187500000002</v>
      </c>
      <c r="H115" s="126"/>
      <c r="I115" s="126"/>
      <c r="J115" s="127"/>
      <c r="K115" s="127"/>
      <c r="L115" s="127"/>
      <c r="M115" s="127"/>
      <c r="N115" s="127"/>
    </row>
    <row r="116" spans="1:14" x14ac:dyDescent="0.2">
      <c r="A116" s="134">
        <f t="shared" si="8"/>
        <v>1940</v>
      </c>
      <c r="B116" s="135">
        <v>2.2000000000000002</v>
      </c>
      <c r="C116" s="136">
        <f t="shared" si="6"/>
        <v>25.488000000000003</v>
      </c>
      <c r="D116" s="135">
        <v>5.21</v>
      </c>
      <c r="E116" s="138">
        <f t="shared" si="7"/>
        <v>209.46899999999999</v>
      </c>
      <c r="F116" s="132"/>
      <c r="G116" s="133">
        <f t="shared" si="9"/>
        <v>261.83625000000001</v>
      </c>
      <c r="H116" s="126"/>
      <c r="I116" s="126"/>
      <c r="J116" s="127"/>
      <c r="K116" s="127"/>
      <c r="L116" s="127"/>
      <c r="M116" s="127"/>
      <c r="N116" s="127"/>
    </row>
    <row r="117" spans="1:14" x14ac:dyDescent="0.2">
      <c r="A117" s="134">
        <f t="shared" si="8"/>
        <v>1960</v>
      </c>
      <c r="B117" s="135">
        <v>3.75</v>
      </c>
      <c r="C117" s="136">
        <f t="shared" si="6"/>
        <v>52.657500000000006</v>
      </c>
      <c r="D117" s="135">
        <v>3.24</v>
      </c>
      <c r="E117" s="138">
        <f t="shared" si="7"/>
        <v>103.935</v>
      </c>
      <c r="F117" s="132"/>
      <c r="G117" s="133">
        <f t="shared" si="9"/>
        <v>129.91874999999999</v>
      </c>
      <c r="H117" s="126"/>
      <c r="I117" s="126"/>
      <c r="J117" s="127"/>
      <c r="K117" s="127"/>
      <c r="L117" s="127"/>
      <c r="M117" s="127"/>
      <c r="N117" s="127"/>
    </row>
    <row r="118" spans="1:14" x14ac:dyDescent="0.2">
      <c r="A118" s="134">
        <f t="shared" si="8"/>
        <v>1980</v>
      </c>
      <c r="B118" s="135">
        <v>4.99</v>
      </c>
      <c r="C118" s="136">
        <f t="shared" si="6"/>
        <v>77.349000000000004</v>
      </c>
      <c r="D118" s="135">
        <v>22.48</v>
      </c>
      <c r="E118" s="138">
        <f t="shared" si="7"/>
        <v>316.35599999999999</v>
      </c>
      <c r="F118" s="132"/>
      <c r="G118" s="133">
        <f t="shared" si="9"/>
        <v>395.44499999999999</v>
      </c>
      <c r="H118" s="126"/>
      <c r="I118" s="133">
        <f>C118*1</f>
        <v>77.349000000000004</v>
      </c>
      <c r="J118" s="127"/>
      <c r="K118" s="127"/>
      <c r="L118" s="127"/>
      <c r="M118" s="127"/>
      <c r="N118" s="127"/>
    </row>
    <row r="119" spans="1:14" x14ac:dyDescent="0.2">
      <c r="A119" s="134">
        <f t="shared" si="8"/>
        <v>2000</v>
      </c>
      <c r="B119" s="135">
        <v>10.29</v>
      </c>
      <c r="C119" s="136">
        <f t="shared" si="6"/>
        <v>135.22800000000001</v>
      </c>
      <c r="D119" s="135">
        <v>19.760000000000002</v>
      </c>
      <c r="E119" s="138">
        <f t="shared" si="7"/>
        <v>519.55200000000002</v>
      </c>
      <c r="F119" s="132"/>
      <c r="G119" s="133">
        <f t="shared" si="9"/>
        <v>649.44000000000005</v>
      </c>
      <c r="H119" s="126"/>
      <c r="I119" s="133">
        <f t="shared" ref="I119:I124" si="10">C119*1</f>
        <v>135.22800000000001</v>
      </c>
      <c r="J119" s="127"/>
      <c r="K119" s="127"/>
      <c r="L119" s="127"/>
      <c r="M119" s="127"/>
      <c r="N119" s="127"/>
    </row>
    <row r="120" spans="1:14" x14ac:dyDescent="0.2">
      <c r="A120" s="134">
        <f t="shared" si="8"/>
        <v>2020</v>
      </c>
      <c r="B120" s="135">
        <v>11.85</v>
      </c>
      <c r="C120" s="136">
        <f t="shared" si="6"/>
        <v>195.93900000000002</v>
      </c>
      <c r="D120" s="135">
        <v>4.18</v>
      </c>
      <c r="E120" s="138">
        <f t="shared" si="7"/>
        <v>294.46199999999999</v>
      </c>
      <c r="F120" s="132"/>
      <c r="G120" s="133">
        <f t="shared" si="9"/>
        <v>368.07749999999999</v>
      </c>
      <c r="H120" s="126"/>
      <c r="I120" s="133">
        <f t="shared" si="10"/>
        <v>195.93900000000002</v>
      </c>
      <c r="J120" s="127"/>
      <c r="K120" s="127"/>
      <c r="L120" s="127"/>
      <c r="M120" s="127"/>
      <c r="N120" s="127"/>
    </row>
    <row r="121" spans="1:14" x14ac:dyDescent="0.2">
      <c r="A121" s="134">
        <f t="shared" si="8"/>
        <v>2040</v>
      </c>
      <c r="B121" s="135">
        <v>17.41</v>
      </c>
      <c r="C121" s="136">
        <f t="shared" si="6"/>
        <v>258.95100000000002</v>
      </c>
      <c r="D121" s="135">
        <v>3.24</v>
      </c>
      <c r="E121" s="138">
        <f t="shared" si="7"/>
        <v>91.265999999999991</v>
      </c>
      <c r="F121" s="132"/>
      <c r="G121" s="133">
        <f t="shared" si="9"/>
        <v>114.08249999999998</v>
      </c>
      <c r="H121" s="126"/>
      <c r="I121" s="133">
        <f t="shared" si="10"/>
        <v>258.95100000000002</v>
      </c>
      <c r="J121" s="127"/>
      <c r="K121" s="127"/>
      <c r="L121" s="127"/>
      <c r="M121" s="127"/>
      <c r="N121" s="127"/>
    </row>
    <row r="122" spans="1:14" x14ac:dyDescent="0.2">
      <c r="A122" s="134">
        <f t="shared" si="8"/>
        <v>2060</v>
      </c>
      <c r="B122" s="135">
        <v>13.12</v>
      </c>
      <c r="C122" s="136">
        <f t="shared" si="6"/>
        <v>270.19049999999999</v>
      </c>
      <c r="D122" s="135">
        <v>2.5099999999999998</v>
      </c>
      <c r="E122" s="138">
        <f t="shared" si="7"/>
        <v>70.724999999999994</v>
      </c>
      <c r="F122" s="132"/>
      <c r="G122" s="133">
        <f t="shared" si="9"/>
        <v>88.40625</v>
      </c>
      <c r="H122" s="126"/>
      <c r="I122" s="133">
        <f t="shared" si="10"/>
        <v>270.19049999999999</v>
      </c>
      <c r="J122" s="127"/>
      <c r="K122" s="127"/>
      <c r="L122" s="127"/>
      <c r="M122" s="127"/>
      <c r="N122" s="127"/>
    </row>
    <row r="123" spans="1:14" x14ac:dyDescent="0.2">
      <c r="A123" s="134">
        <f t="shared" si="8"/>
        <v>2080</v>
      </c>
      <c r="B123" s="135">
        <v>10.72</v>
      </c>
      <c r="C123" s="136">
        <f t="shared" si="6"/>
        <v>210.98400000000001</v>
      </c>
      <c r="D123" s="135">
        <v>9.61</v>
      </c>
      <c r="E123" s="138">
        <f t="shared" si="7"/>
        <v>149.07599999999999</v>
      </c>
      <c r="F123" s="132"/>
      <c r="G123" s="133">
        <f t="shared" si="9"/>
        <v>186.345</v>
      </c>
      <c r="H123" s="126"/>
      <c r="I123" s="133">
        <f t="shared" si="10"/>
        <v>210.98400000000001</v>
      </c>
      <c r="J123" s="127"/>
      <c r="K123" s="127"/>
      <c r="L123" s="127"/>
      <c r="M123" s="127"/>
      <c r="N123" s="127"/>
    </row>
    <row r="124" spans="1:14" x14ac:dyDescent="0.2">
      <c r="A124" s="134">
        <f t="shared" si="8"/>
        <v>2100</v>
      </c>
      <c r="B124" s="135">
        <v>10.65</v>
      </c>
      <c r="C124" s="136">
        <f t="shared" si="6"/>
        <v>189.12450000000001</v>
      </c>
      <c r="D124" s="135">
        <v>11.71</v>
      </c>
      <c r="E124" s="138">
        <f t="shared" si="7"/>
        <v>262.23599999999999</v>
      </c>
      <c r="F124" s="132"/>
      <c r="G124" s="133">
        <f t="shared" si="9"/>
        <v>327.79499999999996</v>
      </c>
      <c r="H124" s="126"/>
      <c r="I124" s="133">
        <f t="shared" si="10"/>
        <v>189.12450000000001</v>
      </c>
      <c r="J124" s="127"/>
      <c r="K124" s="127"/>
      <c r="L124" s="127"/>
      <c r="M124" s="127"/>
      <c r="N124" s="127"/>
    </row>
    <row r="125" spans="1:14" x14ac:dyDescent="0.2">
      <c r="A125" s="134">
        <f t="shared" si="8"/>
        <v>2120</v>
      </c>
      <c r="B125" s="135">
        <v>8.27</v>
      </c>
      <c r="C125" s="136">
        <f t="shared" si="6"/>
        <v>167.44200000000004</v>
      </c>
      <c r="D125" s="135">
        <v>10.25</v>
      </c>
      <c r="E125" s="138">
        <f t="shared" si="7"/>
        <v>270.108</v>
      </c>
      <c r="F125" s="132"/>
      <c r="G125" s="133">
        <f t="shared" si="9"/>
        <v>337.63499999999999</v>
      </c>
      <c r="H125" s="126"/>
      <c r="I125" s="126"/>
      <c r="J125" s="127"/>
      <c r="K125" s="127"/>
      <c r="L125" s="127"/>
      <c r="M125" s="127"/>
      <c r="N125" s="127"/>
    </row>
    <row r="126" spans="1:14" x14ac:dyDescent="0.2">
      <c r="A126" s="134">
        <f t="shared" si="8"/>
        <v>2140</v>
      </c>
      <c r="B126" s="135">
        <v>7.55</v>
      </c>
      <c r="C126" s="136">
        <f t="shared" si="6"/>
        <v>140.00700000000001</v>
      </c>
      <c r="D126" s="135">
        <v>16.2</v>
      </c>
      <c r="E126" s="138">
        <f t="shared" si="7"/>
        <v>325.33499999999998</v>
      </c>
      <c r="F126" s="132"/>
      <c r="G126" s="133">
        <f t="shared" si="9"/>
        <v>406.66874999999999</v>
      </c>
      <c r="H126" s="126"/>
      <c r="I126" s="126"/>
      <c r="J126" s="127"/>
      <c r="K126" s="127"/>
      <c r="L126" s="127"/>
      <c r="M126" s="127"/>
      <c r="N126" s="127"/>
    </row>
    <row r="127" spans="1:14" x14ac:dyDescent="0.2">
      <c r="A127" s="134">
        <f t="shared" si="8"/>
        <v>2160</v>
      </c>
      <c r="B127" s="135">
        <v>6.71</v>
      </c>
      <c r="C127" s="136">
        <f t="shared" si="6"/>
        <v>126.20100000000001</v>
      </c>
      <c r="D127" s="135">
        <v>20.65</v>
      </c>
      <c r="E127" s="138">
        <f t="shared" si="7"/>
        <v>453.25499999999988</v>
      </c>
      <c r="F127" s="132"/>
      <c r="G127" s="133">
        <f t="shared" si="9"/>
        <v>566.56874999999991</v>
      </c>
      <c r="H127" s="126"/>
      <c r="I127" s="126"/>
      <c r="J127" s="127"/>
      <c r="K127" s="127"/>
      <c r="L127" s="127"/>
      <c r="M127" s="127"/>
      <c r="N127" s="127"/>
    </row>
    <row r="128" spans="1:14" x14ac:dyDescent="0.2">
      <c r="A128" s="134">
        <f t="shared" si="8"/>
        <v>2180</v>
      </c>
      <c r="B128" s="135">
        <v>7.01</v>
      </c>
      <c r="C128" s="136">
        <f t="shared" si="6"/>
        <v>121.422</v>
      </c>
      <c r="D128" s="135">
        <v>28.86</v>
      </c>
      <c r="E128" s="138">
        <f t="shared" si="7"/>
        <v>608.97299999999996</v>
      </c>
      <c r="F128" s="132"/>
      <c r="G128" s="133">
        <f t="shared" si="9"/>
        <v>761.21624999999995</v>
      </c>
      <c r="H128" s="126"/>
      <c r="I128" s="126"/>
      <c r="J128" s="127"/>
      <c r="K128" s="127"/>
      <c r="L128" s="127"/>
      <c r="M128" s="127"/>
      <c r="N128" s="127"/>
    </row>
    <row r="129" spans="1:14" x14ac:dyDescent="0.2">
      <c r="A129" s="134"/>
      <c r="B129" s="135"/>
      <c r="C129" s="136"/>
      <c r="D129" s="135"/>
      <c r="E129" s="138"/>
      <c r="F129" s="132"/>
      <c r="G129" s="133"/>
      <c r="H129" s="126"/>
      <c r="I129" s="126"/>
      <c r="J129" s="127"/>
      <c r="K129" s="127"/>
      <c r="L129" s="127"/>
      <c r="M129" s="127"/>
      <c r="N129" s="127"/>
    </row>
    <row r="130" spans="1:14" ht="15.75" thickBot="1" x14ac:dyDescent="0.25">
      <c r="A130" s="156" t="s">
        <v>86</v>
      </c>
      <c r="B130" s="145"/>
      <c r="C130" s="146">
        <f>SUM(C78:C129)</f>
        <v>3206.0895000000005</v>
      </c>
      <c r="D130" s="145"/>
      <c r="E130" s="148">
        <f>SUM(E78:E129)</f>
        <v>52114.97699999997</v>
      </c>
      <c r="F130" s="132"/>
      <c r="G130" s="133">
        <f>SUM(G79:G129)</f>
        <v>65143.721250000002</v>
      </c>
      <c r="H130" s="126"/>
      <c r="I130" s="140">
        <f>SUM(I118:I129)</f>
        <v>1337.7660000000001</v>
      </c>
      <c r="J130" s="127"/>
      <c r="K130" s="127"/>
      <c r="L130" s="127"/>
      <c r="M130" s="127"/>
      <c r="N130" s="127"/>
    </row>
    <row r="131" spans="1:14" x14ac:dyDescent="0.2">
      <c r="A131" s="149"/>
      <c r="B131" s="132"/>
      <c r="C131" s="133"/>
      <c r="D131" s="132"/>
      <c r="E131" s="133"/>
      <c r="F131" s="132"/>
      <c r="G131" s="133"/>
      <c r="H131" s="126"/>
      <c r="I131" s="126"/>
      <c r="J131" s="127"/>
      <c r="K131" s="127"/>
      <c r="L131" s="127"/>
      <c r="M131" s="127"/>
      <c r="N131" s="127"/>
    </row>
    <row r="132" spans="1:14" x14ac:dyDescent="0.2">
      <c r="A132" s="149"/>
      <c r="B132" s="132"/>
      <c r="C132" s="133"/>
      <c r="D132" s="132"/>
      <c r="E132" s="133"/>
      <c r="F132" s="132"/>
      <c r="G132" s="133"/>
      <c r="H132" s="126"/>
      <c r="I132" s="126"/>
      <c r="J132" s="127"/>
      <c r="K132" s="127"/>
      <c r="L132" s="127"/>
      <c r="M132" s="127"/>
      <c r="N132" s="127"/>
    </row>
    <row r="133" spans="1:14" x14ac:dyDescent="0.2">
      <c r="F133" s="132"/>
      <c r="G133" s="133"/>
      <c r="H133" s="126"/>
      <c r="I133" s="126"/>
      <c r="J133" s="127"/>
      <c r="K133" s="127"/>
      <c r="L133" s="127"/>
      <c r="M133" s="127"/>
      <c r="N133" s="127"/>
    </row>
    <row r="134" spans="1:14" ht="15.75" thickBot="1" x14ac:dyDescent="0.25"/>
    <row r="135" spans="1:14" ht="18" x14ac:dyDescent="0.2">
      <c r="A135" s="88" t="s">
        <v>95</v>
      </c>
      <c r="B135" s="89"/>
      <c r="C135" s="89"/>
      <c r="D135" s="89"/>
      <c r="E135" s="90"/>
    </row>
    <row r="136" spans="1:14" ht="18" x14ac:dyDescent="0.2">
      <c r="A136" s="93"/>
      <c r="B136" s="94"/>
      <c r="C136" s="94"/>
      <c r="D136" s="94"/>
      <c r="E136" s="95"/>
    </row>
    <row r="137" spans="1:14" x14ac:dyDescent="0.2">
      <c r="A137" s="96" t="s">
        <v>71</v>
      </c>
      <c r="B137" s="97" t="s">
        <v>6</v>
      </c>
      <c r="C137" s="98"/>
      <c r="D137" s="100" t="s">
        <v>72</v>
      </c>
      <c r="E137" s="101">
        <f ca="1">NOW()</f>
        <v>40997.566473726853</v>
      </c>
    </row>
    <row r="138" spans="1:14" x14ac:dyDescent="0.2">
      <c r="A138" s="96" t="s">
        <v>73</v>
      </c>
      <c r="B138" s="97" t="s">
        <v>96</v>
      </c>
      <c r="C138" s="98"/>
      <c r="D138" s="102" t="s">
        <v>74</v>
      </c>
      <c r="E138" s="103">
        <v>225</v>
      </c>
    </row>
    <row r="139" spans="1:14" x14ac:dyDescent="0.2">
      <c r="A139" s="96" t="s">
        <v>75</v>
      </c>
      <c r="B139" s="97" t="s">
        <v>76</v>
      </c>
      <c r="C139" s="98"/>
      <c r="D139" s="104"/>
      <c r="E139" s="105" t="s">
        <v>77</v>
      </c>
    </row>
    <row r="140" spans="1:14" s="117" customFormat="1" ht="15.75" thickBot="1" x14ac:dyDescent="0.25">
      <c r="A140" s="106" t="s">
        <v>78</v>
      </c>
      <c r="B140" s="107"/>
      <c r="C140" s="108"/>
      <c r="D140" s="110"/>
      <c r="E140" s="111"/>
      <c r="F140" s="115"/>
      <c r="G140" s="116"/>
      <c r="J140" s="118"/>
      <c r="K140" s="118"/>
      <c r="L140" s="118"/>
      <c r="M140" s="118"/>
      <c r="N140" s="118"/>
    </row>
    <row r="141" spans="1:14" s="117" customFormat="1" ht="15.75" thickTop="1" x14ac:dyDescent="0.2">
      <c r="A141" s="113"/>
      <c r="B141" s="508" t="s">
        <v>79</v>
      </c>
      <c r="C141" s="509"/>
      <c r="D141" s="508" t="s">
        <v>80</v>
      </c>
      <c r="E141" s="510"/>
      <c r="F141" s="115"/>
      <c r="G141" s="116"/>
      <c r="J141" s="118"/>
      <c r="K141" s="118"/>
      <c r="L141" s="118"/>
      <c r="M141" s="118"/>
      <c r="N141" s="118"/>
    </row>
    <row r="142" spans="1:14" s="117" customFormat="1" ht="15.75" thickBot="1" x14ac:dyDescent="0.25">
      <c r="A142" s="119" t="s">
        <v>60</v>
      </c>
      <c r="B142" s="120" t="s">
        <v>81</v>
      </c>
      <c r="C142" s="121" t="s">
        <v>82</v>
      </c>
      <c r="D142" s="120" t="s">
        <v>81</v>
      </c>
      <c r="E142" s="123" t="s">
        <v>82</v>
      </c>
      <c r="F142" s="115"/>
      <c r="G142" s="116"/>
      <c r="J142" s="118"/>
      <c r="K142" s="118"/>
      <c r="L142" s="118"/>
      <c r="M142" s="118"/>
      <c r="N142" s="118"/>
    </row>
    <row r="143" spans="1:14" s="117" customFormat="1" ht="15.75" thickTop="1" x14ac:dyDescent="0.2">
      <c r="A143" s="128"/>
      <c r="B143" s="129"/>
      <c r="C143" s="129"/>
      <c r="D143" s="129"/>
      <c r="E143" s="131"/>
      <c r="F143" s="115"/>
      <c r="G143" s="116"/>
      <c r="J143" s="118"/>
      <c r="K143" s="118"/>
      <c r="L143" s="118"/>
      <c r="M143" s="118"/>
      <c r="N143" s="118"/>
    </row>
    <row r="144" spans="1:14" s="166" customFormat="1" x14ac:dyDescent="0.2">
      <c r="A144" s="134">
        <v>2180</v>
      </c>
      <c r="B144" s="135">
        <v>7.01</v>
      </c>
      <c r="C144" s="136"/>
      <c r="D144" s="135">
        <v>28.86</v>
      </c>
      <c r="E144" s="138"/>
      <c r="F144" s="115"/>
      <c r="G144" s="116"/>
      <c r="J144" s="167"/>
      <c r="K144" s="167"/>
      <c r="L144" s="167"/>
      <c r="M144" s="167"/>
      <c r="N144" s="167"/>
    </row>
    <row r="145" spans="1:14" s="166" customFormat="1" x14ac:dyDescent="0.2">
      <c r="A145" s="134">
        <f>A144+20</f>
        <v>2200</v>
      </c>
      <c r="B145" s="135">
        <v>6.97</v>
      </c>
      <c r="C145" s="136">
        <f t="shared" ref="C145:C194" si="11">(0.885*((B145+B144)/2)*(A145-A144))</f>
        <v>123.72300000000001</v>
      </c>
      <c r="D145" s="135">
        <v>37.35</v>
      </c>
      <c r="E145" s="138">
        <f t="shared" ref="E145:E194" si="12">(1.23*(D145+D144)/2)*(A145-A144)</f>
        <v>814.38300000000015</v>
      </c>
      <c r="F145" s="115"/>
      <c r="G145" s="116">
        <f>E145*1.25</f>
        <v>1017.9787500000002</v>
      </c>
      <c r="J145" s="167"/>
      <c r="K145" s="167"/>
      <c r="L145" s="167"/>
      <c r="M145" s="167"/>
      <c r="N145" s="167"/>
    </row>
    <row r="146" spans="1:14" s="166" customFormat="1" x14ac:dyDescent="0.2">
      <c r="A146" s="134">
        <f>A145+20</f>
        <v>2220</v>
      </c>
      <c r="B146" s="135">
        <v>9.2899999999999991</v>
      </c>
      <c r="C146" s="136">
        <f t="shared" si="11"/>
        <v>143.90099999999998</v>
      </c>
      <c r="D146" s="135">
        <v>38.51</v>
      </c>
      <c r="E146" s="138">
        <f t="shared" si="12"/>
        <v>933.07799999999997</v>
      </c>
      <c r="F146" s="115"/>
      <c r="G146" s="116">
        <f t="shared" ref="G146:G194" si="13">E146*1.25</f>
        <v>1166.3474999999999</v>
      </c>
      <c r="J146" s="167"/>
      <c r="K146" s="167"/>
      <c r="L146" s="167"/>
      <c r="M146" s="167"/>
      <c r="N146" s="167"/>
    </row>
    <row r="147" spans="1:14" s="166" customFormat="1" x14ac:dyDescent="0.2">
      <c r="A147" s="134">
        <f t="shared" ref="A147:A194" si="14">A146+20</f>
        <v>2240</v>
      </c>
      <c r="B147" s="135">
        <v>10.78</v>
      </c>
      <c r="C147" s="136">
        <f t="shared" si="11"/>
        <v>177.61949999999999</v>
      </c>
      <c r="D147" s="135">
        <v>39.01</v>
      </c>
      <c r="E147" s="138">
        <f t="shared" si="12"/>
        <v>953.49599999999998</v>
      </c>
      <c r="F147" s="115"/>
      <c r="G147" s="116">
        <f t="shared" si="13"/>
        <v>1191.8699999999999</v>
      </c>
      <c r="J147" s="167"/>
      <c r="K147" s="167"/>
      <c r="L147" s="167"/>
      <c r="M147" s="167"/>
      <c r="N147" s="167"/>
    </row>
    <row r="148" spans="1:14" s="166" customFormat="1" x14ac:dyDescent="0.2">
      <c r="A148" s="134">
        <f t="shared" si="14"/>
        <v>2260</v>
      </c>
      <c r="B148" s="135">
        <v>9.9700000000000006</v>
      </c>
      <c r="C148" s="136">
        <f t="shared" si="11"/>
        <v>183.63749999999999</v>
      </c>
      <c r="D148" s="135">
        <v>46.92</v>
      </c>
      <c r="E148" s="138">
        <f t="shared" si="12"/>
        <v>1056.9390000000001</v>
      </c>
      <c r="F148" s="115"/>
      <c r="G148" s="116">
        <f t="shared" si="13"/>
        <v>1321.1737500000002</v>
      </c>
      <c r="J148" s="167"/>
      <c r="K148" s="167"/>
      <c r="L148" s="167"/>
      <c r="M148" s="167"/>
      <c r="N148" s="167"/>
    </row>
    <row r="149" spans="1:14" s="166" customFormat="1" x14ac:dyDescent="0.2">
      <c r="A149" s="134">
        <f t="shared" si="14"/>
        <v>2280</v>
      </c>
      <c r="B149" s="135">
        <v>8.06</v>
      </c>
      <c r="C149" s="136">
        <f t="shared" si="11"/>
        <v>159.56550000000001</v>
      </c>
      <c r="D149" s="135">
        <v>54.45</v>
      </c>
      <c r="E149" s="138">
        <f t="shared" si="12"/>
        <v>1246.8510000000001</v>
      </c>
      <c r="F149" s="115"/>
      <c r="G149" s="116">
        <f t="shared" si="13"/>
        <v>1558.5637500000003</v>
      </c>
      <c r="J149" s="167"/>
      <c r="K149" s="167"/>
      <c r="L149" s="167"/>
      <c r="M149" s="167"/>
      <c r="N149" s="167"/>
    </row>
    <row r="150" spans="1:14" s="166" customFormat="1" x14ac:dyDescent="0.2">
      <c r="A150" s="134">
        <f t="shared" si="14"/>
        <v>2300</v>
      </c>
      <c r="B150" s="135">
        <v>6.55</v>
      </c>
      <c r="C150" s="136">
        <f t="shared" si="11"/>
        <v>129.29849999999999</v>
      </c>
      <c r="D150" s="135">
        <v>67.25</v>
      </c>
      <c r="E150" s="138">
        <f t="shared" si="12"/>
        <v>1496.91</v>
      </c>
      <c r="F150" s="115"/>
      <c r="G150" s="116">
        <f t="shared" si="13"/>
        <v>1871.1375</v>
      </c>
      <c r="J150" s="167"/>
      <c r="K150" s="167"/>
      <c r="L150" s="167"/>
      <c r="M150" s="167"/>
      <c r="N150" s="167"/>
    </row>
    <row r="151" spans="1:14" s="166" customFormat="1" x14ac:dyDescent="0.2">
      <c r="A151" s="134">
        <f t="shared" si="14"/>
        <v>2320</v>
      </c>
      <c r="B151" s="135">
        <v>0</v>
      </c>
      <c r="C151" s="136">
        <f t="shared" si="11"/>
        <v>57.967500000000001</v>
      </c>
      <c r="D151" s="135">
        <v>84.24</v>
      </c>
      <c r="E151" s="138">
        <f t="shared" si="12"/>
        <v>1863.3270000000002</v>
      </c>
      <c r="F151" s="115"/>
      <c r="G151" s="116">
        <f t="shared" si="13"/>
        <v>2329.1587500000005</v>
      </c>
      <c r="J151" s="167"/>
      <c r="K151" s="167"/>
      <c r="L151" s="167"/>
      <c r="M151" s="167"/>
      <c r="N151" s="167"/>
    </row>
    <row r="152" spans="1:14" s="166" customFormat="1" x14ac:dyDescent="0.2">
      <c r="A152" s="134">
        <f t="shared" si="14"/>
        <v>2340</v>
      </c>
      <c r="B152" s="135">
        <v>0</v>
      </c>
      <c r="C152" s="136">
        <f t="shared" si="11"/>
        <v>0</v>
      </c>
      <c r="D152" s="135">
        <v>91.17</v>
      </c>
      <c r="E152" s="138">
        <f t="shared" si="12"/>
        <v>2157.5430000000001</v>
      </c>
      <c r="F152" s="115"/>
      <c r="G152" s="116">
        <f t="shared" si="13"/>
        <v>2696.92875</v>
      </c>
      <c r="J152" s="167"/>
      <c r="K152" s="167"/>
      <c r="L152" s="167"/>
      <c r="M152" s="167"/>
      <c r="N152" s="167"/>
    </row>
    <row r="153" spans="1:14" s="166" customFormat="1" x14ac:dyDescent="0.2">
      <c r="A153" s="134">
        <f t="shared" si="14"/>
        <v>2360</v>
      </c>
      <c r="B153" s="135">
        <v>0</v>
      </c>
      <c r="C153" s="136">
        <f t="shared" si="11"/>
        <v>0</v>
      </c>
      <c r="D153" s="135">
        <v>77.31</v>
      </c>
      <c r="E153" s="138">
        <f t="shared" si="12"/>
        <v>2072.3040000000001</v>
      </c>
      <c r="F153" s="115"/>
      <c r="G153" s="116">
        <f t="shared" si="13"/>
        <v>2590.38</v>
      </c>
      <c r="J153" s="167"/>
      <c r="K153" s="167"/>
      <c r="L153" s="167"/>
      <c r="M153" s="167"/>
      <c r="N153" s="167"/>
    </row>
    <row r="154" spans="1:14" s="166" customFormat="1" x14ac:dyDescent="0.2">
      <c r="A154" s="134">
        <f t="shared" si="14"/>
        <v>2380</v>
      </c>
      <c r="B154" s="135">
        <v>0</v>
      </c>
      <c r="C154" s="136">
        <f t="shared" si="11"/>
        <v>0</v>
      </c>
      <c r="D154" s="137">
        <v>68.53</v>
      </c>
      <c r="E154" s="138">
        <f t="shared" si="12"/>
        <v>1793.8319999999999</v>
      </c>
      <c r="F154" s="115"/>
      <c r="G154" s="116">
        <f t="shared" si="13"/>
        <v>2242.29</v>
      </c>
      <c r="J154" s="167"/>
      <c r="K154" s="167"/>
      <c r="L154" s="167"/>
      <c r="M154" s="167"/>
      <c r="N154" s="167"/>
    </row>
    <row r="155" spans="1:14" s="166" customFormat="1" x14ac:dyDescent="0.2">
      <c r="A155" s="134">
        <f t="shared" si="14"/>
        <v>2400</v>
      </c>
      <c r="B155" s="135">
        <v>0</v>
      </c>
      <c r="C155" s="136">
        <f t="shared" si="11"/>
        <v>0</v>
      </c>
      <c r="D155" s="137">
        <v>64.33</v>
      </c>
      <c r="E155" s="138">
        <f t="shared" si="12"/>
        <v>1634.1780000000003</v>
      </c>
      <c r="F155" s="115"/>
      <c r="G155" s="116">
        <f t="shared" si="13"/>
        <v>2042.7225000000003</v>
      </c>
      <c r="J155" s="167"/>
      <c r="K155" s="167"/>
      <c r="L155" s="167"/>
      <c r="M155" s="167"/>
      <c r="N155" s="167"/>
    </row>
    <row r="156" spans="1:14" s="166" customFormat="1" x14ac:dyDescent="0.2">
      <c r="A156" s="134">
        <f t="shared" si="14"/>
        <v>2420</v>
      </c>
      <c r="B156" s="135">
        <v>0</v>
      </c>
      <c r="C156" s="136">
        <f t="shared" si="11"/>
        <v>0</v>
      </c>
      <c r="D156" s="137">
        <v>60.52</v>
      </c>
      <c r="E156" s="138">
        <f t="shared" si="12"/>
        <v>1535.6549999999997</v>
      </c>
      <c r="F156" s="115"/>
      <c r="G156" s="116">
        <f t="shared" si="13"/>
        <v>1919.5687499999997</v>
      </c>
      <c r="J156" s="167"/>
      <c r="K156" s="167"/>
      <c r="L156" s="167"/>
      <c r="M156" s="167"/>
      <c r="N156" s="167"/>
    </row>
    <row r="157" spans="1:14" s="166" customFormat="1" x14ac:dyDescent="0.2">
      <c r="A157" s="134">
        <f t="shared" si="14"/>
        <v>2440</v>
      </c>
      <c r="B157" s="135">
        <v>0</v>
      </c>
      <c r="C157" s="136">
        <f t="shared" si="11"/>
        <v>0</v>
      </c>
      <c r="D157" s="135">
        <v>60.01</v>
      </c>
      <c r="E157" s="138">
        <f t="shared" si="12"/>
        <v>1482.519</v>
      </c>
      <c r="F157" s="115"/>
      <c r="G157" s="116">
        <f t="shared" si="13"/>
        <v>1853.1487500000001</v>
      </c>
      <c r="J157" s="167"/>
      <c r="K157" s="167"/>
      <c r="L157" s="167"/>
      <c r="M157" s="167"/>
      <c r="N157" s="167"/>
    </row>
    <row r="158" spans="1:14" s="166" customFormat="1" x14ac:dyDescent="0.2">
      <c r="A158" s="134">
        <f t="shared" si="14"/>
        <v>2460</v>
      </c>
      <c r="B158" s="135">
        <v>0</v>
      </c>
      <c r="C158" s="136">
        <f t="shared" si="11"/>
        <v>0</v>
      </c>
      <c r="D158" s="135">
        <v>58.77</v>
      </c>
      <c r="E158" s="138">
        <f t="shared" si="12"/>
        <v>1460.9940000000001</v>
      </c>
      <c r="F158" s="115"/>
      <c r="G158" s="116">
        <f t="shared" si="13"/>
        <v>1826.2425000000003</v>
      </c>
      <c r="J158" s="167"/>
      <c r="K158" s="167"/>
      <c r="L158" s="167"/>
      <c r="M158" s="167"/>
      <c r="N158" s="167"/>
    </row>
    <row r="159" spans="1:14" s="166" customFormat="1" x14ac:dyDescent="0.2">
      <c r="A159" s="134">
        <f t="shared" si="14"/>
        <v>2480</v>
      </c>
      <c r="B159" s="135">
        <v>0</v>
      </c>
      <c r="C159" s="136">
        <f t="shared" si="11"/>
        <v>0</v>
      </c>
      <c r="D159" s="135">
        <v>57.26</v>
      </c>
      <c r="E159" s="138">
        <f t="shared" si="12"/>
        <v>1427.1690000000001</v>
      </c>
      <c r="F159" s="115"/>
      <c r="G159" s="116">
        <f t="shared" si="13"/>
        <v>1783.9612500000001</v>
      </c>
      <c r="J159" s="167"/>
      <c r="K159" s="167"/>
      <c r="L159" s="167"/>
      <c r="M159" s="167"/>
      <c r="N159" s="167"/>
    </row>
    <row r="160" spans="1:14" s="166" customFormat="1" x14ac:dyDescent="0.2">
      <c r="A160" s="134">
        <f t="shared" si="14"/>
        <v>2500</v>
      </c>
      <c r="B160" s="135">
        <v>0</v>
      </c>
      <c r="C160" s="136">
        <f t="shared" si="11"/>
        <v>0</v>
      </c>
      <c r="D160" s="135">
        <v>58.24</v>
      </c>
      <c r="E160" s="138">
        <f t="shared" si="12"/>
        <v>1420.65</v>
      </c>
      <c r="F160" s="115"/>
      <c r="G160" s="116">
        <f t="shared" si="13"/>
        <v>1775.8125</v>
      </c>
      <c r="J160" s="167"/>
      <c r="K160" s="167"/>
      <c r="L160" s="167"/>
      <c r="M160" s="167"/>
      <c r="N160" s="167"/>
    </row>
    <row r="161" spans="1:14" s="166" customFormat="1" x14ac:dyDescent="0.2">
      <c r="A161" s="134">
        <f t="shared" si="14"/>
        <v>2520</v>
      </c>
      <c r="B161" s="135">
        <v>0</v>
      </c>
      <c r="C161" s="136">
        <f t="shared" si="11"/>
        <v>0</v>
      </c>
      <c r="D161" s="135">
        <v>63.9</v>
      </c>
      <c r="E161" s="138">
        <f t="shared" si="12"/>
        <v>1502.3220000000001</v>
      </c>
      <c r="F161" s="115"/>
      <c r="G161" s="116">
        <f t="shared" si="13"/>
        <v>1877.9025000000001</v>
      </c>
      <c r="J161" s="167"/>
      <c r="K161" s="167"/>
      <c r="L161" s="167"/>
      <c r="M161" s="167"/>
      <c r="N161" s="167"/>
    </row>
    <row r="162" spans="1:14" s="166" customFormat="1" x14ac:dyDescent="0.2">
      <c r="A162" s="134">
        <f t="shared" si="14"/>
        <v>2540</v>
      </c>
      <c r="B162" s="135">
        <v>0</v>
      </c>
      <c r="C162" s="136">
        <f t="shared" si="11"/>
        <v>0</v>
      </c>
      <c r="D162" s="135">
        <v>70.27</v>
      </c>
      <c r="E162" s="138">
        <f t="shared" si="12"/>
        <v>1650.2909999999997</v>
      </c>
      <c r="F162" s="115"/>
      <c r="G162" s="116">
        <f t="shared" si="13"/>
        <v>2062.8637499999995</v>
      </c>
      <c r="J162" s="167"/>
      <c r="K162" s="167"/>
      <c r="L162" s="167"/>
      <c r="M162" s="167"/>
      <c r="N162" s="167"/>
    </row>
    <row r="163" spans="1:14" s="166" customFormat="1" x14ac:dyDescent="0.2">
      <c r="A163" s="134">
        <f t="shared" si="14"/>
        <v>2560</v>
      </c>
      <c r="B163" s="135">
        <v>0</v>
      </c>
      <c r="C163" s="136">
        <f t="shared" si="11"/>
        <v>0</v>
      </c>
      <c r="D163" s="135">
        <v>77</v>
      </c>
      <c r="E163" s="138">
        <f t="shared" si="12"/>
        <v>1811.4209999999998</v>
      </c>
      <c r="F163" s="115"/>
      <c r="G163" s="116">
        <f t="shared" si="13"/>
        <v>2264.2762499999999</v>
      </c>
      <c r="J163" s="167"/>
      <c r="K163" s="167"/>
      <c r="L163" s="167"/>
      <c r="M163" s="167"/>
      <c r="N163" s="167"/>
    </row>
    <row r="164" spans="1:14" s="166" customFormat="1" x14ac:dyDescent="0.2">
      <c r="A164" s="134">
        <f t="shared" si="14"/>
        <v>2580</v>
      </c>
      <c r="B164" s="135">
        <v>0</v>
      </c>
      <c r="C164" s="136">
        <f t="shared" si="11"/>
        <v>0</v>
      </c>
      <c r="D164" s="135">
        <v>91.32</v>
      </c>
      <c r="E164" s="138">
        <f t="shared" si="12"/>
        <v>2070.3359999999998</v>
      </c>
      <c r="F164" s="115"/>
      <c r="G164" s="116">
        <f t="shared" si="13"/>
        <v>2587.9199999999996</v>
      </c>
      <c r="J164" s="167"/>
      <c r="K164" s="167"/>
      <c r="L164" s="167"/>
      <c r="M164" s="167"/>
      <c r="N164" s="167"/>
    </row>
    <row r="165" spans="1:14" s="166" customFormat="1" x14ac:dyDescent="0.2">
      <c r="A165" s="134">
        <f t="shared" si="14"/>
        <v>2600</v>
      </c>
      <c r="B165" s="135">
        <v>0</v>
      </c>
      <c r="C165" s="136">
        <f t="shared" si="11"/>
        <v>0</v>
      </c>
      <c r="D165" s="135">
        <v>94.95</v>
      </c>
      <c r="E165" s="138">
        <f t="shared" si="12"/>
        <v>2291.1209999999996</v>
      </c>
      <c r="F165" s="115"/>
      <c r="G165" s="116">
        <f t="shared" si="13"/>
        <v>2863.9012499999994</v>
      </c>
      <c r="J165" s="167"/>
      <c r="K165" s="167"/>
      <c r="L165" s="167"/>
      <c r="M165" s="167"/>
      <c r="N165" s="167"/>
    </row>
    <row r="166" spans="1:14" s="166" customFormat="1" x14ac:dyDescent="0.2">
      <c r="A166" s="134">
        <f t="shared" si="14"/>
        <v>2620</v>
      </c>
      <c r="B166" s="135">
        <v>5.79</v>
      </c>
      <c r="C166" s="136">
        <f t="shared" si="11"/>
        <v>51.241500000000002</v>
      </c>
      <c r="D166" s="135">
        <v>101.46</v>
      </c>
      <c r="E166" s="138">
        <f t="shared" si="12"/>
        <v>2415.8429999999998</v>
      </c>
      <c r="F166" s="115"/>
      <c r="G166" s="116">
        <f t="shared" si="13"/>
        <v>3019.80375</v>
      </c>
      <c r="J166" s="167"/>
      <c r="K166" s="167"/>
      <c r="L166" s="167"/>
      <c r="M166" s="167"/>
      <c r="N166" s="167"/>
    </row>
    <row r="167" spans="1:14" s="166" customFormat="1" x14ac:dyDescent="0.2">
      <c r="A167" s="134">
        <f t="shared" si="14"/>
        <v>2640</v>
      </c>
      <c r="B167" s="135">
        <v>4.09</v>
      </c>
      <c r="C167" s="136">
        <f t="shared" si="11"/>
        <v>87.437999999999988</v>
      </c>
      <c r="D167" s="135">
        <v>94.75</v>
      </c>
      <c r="E167" s="138">
        <f t="shared" si="12"/>
        <v>2413.3829999999998</v>
      </c>
      <c r="F167" s="115"/>
      <c r="G167" s="116">
        <f t="shared" si="13"/>
        <v>3016.7287499999998</v>
      </c>
      <c r="J167" s="167"/>
      <c r="K167" s="167"/>
      <c r="L167" s="167"/>
      <c r="M167" s="167"/>
      <c r="N167" s="167"/>
    </row>
    <row r="168" spans="1:14" s="166" customFormat="1" x14ac:dyDescent="0.2">
      <c r="A168" s="134">
        <f t="shared" si="14"/>
        <v>2660</v>
      </c>
      <c r="B168" s="135">
        <v>2.61</v>
      </c>
      <c r="C168" s="136">
        <f t="shared" si="11"/>
        <v>59.294999999999987</v>
      </c>
      <c r="D168" s="135">
        <v>81.66</v>
      </c>
      <c r="E168" s="138">
        <f t="shared" si="12"/>
        <v>2169.8429999999998</v>
      </c>
      <c r="F168" s="115"/>
      <c r="G168" s="116">
        <f t="shared" si="13"/>
        <v>2712.30375</v>
      </c>
      <c r="J168" s="167"/>
      <c r="K168" s="167"/>
      <c r="L168" s="167"/>
      <c r="M168" s="167"/>
      <c r="N168" s="167"/>
    </row>
    <row r="169" spans="1:14" s="166" customFormat="1" x14ac:dyDescent="0.2">
      <c r="A169" s="134">
        <f t="shared" si="14"/>
        <v>2680</v>
      </c>
      <c r="B169" s="135">
        <v>2.17</v>
      </c>
      <c r="C169" s="136">
        <f t="shared" si="11"/>
        <v>42.302999999999997</v>
      </c>
      <c r="D169" s="135">
        <v>64.72</v>
      </c>
      <c r="E169" s="138">
        <f t="shared" si="12"/>
        <v>1800.4739999999997</v>
      </c>
      <c r="F169" s="115"/>
      <c r="G169" s="116">
        <f t="shared" si="13"/>
        <v>2250.5924999999997</v>
      </c>
      <c r="J169" s="167"/>
      <c r="K169" s="167"/>
      <c r="L169" s="167"/>
      <c r="M169" s="167"/>
      <c r="N169" s="167"/>
    </row>
    <row r="170" spans="1:14" s="166" customFormat="1" x14ac:dyDescent="0.2">
      <c r="A170" s="134">
        <f t="shared" si="14"/>
        <v>2700</v>
      </c>
      <c r="B170" s="135">
        <v>2.2200000000000002</v>
      </c>
      <c r="C170" s="136">
        <f t="shared" si="11"/>
        <v>38.851500000000001</v>
      </c>
      <c r="D170" s="135">
        <v>50.82</v>
      </c>
      <c r="E170" s="138">
        <f t="shared" si="12"/>
        <v>1421.1419999999998</v>
      </c>
      <c r="F170" s="115"/>
      <c r="G170" s="116">
        <f t="shared" si="13"/>
        <v>1776.4274999999998</v>
      </c>
      <c r="J170" s="167"/>
      <c r="K170" s="167"/>
      <c r="L170" s="167"/>
      <c r="M170" s="167"/>
      <c r="N170" s="167"/>
    </row>
    <row r="171" spans="1:14" s="166" customFormat="1" x14ac:dyDescent="0.2">
      <c r="A171" s="134">
        <f t="shared" si="14"/>
        <v>2720</v>
      </c>
      <c r="B171" s="135">
        <v>2.2400000000000002</v>
      </c>
      <c r="C171" s="136">
        <f t="shared" si="11"/>
        <v>39.471000000000004</v>
      </c>
      <c r="D171" s="135">
        <v>37.64</v>
      </c>
      <c r="E171" s="138">
        <f t="shared" si="12"/>
        <v>1088.058</v>
      </c>
      <c r="F171" s="115"/>
      <c r="G171" s="116">
        <f t="shared" si="13"/>
        <v>1360.0725</v>
      </c>
      <c r="J171" s="167"/>
      <c r="K171" s="167"/>
      <c r="L171" s="167"/>
      <c r="M171" s="167"/>
      <c r="N171" s="167"/>
    </row>
    <row r="172" spans="1:14" s="166" customFormat="1" x14ac:dyDescent="0.2">
      <c r="A172" s="134">
        <f t="shared" si="14"/>
        <v>2740</v>
      </c>
      <c r="B172" s="135">
        <v>0</v>
      </c>
      <c r="C172" s="136">
        <f t="shared" si="11"/>
        <v>19.824000000000002</v>
      </c>
      <c r="D172" s="135">
        <v>31.41</v>
      </c>
      <c r="E172" s="138">
        <f t="shared" si="12"/>
        <v>849.31500000000005</v>
      </c>
      <c r="F172" s="115"/>
      <c r="G172" s="116">
        <f t="shared" si="13"/>
        <v>1061.6437500000002</v>
      </c>
      <c r="J172" s="167"/>
      <c r="K172" s="167"/>
      <c r="L172" s="167"/>
      <c r="M172" s="167"/>
      <c r="N172" s="167"/>
    </row>
    <row r="173" spans="1:14" s="166" customFormat="1" x14ac:dyDescent="0.2">
      <c r="A173" s="134">
        <f t="shared" si="14"/>
        <v>2760</v>
      </c>
      <c r="B173" s="135">
        <v>0</v>
      </c>
      <c r="C173" s="136">
        <f t="shared" si="11"/>
        <v>0</v>
      </c>
      <c r="D173" s="135">
        <v>32.229999999999997</v>
      </c>
      <c r="E173" s="138">
        <f t="shared" si="12"/>
        <v>782.77199999999993</v>
      </c>
      <c r="F173" s="115"/>
      <c r="G173" s="116">
        <f t="shared" si="13"/>
        <v>978.46499999999992</v>
      </c>
      <c r="J173" s="167"/>
      <c r="K173" s="167"/>
      <c r="L173" s="167"/>
      <c r="M173" s="167"/>
      <c r="N173" s="167"/>
    </row>
    <row r="174" spans="1:14" s="166" customFormat="1" x14ac:dyDescent="0.2">
      <c r="A174" s="134">
        <f t="shared" si="14"/>
        <v>2780</v>
      </c>
      <c r="B174" s="135">
        <v>0</v>
      </c>
      <c r="C174" s="136">
        <f t="shared" si="11"/>
        <v>0</v>
      </c>
      <c r="D174" s="135">
        <v>34.9</v>
      </c>
      <c r="E174" s="138">
        <f t="shared" si="12"/>
        <v>825.69899999999984</v>
      </c>
      <c r="F174" s="115"/>
      <c r="G174" s="116">
        <f t="shared" si="13"/>
        <v>1032.1237499999997</v>
      </c>
      <c r="J174" s="167"/>
      <c r="K174" s="167"/>
      <c r="L174" s="167"/>
      <c r="M174" s="167"/>
      <c r="N174" s="167"/>
    </row>
    <row r="175" spans="1:14" s="166" customFormat="1" x14ac:dyDescent="0.2">
      <c r="A175" s="134">
        <f t="shared" si="14"/>
        <v>2800</v>
      </c>
      <c r="B175" s="135">
        <v>0</v>
      </c>
      <c r="C175" s="136">
        <f t="shared" si="11"/>
        <v>0</v>
      </c>
      <c r="D175" s="135">
        <v>38.590000000000003</v>
      </c>
      <c r="E175" s="138">
        <f t="shared" si="12"/>
        <v>903.92700000000002</v>
      </c>
      <c r="F175" s="115"/>
      <c r="G175" s="116">
        <f t="shared" si="13"/>
        <v>1129.9087500000001</v>
      </c>
      <c r="J175" s="167"/>
      <c r="K175" s="167"/>
      <c r="L175" s="167"/>
      <c r="M175" s="167"/>
      <c r="N175" s="167"/>
    </row>
    <row r="176" spans="1:14" s="166" customFormat="1" x14ac:dyDescent="0.2">
      <c r="A176" s="134">
        <f t="shared" si="14"/>
        <v>2820</v>
      </c>
      <c r="B176" s="135">
        <v>0</v>
      </c>
      <c r="C176" s="136">
        <f t="shared" si="11"/>
        <v>0</v>
      </c>
      <c r="D176" s="135">
        <v>46.19</v>
      </c>
      <c r="E176" s="138">
        <f t="shared" si="12"/>
        <v>1042.7939999999999</v>
      </c>
      <c r="F176" s="115"/>
      <c r="G176" s="116">
        <f t="shared" si="13"/>
        <v>1303.4924999999998</v>
      </c>
      <c r="J176" s="167"/>
      <c r="K176" s="167"/>
      <c r="L176" s="167"/>
      <c r="M176" s="167"/>
      <c r="N176" s="167"/>
    </row>
    <row r="177" spans="1:14" s="166" customFormat="1" x14ac:dyDescent="0.2">
      <c r="A177" s="134">
        <f t="shared" si="14"/>
        <v>2840</v>
      </c>
      <c r="B177" s="135">
        <v>0</v>
      </c>
      <c r="C177" s="136">
        <f t="shared" si="11"/>
        <v>0</v>
      </c>
      <c r="D177" s="135">
        <v>54.02</v>
      </c>
      <c r="E177" s="138">
        <f t="shared" si="12"/>
        <v>1232.5830000000001</v>
      </c>
      <c r="F177" s="115"/>
      <c r="G177" s="116">
        <f t="shared" si="13"/>
        <v>1540.7287500000002</v>
      </c>
      <c r="J177" s="167"/>
      <c r="K177" s="167"/>
      <c r="L177" s="167"/>
      <c r="M177" s="167"/>
      <c r="N177" s="167"/>
    </row>
    <row r="178" spans="1:14" s="166" customFormat="1" x14ac:dyDescent="0.2">
      <c r="A178" s="134">
        <f t="shared" si="14"/>
        <v>2860</v>
      </c>
      <c r="B178" s="135">
        <v>0</v>
      </c>
      <c r="C178" s="136">
        <f t="shared" si="11"/>
        <v>0</v>
      </c>
      <c r="D178" s="135">
        <v>61.64</v>
      </c>
      <c r="E178" s="138">
        <f t="shared" si="12"/>
        <v>1422.6179999999999</v>
      </c>
      <c r="F178" s="115"/>
      <c r="G178" s="116">
        <f t="shared" si="13"/>
        <v>1778.2725</v>
      </c>
      <c r="J178" s="167"/>
      <c r="K178" s="167"/>
      <c r="L178" s="167"/>
      <c r="M178" s="167"/>
      <c r="N178" s="167"/>
    </row>
    <row r="179" spans="1:14" s="166" customFormat="1" x14ac:dyDescent="0.2">
      <c r="A179" s="134">
        <f t="shared" si="14"/>
        <v>2880</v>
      </c>
      <c r="B179" s="135">
        <v>0</v>
      </c>
      <c r="C179" s="136">
        <f t="shared" si="11"/>
        <v>0</v>
      </c>
      <c r="D179" s="135">
        <v>76.069999999999993</v>
      </c>
      <c r="E179" s="138">
        <f t="shared" si="12"/>
        <v>1693.8329999999996</v>
      </c>
      <c r="F179" s="115"/>
      <c r="G179" s="116">
        <f t="shared" si="13"/>
        <v>2117.2912499999993</v>
      </c>
      <c r="J179" s="167"/>
      <c r="K179" s="167"/>
      <c r="L179" s="167"/>
      <c r="M179" s="167"/>
      <c r="N179" s="167"/>
    </row>
    <row r="180" spans="1:14" s="166" customFormat="1" x14ac:dyDescent="0.2">
      <c r="A180" s="134">
        <f t="shared" si="14"/>
        <v>2900</v>
      </c>
      <c r="B180" s="135">
        <v>0</v>
      </c>
      <c r="C180" s="136">
        <f t="shared" si="11"/>
        <v>0</v>
      </c>
      <c r="D180" s="135">
        <v>78.53</v>
      </c>
      <c r="E180" s="138">
        <f t="shared" si="12"/>
        <v>1901.58</v>
      </c>
      <c r="F180" s="115"/>
      <c r="G180" s="116">
        <f t="shared" si="13"/>
        <v>2376.9749999999999</v>
      </c>
      <c r="J180" s="167"/>
      <c r="K180" s="167"/>
      <c r="L180" s="167"/>
      <c r="M180" s="167"/>
      <c r="N180" s="167"/>
    </row>
    <row r="181" spans="1:14" s="166" customFormat="1" x14ac:dyDescent="0.2">
      <c r="A181" s="134">
        <f t="shared" si="14"/>
        <v>2920</v>
      </c>
      <c r="B181" s="135">
        <v>0</v>
      </c>
      <c r="C181" s="136">
        <f t="shared" si="11"/>
        <v>0</v>
      </c>
      <c r="D181" s="135">
        <v>87.61</v>
      </c>
      <c r="E181" s="138">
        <f t="shared" si="12"/>
        <v>2043.5219999999999</v>
      </c>
      <c r="F181" s="115"/>
      <c r="G181" s="116">
        <f t="shared" si="13"/>
        <v>2554.4025000000001</v>
      </c>
      <c r="J181" s="167"/>
      <c r="K181" s="167"/>
      <c r="L181" s="167"/>
      <c r="M181" s="167"/>
      <c r="N181" s="167"/>
    </row>
    <row r="182" spans="1:14" s="166" customFormat="1" x14ac:dyDescent="0.2">
      <c r="A182" s="134">
        <f t="shared" si="14"/>
        <v>2940</v>
      </c>
      <c r="B182" s="135">
        <v>0</v>
      </c>
      <c r="C182" s="136">
        <f t="shared" si="11"/>
        <v>0</v>
      </c>
      <c r="D182" s="135">
        <v>84.01</v>
      </c>
      <c r="E182" s="138">
        <f t="shared" si="12"/>
        <v>2110.9259999999999</v>
      </c>
      <c r="F182" s="115"/>
      <c r="G182" s="116">
        <f t="shared" si="13"/>
        <v>2638.6574999999998</v>
      </c>
      <c r="J182" s="167"/>
      <c r="K182" s="167"/>
      <c r="L182" s="167"/>
      <c r="M182" s="167"/>
      <c r="N182" s="167"/>
    </row>
    <row r="183" spans="1:14" s="166" customFormat="1" x14ac:dyDescent="0.2">
      <c r="A183" s="134">
        <f t="shared" si="14"/>
        <v>2960</v>
      </c>
      <c r="B183" s="135">
        <v>0</v>
      </c>
      <c r="C183" s="136">
        <f t="shared" si="11"/>
        <v>0</v>
      </c>
      <c r="D183" s="135">
        <v>80.78</v>
      </c>
      <c r="E183" s="138">
        <f t="shared" si="12"/>
        <v>2026.9170000000004</v>
      </c>
      <c r="F183" s="115"/>
      <c r="G183" s="116">
        <f t="shared" si="13"/>
        <v>2533.6462500000007</v>
      </c>
      <c r="J183" s="167"/>
      <c r="K183" s="167"/>
      <c r="L183" s="167"/>
      <c r="M183" s="167"/>
      <c r="N183" s="167"/>
    </row>
    <row r="184" spans="1:14" s="166" customFormat="1" x14ac:dyDescent="0.2">
      <c r="A184" s="134">
        <f t="shared" si="14"/>
        <v>2980</v>
      </c>
      <c r="B184" s="135">
        <v>0</v>
      </c>
      <c r="C184" s="136">
        <f t="shared" si="11"/>
        <v>0</v>
      </c>
      <c r="D184" s="135">
        <v>67.11</v>
      </c>
      <c r="E184" s="138">
        <f t="shared" si="12"/>
        <v>1819.047</v>
      </c>
      <c r="F184" s="115"/>
      <c r="G184" s="116">
        <f t="shared" si="13"/>
        <v>2273.8087500000001</v>
      </c>
      <c r="J184" s="167"/>
      <c r="K184" s="167"/>
      <c r="L184" s="167"/>
      <c r="M184" s="167"/>
      <c r="N184" s="167"/>
    </row>
    <row r="185" spans="1:14" s="166" customFormat="1" x14ac:dyDescent="0.2">
      <c r="A185" s="134">
        <f t="shared" si="14"/>
        <v>3000</v>
      </c>
      <c r="B185" s="135">
        <v>0</v>
      </c>
      <c r="C185" s="136">
        <f t="shared" si="11"/>
        <v>0</v>
      </c>
      <c r="D185" s="135">
        <v>57.93</v>
      </c>
      <c r="E185" s="138">
        <f t="shared" si="12"/>
        <v>1537.9919999999997</v>
      </c>
      <c r="F185" s="115"/>
      <c r="G185" s="116">
        <f t="shared" si="13"/>
        <v>1922.4899999999998</v>
      </c>
      <c r="J185" s="167"/>
      <c r="K185" s="167"/>
      <c r="L185" s="167"/>
      <c r="M185" s="167"/>
      <c r="N185" s="167"/>
    </row>
    <row r="186" spans="1:14" s="166" customFormat="1" x14ac:dyDescent="0.2">
      <c r="A186" s="134">
        <f t="shared" si="14"/>
        <v>3020</v>
      </c>
      <c r="B186" s="135">
        <v>1.05</v>
      </c>
      <c r="C186" s="136">
        <f t="shared" si="11"/>
        <v>9.2925000000000004</v>
      </c>
      <c r="D186" s="135">
        <v>48.63</v>
      </c>
      <c r="E186" s="138">
        <f t="shared" si="12"/>
        <v>1310.6880000000001</v>
      </c>
      <c r="F186" s="115"/>
      <c r="G186" s="116">
        <f t="shared" si="13"/>
        <v>1638.3600000000001</v>
      </c>
      <c r="J186" s="167"/>
      <c r="K186" s="167"/>
      <c r="L186" s="167"/>
      <c r="M186" s="167"/>
      <c r="N186" s="167"/>
    </row>
    <row r="187" spans="1:14" s="166" customFormat="1" x14ac:dyDescent="0.2">
      <c r="A187" s="134">
        <f t="shared" si="14"/>
        <v>3040</v>
      </c>
      <c r="B187" s="135">
        <v>6.8</v>
      </c>
      <c r="C187" s="136">
        <f t="shared" si="11"/>
        <v>69.472499999999997</v>
      </c>
      <c r="D187" s="135">
        <v>29.91</v>
      </c>
      <c r="E187" s="138">
        <f t="shared" si="12"/>
        <v>966.04200000000003</v>
      </c>
      <c r="F187" s="115"/>
      <c r="G187" s="116">
        <f t="shared" si="13"/>
        <v>1207.5525</v>
      </c>
      <c r="J187" s="167"/>
      <c r="K187" s="167"/>
      <c r="L187" s="167"/>
      <c r="M187" s="167"/>
      <c r="N187" s="167"/>
    </row>
    <row r="188" spans="1:14" s="166" customFormat="1" x14ac:dyDescent="0.2">
      <c r="A188" s="134">
        <f t="shared" si="14"/>
        <v>3060</v>
      </c>
      <c r="B188" s="135">
        <v>8.86</v>
      </c>
      <c r="C188" s="136">
        <f t="shared" si="11"/>
        <v>138.59100000000001</v>
      </c>
      <c r="D188" s="135">
        <v>15.09</v>
      </c>
      <c r="E188" s="138">
        <f t="shared" si="12"/>
        <v>553.5</v>
      </c>
      <c r="F188" s="115"/>
      <c r="G188" s="116">
        <f t="shared" si="13"/>
        <v>691.875</v>
      </c>
      <c r="J188" s="167"/>
      <c r="K188" s="167"/>
      <c r="L188" s="167"/>
      <c r="M188" s="167"/>
      <c r="N188" s="167"/>
    </row>
    <row r="189" spans="1:14" s="166" customFormat="1" x14ac:dyDescent="0.2">
      <c r="A189" s="134">
        <f t="shared" si="14"/>
        <v>3080</v>
      </c>
      <c r="B189" s="135">
        <v>11.78</v>
      </c>
      <c r="C189" s="136">
        <f t="shared" si="11"/>
        <v>182.66400000000002</v>
      </c>
      <c r="D189" s="135">
        <v>3.67</v>
      </c>
      <c r="E189" s="138">
        <f t="shared" si="12"/>
        <v>230.74799999999996</v>
      </c>
      <c r="F189" s="115"/>
      <c r="G189" s="116">
        <f t="shared" si="13"/>
        <v>288.43499999999995</v>
      </c>
      <c r="J189" s="167"/>
      <c r="K189" s="167"/>
      <c r="L189" s="167"/>
      <c r="M189" s="167"/>
      <c r="N189" s="167"/>
    </row>
    <row r="190" spans="1:14" s="166" customFormat="1" x14ac:dyDescent="0.2">
      <c r="A190" s="134">
        <f t="shared" si="14"/>
        <v>3100</v>
      </c>
      <c r="B190" s="135">
        <v>25.1</v>
      </c>
      <c r="C190" s="136">
        <f t="shared" si="11"/>
        <v>326.38800000000003</v>
      </c>
      <c r="D190" s="135">
        <v>0</v>
      </c>
      <c r="E190" s="138">
        <f t="shared" si="12"/>
        <v>45.140999999999998</v>
      </c>
      <c r="F190" s="115"/>
      <c r="G190" s="116">
        <f t="shared" si="13"/>
        <v>56.426249999999996</v>
      </c>
      <c r="J190" s="167"/>
      <c r="K190" s="167"/>
      <c r="L190" s="167"/>
      <c r="M190" s="167"/>
      <c r="N190" s="167"/>
    </row>
    <row r="191" spans="1:14" s="166" customFormat="1" x14ac:dyDescent="0.2">
      <c r="A191" s="134">
        <f t="shared" si="14"/>
        <v>3120</v>
      </c>
      <c r="B191" s="135">
        <v>25.22</v>
      </c>
      <c r="C191" s="136">
        <f t="shared" si="11"/>
        <v>445.33199999999999</v>
      </c>
      <c r="D191" s="135">
        <v>20.5</v>
      </c>
      <c r="E191" s="138">
        <f t="shared" si="12"/>
        <v>252.15</v>
      </c>
      <c r="F191" s="115"/>
      <c r="G191" s="116">
        <f t="shared" si="13"/>
        <v>315.1875</v>
      </c>
      <c r="I191" s="133">
        <f>C191*1</f>
        <v>445.33199999999999</v>
      </c>
      <c r="J191" s="167"/>
      <c r="K191" s="167"/>
      <c r="L191" s="167"/>
      <c r="M191" s="167"/>
      <c r="N191" s="167"/>
    </row>
    <row r="192" spans="1:14" s="166" customFormat="1" x14ac:dyDescent="0.2">
      <c r="A192" s="134">
        <f t="shared" si="14"/>
        <v>3140</v>
      </c>
      <c r="B192" s="135">
        <v>26.15</v>
      </c>
      <c r="C192" s="136">
        <f t="shared" si="11"/>
        <v>454.62449999999995</v>
      </c>
      <c r="D192" s="135">
        <v>20.8</v>
      </c>
      <c r="E192" s="138">
        <f t="shared" si="12"/>
        <v>507.9899999999999</v>
      </c>
      <c r="F192" s="115"/>
      <c r="G192" s="116">
        <f t="shared" si="13"/>
        <v>634.98749999999984</v>
      </c>
      <c r="I192" s="133">
        <f t="shared" ref="I192:I194" si="15">C192*1</f>
        <v>454.62449999999995</v>
      </c>
      <c r="J192" s="167"/>
      <c r="K192" s="167"/>
      <c r="L192" s="167"/>
      <c r="M192" s="167"/>
      <c r="N192" s="167"/>
    </row>
    <row r="193" spans="1:14" s="166" customFormat="1" x14ac:dyDescent="0.2">
      <c r="A193" s="134">
        <f t="shared" si="14"/>
        <v>3160</v>
      </c>
      <c r="B193" s="135">
        <v>28.03</v>
      </c>
      <c r="C193" s="136">
        <f t="shared" si="11"/>
        <v>479.49299999999999</v>
      </c>
      <c r="D193" s="135">
        <v>27.19</v>
      </c>
      <c r="E193" s="138">
        <f t="shared" si="12"/>
        <v>590.27700000000004</v>
      </c>
      <c r="F193" s="115"/>
      <c r="G193" s="116">
        <f t="shared" si="13"/>
        <v>737.84625000000005</v>
      </c>
      <c r="I193" s="133">
        <f t="shared" si="15"/>
        <v>479.49299999999999</v>
      </c>
      <c r="J193" s="167"/>
      <c r="K193" s="167"/>
      <c r="L193" s="167"/>
      <c r="M193" s="167"/>
      <c r="N193" s="167"/>
    </row>
    <row r="194" spans="1:14" s="166" customFormat="1" x14ac:dyDescent="0.2">
      <c r="A194" s="134">
        <f t="shared" si="14"/>
        <v>3180</v>
      </c>
      <c r="B194" s="135">
        <v>40.9</v>
      </c>
      <c r="C194" s="136">
        <f t="shared" si="11"/>
        <v>610.03050000000007</v>
      </c>
      <c r="D194" s="135">
        <v>22.53</v>
      </c>
      <c r="E194" s="138">
        <f t="shared" si="12"/>
        <v>611.55600000000004</v>
      </c>
      <c r="F194" s="115"/>
      <c r="G194" s="116">
        <f t="shared" si="13"/>
        <v>764.44500000000005</v>
      </c>
      <c r="I194" s="133">
        <f t="shared" si="15"/>
        <v>610.03050000000007</v>
      </c>
      <c r="J194" s="167"/>
      <c r="K194" s="167"/>
      <c r="L194" s="167"/>
      <c r="M194" s="167"/>
      <c r="N194" s="167"/>
    </row>
    <row r="195" spans="1:14" s="167" customFormat="1" x14ac:dyDescent="0.2">
      <c r="A195" s="134"/>
      <c r="B195" s="135"/>
      <c r="C195" s="136"/>
      <c r="D195" s="135"/>
      <c r="E195" s="138"/>
      <c r="F195" s="132"/>
      <c r="G195" s="133"/>
      <c r="H195" s="168"/>
      <c r="I195" s="168"/>
      <c r="J195" s="169"/>
      <c r="K195" s="169"/>
      <c r="L195" s="169"/>
      <c r="M195" s="169"/>
      <c r="N195" s="169"/>
    </row>
    <row r="196" spans="1:14" s="167" customFormat="1" ht="15.75" thickBot="1" x14ac:dyDescent="0.25">
      <c r="A196" s="156" t="s">
        <v>87</v>
      </c>
      <c r="B196" s="145"/>
      <c r="C196" s="146">
        <f>SUM(C144:C195)</f>
        <v>4030.0245000000004</v>
      </c>
      <c r="D196" s="145"/>
      <c r="E196" s="148">
        <f>SUM(E144:E195)</f>
        <v>69245.679000000004</v>
      </c>
      <c r="F196" s="132"/>
      <c r="G196" s="133">
        <f>SUM(G145:G195)</f>
        <v>86557.098750000034</v>
      </c>
      <c r="H196" s="168"/>
      <c r="I196" s="415">
        <f>SUM(I191:I195)</f>
        <v>1989.48</v>
      </c>
      <c r="J196" s="169"/>
      <c r="K196" s="169"/>
      <c r="L196" s="169"/>
      <c r="M196" s="169"/>
      <c r="N196" s="169"/>
    </row>
    <row r="197" spans="1:14" s="166" customFormat="1" x14ac:dyDescent="0.2">
      <c r="A197" s="151"/>
      <c r="B197" s="115"/>
      <c r="C197" s="116"/>
      <c r="D197" s="115"/>
      <c r="E197" s="116"/>
      <c r="F197" s="115"/>
      <c r="G197" s="116"/>
      <c r="J197" s="167"/>
      <c r="K197" s="167"/>
      <c r="L197" s="167"/>
      <c r="M197" s="167"/>
      <c r="N197" s="167"/>
    </row>
    <row r="198" spans="1:14" s="167" customFormat="1" x14ac:dyDescent="0.2">
      <c r="A198" s="151"/>
      <c r="B198" s="115"/>
      <c r="C198" s="116"/>
      <c r="D198" s="115"/>
      <c r="E198" s="116"/>
      <c r="F198" s="115"/>
      <c r="G198" s="116"/>
      <c r="H198" s="166"/>
      <c r="I198" s="166"/>
    </row>
    <row r="199" spans="1:14" s="167" customFormat="1" x14ac:dyDescent="0.2">
      <c r="A199" s="151"/>
      <c r="B199" s="115"/>
      <c r="C199" s="116"/>
      <c r="D199" s="115"/>
      <c r="E199" s="116"/>
      <c r="F199" s="115"/>
      <c r="G199" s="116"/>
      <c r="H199" s="166"/>
      <c r="I199" s="166"/>
    </row>
    <row r="200" spans="1:14" s="167" customFormat="1" ht="15.75" thickBot="1" x14ac:dyDescent="0.25">
      <c r="A200" s="151"/>
      <c r="B200" s="115"/>
      <c r="C200" s="116"/>
      <c r="D200" s="115"/>
      <c r="E200" s="116"/>
      <c r="F200" s="115"/>
      <c r="G200" s="116"/>
      <c r="H200" s="166"/>
      <c r="I200" s="166"/>
    </row>
    <row r="201" spans="1:14" s="166" customFormat="1" ht="18" x14ac:dyDescent="0.2">
      <c r="A201" s="157" t="s">
        <v>95</v>
      </c>
      <c r="B201" s="158"/>
      <c r="C201" s="158"/>
      <c r="D201" s="158"/>
      <c r="E201" s="159"/>
      <c r="F201" s="115"/>
      <c r="G201" s="116"/>
      <c r="J201" s="167"/>
      <c r="K201" s="167"/>
      <c r="L201" s="167"/>
      <c r="M201" s="167"/>
      <c r="N201" s="167"/>
    </row>
    <row r="202" spans="1:14" s="166" customFormat="1" ht="18" x14ac:dyDescent="0.2">
      <c r="A202" s="160"/>
      <c r="B202" s="161"/>
      <c r="C202" s="161"/>
      <c r="D202" s="161"/>
      <c r="E202" s="162"/>
      <c r="F202" s="115"/>
      <c r="G202" s="116"/>
      <c r="J202" s="167"/>
      <c r="K202" s="167"/>
      <c r="L202" s="167"/>
      <c r="M202" s="167"/>
      <c r="N202" s="167"/>
    </row>
    <row r="203" spans="1:14" s="166" customFormat="1" x14ac:dyDescent="0.2">
      <c r="A203" s="96" t="s">
        <v>71</v>
      </c>
      <c r="B203" s="97" t="s">
        <v>6</v>
      </c>
      <c r="C203" s="98"/>
      <c r="D203" s="100" t="s">
        <v>72</v>
      </c>
      <c r="E203" s="101">
        <f ca="1">NOW()</f>
        <v>40997.566473726853</v>
      </c>
      <c r="F203" s="115"/>
      <c r="G203" s="116"/>
      <c r="J203" s="167"/>
      <c r="K203" s="167"/>
      <c r="L203" s="167"/>
      <c r="M203" s="167"/>
      <c r="N203" s="167"/>
    </row>
    <row r="204" spans="1:14" s="166" customFormat="1" x14ac:dyDescent="0.2">
      <c r="A204" s="96" t="s">
        <v>73</v>
      </c>
      <c r="B204" s="97" t="s">
        <v>96</v>
      </c>
      <c r="C204" s="98"/>
      <c r="D204" s="102" t="s">
        <v>74</v>
      </c>
      <c r="E204" s="103">
        <v>225</v>
      </c>
      <c r="F204" s="115"/>
      <c r="G204" s="116"/>
      <c r="J204" s="167"/>
      <c r="K204" s="167"/>
      <c r="L204" s="167"/>
      <c r="M204" s="167"/>
      <c r="N204" s="167"/>
    </row>
    <row r="205" spans="1:14" s="166" customFormat="1" x14ac:dyDescent="0.2">
      <c r="A205" s="96" t="s">
        <v>75</v>
      </c>
      <c r="B205" s="97" t="s">
        <v>76</v>
      </c>
      <c r="C205" s="98"/>
      <c r="D205" s="170"/>
      <c r="E205" s="105" t="s">
        <v>77</v>
      </c>
      <c r="F205" s="115"/>
      <c r="G205" s="116"/>
      <c r="J205" s="167"/>
      <c r="K205" s="167"/>
      <c r="L205" s="167"/>
      <c r="M205" s="167"/>
      <c r="N205" s="167"/>
    </row>
    <row r="206" spans="1:14" s="166" customFormat="1" ht="15.75" thickBot="1" x14ac:dyDescent="0.25">
      <c r="A206" s="106" t="s">
        <v>78</v>
      </c>
      <c r="B206" s="107"/>
      <c r="C206" s="108"/>
      <c r="D206" s="110"/>
      <c r="E206" s="171"/>
      <c r="F206" s="115"/>
      <c r="G206" s="116"/>
      <c r="J206" s="167"/>
      <c r="K206" s="167"/>
      <c r="L206" s="167"/>
      <c r="M206" s="167"/>
      <c r="N206" s="167"/>
    </row>
    <row r="207" spans="1:14" s="166" customFormat="1" ht="15.75" thickTop="1" x14ac:dyDescent="0.2">
      <c r="A207" s="113"/>
      <c r="B207" s="114" t="s">
        <v>79</v>
      </c>
      <c r="C207" s="163"/>
      <c r="D207" s="114" t="s">
        <v>80</v>
      </c>
      <c r="E207" s="164"/>
      <c r="F207" s="115"/>
      <c r="G207" s="116"/>
      <c r="J207" s="167"/>
      <c r="K207" s="167"/>
      <c r="L207" s="167"/>
      <c r="M207" s="167"/>
      <c r="N207" s="167"/>
    </row>
    <row r="208" spans="1:14" s="166" customFormat="1" ht="15.75" thickBot="1" x14ac:dyDescent="0.25">
      <c r="A208" s="119" t="s">
        <v>60</v>
      </c>
      <c r="B208" s="120" t="s">
        <v>81</v>
      </c>
      <c r="C208" s="121" t="s">
        <v>82</v>
      </c>
      <c r="D208" s="120" t="s">
        <v>81</v>
      </c>
      <c r="E208" s="123" t="s">
        <v>82</v>
      </c>
      <c r="F208" s="115"/>
      <c r="G208" s="116"/>
      <c r="J208" s="167"/>
      <c r="K208" s="167"/>
      <c r="L208" s="167"/>
      <c r="M208" s="167"/>
      <c r="N208" s="167"/>
    </row>
    <row r="209" spans="1:14" s="166" customFormat="1" ht="15.75" thickTop="1" x14ac:dyDescent="0.2">
      <c r="A209" s="128"/>
      <c r="B209" s="172"/>
      <c r="C209" s="172"/>
      <c r="D209" s="172"/>
      <c r="E209" s="173"/>
      <c r="F209" s="115"/>
      <c r="G209" s="116"/>
      <c r="J209" s="167"/>
      <c r="K209" s="167"/>
      <c r="L209" s="167"/>
      <c r="M209" s="167"/>
      <c r="N209" s="167"/>
    </row>
    <row r="210" spans="1:14" s="166" customFormat="1" x14ac:dyDescent="0.2">
      <c r="A210" s="134">
        <v>3180</v>
      </c>
      <c r="B210" s="135">
        <v>40.9</v>
      </c>
      <c r="C210" s="136"/>
      <c r="D210" s="135">
        <v>22.53</v>
      </c>
      <c r="E210" s="138"/>
      <c r="F210" s="115"/>
      <c r="G210" s="116"/>
      <c r="I210" s="133">
        <f>C210*1</f>
        <v>0</v>
      </c>
      <c r="J210" s="167"/>
      <c r="K210" s="167"/>
      <c r="L210" s="167"/>
      <c r="M210" s="167"/>
      <c r="N210" s="167"/>
    </row>
    <row r="211" spans="1:14" s="166" customFormat="1" x14ac:dyDescent="0.2">
      <c r="A211" s="134">
        <f>A210+20</f>
        <v>3200</v>
      </c>
      <c r="B211" s="135">
        <v>57.33</v>
      </c>
      <c r="C211" s="136">
        <f t="shared" ref="C211:C260" si="16">(0.885*((B211+B210)/2)*(A211-A210))</f>
        <v>869.33549999999991</v>
      </c>
      <c r="D211" s="135">
        <v>0</v>
      </c>
      <c r="E211" s="138">
        <f t="shared" ref="E211:E260" si="17">(1.23*(D211+D210)/2)*(A211-A210)</f>
        <v>277.11900000000003</v>
      </c>
      <c r="F211" s="115"/>
      <c r="G211" s="116">
        <f>E211*1.25</f>
        <v>346.39875000000006</v>
      </c>
      <c r="I211" s="133">
        <f t="shared" ref="I211:I240" si="18">C211*1</f>
        <v>869.33549999999991</v>
      </c>
      <c r="J211" s="167"/>
      <c r="K211" s="167"/>
      <c r="L211" s="167"/>
      <c r="M211" s="167"/>
      <c r="N211" s="167"/>
    </row>
    <row r="212" spans="1:14" s="166" customFormat="1" x14ac:dyDescent="0.2">
      <c r="A212" s="134">
        <f>A211+20</f>
        <v>3220</v>
      </c>
      <c r="B212" s="135">
        <v>71.650000000000006</v>
      </c>
      <c r="C212" s="136">
        <f t="shared" si="16"/>
        <v>1141.4730000000002</v>
      </c>
      <c r="D212" s="135">
        <v>0</v>
      </c>
      <c r="E212" s="138">
        <f t="shared" si="17"/>
        <v>0</v>
      </c>
      <c r="F212" s="115"/>
      <c r="G212" s="116">
        <f t="shared" ref="G212:G260" si="19">E212*1.25</f>
        <v>0</v>
      </c>
      <c r="I212" s="133">
        <f t="shared" si="18"/>
        <v>1141.4730000000002</v>
      </c>
      <c r="J212" s="167"/>
      <c r="K212" s="167"/>
      <c r="L212" s="167"/>
      <c r="M212" s="167"/>
      <c r="N212" s="167"/>
    </row>
    <row r="213" spans="1:14" s="166" customFormat="1" x14ac:dyDescent="0.2">
      <c r="A213" s="134">
        <f t="shared" ref="A213:A231" si="20">A212+20</f>
        <v>3240</v>
      </c>
      <c r="B213" s="135">
        <v>73.349999999999994</v>
      </c>
      <c r="C213" s="136">
        <f t="shared" si="16"/>
        <v>1283.25</v>
      </c>
      <c r="D213" s="135">
        <v>0</v>
      </c>
      <c r="E213" s="138">
        <f t="shared" si="17"/>
        <v>0</v>
      </c>
      <c r="F213" s="115"/>
      <c r="G213" s="116">
        <f t="shared" si="19"/>
        <v>0</v>
      </c>
      <c r="I213" s="133">
        <f t="shared" si="18"/>
        <v>1283.25</v>
      </c>
      <c r="J213" s="167"/>
      <c r="K213" s="167"/>
      <c r="L213" s="167"/>
      <c r="M213" s="167"/>
      <c r="N213" s="167"/>
    </row>
    <row r="214" spans="1:14" s="166" customFormat="1" x14ac:dyDescent="0.2">
      <c r="A214" s="134">
        <f t="shared" si="20"/>
        <v>3260</v>
      </c>
      <c r="B214" s="135">
        <v>75.84</v>
      </c>
      <c r="C214" s="136">
        <f t="shared" si="16"/>
        <v>1320.3315</v>
      </c>
      <c r="D214" s="135">
        <v>0</v>
      </c>
      <c r="E214" s="138">
        <f t="shared" si="17"/>
        <v>0</v>
      </c>
      <c r="F214" s="115"/>
      <c r="G214" s="116">
        <f t="shared" si="19"/>
        <v>0</v>
      </c>
      <c r="I214" s="133">
        <f t="shared" si="18"/>
        <v>1320.3315</v>
      </c>
      <c r="J214" s="167"/>
      <c r="K214" s="167"/>
      <c r="L214" s="167"/>
      <c r="M214" s="167"/>
      <c r="N214" s="167"/>
    </row>
    <row r="215" spans="1:14" s="166" customFormat="1" x14ac:dyDescent="0.2">
      <c r="A215" s="134">
        <f t="shared" si="20"/>
        <v>3280</v>
      </c>
      <c r="B215" s="135">
        <v>75.58</v>
      </c>
      <c r="C215" s="136">
        <f t="shared" si="16"/>
        <v>1340.0670000000002</v>
      </c>
      <c r="D215" s="135">
        <v>0</v>
      </c>
      <c r="E215" s="138">
        <f t="shared" si="17"/>
        <v>0</v>
      </c>
      <c r="F215" s="115"/>
      <c r="G215" s="116">
        <f t="shared" si="19"/>
        <v>0</v>
      </c>
      <c r="I215" s="133">
        <f t="shared" si="18"/>
        <v>1340.0670000000002</v>
      </c>
      <c r="J215" s="167"/>
      <c r="K215" s="167"/>
      <c r="L215" s="167"/>
      <c r="M215" s="167"/>
      <c r="N215" s="167"/>
    </row>
    <row r="216" spans="1:14" s="166" customFormat="1" x14ac:dyDescent="0.2">
      <c r="A216" s="134">
        <f t="shared" si="20"/>
        <v>3300</v>
      </c>
      <c r="B216" s="135">
        <v>78.959999999999994</v>
      </c>
      <c r="C216" s="136">
        <f t="shared" si="16"/>
        <v>1367.6790000000001</v>
      </c>
      <c r="D216" s="135">
        <v>0</v>
      </c>
      <c r="E216" s="138">
        <f t="shared" si="17"/>
        <v>0</v>
      </c>
      <c r="F216" s="115"/>
      <c r="G216" s="116">
        <f t="shared" si="19"/>
        <v>0</v>
      </c>
      <c r="I216" s="133">
        <f t="shared" si="18"/>
        <v>1367.6790000000001</v>
      </c>
      <c r="J216" s="167"/>
      <c r="K216" s="167"/>
      <c r="L216" s="167"/>
      <c r="M216" s="167"/>
      <c r="N216" s="167"/>
    </row>
    <row r="217" spans="1:14" s="166" customFormat="1" x14ac:dyDescent="0.2">
      <c r="A217" s="134">
        <f t="shared" si="20"/>
        <v>3320</v>
      </c>
      <c r="B217" s="135">
        <v>115.08</v>
      </c>
      <c r="C217" s="136">
        <f t="shared" si="16"/>
        <v>1717.2540000000001</v>
      </c>
      <c r="D217" s="135">
        <v>45.15</v>
      </c>
      <c r="E217" s="138">
        <f t="shared" si="17"/>
        <v>555.34499999999991</v>
      </c>
      <c r="F217" s="115"/>
      <c r="G217" s="116">
        <f t="shared" si="19"/>
        <v>694.18124999999986</v>
      </c>
      <c r="I217" s="133">
        <f t="shared" si="18"/>
        <v>1717.2540000000001</v>
      </c>
      <c r="J217" s="167"/>
      <c r="K217" s="167"/>
      <c r="L217" s="167"/>
      <c r="M217" s="167"/>
      <c r="N217" s="167"/>
    </row>
    <row r="218" spans="1:14" s="166" customFormat="1" x14ac:dyDescent="0.2">
      <c r="A218" s="134">
        <f t="shared" si="20"/>
        <v>3340</v>
      </c>
      <c r="B218" s="135">
        <v>115.66</v>
      </c>
      <c r="C218" s="136">
        <f t="shared" si="16"/>
        <v>2042.049</v>
      </c>
      <c r="D218" s="135">
        <v>30.55</v>
      </c>
      <c r="E218" s="138">
        <f t="shared" si="17"/>
        <v>931.11</v>
      </c>
      <c r="F218" s="115"/>
      <c r="G218" s="116">
        <f t="shared" si="19"/>
        <v>1163.8875</v>
      </c>
      <c r="I218" s="133">
        <f t="shared" si="18"/>
        <v>2042.049</v>
      </c>
      <c r="J218" s="167"/>
      <c r="K218" s="167"/>
      <c r="L218" s="167"/>
      <c r="M218" s="167"/>
      <c r="N218" s="167"/>
    </row>
    <row r="219" spans="1:14" s="166" customFormat="1" x14ac:dyDescent="0.2">
      <c r="A219" s="134">
        <f t="shared" si="20"/>
        <v>3360</v>
      </c>
      <c r="B219" s="135">
        <v>159.43</v>
      </c>
      <c r="C219" s="136">
        <f t="shared" si="16"/>
        <v>2434.5465000000004</v>
      </c>
      <c r="D219" s="135">
        <v>15.96</v>
      </c>
      <c r="E219" s="138">
        <f t="shared" si="17"/>
        <v>572.07300000000009</v>
      </c>
      <c r="F219" s="115"/>
      <c r="G219" s="116">
        <f t="shared" si="19"/>
        <v>715.09125000000017</v>
      </c>
      <c r="I219" s="133">
        <f t="shared" si="18"/>
        <v>2434.5465000000004</v>
      </c>
      <c r="J219" s="167"/>
      <c r="K219" s="167"/>
      <c r="L219" s="167"/>
      <c r="M219" s="167"/>
      <c r="N219" s="167"/>
    </row>
    <row r="220" spans="1:14" s="166" customFormat="1" x14ac:dyDescent="0.2">
      <c r="A220" s="134">
        <f t="shared" si="20"/>
        <v>3380</v>
      </c>
      <c r="B220" s="135">
        <v>153.21</v>
      </c>
      <c r="C220" s="136">
        <f t="shared" si="16"/>
        <v>2766.864</v>
      </c>
      <c r="D220" s="137">
        <v>4.0199999999999996</v>
      </c>
      <c r="E220" s="138">
        <f t="shared" si="17"/>
        <v>245.75400000000002</v>
      </c>
      <c r="F220" s="115"/>
      <c r="G220" s="116">
        <f t="shared" si="19"/>
        <v>307.1925</v>
      </c>
      <c r="I220" s="133">
        <f t="shared" si="18"/>
        <v>2766.864</v>
      </c>
      <c r="J220" s="167"/>
      <c r="K220" s="167"/>
      <c r="L220" s="167"/>
      <c r="M220" s="167"/>
      <c r="N220" s="167"/>
    </row>
    <row r="221" spans="1:14" s="166" customFormat="1" x14ac:dyDescent="0.2">
      <c r="A221" s="134">
        <f t="shared" si="20"/>
        <v>3400</v>
      </c>
      <c r="B221" s="135">
        <v>156.16</v>
      </c>
      <c r="C221" s="136">
        <f t="shared" si="16"/>
        <v>2737.9245000000001</v>
      </c>
      <c r="D221" s="137">
        <v>0.27</v>
      </c>
      <c r="E221" s="138">
        <f t="shared" si="17"/>
        <v>52.766999999999989</v>
      </c>
      <c r="F221" s="115"/>
      <c r="G221" s="116">
        <f t="shared" si="19"/>
        <v>65.958749999999981</v>
      </c>
      <c r="I221" s="133">
        <f t="shared" si="18"/>
        <v>2737.9245000000001</v>
      </c>
      <c r="J221" s="167"/>
      <c r="K221" s="167"/>
      <c r="L221" s="167"/>
      <c r="M221" s="167"/>
      <c r="N221" s="167"/>
    </row>
    <row r="222" spans="1:14" s="166" customFormat="1" x14ac:dyDescent="0.2">
      <c r="A222" s="134">
        <f t="shared" si="20"/>
        <v>3420</v>
      </c>
      <c r="B222" s="135">
        <v>187.86</v>
      </c>
      <c r="C222" s="136">
        <f t="shared" si="16"/>
        <v>3044.5769999999998</v>
      </c>
      <c r="D222" s="137">
        <v>0</v>
      </c>
      <c r="E222" s="138">
        <f t="shared" si="17"/>
        <v>3.3210000000000002</v>
      </c>
      <c r="F222" s="115"/>
      <c r="G222" s="116">
        <f t="shared" si="19"/>
        <v>4.1512500000000001</v>
      </c>
      <c r="I222" s="133">
        <f t="shared" si="18"/>
        <v>3044.5769999999998</v>
      </c>
      <c r="J222" s="167"/>
      <c r="K222" s="167"/>
      <c r="L222" s="167"/>
      <c r="M222" s="167"/>
      <c r="N222" s="167"/>
    </row>
    <row r="223" spans="1:14" s="166" customFormat="1" x14ac:dyDescent="0.2">
      <c r="A223" s="134">
        <f t="shared" si="20"/>
        <v>3440</v>
      </c>
      <c r="B223" s="135">
        <v>185.33</v>
      </c>
      <c r="C223" s="136">
        <f t="shared" si="16"/>
        <v>3302.7315000000003</v>
      </c>
      <c r="D223" s="135">
        <v>0</v>
      </c>
      <c r="E223" s="138">
        <f t="shared" si="17"/>
        <v>0</v>
      </c>
      <c r="F223" s="115"/>
      <c r="G223" s="116">
        <f t="shared" si="19"/>
        <v>0</v>
      </c>
      <c r="I223" s="133">
        <f t="shared" si="18"/>
        <v>3302.7315000000003</v>
      </c>
      <c r="J223" s="167"/>
      <c r="K223" s="167"/>
      <c r="L223" s="167"/>
      <c r="M223" s="167"/>
      <c r="N223" s="167"/>
    </row>
    <row r="224" spans="1:14" s="166" customFormat="1" x14ac:dyDescent="0.2">
      <c r="A224" s="134">
        <f t="shared" si="20"/>
        <v>3460</v>
      </c>
      <c r="B224" s="135">
        <v>185.62</v>
      </c>
      <c r="C224" s="136">
        <f t="shared" si="16"/>
        <v>3282.9075000000007</v>
      </c>
      <c r="D224" s="135">
        <v>0</v>
      </c>
      <c r="E224" s="138">
        <f t="shared" si="17"/>
        <v>0</v>
      </c>
      <c r="F224" s="115"/>
      <c r="G224" s="116">
        <f t="shared" si="19"/>
        <v>0</v>
      </c>
      <c r="I224" s="133">
        <f t="shared" si="18"/>
        <v>3282.9075000000007</v>
      </c>
      <c r="J224" s="167"/>
      <c r="K224" s="167"/>
      <c r="L224" s="167"/>
      <c r="M224" s="167"/>
      <c r="N224" s="167"/>
    </row>
    <row r="225" spans="1:14" s="166" customFormat="1" x14ac:dyDescent="0.2">
      <c r="A225" s="134">
        <f t="shared" si="20"/>
        <v>3480</v>
      </c>
      <c r="B225" s="135">
        <v>191.74</v>
      </c>
      <c r="C225" s="136">
        <f t="shared" si="16"/>
        <v>3339.6360000000004</v>
      </c>
      <c r="D225" s="135">
        <v>0</v>
      </c>
      <c r="E225" s="138">
        <f t="shared" si="17"/>
        <v>0</v>
      </c>
      <c r="F225" s="115"/>
      <c r="G225" s="116">
        <f t="shared" si="19"/>
        <v>0</v>
      </c>
      <c r="I225" s="133">
        <f t="shared" si="18"/>
        <v>3339.6360000000004</v>
      </c>
      <c r="J225" s="167"/>
      <c r="K225" s="167"/>
      <c r="L225" s="167"/>
      <c r="M225" s="167"/>
      <c r="N225" s="167"/>
    </row>
    <row r="226" spans="1:14" s="166" customFormat="1" x14ac:dyDescent="0.2">
      <c r="A226" s="134">
        <f t="shared" si="20"/>
        <v>3500</v>
      </c>
      <c r="B226" s="135">
        <v>199.07</v>
      </c>
      <c r="C226" s="136">
        <f t="shared" si="16"/>
        <v>3458.6684999999998</v>
      </c>
      <c r="D226" s="135">
        <v>0</v>
      </c>
      <c r="E226" s="138">
        <f t="shared" si="17"/>
        <v>0</v>
      </c>
      <c r="F226" s="115"/>
      <c r="G226" s="116">
        <f t="shared" si="19"/>
        <v>0</v>
      </c>
      <c r="I226" s="133">
        <f t="shared" si="18"/>
        <v>3458.6684999999998</v>
      </c>
      <c r="J226" s="167"/>
      <c r="K226" s="167"/>
      <c r="L226" s="167"/>
      <c r="M226" s="167"/>
      <c r="N226" s="167"/>
    </row>
    <row r="227" spans="1:14" s="166" customFormat="1" x14ac:dyDescent="0.2">
      <c r="A227" s="134">
        <f t="shared" si="20"/>
        <v>3520</v>
      </c>
      <c r="B227" s="135">
        <v>202.31</v>
      </c>
      <c r="C227" s="136">
        <f t="shared" si="16"/>
        <v>3552.2129999999997</v>
      </c>
      <c r="D227" s="135">
        <v>0</v>
      </c>
      <c r="E227" s="138">
        <f t="shared" si="17"/>
        <v>0</v>
      </c>
      <c r="F227" s="115"/>
      <c r="G227" s="116">
        <f t="shared" si="19"/>
        <v>0</v>
      </c>
      <c r="I227" s="133">
        <f t="shared" si="18"/>
        <v>3552.2129999999997</v>
      </c>
      <c r="J227" s="167"/>
      <c r="K227" s="167"/>
      <c r="L227" s="167"/>
      <c r="M227" s="167"/>
      <c r="N227" s="167"/>
    </row>
    <row r="228" spans="1:14" s="166" customFormat="1" x14ac:dyDescent="0.2">
      <c r="A228" s="134">
        <f t="shared" si="20"/>
        <v>3540</v>
      </c>
      <c r="B228" s="135">
        <v>204.49</v>
      </c>
      <c r="C228" s="136">
        <f t="shared" si="16"/>
        <v>3600.1800000000003</v>
      </c>
      <c r="D228" s="135">
        <v>0</v>
      </c>
      <c r="E228" s="138">
        <f t="shared" si="17"/>
        <v>0</v>
      </c>
      <c r="F228" s="115"/>
      <c r="G228" s="116">
        <f t="shared" si="19"/>
        <v>0</v>
      </c>
      <c r="I228" s="133">
        <f t="shared" si="18"/>
        <v>3600.1800000000003</v>
      </c>
      <c r="J228" s="167"/>
      <c r="K228" s="167"/>
      <c r="L228" s="167"/>
      <c r="M228" s="167"/>
      <c r="N228" s="167"/>
    </row>
    <row r="229" spans="1:14" s="166" customFormat="1" x14ac:dyDescent="0.2">
      <c r="A229" s="134">
        <f t="shared" si="20"/>
        <v>3560</v>
      </c>
      <c r="B229" s="135">
        <v>205.81</v>
      </c>
      <c r="C229" s="136">
        <f t="shared" si="16"/>
        <v>3631.1549999999997</v>
      </c>
      <c r="D229" s="135">
        <v>0</v>
      </c>
      <c r="E229" s="138">
        <f t="shared" si="17"/>
        <v>0</v>
      </c>
      <c r="F229" s="115"/>
      <c r="G229" s="116">
        <f t="shared" si="19"/>
        <v>0</v>
      </c>
      <c r="I229" s="133">
        <f t="shared" si="18"/>
        <v>3631.1549999999997</v>
      </c>
      <c r="J229" s="167"/>
      <c r="K229" s="167"/>
      <c r="L229" s="167"/>
      <c r="M229" s="167"/>
      <c r="N229" s="167"/>
    </row>
    <row r="230" spans="1:14" s="166" customFormat="1" x14ac:dyDescent="0.2">
      <c r="A230" s="134">
        <f t="shared" si="20"/>
        <v>3580</v>
      </c>
      <c r="B230" s="135">
        <v>213.01</v>
      </c>
      <c r="C230" s="136">
        <f t="shared" si="16"/>
        <v>3706.5570000000002</v>
      </c>
      <c r="D230" s="135">
        <v>0</v>
      </c>
      <c r="E230" s="138">
        <f t="shared" si="17"/>
        <v>0</v>
      </c>
      <c r="F230" s="115"/>
      <c r="G230" s="116">
        <f t="shared" si="19"/>
        <v>0</v>
      </c>
      <c r="I230" s="133">
        <f t="shared" si="18"/>
        <v>3706.5570000000002</v>
      </c>
      <c r="J230" s="167"/>
      <c r="K230" s="167"/>
      <c r="L230" s="167"/>
      <c r="M230" s="167"/>
      <c r="N230" s="167"/>
    </row>
    <row r="231" spans="1:14" s="166" customFormat="1" x14ac:dyDescent="0.2">
      <c r="A231" s="134">
        <f t="shared" si="20"/>
        <v>3600</v>
      </c>
      <c r="B231" s="135">
        <v>208.54</v>
      </c>
      <c r="C231" s="136">
        <f t="shared" si="16"/>
        <v>3730.7174999999997</v>
      </c>
      <c r="D231" s="135">
        <v>0</v>
      </c>
      <c r="E231" s="138">
        <f t="shared" si="17"/>
        <v>0</v>
      </c>
      <c r="F231" s="115"/>
      <c r="G231" s="116">
        <f t="shared" si="19"/>
        <v>0</v>
      </c>
      <c r="I231" s="133">
        <f t="shared" si="18"/>
        <v>3730.7174999999997</v>
      </c>
      <c r="J231" s="167"/>
      <c r="K231" s="167"/>
      <c r="L231" s="167"/>
      <c r="M231" s="167"/>
      <c r="N231" s="167"/>
    </row>
    <row r="232" spans="1:14" s="166" customFormat="1" x14ac:dyDescent="0.2">
      <c r="A232" s="134">
        <f t="shared" ref="A232:A238" si="21">A231+20</f>
        <v>3620</v>
      </c>
      <c r="B232" s="135">
        <v>195.26</v>
      </c>
      <c r="C232" s="136">
        <f t="shared" si="16"/>
        <v>3573.6299999999992</v>
      </c>
      <c r="D232" s="135">
        <v>0</v>
      </c>
      <c r="E232" s="138">
        <f t="shared" si="17"/>
        <v>0</v>
      </c>
      <c r="F232" s="115"/>
      <c r="G232" s="116">
        <f t="shared" si="19"/>
        <v>0</v>
      </c>
      <c r="I232" s="133">
        <f t="shared" si="18"/>
        <v>3573.6299999999992</v>
      </c>
      <c r="J232" s="167"/>
      <c r="K232" s="167"/>
      <c r="L232" s="167"/>
      <c r="M232" s="167"/>
      <c r="N232" s="167"/>
    </row>
    <row r="233" spans="1:14" s="166" customFormat="1" x14ac:dyDescent="0.2">
      <c r="A233" s="134">
        <f t="shared" si="21"/>
        <v>3640</v>
      </c>
      <c r="B233" s="135">
        <v>191.71</v>
      </c>
      <c r="C233" s="136">
        <f t="shared" si="16"/>
        <v>3424.6845000000003</v>
      </c>
      <c r="D233" s="135">
        <v>0</v>
      </c>
      <c r="E233" s="138">
        <f t="shared" si="17"/>
        <v>0</v>
      </c>
      <c r="F233" s="115"/>
      <c r="G233" s="116">
        <f t="shared" si="19"/>
        <v>0</v>
      </c>
      <c r="I233" s="133">
        <f t="shared" si="18"/>
        <v>3424.6845000000003</v>
      </c>
      <c r="J233" s="167"/>
      <c r="K233" s="167"/>
      <c r="L233" s="167"/>
      <c r="M233" s="167"/>
      <c r="N233" s="167"/>
    </row>
    <row r="234" spans="1:14" s="166" customFormat="1" x14ac:dyDescent="0.2">
      <c r="A234" s="134">
        <f t="shared" si="21"/>
        <v>3660</v>
      </c>
      <c r="B234" s="135">
        <v>194.29</v>
      </c>
      <c r="C234" s="136">
        <f t="shared" si="16"/>
        <v>3416.1000000000004</v>
      </c>
      <c r="D234" s="135">
        <v>0</v>
      </c>
      <c r="E234" s="138">
        <f t="shared" si="17"/>
        <v>0</v>
      </c>
      <c r="F234" s="115"/>
      <c r="G234" s="116">
        <f t="shared" si="19"/>
        <v>0</v>
      </c>
      <c r="I234" s="133">
        <f t="shared" si="18"/>
        <v>3416.1000000000004</v>
      </c>
      <c r="J234" s="167"/>
      <c r="K234" s="167"/>
      <c r="L234" s="167"/>
      <c r="M234" s="167"/>
      <c r="N234" s="167"/>
    </row>
    <row r="235" spans="1:14" s="166" customFormat="1" x14ac:dyDescent="0.2">
      <c r="A235" s="134">
        <f t="shared" si="21"/>
        <v>3680</v>
      </c>
      <c r="B235" s="135">
        <v>210.97</v>
      </c>
      <c r="C235" s="136">
        <f t="shared" si="16"/>
        <v>3586.5509999999999</v>
      </c>
      <c r="D235" s="135">
        <v>0</v>
      </c>
      <c r="E235" s="138">
        <f t="shared" si="17"/>
        <v>0</v>
      </c>
      <c r="F235" s="115"/>
      <c r="G235" s="116">
        <f t="shared" si="19"/>
        <v>0</v>
      </c>
      <c r="I235" s="133">
        <f t="shared" si="18"/>
        <v>3586.5509999999999</v>
      </c>
      <c r="J235" s="167"/>
      <c r="K235" s="167"/>
      <c r="L235" s="167"/>
      <c r="M235" s="167"/>
      <c r="N235" s="167"/>
    </row>
    <row r="236" spans="1:14" s="166" customFormat="1" x14ac:dyDescent="0.2">
      <c r="A236" s="134">
        <f t="shared" si="21"/>
        <v>3700</v>
      </c>
      <c r="B236" s="135">
        <v>243.68</v>
      </c>
      <c r="C236" s="136">
        <f t="shared" si="16"/>
        <v>4023.6525000000001</v>
      </c>
      <c r="D236" s="135">
        <v>0</v>
      </c>
      <c r="E236" s="138">
        <f t="shared" si="17"/>
        <v>0</v>
      </c>
      <c r="F236" s="115"/>
      <c r="G236" s="116">
        <f t="shared" si="19"/>
        <v>0</v>
      </c>
      <c r="I236" s="133">
        <f t="shared" si="18"/>
        <v>4023.6525000000001</v>
      </c>
      <c r="J236" s="167"/>
      <c r="K236" s="167"/>
      <c r="L236" s="167"/>
      <c r="M236" s="167"/>
      <c r="N236" s="167"/>
    </row>
    <row r="237" spans="1:14" s="166" customFormat="1" x14ac:dyDescent="0.2">
      <c r="A237" s="134">
        <f t="shared" si="21"/>
        <v>3720</v>
      </c>
      <c r="B237" s="135">
        <v>275.67</v>
      </c>
      <c r="C237" s="136">
        <f t="shared" si="16"/>
        <v>4596.2475000000004</v>
      </c>
      <c r="D237" s="135">
        <v>0</v>
      </c>
      <c r="E237" s="138">
        <f t="shared" si="17"/>
        <v>0</v>
      </c>
      <c r="F237" s="115"/>
      <c r="G237" s="116">
        <f t="shared" si="19"/>
        <v>0</v>
      </c>
      <c r="I237" s="133">
        <f t="shared" si="18"/>
        <v>4596.2475000000004</v>
      </c>
      <c r="J237" s="167"/>
      <c r="K237" s="167"/>
      <c r="L237" s="167"/>
      <c r="M237" s="167"/>
      <c r="N237" s="167"/>
    </row>
    <row r="238" spans="1:14" s="166" customFormat="1" x14ac:dyDescent="0.2">
      <c r="A238" s="134">
        <f t="shared" si="21"/>
        <v>3740</v>
      </c>
      <c r="B238" s="135">
        <v>299.48</v>
      </c>
      <c r="C238" s="136">
        <f t="shared" si="16"/>
        <v>5090.0775000000012</v>
      </c>
      <c r="D238" s="135">
        <v>0</v>
      </c>
      <c r="E238" s="138">
        <f t="shared" si="17"/>
        <v>0</v>
      </c>
      <c r="F238" s="115"/>
      <c r="G238" s="116">
        <f t="shared" si="19"/>
        <v>0</v>
      </c>
      <c r="I238" s="133">
        <f t="shared" si="18"/>
        <v>5090.0775000000012</v>
      </c>
      <c r="J238" s="167"/>
      <c r="K238" s="167"/>
      <c r="L238" s="167"/>
      <c r="M238" s="167"/>
      <c r="N238" s="167"/>
    </row>
    <row r="239" spans="1:14" s="166" customFormat="1" x14ac:dyDescent="0.2">
      <c r="A239" s="134">
        <f t="shared" ref="A239:A260" si="22">A238+20</f>
        <v>3760</v>
      </c>
      <c r="B239" s="135">
        <v>316.26</v>
      </c>
      <c r="C239" s="136">
        <f t="shared" si="16"/>
        <v>5449.299</v>
      </c>
      <c r="D239" s="135">
        <v>0</v>
      </c>
      <c r="E239" s="138">
        <f t="shared" si="17"/>
        <v>0</v>
      </c>
      <c r="F239" s="115"/>
      <c r="G239" s="116">
        <f t="shared" si="19"/>
        <v>0</v>
      </c>
      <c r="I239" s="133">
        <f t="shared" si="18"/>
        <v>5449.299</v>
      </c>
      <c r="J239" s="167"/>
      <c r="K239" s="167"/>
      <c r="L239" s="167"/>
      <c r="M239" s="167"/>
      <c r="N239" s="167"/>
    </row>
    <row r="240" spans="1:14" s="166" customFormat="1" x14ac:dyDescent="0.2">
      <c r="A240" s="134">
        <f t="shared" si="22"/>
        <v>3780</v>
      </c>
      <c r="B240" s="135">
        <v>323.14</v>
      </c>
      <c r="C240" s="136">
        <f t="shared" si="16"/>
        <v>5658.6900000000005</v>
      </c>
      <c r="D240" s="135">
        <v>0</v>
      </c>
      <c r="E240" s="138">
        <f t="shared" si="17"/>
        <v>0</v>
      </c>
      <c r="F240" s="115"/>
      <c r="G240" s="116">
        <f t="shared" si="19"/>
        <v>0</v>
      </c>
      <c r="I240" s="133">
        <f t="shared" si="18"/>
        <v>5658.6900000000005</v>
      </c>
      <c r="J240" s="167"/>
      <c r="K240" s="167"/>
      <c r="L240" s="167"/>
      <c r="M240" s="167"/>
      <c r="N240" s="167"/>
    </row>
    <row r="241" spans="1:14" s="166" customFormat="1" x14ac:dyDescent="0.2">
      <c r="A241" s="134">
        <f t="shared" si="22"/>
        <v>3800</v>
      </c>
      <c r="B241" s="135">
        <v>323.55</v>
      </c>
      <c r="C241" s="136">
        <f t="shared" si="16"/>
        <v>5723.2065000000002</v>
      </c>
      <c r="D241" s="135">
        <v>0</v>
      </c>
      <c r="E241" s="138">
        <f t="shared" si="17"/>
        <v>0</v>
      </c>
      <c r="F241" s="115"/>
      <c r="G241" s="116">
        <f t="shared" si="19"/>
        <v>0</v>
      </c>
      <c r="J241" s="167"/>
      <c r="K241" s="167"/>
      <c r="L241" s="167"/>
      <c r="M241" s="167"/>
      <c r="N241" s="167"/>
    </row>
    <row r="242" spans="1:14" s="166" customFormat="1" x14ac:dyDescent="0.2">
      <c r="A242" s="134">
        <f t="shared" si="22"/>
        <v>3820</v>
      </c>
      <c r="B242" s="135">
        <v>323.58</v>
      </c>
      <c r="C242" s="136">
        <f t="shared" si="16"/>
        <v>5727.1005000000005</v>
      </c>
      <c r="D242" s="135">
        <v>0</v>
      </c>
      <c r="E242" s="138">
        <f t="shared" si="17"/>
        <v>0</v>
      </c>
      <c r="F242" s="115"/>
      <c r="G242" s="116">
        <f t="shared" si="19"/>
        <v>0</v>
      </c>
      <c r="J242" s="167"/>
      <c r="K242" s="167"/>
      <c r="L242" s="167"/>
      <c r="M242" s="167"/>
      <c r="N242" s="167"/>
    </row>
    <row r="243" spans="1:14" s="166" customFormat="1" x14ac:dyDescent="0.2">
      <c r="A243" s="134">
        <f t="shared" si="22"/>
        <v>3840</v>
      </c>
      <c r="B243" s="135">
        <v>319.89</v>
      </c>
      <c r="C243" s="136">
        <f t="shared" si="16"/>
        <v>5694.7094999999999</v>
      </c>
      <c r="D243" s="135">
        <v>0</v>
      </c>
      <c r="E243" s="138">
        <f t="shared" si="17"/>
        <v>0</v>
      </c>
      <c r="F243" s="115"/>
      <c r="G243" s="116">
        <f t="shared" si="19"/>
        <v>0</v>
      </c>
      <c r="J243" s="167"/>
      <c r="K243" s="167"/>
      <c r="L243" s="167"/>
      <c r="M243" s="167"/>
      <c r="N243" s="167"/>
    </row>
    <row r="244" spans="1:14" s="166" customFormat="1" x14ac:dyDescent="0.2">
      <c r="A244" s="134">
        <f t="shared" si="22"/>
        <v>3860</v>
      </c>
      <c r="B244" s="135">
        <v>307.42</v>
      </c>
      <c r="C244" s="136">
        <f t="shared" si="16"/>
        <v>5551.6935000000003</v>
      </c>
      <c r="D244" s="135">
        <v>0</v>
      </c>
      <c r="E244" s="138">
        <f t="shared" si="17"/>
        <v>0</v>
      </c>
      <c r="F244" s="115"/>
      <c r="G244" s="116">
        <f t="shared" si="19"/>
        <v>0</v>
      </c>
      <c r="J244" s="167"/>
      <c r="K244" s="167"/>
      <c r="L244" s="167"/>
      <c r="M244" s="167"/>
      <c r="N244" s="167"/>
    </row>
    <row r="245" spans="1:14" s="166" customFormat="1" x14ac:dyDescent="0.2">
      <c r="A245" s="134">
        <f t="shared" si="22"/>
        <v>3880</v>
      </c>
      <c r="B245" s="135">
        <v>293.58999999999997</v>
      </c>
      <c r="C245" s="136">
        <f t="shared" si="16"/>
        <v>5318.9385000000002</v>
      </c>
      <c r="D245" s="135">
        <v>0</v>
      </c>
      <c r="E245" s="138">
        <f t="shared" si="17"/>
        <v>0</v>
      </c>
      <c r="F245" s="115"/>
      <c r="G245" s="116">
        <f t="shared" si="19"/>
        <v>0</v>
      </c>
      <c r="J245" s="167"/>
      <c r="K245" s="167"/>
      <c r="L245" s="167"/>
      <c r="M245" s="167"/>
      <c r="N245" s="167"/>
    </row>
    <row r="246" spans="1:14" s="166" customFormat="1" x14ac:dyDescent="0.2">
      <c r="A246" s="134">
        <f t="shared" si="22"/>
        <v>3900</v>
      </c>
      <c r="B246" s="135">
        <v>299</v>
      </c>
      <c r="C246" s="136">
        <f t="shared" si="16"/>
        <v>5244.4214999999995</v>
      </c>
      <c r="D246" s="135">
        <v>0</v>
      </c>
      <c r="E246" s="138">
        <f t="shared" si="17"/>
        <v>0</v>
      </c>
      <c r="F246" s="115"/>
      <c r="G246" s="116">
        <f t="shared" si="19"/>
        <v>0</v>
      </c>
      <c r="J246" s="167"/>
      <c r="K246" s="167"/>
      <c r="L246" s="167"/>
      <c r="M246" s="167"/>
      <c r="N246" s="167"/>
    </row>
    <row r="247" spans="1:14" s="166" customFormat="1" x14ac:dyDescent="0.2">
      <c r="A247" s="134">
        <f t="shared" si="22"/>
        <v>3920</v>
      </c>
      <c r="B247" s="135">
        <v>218.95</v>
      </c>
      <c r="C247" s="136">
        <f t="shared" si="16"/>
        <v>4583.8575000000001</v>
      </c>
      <c r="D247" s="135">
        <v>0</v>
      </c>
      <c r="E247" s="138">
        <f t="shared" si="17"/>
        <v>0</v>
      </c>
      <c r="F247" s="115"/>
      <c r="G247" s="116">
        <f t="shared" si="19"/>
        <v>0</v>
      </c>
      <c r="J247" s="167"/>
      <c r="K247" s="167"/>
      <c r="L247" s="167"/>
      <c r="M247" s="167"/>
      <c r="N247" s="167"/>
    </row>
    <row r="248" spans="1:14" s="166" customFormat="1" x14ac:dyDescent="0.2">
      <c r="A248" s="134">
        <f t="shared" si="22"/>
        <v>3940</v>
      </c>
      <c r="B248" s="135">
        <v>96.41</v>
      </c>
      <c r="C248" s="136">
        <f t="shared" si="16"/>
        <v>2790.9360000000006</v>
      </c>
      <c r="D248" s="135">
        <v>0</v>
      </c>
      <c r="E248" s="138">
        <f t="shared" si="17"/>
        <v>0</v>
      </c>
      <c r="F248" s="115"/>
      <c r="G248" s="116">
        <f t="shared" si="19"/>
        <v>0</v>
      </c>
      <c r="J248" s="167"/>
      <c r="K248" s="167"/>
      <c r="L248" s="167"/>
      <c r="M248" s="167"/>
      <c r="N248" s="167"/>
    </row>
    <row r="249" spans="1:14" s="166" customFormat="1" x14ac:dyDescent="0.2">
      <c r="A249" s="134">
        <f t="shared" si="22"/>
        <v>3960</v>
      </c>
      <c r="B249" s="135">
        <v>0</v>
      </c>
      <c r="C249" s="136">
        <f t="shared" si="16"/>
        <v>853.22850000000005</v>
      </c>
      <c r="D249" s="135">
        <v>131.69999999999999</v>
      </c>
      <c r="E249" s="138">
        <f t="shared" si="17"/>
        <v>1619.9099999999999</v>
      </c>
      <c r="F249" s="115"/>
      <c r="G249" s="116">
        <f t="shared" si="19"/>
        <v>2024.8874999999998</v>
      </c>
      <c r="J249" s="167"/>
      <c r="K249" s="167"/>
      <c r="L249" s="167"/>
      <c r="M249" s="167"/>
      <c r="N249" s="167"/>
    </row>
    <row r="250" spans="1:14" s="166" customFormat="1" x14ac:dyDescent="0.2">
      <c r="A250" s="134">
        <f t="shared" si="22"/>
        <v>3980</v>
      </c>
      <c r="B250" s="135">
        <v>0</v>
      </c>
      <c r="C250" s="136">
        <f t="shared" si="16"/>
        <v>0</v>
      </c>
      <c r="D250" s="135">
        <v>298.88</v>
      </c>
      <c r="E250" s="138">
        <f t="shared" si="17"/>
        <v>5296.134</v>
      </c>
      <c r="F250" s="115"/>
      <c r="G250" s="116">
        <f t="shared" si="19"/>
        <v>6620.1674999999996</v>
      </c>
      <c r="J250" s="167"/>
      <c r="K250" s="167"/>
      <c r="L250" s="167"/>
      <c r="M250" s="167"/>
      <c r="N250" s="167"/>
    </row>
    <row r="251" spans="1:14" s="166" customFormat="1" x14ac:dyDescent="0.2">
      <c r="A251" s="134">
        <f t="shared" si="22"/>
        <v>4000</v>
      </c>
      <c r="B251" s="135">
        <v>0</v>
      </c>
      <c r="C251" s="136">
        <f t="shared" si="16"/>
        <v>0</v>
      </c>
      <c r="D251" s="135">
        <v>241.37</v>
      </c>
      <c r="E251" s="138">
        <f t="shared" si="17"/>
        <v>6645.0749999999989</v>
      </c>
      <c r="F251" s="115"/>
      <c r="G251" s="116">
        <f t="shared" si="19"/>
        <v>8306.3437499999982</v>
      </c>
      <c r="J251" s="167"/>
      <c r="K251" s="167"/>
      <c r="L251" s="167"/>
      <c r="M251" s="167"/>
      <c r="N251" s="167"/>
    </row>
    <row r="252" spans="1:14" s="166" customFormat="1" x14ac:dyDescent="0.2">
      <c r="A252" s="134">
        <f t="shared" si="22"/>
        <v>4020</v>
      </c>
      <c r="B252" s="135">
        <v>0</v>
      </c>
      <c r="C252" s="136">
        <f t="shared" si="16"/>
        <v>0</v>
      </c>
      <c r="D252" s="135">
        <v>135.99</v>
      </c>
      <c r="E252" s="138">
        <f t="shared" si="17"/>
        <v>4641.5280000000002</v>
      </c>
      <c r="F252" s="115"/>
      <c r="G252" s="116">
        <f t="shared" si="19"/>
        <v>5801.91</v>
      </c>
      <c r="J252" s="167"/>
      <c r="K252" s="167"/>
      <c r="L252" s="167"/>
      <c r="M252" s="167"/>
      <c r="N252" s="167"/>
    </row>
    <row r="253" spans="1:14" s="166" customFormat="1" x14ac:dyDescent="0.2">
      <c r="A253" s="134">
        <f t="shared" si="22"/>
        <v>4040</v>
      </c>
      <c r="B253" s="135">
        <v>0</v>
      </c>
      <c r="C253" s="136">
        <f t="shared" si="16"/>
        <v>0</v>
      </c>
      <c r="D253" s="135">
        <v>104.88</v>
      </c>
      <c r="E253" s="138">
        <f t="shared" si="17"/>
        <v>2962.701</v>
      </c>
      <c r="F253" s="115"/>
      <c r="G253" s="116">
        <f t="shared" si="19"/>
        <v>3703.3762500000003</v>
      </c>
      <c r="J253" s="167"/>
      <c r="K253" s="167"/>
      <c r="L253" s="167"/>
      <c r="M253" s="167"/>
      <c r="N253" s="167"/>
    </row>
    <row r="254" spans="1:14" s="166" customFormat="1" x14ac:dyDescent="0.2">
      <c r="A254" s="134">
        <f>A253+20</f>
        <v>4060</v>
      </c>
      <c r="B254" s="135">
        <v>1.34</v>
      </c>
      <c r="C254" s="136">
        <f t="shared" si="16"/>
        <v>11.859000000000002</v>
      </c>
      <c r="D254" s="135">
        <v>68.45</v>
      </c>
      <c r="E254" s="138">
        <f t="shared" si="17"/>
        <v>2131.9589999999998</v>
      </c>
      <c r="F254" s="115"/>
      <c r="G254" s="116">
        <f t="shared" si="19"/>
        <v>2664.9487499999996</v>
      </c>
      <c r="J254" s="167"/>
      <c r="K254" s="167"/>
      <c r="L254" s="167"/>
      <c r="M254" s="167"/>
      <c r="N254" s="167"/>
    </row>
    <row r="255" spans="1:14" s="166" customFormat="1" x14ac:dyDescent="0.2">
      <c r="A255" s="134">
        <f t="shared" si="22"/>
        <v>4080</v>
      </c>
      <c r="B255" s="135">
        <v>31.18</v>
      </c>
      <c r="C255" s="136">
        <f t="shared" si="16"/>
        <v>287.80200000000002</v>
      </c>
      <c r="D255" s="135">
        <v>6.95</v>
      </c>
      <c r="E255" s="138">
        <f t="shared" si="17"/>
        <v>927.42000000000007</v>
      </c>
      <c r="F255" s="115"/>
      <c r="G255" s="116">
        <f t="shared" si="19"/>
        <v>1159.2750000000001</v>
      </c>
      <c r="J255" s="167"/>
      <c r="K255" s="167"/>
      <c r="L255" s="167"/>
      <c r="M255" s="167"/>
      <c r="N255" s="167"/>
    </row>
    <row r="256" spans="1:14" s="166" customFormat="1" x14ac:dyDescent="0.2">
      <c r="A256" s="134">
        <f t="shared" si="22"/>
        <v>4100</v>
      </c>
      <c r="B256" s="135">
        <v>28.68</v>
      </c>
      <c r="C256" s="136">
        <f t="shared" si="16"/>
        <v>529.76099999999997</v>
      </c>
      <c r="D256" s="135">
        <v>0.9</v>
      </c>
      <c r="E256" s="138">
        <f t="shared" si="17"/>
        <v>96.555000000000007</v>
      </c>
      <c r="F256" s="115"/>
      <c r="G256" s="116">
        <f t="shared" si="19"/>
        <v>120.69375000000001</v>
      </c>
      <c r="J256" s="167"/>
      <c r="K256" s="167"/>
      <c r="L256" s="167"/>
      <c r="M256" s="167"/>
      <c r="N256" s="167"/>
    </row>
    <row r="257" spans="1:14" s="166" customFormat="1" x14ac:dyDescent="0.2">
      <c r="A257" s="134">
        <f t="shared" si="22"/>
        <v>4120</v>
      </c>
      <c r="B257" s="135">
        <v>14.99</v>
      </c>
      <c r="C257" s="136">
        <f t="shared" si="16"/>
        <v>386.47950000000003</v>
      </c>
      <c r="D257" s="135">
        <v>3.69</v>
      </c>
      <c r="E257" s="138">
        <f t="shared" si="17"/>
        <v>56.456999999999994</v>
      </c>
      <c r="F257" s="115"/>
      <c r="G257" s="116">
        <f t="shared" si="19"/>
        <v>70.571249999999992</v>
      </c>
      <c r="J257" s="167"/>
      <c r="K257" s="167"/>
      <c r="L257" s="167"/>
      <c r="M257" s="167"/>
      <c r="N257" s="167"/>
    </row>
    <row r="258" spans="1:14" s="166" customFormat="1" x14ac:dyDescent="0.2">
      <c r="A258" s="134">
        <f t="shared" si="22"/>
        <v>4140</v>
      </c>
      <c r="B258" s="135">
        <v>21.32</v>
      </c>
      <c r="C258" s="136">
        <f t="shared" si="16"/>
        <v>321.34350000000006</v>
      </c>
      <c r="D258" s="135">
        <v>2.65</v>
      </c>
      <c r="E258" s="138">
        <f t="shared" si="17"/>
        <v>77.981999999999999</v>
      </c>
      <c r="F258" s="115"/>
      <c r="G258" s="116">
        <f t="shared" si="19"/>
        <v>97.477499999999992</v>
      </c>
      <c r="J258" s="167"/>
      <c r="K258" s="167"/>
      <c r="L258" s="167"/>
      <c r="M258" s="167"/>
      <c r="N258" s="167"/>
    </row>
    <row r="259" spans="1:14" s="166" customFormat="1" x14ac:dyDescent="0.2">
      <c r="A259" s="134">
        <f t="shared" si="22"/>
        <v>4160</v>
      </c>
      <c r="B259" s="135">
        <v>37.97</v>
      </c>
      <c r="C259" s="136">
        <f t="shared" si="16"/>
        <v>524.7165</v>
      </c>
      <c r="D259" s="135">
        <v>0</v>
      </c>
      <c r="E259" s="138">
        <f t="shared" si="17"/>
        <v>32.594999999999999</v>
      </c>
      <c r="F259" s="115"/>
      <c r="G259" s="116">
        <f t="shared" si="19"/>
        <v>40.743749999999999</v>
      </c>
      <c r="I259" s="133">
        <f t="shared" ref="I259:I260" si="23">C259*1</f>
        <v>524.7165</v>
      </c>
      <c r="J259" s="167"/>
      <c r="K259" s="167"/>
      <c r="L259" s="167"/>
      <c r="M259" s="167"/>
      <c r="N259" s="167"/>
    </row>
    <row r="260" spans="1:14" s="166" customFormat="1" x14ac:dyDescent="0.2">
      <c r="A260" s="134">
        <f t="shared" si="22"/>
        <v>4180</v>
      </c>
      <c r="B260" s="135">
        <v>41.78</v>
      </c>
      <c r="C260" s="136">
        <f t="shared" si="16"/>
        <v>705.78750000000002</v>
      </c>
      <c r="D260" s="135">
        <v>0</v>
      </c>
      <c r="E260" s="138">
        <f t="shared" si="17"/>
        <v>0</v>
      </c>
      <c r="F260" s="115"/>
      <c r="G260" s="116">
        <f t="shared" si="19"/>
        <v>0</v>
      </c>
      <c r="I260" s="133">
        <f t="shared" si="23"/>
        <v>705.78750000000002</v>
      </c>
      <c r="J260" s="167"/>
      <c r="K260" s="167"/>
      <c r="L260" s="167"/>
      <c r="M260" s="167"/>
      <c r="N260" s="167"/>
    </row>
    <row r="261" spans="1:14" s="167" customFormat="1" x14ac:dyDescent="0.2">
      <c r="A261" s="134"/>
      <c r="B261" s="135"/>
      <c r="C261" s="136"/>
      <c r="D261" s="135"/>
      <c r="E261" s="138"/>
      <c r="F261" s="132"/>
      <c r="G261" s="133"/>
      <c r="H261" s="168"/>
      <c r="I261" s="168"/>
      <c r="J261" s="169"/>
      <c r="K261" s="169"/>
      <c r="L261" s="169"/>
      <c r="M261" s="169"/>
      <c r="N261" s="169"/>
    </row>
    <row r="262" spans="1:14" s="167" customFormat="1" ht="15.75" thickBot="1" x14ac:dyDescent="0.25">
      <c r="A262" s="156" t="s">
        <v>88</v>
      </c>
      <c r="B262" s="145"/>
      <c r="C262" s="146">
        <f>SUM(C211:C261)</f>
        <v>136744.88999999996</v>
      </c>
      <c r="D262" s="145"/>
      <c r="E262" s="148">
        <f>SUM(E211:E261)</f>
        <v>27125.805</v>
      </c>
      <c r="F262" s="132"/>
      <c r="G262" s="133">
        <f>SUM(G211:G261)</f>
        <v>33907.256249999999</v>
      </c>
      <c r="H262" s="168"/>
      <c r="I262" s="415">
        <f>SUM(I210:I261)</f>
        <v>93719.553</v>
      </c>
      <c r="J262" s="169"/>
      <c r="K262" s="169"/>
      <c r="L262" s="169"/>
      <c r="M262" s="169"/>
      <c r="N262" s="169"/>
    </row>
    <row r="263" spans="1:14" s="166" customFormat="1" x14ac:dyDescent="0.2">
      <c r="A263" s="151"/>
      <c r="B263" s="115"/>
      <c r="C263" s="116"/>
      <c r="D263" s="115"/>
      <c r="E263" s="116"/>
      <c r="F263" s="115"/>
      <c r="G263" s="116"/>
      <c r="J263" s="167"/>
      <c r="K263" s="167"/>
      <c r="L263" s="167"/>
      <c r="M263" s="167"/>
      <c r="N263" s="167"/>
    </row>
    <row r="264" spans="1:14" s="167" customFormat="1" x14ac:dyDescent="0.2">
      <c r="A264" s="151"/>
      <c r="B264" s="115"/>
      <c r="C264" s="116"/>
      <c r="D264" s="115"/>
      <c r="E264" s="116"/>
      <c r="F264" s="115"/>
      <c r="G264" s="116"/>
      <c r="H264" s="166"/>
      <c r="I264" s="166"/>
    </row>
    <row r="265" spans="1:14" s="167" customFormat="1" x14ac:dyDescent="0.2">
      <c r="A265" s="151"/>
      <c r="B265" s="115"/>
      <c r="C265" s="116"/>
      <c r="D265" s="115"/>
      <c r="E265" s="116"/>
      <c r="F265" s="115"/>
      <c r="G265" s="116"/>
      <c r="H265" s="166"/>
      <c r="I265" s="166"/>
    </row>
    <row r="266" spans="1:14" s="167" customFormat="1" ht="15.75" thickBot="1" x14ac:dyDescent="0.25">
      <c r="A266" s="151"/>
      <c r="B266" s="115"/>
      <c r="C266" s="116"/>
      <c r="D266" s="115"/>
      <c r="E266" s="116"/>
      <c r="F266" s="115"/>
      <c r="G266" s="116"/>
      <c r="H266" s="166"/>
      <c r="I266" s="166"/>
    </row>
    <row r="267" spans="1:14" s="166" customFormat="1" ht="18" x14ac:dyDescent="0.2">
      <c r="A267" s="157" t="s">
        <v>95</v>
      </c>
      <c r="B267" s="158"/>
      <c r="C267" s="158"/>
      <c r="D267" s="158"/>
      <c r="E267" s="159"/>
      <c r="F267" s="115"/>
      <c r="G267" s="116"/>
      <c r="J267" s="167"/>
      <c r="K267" s="167"/>
      <c r="L267" s="167"/>
      <c r="M267" s="167"/>
      <c r="N267" s="167"/>
    </row>
    <row r="268" spans="1:14" s="166" customFormat="1" ht="18" x14ac:dyDescent="0.2">
      <c r="A268" s="160"/>
      <c r="B268" s="161"/>
      <c r="C268" s="161"/>
      <c r="D268" s="161"/>
      <c r="E268" s="162"/>
      <c r="F268" s="115"/>
      <c r="G268" s="116"/>
      <c r="J268" s="167"/>
      <c r="K268" s="167"/>
      <c r="L268" s="167"/>
      <c r="M268" s="167"/>
      <c r="N268" s="167"/>
    </row>
    <row r="269" spans="1:14" s="117" customFormat="1" x14ac:dyDescent="0.2">
      <c r="A269" s="96" t="s">
        <v>71</v>
      </c>
      <c r="B269" s="97" t="s">
        <v>6</v>
      </c>
      <c r="C269" s="98"/>
      <c r="D269" s="100" t="s">
        <v>72</v>
      </c>
      <c r="E269" s="101">
        <f ca="1">NOW()</f>
        <v>40997.566473726853</v>
      </c>
      <c r="F269" s="115"/>
      <c r="G269" s="116"/>
      <c r="J269" s="118"/>
      <c r="K269" s="118"/>
      <c r="L269" s="118"/>
      <c r="M269" s="118"/>
      <c r="N269" s="118"/>
    </row>
    <row r="270" spans="1:14" s="117" customFormat="1" x14ac:dyDescent="0.2">
      <c r="A270" s="96" t="s">
        <v>73</v>
      </c>
      <c r="B270" s="97" t="s">
        <v>96</v>
      </c>
      <c r="C270" s="98"/>
      <c r="D270" s="102" t="s">
        <v>74</v>
      </c>
      <c r="E270" s="103">
        <v>225</v>
      </c>
      <c r="F270" s="115"/>
      <c r="G270" s="116"/>
      <c r="J270" s="118"/>
      <c r="K270" s="118"/>
      <c r="L270" s="118"/>
      <c r="M270" s="118"/>
      <c r="N270" s="118"/>
    </row>
    <row r="271" spans="1:14" s="117" customFormat="1" x14ac:dyDescent="0.2">
      <c r="A271" s="96" t="s">
        <v>75</v>
      </c>
      <c r="B271" s="97" t="s">
        <v>76</v>
      </c>
      <c r="C271" s="98"/>
      <c r="D271" s="104"/>
      <c r="E271" s="105" t="s">
        <v>77</v>
      </c>
      <c r="F271" s="115"/>
      <c r="G271" s="116"/>
      <c r="J271" s="118"/>
      <c r="K271" s="118"/>
      <c r="L271" s="118"/>
      <c r="M271" s="118"/>
      <c r="N271" s="118"/>
    </row>
    <row r="272" spans="1:14" s="117" customFormat="1" ht="15.75" thickBot="1" x14ac:dyDescent="0.25">
      <c r="A272" s="106" t="s">
        <v>78</v>
      </c>
      <c r="B272" s="107"/>
      <c r="C272" s="108"/>
      <c r="D272" s="110"/>
      <c r="E272" s="111"/>
      <c r="F272" s="115"/>
      <c r="G272" s="116"/>
      <c r="J272" s="118"/>
      <c r="K272" s="118"/>
      <c r="L272" s="118"/>
      <c r="M272" s="118"/>
      <c r="N272" s="118"/>
    </row>
    <row r="273" spans="1:14" s="117" customFormat="1" ht="15.75" thickTop="1" x14ac:dyDescent="0.2">
      <c r="A273" s="113"/>
      <c r="B273" s="508" t="s">
        <v>79</v>
      </c>
      <c r="C273" s="509"/>
      <c r="D273" s="508" t="s">
        <v>80</v>
      </c>
      <c r="E273" s="510"/>
      <c r="F273" s="115"/>
      <c r="G273" s="116"/>
      <c r="J273" s="118"/>
      <c r="K273" s="118"/>
      <c r="L273" s="118"/>
      <c r="M273" s="118"/>
      <c r="N273" s="118"/>
    </row>
    <row r="274" spans="1:14" s="117" customFormat="1" ht="15.75" thickBot="1" x14ac:dyDescent="0.25">
      <c r="A274" s="119" t="s">
        <v>60</v>
      </c>
      <c r="B274" s="120" t="s">
        <v>81</v>
      </c>
      <c r="C274" s="121" t="s">
        <v>82</v>
      </c>
      <c r="D274" s="120" t="s">
        <v>81</v>
      </c>
      <c r="E274" s="123" t="s">
        <v>82</v>
      </c>
      <c r="F274" s="115"/>
      <c r="G274" s="116"/>
      <c r="J274" s="118"/>
      <c r="K274" s="118"/>
      <c r="L274" s="118"/>
      <c r="M274" s="118"/>
      <c r="N274" s="118"/>
    </row>
    <row r="275" spans="1:14" s="117" customFormat="1" ht="15.75" thickTop="1" x14ac:dyDescent="0.2">
      <c r="A275" s="128"/>
      <c r="B275" s="129"/>
      <c r="C275" s="129"/>
      <c r="D275" s="129"/>
      <c r="E275" s="131"/>
      <c r="F275" s="115"/>
      <c r="G275" s="116"/>
      <c r="J275" s="118"/>
      <c r="K275" s="118"/>
      <c r="L275" s="118"/>
      <c r="M275" s="118"/>
      <c r="N275" s="118"/>
    </row>
    <row r="276" spans="1:14" s="117" customFormat="1" x14ac:dyDescent="0.2">
      <c r="A276" s="134">
        <v>4180</v>
      </c>
      <c r="B276" s="135">
        <v>41.78</v>
      </c>
      <c r="C276" s="136"/>
      <c r="D276" s="135">
        <v>0</v>
      </c>
      <c r="E276" s="138"/>
      <c r="F276" s="115"/>
      <c r="G276" s="116"/>
      <c r="I276" s="133">
        <f t="shared" ref="I276:I278" si="24">C276*1</f>
        <v>0</v>
      </c>
      <c r="J276" s="118"/>
      <c r="K276" s="118"/>
      <c r="L276" s="118"/>
      <c r="M276" s="118"/>
      <c r="N276" s="118"/>
    </row>
    <row r="277" spans="1:14" s="117" customFormat="1" x14ac:dyDescent="0.2">
      <c r="A277" s="134">
        <f>A276+20</f>
        <v>4200</v>
      </c>
      <c r="B277" s="135">
        <v>30.14</v>
      </c>
      <c r="C277" s="136">
        <f t="shared" ref="C277:C326" si="25">(0.885*((B277+B276)/2)*(A277-A276))</f>
        <v>636.49199999999996</v>
      </c>
      <c r="D277" s="135">
        <v>0</v>
      </c>
      <c r="E277" s="138">
        <f t="shared" ref="E277:E326" si="26">(1.23*(D277+D276)/2)*(A277-A276)</f>
        <v>0</v>
      </c>
      <c r="F277" s="115"/>
      <c r="G277" s="116">
        <f>E277*1.25</f>
        <v>0</v>
      </c>
      <c r="I277" s="133">
        <f t="shared" si="24"/>
        <v>636.49199999999996</v>
      </c>
      <c r="J277" s="118"/>
      <c r="K277" s="118"/>
      <c r="L277" s="118"/>
      <c r="M277" s="118"/>
      <c r="N277" s="118"/>
    </row>
    <row r="278" spans="1:14" s="117" customFormat="1" x14ac:dyDescent="0.2">
      <c r="A278" s="134">
        <f>A277+20</f>
        <v>4220</v>
      </c>
      <c r="B278" s="135">
        <v>16.7</v>
      </c>
      <c r="C278" s="136">
        <f t="shared" si="25"/>
        <v>414.53399999999999</v>
      </c>
      <c r="D278" s="135">
        <v>0.36</v>
      </c>
      <c r="E278" s="138">
        <f t="shared" si="26"/>
        <v>4.4279999999999999</v>
      </c>
      <c r="F278" s="115"/>
      <c r="G278" s="116">
        <f t="shared" ref="G278:G326" si="27">E278*1.25</f>
        <v>5.5350000000000001</v>
      </c>
      <c r="I278" s="133">
        <f t="shared" si="24"/>
        <v>414.53399999999999</v>
      </c>
      <c r="J278" s="118"/>
      <c r="K278" s="118"/>
      <c r="L278" s="118"/>
      <c r="M278" s="118"/>
      <c r="N278" s="118"/>
    </row>
    <row r="279" spans="1:14" s="117" customFormat="1" x14ac:dyDescent="0.2">
      <c r="A279" s="134">
        <f t="shared" ref="A279:A296" si="28">A278+20</f>
        <v>4240</v>
      </c>
      <c r="B279" s="135">
        <v>7.08</v>
      </c>
      <c r="C279" s="136">
        <f t="shared" si="25"/>
        <v>210.453</v>
      </c>
      <c r="D279" s="135">
        <v>3.96</v>
      </c>
      <c r="E279" s="138">
        <f t="shared" si="26"/>
        <v>53.136000000000003</v>
      </c>
      <c r="F279" s="115"/>
      <c r="G279" s="116">
        <f t="shared" si="27"/>
        <v>66.42</v>
      </c>
      <c r="J279" s="118"/>
      <c r="K279" s="118"/>
      <c r="L279" s="118"/>
      <c r="M279" s="118"/>
      <c r="N279" s="118"/>
    </row>
    <row r="280" spans="1:14" s="117" customFormat="1" x14ac:dyDescent="0.2">
      <c r="A280" s="134">
        <f t="shared" si="28"/>
        <v>4260</v>
      </c>
      <c r="B280" s="135">
        <v>2.82</v>
      </c>
      <c r="C280" s="136">
        <f t="shared" si="25"/>
        <v>87.614999999999995</v>
      </c>
      <c r="D280" s="135">
        <v>13.87</v>
      </c>
      <c r="E280" s="138">
        <f t="shared" si="26"/>
        <v>219.30899999999997</v>
      </c>
      <c r="F280" s="115"/>
      <c r="G280" s="116">
        <f t="shared" si="27"/>
        <v>274.13624999999996</v>
      </c>
      <c r="J280" s="118"/>
      <c r="K280" s="118"/>
      <c r="L280" s="118"/>
      <c r="M280" s="118"/>
      <c r="N280" s="118"/>
    </row>
    <row r="281" spans="1:14" s="117" customFormat="1" x14ac:dyDescent="0.2">
      <c r="A281" s="134">
        <f t="shared" si="28"/>
        <v>4280</v>
      </c>
      <c r="B281" s="135">
        <v>0</v>
      </c>
      <c r="C281" s="136">
        <f t="shared" si="25"/>
        <v>24.956999999999997</v>
      </c>
      <c r="D281" s="135">
        <v>31.41</v>
      </c>
      <c r="E281" s="138">
        <f t="shared" si="26"/>
        <v>556.94399999999996</v>
      </c>
      <c r="F281" s="115"/>
      <c r="G281" s="116">
        <f t="shared" si="27"/>
        <v>696.18</v>
      </c>
      <c r="J281" s="118"/>
      <c r="K281" s="118"/>
      <c r="L281" s="118"/>
      <c r="M281" s="118"/>
      <c r="N281" s="118"/>
    </row>
    <row r="282" spans="1:14" s="117" customFormat="1" x14ac:dyDescent="0.2">
      <c r="A282" s="134">
        <f t="shared" si="28"/>
        <v>4300</v>
      </c>
      <c r="B282" s="135">
        <v>0</v>
      </c>
      <c r="C282" s="136">
        <f t="shared" si="25"/>
        <v>0</v>
      </c>
      <c r="D282" s="135">
        <v>52.58</v>
      </c>
      <c r="E282" s="138">
        <f t="shared" si="26"/>
        <v>1033.077</v>
      </c>
      <c r="F282" s="115"/>
      <c r="G282" s="116">
        <f t="shared" si="27"/>
        <v>1291.3462500000001</v>
      </c>
      <c r="J282" s="118"/>
      <c r="K282" s="118"/>
      <c r="L282" s="118"/>
      <c r="M282" s="118"/>
      <c r="N282" s="118"/>
    </row>
    <row r="283" spans="1:14" s="117" customFormat="1" x14ac:dyDescent="0.2">
      <c r="A283" s="134">
        <f t="shared" si="28"/>
        <v>4320</v>
      </c>
      <c r="B283" s="135">
        <v>0</v>
      </c>
      <c r="C283" s="136">
        <f t="shared" si="25"/>
        <v>0</v>
      </c>
      <c r="D283" s="135">
        <v>64.849999999999994</v>
      </c>
      <c r="E283" s="138">
        <f t="shared" si="26"/>
        <v>1444.3889999999999</v>
      </c>
      <c r="F283" s="115"/>
      <c r="G283" s="116">
        <f t="shared" si="27"/>
        <v>1805.4862499999999</v>
      </c>
      <c r="J283" s="118"/>
      <c r="K283" s="118"/>
      <c r="L283" s="118"/>
      <c r="M283" s="118"/>
      <c r="N283" s="118"/>
    </row>
    <row r="284" spans="1:14" s="117" customFormat="1" x14ac:dyDescent="0.2">
      <c r="A284" s="134">
        <f t="shared" si="28"/>
        <v>4340</v>
      </c>
      <c r="B284" s="135">
        <v>0</v>
      </c>
      <c r="C284" s="136">
        <f t="shared" si="25"/>
        <v>0</v>
      </c>
      <c r="D284" s="135">
        <v>72.28</v>
      </c>
      <c r="E284" s="138">
        <f t="shared" si="26"/>
        <v>1686.6989999999998</v>
      </c>
      <c r="F284" s="115"/>
      <c r="G284" s="116">
        <f t="shared" si="27"/>
        <v>2108.3737499999997</v>
      </c>
      <c r="J284" s="118"/>
      <c r="K284" s="118"/>
      <c r="L284" s="118"/>
      <c r="M284" s="118"/>
      <c r="N284" s="118"/>
    </row>
    <row r="285" spans="1:14" s="117" customFormat="1" x14ac:dyDescent="0.2">
      <c r="A285" s="134">
        <f t="shared" si="28"/>
        <v>4360</v>
      </c>
      <c r="B285" s="135">
        <v>0</v>
      </c>
      <c r="C285" s="136">
        <f t="shared" si="25"/>
        <v>0</v>
      </c>
      <c r="D285" s="135">
        <v>73.08</v>
      </c>
      <c r="E285" s="138">
        <f t="shared" si="26"/>
        <v>1787.9280000000003</v>
      </c>
      <c r="F285" s="115"/>
      <c r="G285" s="116">
        <f t="shared" si="27"/>
        <v>2234.9100000000003</v>
      </c>
      <c r="J285" s="118"/>
      <c r="K285" s="118"/>
      <c r="L285" s="118"/>
      <c r="M285" s="118"/>
      <c r="N285" s="118"/>
    </row>
    <row r="286" spans="1:14" s="117" customFormat="1" x14ac:dyDescent="0.2">
      <c r="A286" s="134">
        <f t="shared" si="28"/>
        <v>4380</v>
      </c>
      <c r="B286" s="135">
        <v>0</v>
      </c>
      <c r="C286" s="136">
        <f t="shared" si="25"/>
        <v>0</v>
      </c>
      <c r="D286" s="137">
        <v>68.42</v>
      </c>
      <c r="E286" s="138">
        <f t="shared" si="26"/>
        <v>1740.4499999999998</v>
      </c>
      <c r="F286" s="115"/>
      <c r="G286" s="116">
        <f t="shared" si="27"/>
        <v>2175.5625</v>
      </c>
      <c r="J286" s="118"/>
      <c r="K286" s="118"/>
      <c r="L286" s="118"/>
      <c r="M286" s="118"/>
      <c r="N286" s="118"/>
    </row>
    <row r="287" spans="1:14" s="117" customFormat="1" x14ac:dyDescent="0.2">
      <c r="A287" s="134">
        <f t="shared" si="28"/>
        <v>4400</v>
      </c>
      <c r="B287" s="135">
        <v>0</v>
      </c>
      <c r="C287" s="136">
        <f t="shared" si="25"/>
        <v>0</v>
      </c>
      <c r="D287" s="137">
        <v>60.16</v>
      </c>
      <c r="E287" s="138">
        <f t="shared" si="26"/>
        <v>1581.5339999999997</v>
      </c>
      <c r="F287" s="115"/>
      <c r="G287" s="116">
        <f t="shared" si="27"/>
        <v>1976.9174999999996</v>
      </c>
      <c r="J287" s="118"/>
      <c r="K287" s="118"/>
      <c r="L287" s="118"/>
      <c r="M287" s="118"/>
      <c r="N287" s="118"/>
    </row>
    <row r="288" spans="1:14" s="117" customFormat="1" x14ac:dyDescent="0.2">
      <c r="A288" s="134">
        <f t="shared" si="28"/>
        <v>4420</v>
      </c>
      <c r="B288" s="141">
        <v>0</v>
      </c>
      <c r="C288" s="136">
        <f t="shared" si="25"/>
        <v>0</v>
      </c>
      <c r="D288" s="137">
        <v>49.84</v>
      </c>
      <c r="E288" s="138">
        <f t="shared" si="26"/>
        <v>1353</v>
      </c>
      <c r="F288" s="115"/>
      <c r="G288" s="116">
        <f t="shared" si="27"/>
        <v>1691.25</v>
      </c>
      <c r="J288" s="118"/>
      <c r="K288" s="118"/>
      <c r="L288" s="118"/>
      <c r="M288" s="118"/>
      <c r="N288" s="118"/>
    </row>
    <row r="289" spans="1:14" s="117" customFormat="1" x14ac:dyDescent="0.2">
      <c r="A289" s="134">
        <f t="shared" si="28"/>
        <v>4440</v>
      </c>
      <c r="B289" s="135">
        <v>0</v>
      </c>
      <c r="C289" s="136">
        <f t="shared" si="25"/>
        <v>0</v>
      </c>
      <c r="D289" s="135">
        <v>44.25</v>
      </c>
      <c r="E289" s="138">
        <f t="shared" si="26"/>
        <v>1157.307</v>
      </c>
      <c r="F289" s="115"/>
      <c r="G289" s="116">
        <f t="shared" si="27"/>
        <v>1446.63375</v>
      </c>
      <c r="J289" s="118"/>
      <c r="K289" s="118"/>
      <c r="L289" s="118"/>
      <c r="M289" s="118"/>
      <c r="N289" s="118"/>
    </row>
    <row r="290" spans="1:14" s="117" customFormat="1" x14ac:dyDescent="0.2">
      <c r="A290" s="134">
        <f t="shared" si="28"/>
        <v>4460</v>
      </c>
      <c r="B290" s="135">
        <v>0</v>
      </c>
      <c r="C290" s="136">
        <f t="shared" si="25"/>
        <v>0</v>
      </c>
      <c r="D290" s="135">
        <v>40.549999999999997</v>
      </c>
      <c r="E290" s="138">
        <f t="shared" si="26"/>
        <v>1043.04</v>
      </c>
      <c r="F290" s="115"/>
      <c r="G290" s="116">
        <f t="shared" si="27"/>
        <v>1303.8</v>
      </c>
      <c r="J290" s="118"/>
      <c r="K290" s="118"/>
      <c r="L290" s="118"/>
      <c r="M290" s="118"/>
      <c r="N290" s="118"/>
    </row>
    <row r="291" spans="1:14" s="117" customFormat="1" x14ac:dyDescent="0.2">
      <c r="A291" s="134">
        <f t="shared" si="28"/>
        <v>4480</v>
      </c>
      <c r="B291" s="135">
        <v>0</v>
      </c>
      <c r="C291" s="136">
        <f t="shared" si="25"/>
        <v>0</v>
      </c>
      <c r="D291" s="135">
        <v>32.659999999999997</v>
      </c>
      <c r="E291" s="138">
        <f t="shared" si="26"/>
        <v>900.48299999999995</v>
      </c>
      <c r="F291" s="115"/>
      <c r="G291" s="116">
        <f t="shared" si="27"/>
        <v>1125.60375</v>
      </c>
      <c r="J291" s="118"/>
      <c r="K291" s="118"/>
      <c r="L291" s="118"/>
      <c r="M291" s="118"/>
      <c r="N291" s="118"/>
    </row>
    <row r="292" spans="1:14" s="117" customFormat="1" x14ac:dyDescent="0.2">
      <c r="A292" s="134">
        <f t="shared" si="28"/>
        <v>4500</v>
      </c>
      <c r="B292" s="135">
        <v>0</v>
      </c>
      <c r="C292" s="136">
        <f t="shared" si="25"/>
        <v>0</v>
      </c>
      <c r="D292" s="135">
        <v>19.61</v>
      </c>
      <c r="E292" s="138">
        <f t="shared" si="26"/>
        <v>642.92099999999994</v>
      </c>
      <c r="F292" s="115"/>
      <c r="G292" s="116">
        <f t="shared" si="27"/>
        <v>803.65124999999989</v>
      </c>
      <c r="J292" s="118"/>
      <c r="K292" s="118"/>
      <c r="L292" s="118"/>
      <c r="M292" s="118"/>
      <c r="N292" s="118"/>
    </row>
    <row r="293" spans="1:14" s="117" customFormat="1" x14ac:dyDescent="0.2">
      <c r="A293" s="134">
        <f t="shared" si="28"/>
        <v>4520</v>
      </c>
      <c r="B293" s="135">
        <v>0.22</v>
      </c>
      <c r="C293" s="136">
        <f t="shared" si="25"/>
        <v>1.9470000000000001</v>
      </c>
      <c r="D293" s="135">
        <v>11.48</v>
      </c>
      <c r="E293" s="138">
        <f t="shared" si="26"/>
        <v>382.40699999999998</v>
      </c>
      <c r="F293" s="115"/>
      <c r="G293" s="116">
        <f t="shared" si="27"/>
        <v>478.00874999999996</v>
      </c>
      <c r="J293" s="118"/>
      <c r="K293" s="118"/>
      <c r="L293" s="118"/>
      <c r="M293" s="118"/>
      <c r="N293" s="118"/>
    </row>
    <row r="294" spans="1:14" s="117" customFormat="1" x14ac:dyDescent="0.2">
      <c r="A294" s="134">
        <f t="shared" si="28"/>
        <v>4540</v>
      </c>
      <c r="B294" s="135">
        <v>0.68</v>
      </c>
      <c r="C294" s="136">
        <f t="shared" si="25"/>
        <v>7.9649999999999999</v>
      </c>
      <c r="D294" s="135">
        <v>7.45</v>
      </c>
      <c r="E294" s="138">
        <f t="shared" si="26"/>
        <v>232.839</v>
      </c>
      <c r="F294" s="115"/>
      <c r="G294" s="116">
        <f t="shared" si="27"/>
        <v>291.04874999999998</v>
      </c>
      <c r="J294" s="118"/>
      <c r="K294" s="118"/>
      <c r="L294" s="118"/>
      <c r="M294" s="118"/>
      <c r="N294" s="118"/>
    </row>
    <row r="295" spans="1:14" s="117" customFormat="1" x14ac:dyDescent="0.2">
      <c r="A295" s="134">
        <f t="shared" si="28"/>
        <v>4560</v>
      </c>
      <c r="B295" s="135">
        <v>26.24</v>
      </c>
      <c r="C295" s="136">
        <f t="shared" si="25"/>
        <v>238.24199999999996</v>
      </c>
      <c r="D295" s="135">
        <v>2.71</v>
      </c>
      <c r="E295" s="138">
        <f t="shared" si="26"/>
        <v>124.968</v>
      </c>
      <c r="F295" s="115"/>
      <c r="G295" s="116">
        <f t="shared" si="27"/>
        <v>156.21</v>
      </c>
      <c r="J295" s="118"/>
      <c r="K295" s="118"/>
      <c r="L295" s="118"/>
      <c r="M295" s="118"/>
      <c r="N295" s="118"/>
    </row>
    <row r="296" spans="1:14" s="117" customFormat="1" x14ac:dyDescent="0.2">
      <c r="A296" s="134">
        <f t="shared" si="28"/>
        <v>4580</v>
      </c>
      <c r="B296" s="135">
        <v>31.33</v>
      </c>
      <c r="C296" s="136">
        <f t="shared" si="25"/>
        <v>509.4944999999999</v>
      </c>
      <c r="D296" s="135">
        <v>1.3</v>
      </c>
      <c r="E296" s="138">
        <f t="shared" si="26"/>
        <v>49.322999999999993</v>
      </c>
      <c r="F296" s="115"/>
      <c r="G296" s="116">
        <f t="shared" si="27"/>
        <v>61.653749999999988</v>
      </c>
      <c r="J296" s="118"/>
      <c r="K296" s="118"/>
      <c r="L296" s="118"/>
      <c r="M296" s="118"/>
      <c r="N296" s="118"/>
    </row>
    <row r="297" spans="1:14" s="117" customFormat="1" x14ac:dyDescent="0.2">
      <c r="A297" s="134">
        <f t="shared" ref="A297:A302" si="29">A296+20</f>
        <v>4600</v>
      </c>
      <c r="B297" s="135">
        <v>27.04</v>
      </c>
      <c r="C297" s="136">
        <f t="shared" si="25"/>
        <v>516.57449999999994</v>
      </c>
      <c r="D297" s="135">
        <v>1.8</v>
      </c>
      <c r="E297" s="138">
        <f t="shared" si="26"/>
        <v>38.130000000000003</v>
      </c>
      <c r="F297" s="115"/>
      <c r="G297" s="116">
        <f t="shared" si="27"/>
        <v>47.662500000000001</v>
      </c>
      <c r="J297" s="118"/>
      <c r="K297" s="118"/>
      <c r="L297" s="118"/>
      <c r="M297" s="118"/>
      <c r="N297" s="118"/>
    </row>
    <row r="298" spans="1:14" s="117" customFormat="1" x14ac:dyDescent="0.2">
      <c r="A298" s="134">
        <f t="shared" si="29"/>
        <v>4620</v>
      </c>
      <c r="B298" s="135">
        <v>19.38</v>
      </c>
      <c r="C298" s="136">
        <f t="shared" si="25"/>
        <v>410.81700000000006</v>
      </c>
      <c r="D298" s="135">
        <v>10.02</v>
      </c>
      <c r="E298" s="138">
        <f t="shared" si="26"/>
        <v>145.386</v>
      </c>
      <c r="F298" s="115"/>
      <c r="G298" s="116">
        <f t="shared" si="27"/>
        <v>181.73249999999999</v>
      </c>
      <c r="J298" s="118"/>
      <c r="K298" s="118"/>
      <c r="L298" s="118"/>
      <c r="M298" s="118"/>
      <c r="N298" s="118"/>
    </row>
    <row r="299" spans="1:14" s="117" customFormat="1" x14ac:dyDescent="0.2">
      <c r="A299" s="134">
        <f t="shared" si="29"/>
        <v>4640</v>
      </c>
      <c r="B299" s="135">
        <v>14.54</v>
      </c>
      <c r="C299" s="136">
        <f t="shared" si="25"/>
        <v>300.19200000000001</v>
      </c>
      <c r="D299" s="135">
        <v>18.43</v>
      </c>
      <c r="E299" s="138">
        <f t="shared" si="26"/>
        <v>349.93499999999995</v>
      </c>
      <c r="F299" s="115"/>
      <c r="G299" s="116">
        <f t="shared" si="27"/>
        <v>437.41874999999993</v>
      </c>
      <c r="J299" s="118"/>
      <c r="K299" s="118"/>
      <c r="L299" s="118"/>
      <c r="M299" s="118"/>
      <c r="N299" s="118"/>
    </row>
    <row r="300" spans="1:14" s="117" customFormat="1" x14ac:dyDescent="0.2">
      <c r="A300" s="134">
        <f t="shared" si="29"/>
        <v>4660</v>
      </c>
      <c r="B300" s="135">
        <v>9.36</v>
      </c>
      <c r="C300" s="136">
        <f t="shared" si="25"/>
        <v>211.51499999999999</v>
      </c>
      <c r="D300" s="135">
        <v>27.33</v>
      </c>
      <c r="E300" s="138">
        <f t="shared" si="26"/>
        <v>562.84799999999996</v>
      </c>
      <c r="F300" s="115"/>
      <c r="G300" s="116">
        <f t="shared" si="27"/>
        <v>703.56</v>
      </c>
      <c r="J300" s="118"/>
      <c r="K300" s="118"/>
      <c r="L300" s="118"/>
      <c r="M300" s="118"/>
      <c r="N300" s="118"/>
    </row>
    <row r="301" spans="1:14" s="117" customFormat="1" x14ac:dyDescent="0.2">
      <c r="A301" s="134">
        <f t="shared" si="29"/>
        <v>4680</v>
      </c>
      <c r="B301" s="135">
        <v>2.98</v>
      </c>
      <c r="C301" s="136">
        <f t="shared" si="25"/>
        <v>109.209</v>
      </c>
      <c r="D301" s="135">
        <v>68.069999999999993</v>
      </c>
      <c r="E301" s="138">
        <f t="shared" si="26"/>
        <v>1173.4199999999998</v>
      </c>
      <c r="F301" s="115"/>
      <c r="G301" s="116">
        <f t="shared" si="27"/>
        <v>1466.7749999999999</v>
      </c>
      <c r="J301" s="118"/>
      <c r="K301" s="118"/>
      <c r="L301" s="118"/>
      <c r="M301" s="118"/>
      <c r="N301" s="118"/>
    </row>
    <row r="302" spans="1:14" s="117" customFormat="1" x14ac:dyDescent="0.2">
      <c r="A302" s="134">
        <f t="shared" si="29"/>
        <v>4700</v>
      </c>
      <c r="B302" s="135">
        <v>0</v>
      </c>
      <c r="C302" s="136">
        <f t="shared" si="25"/>
        <v>26.373000000000001</v>
      </c>
      <c r="D302" s="135">
        <v>86.69</v>
      </c>
      <c r="E302" s="138">
        <f t="shared" si="26"/>
        <v>1903.5479999999998</v>
      </c>
      <c r="F302" s="115"/>
      <c r="G302" s="116">
        <f t="shared" si="27"/>
        <v>2379.4349999999995</v>
      </c>
      <c r="J302" s="118"/>
      <c r="K302" s="118"/>
      <c r="L302" s="118"/>
      <c r="M302" s="118"/>
      <c r="N302" s="118"/>
    </row>
    <row r="303" spans="1:14" s="117" customFormat="1" x14ac:dyDescent="0.2">
      <c r="A303" s="134">
        <f t="shared" ref="A303:A317" si="30">A302+20</f>
        <v>4720</v>
      </c>
      <c r="B303" s="135">
        <v>0.8</v>
      </c>
      <c r="C303" s="136">
        <f t="shared" si="25"/>
        <v>7.080000000000001</v>
      </c>
      <c r="D303" s="135">
        <v>97.58</v>
      </c>
      <c r="E303" s="138">
        <f t="shared" si="26"/>
        <v>2266.5209999999997</v>
      </c>
      <c r="F303" s="115"/>
      <c r="G303" s="116">
        <f t="shared" si="27"/>
        <v>2833.1512499999999</v>
      </c>
      <c r="J303" s="118"/>
      <c r="K303" s="118"/>
      <c r="L303" s="118"/>
      <c r="M303" s="118"/>
      <c r="N303" s="118"/>
    </row>
    <row r="304" spans="1:14" s="117" customFormat="1" x14ac:dyDescent="0.2">
      <c r="A304" s="134">
        <f t="shared" si="30"/>
        <v>4740</v>
      </c>
      <c r="B304" s="135">
        <v>0.91</v>
      </c>
      <c r="C304" s="136">
        <f t="shared" si="25"/>
        <v>15.1335</v>
      </c>
      <c r="D304" s="135">
        <v>104.94</v>
      </c>
      <c r="E304" s="138">
        <f t="shared" si="26"/>
        <v>2490.9959999999996</v>
      </c>
      <c r="F304" s="115"/>
      <c r="G304" s="116">
        <f t="shared" si="27"/>
        <v>3113.7449999999994</v>
      </c>
      <c r="J304" s="118"/>
      <c r="K304" s="118"/>
      <c r="L304" s="118"/>
      <c r="M304" s="118"/>
      <c r="N304" s="118"/>
    </row>
    <row r="305" spans="1:14" s="117" customFormat="1" x14ac:dyDescent="0.2">
      <c r="A305" s="134">
        <f t="shared" si="30"/>
        <v>4760</v>
      </c>
      <c r="B305" s="135">
        <v>0</v>
      </c>
      <c r="C305" s="136">
        <f t="shared" si="25"/>
        <v>8.0534999999999997</v>
      </c>
      <c r="D305" s="135">
        <v>101.32</v>
      </c>
      <c r="E305" s="138">
        <f t="shared" si="26"/>
        <v>2536.9979999999996</v>
      </c>
      <c r="F305" s="115"/>
      <c r="G305" s="116">
        <f t="shared" si="27"/>
        <v>3171.2474999999995</v>
      </c>
      <c r="J305" s="118"/>
      <c r="K305" s="118"/>
      <c r="L305" s="118"/>
      <c r="M305" s="118"/>
      <c r="N305" s="118"/>
    </row>
    <row r="306" spans="1:14" s="117" customFormat="1" x14ac:dyDescent="0.2">
      <c r="A306" s="134">
        <f t="shared" si="30"/>
        <v>4780</v>
      </c>
      <c r="B306" s="135">
        <v>0</v>
      </c>
      <c r="C306" s="136">
        <f t="shared" si="25"/>
        <v>0</v>
      </c>
      <c r="D306" s="135">
        <v>93.71</v>
      </c>
      <c r="E306" s="138">
        <f t="shared" si="26"/>
        <v>2398.8689999999997</v>
      </c>
      <c r="F306" s="115"/>
      <c r="G306" s="116">
        <f t="shared" si="27"/>
        <v>2998.5862499999994</v>
      </c>
      <c r="J306" s="118"/>
      <c r="K306" s="118"/>
      <c r="L306" s="118"/>
      <c r="M306" s="118"/>
      <c r="N306" s="118"/>
    </row>
    <row r="307" spans="1:14" s="117" customFormat="1" x14ac:dyDescent="0.2">
      <c r="A307" s="134">
        <f t="shared" si="30"/>
        <v>4800</v>
      </c>
      <c r="B307" s="135">
        <v>0</v>
      </c>
      <c r="C307" s="136">
        <f t="shared" si="25"/>
        <v>0</v>
      </c>
      <c r="D307" s="135">
        <v>82.56</v>
      </c>
      <c r="E307" s="138">
        <f t="shared" si="26"/>
        <v>2168.1210000000001</v>
      </c>
      <c r="F307" s="115"/>
      <c r="G307" s="116">
        <f t="shared" si="27"/>
        <v>2710.1512499999999</v>
      </c>
      <c r="J307" s="118"/>
      <c r="K307" s="118"/>
      <c r="L307" s="118"/>
      <c r="M307" s="118"/>
      <c r="N307" s="118"/>
    </row>
    <row r="308" spans="1:14" s="117" customFormat="1" x14ac:dyDescent="0.2">
      <c r="A308" s="134">
        <f t="shared" si="30"/>
        <v>4820</v>
      </c>
      <c r="B308" s="135">
        <v>0</v>
      </c>
      <c r="C308" s="136">
        <f t="shared" si="25"/>
        <v>0</v>
      </c>
      <c r="D308" s="135">
        <v>82.34</v>
      </c>
      <c r="E308" s="138">
        <f t="shared" si="26"/>
        <v>2028.27</v>
      </c>
      <c r="F308" s="115"/>
      <c r="G308" s="116">
        <f t="shared" si="27"/>
        <v>2535.3375000000001</v>
      </c>
      <c r="J308" s="118"/>
      <c r="K308" s="118"/>
      <c r="L308" s="118"/>
      <c r="M308" s="118"/>
      <c r="N308" s="118"/>
    </row>
    <row r="309" spans="1:14" s="117" customFormat="1" x14ac:dyDescent="0.2">
      <c r="A309" s="134">
        <f t="shared" si="30"/>
        <v>4840</v>
      </c>
      <c r="B309" s="135">
        <v>0</v>
      </c>
      <c r="C309" s="136">
        <f t="shared" si="25"/>
        <v>0</v>
      </c>
      <c r="D309" s="135">
        <v>73.52</v>
      </c>
      <c r="E309" s="138">
        <f t="shared" si="26"/>
        <v>1917.0780000000002</v>
      </c>
      <c r="F309" s="115"/>
      <c r="G309" s="116">
        <f t="shared" si="27"/>
        <v>2396.3475000000003</v>
      </c>
      <c r="J309" s="118"/>
      <c r="K309" s="118"/>
      <c r="L309" s="118"/>
      <c r="M309" s="118"/>
      <c r="N309" s="118"/>
    </row>
    <row r="310" spans="1:14" s="117" customFormat="1" x14ac:dyDescent="0.2">
      <c r="A310" s="134">
        <f t="shared" si="30"/>
        <v>4860</v>
      </c>
      <c r="B310" s="135">
        <v>0</v>
      </c>
      <c r="C310" s="136">
        <f t="shared" si="25"/>
        <v>0</v>
      </c>
      <c r="D310" s="135">
        <v>67.37</v>
      </c>
      <c r="E310" s="138">
        <f t="shared" si="26"/>
        <v>1732.9469999999997</v>
      </c>
      <c r="F310" s="115"/>
      <c r="G310" s="116">
        <f t="shared" si="27"/>
        <v>2166.1837499999997</v>
      </c>
      <c r="J310" s="118"/>
      <c r="K310" s="118"/>
      <c r="L310" s="118"/>
      <c r="M310" s="118"/>
      <c r="N310" s="118"/>
    </row>
    <row r="311" spans="1:14" s="117" customFormat="1" x14ac:dyDescent="0.2">
      <c r="A311" s="134">
        <f t="shared" si="30"/>
        <v>4880</v>
      </c>
      <c r="B311" s="135">
        <v>0</v>
      </c>
      <c r="C311" s="136">
        <f t="shared" si="25"/>
        <v>0</v>
      </c>
      <c r="D311" s="135">
        <v>69.27</v>
      </c>
      <c r="E311" s="138">
        <f t="shared" si="26"/>
        <v>1680.6719999999998</v>
      </c>
      <c r="F311" s="115"/>
      <c r="G311" s="116">
        <f t="shared" si="27"/>
        <v>2100.8399999999997</v>
      </c>
      <c r="J311" s="118"/>
      <c r="K311" s="118"/>
      <c r="L311" s="118"/>
      <c r="M311" s="118"/>
      <c r="N311" s="118"/>
    </row>
    <row r="312" spans="1:14" s="117" customFormat="1" x14ac:dyDescent="0.2">
      <c r="A312" s="134">
        <f t="shared" si="30"/>
        <v>4900</v>
      </c>
      <c r="B312" s="135">
        <v>0</v>
      </c>
      <c r="C312" s="136">
        <f t="shared" si="25"/>
        <v>0</v>
      </c>
      <c r="D312" s="135">
        <v>83.59</v>
      </c>
      <c r="E312" s="138">
        <f t="shared" si="26"/>
        <v>1880.1780000000003</v>
      </c>
      <c r="F312" s="115"/>
      <c r="G312" s="116">
        <f t="shared" si="27"/>
        <v>2350.2225000000003</v>
      </c>
      <c r="J312" s="118"/>
      <c r="K312" s="118"/>
      <c r="L312" s="118"/>
      <c r="M312" s="118"/>
      <c r="N312" s="118"/>
    </row>
    <row r="313" spans="1:14" s="117" customFormat="1" x14ac:dyDescent="0.2">
      <c r="A313" s="134">
        <f t="shared" si="30"/>
        <v>4920</v>
      </c>
      <c r="B313" s="135">
        <v>0</v>
      </c>
      <c r="C313" s="136">
        <f t="shared" si="25"/>
        <v>0</v>
      </c>
      <c r="D313" s="135">
        <v>90.61</v>
      </c>
      <c r="E313" s="138">
        <f t="shared" si="26"/>
        <v>2142.66</v>
      </c>
      <c r="F313" s="115"/>
      <c r="G313" s="116">
        <f t="shared" si="27"/>
        <v>2678.3249999999998</v>
      </c>
      <c r="J313" s="118"/>
      <c r="K313" s="118"/>
      <c r="L313" s="118"/>
      <c r="M313" s="118"/>
      <c r="N313" s="118"/>
    </row>
    <row r="314" spans="1:14" s="117" customFormat="1" x14ac:dyDescent="0.2">
      <c r="A314" s="134">
        <f t="shared" si="30"/>
        <v>4940</v>
      </c>
      <c r="B314" s="135">
        <v>0</v>
      </c>
      <c r="C314" s="136">
        <f t="shared" si="25"/>
        <v>0</v>
      </c>
      <c r="D314" s="135">
        <v>76.099999999999994</v>
      </c>
      <c r="E314" s="138">
        <f t="shared" si="26"/>
        <v>2050.5329999999999</v>
      </c>
      <c r="F314" s="115"/>
      <c r="G314" s="116">
        <f t="shared" si="27"/>
        <v>2563.1662499999998</v>
      </c>
      <c r="J314" s="118"/>
      <c r="K314" s="118"/>
      <c r="L314" s="118"/>
      <c r="M314" s="118"/>
      <c r="N314" s="118"/>
    </row>
    <row r="315" spans="1:14" s="117" customFormat="1" x14ac:dyDescent="0.2">
      <c r="A315" s="134">
        <f t="shared" si="30"/>
        <v>4960</v>
      </c>
      <c r="B315" s="135">
        <v>0</v>
      </c>
      <c r="C315" s="136">
        <f t="shared" si="25"/>
        <v>0</v>
      </c>
      <c r="D315" s="135">
        <v>45.73</v>
      </c>
      <c r="E315" s="138">
        <f t="shared" si="26"/>
        <v>1498.5089999999996</v>
      </c>
      <c r="F315" s="115"/>
      <c r="G315" s="116">
        <f t="shared" si="27"/>
        <v>1873.1362499999996</v>
      </c>
      <c r="J315" s="118"/>
      <c r="K315" s="118"/>
      <c r="L315" s="118"/>
      <c r="M315" s="118"/>
      <c r="N315" s="118"/>
    </row>
    <row r="316" spans="1:14" s="117" customFormat="1" x14ac:dyDescent="0.2">
      <c r="A316" s="134">
        <f t="shared" si="30"/>
        <v>4980</v>
      </c>
      <c r="B316" s="135">
        <v>0</v>
      </c>
      <c r="C316" s="136">
        <f t="shared" si="25"/>
        <v>0</v>
      </c>
      <c r="D316" s="135">
        <v>36.700000000000003</v>
      </c>
      <c r="E316" s="138">
        <f t="shared" si="26"/>
        <v>1013.8890000000001</v>
      </c>
      <c r="F316" s="115"/>
      <c r="G316" s="116">
        <f t="shared" si="27"/>
        <v>1267.3612500000002</v>
      </c>
      <c r="J316" s="118"/>
      <c r="K316" s="118"/>
      <c r="L316" s="118"/>
      <c r="M316" s="118"/>
      <c r="N316" s="118"/>
    </row>
    <row r="317" spans="1:14" s="117" customFormat="1" x14ac:dyDescent="0.2">
      <c r="A317" s="134">
        <f t="shared" si="30"/>
        <v>5000</v>
      </c>
      <c r="B317" s="135">
        <v>0</v>
      </c>
      <c r="C317" s="136">
        <f t="shared" si="25"/>
        <v>0</v>
      </c>
      <c r="D317" s="135">
        <v>47.57</v>
      </c>
      <c r="E317" s="138">
        <f t="shared" si="26"/>
        <v>1036.521</v>
      </c>
      <c r="F317" s="115"/>
      <c r="G317" s="116">
        <f t="shared" si="27"/>
        <v>1295.6512499999999</v>
      </c>
      <c r="J317" s="118"/>
      <c r="K317" s="118"/>
      <c r="L317" s="118"/>
      <c r="M317" s="118"/>
      <c r="N317" s="118"/>
    </row>
    <row r="318" spans="1:14" s="117" customFormat="1" x14ac:dyDescent="0.2">
      <c r="A318" s="134">
        <f>A317+20</f>
        <v>5020</v>
      </c>
      <c r="B318" s="135">
        <v>0</v>
      </c>
      <c r="C318" s="136">
        <f t="shared" si="25"/>
        <v>0</v>
      </c>
      <c r="D318" s="135">
        <v>55.1</v>
      </c>
      <c r="E318" s="138">
        <f t="shared" si="26"/>
        <v>1262.8409999999999</v>
      </c>
      <c r="F318" s="115"/>
      <c r="G318" s="116">
        <f t="shared" si="27"/>
        <v>1578.55125</v>
      </c>
      <c r="J318" s="118"/>
      <c r="K318" s="118"/>
      <c r="L318" s="118"/>
      <c r="M318" s="118"/>
      <c r="N318" s="118"/>
    </row>
    <row r="319" spans="1:14" s="117" customFormat="1" x14ac:dyDescent="0.2">
      <c r="A319" s="134">
        <f t="shared" ref="A319:A324" si="31">A318+20</f>
        <v>5040</v>
      </c>
      <c r="B319" s="135">
        <v>0</v>
      </c>
      <c r="C319" s="136">
        <f t="shared" si="25"/>
        <v>0</v>
      </c>
      <c r="D319" s="135">
        <v>78.52</v>
      </c>
      <c r="E319" s="138">
        <f t="shared" si="26"/>
        <v>1643.5259999999998</v>
      </c>
      <c r="F319" s="115"/>
      <c r="G319" s="116">
        <f t="shared" si="27"/>
        <v>2054.4074999999998</v>
      </c>
      <c r="J319" s="118"/>
      <c r="K319" s="118"/>
      <c r="L319" s="118"/>
      <c r="M319" s="118"/>
      <c r="N319" s="118"/>
    </row>
    <row r="320" spans="1:14" s="117" customFormat="1" x14ac:dyDescent="0.2">
      <c r="A320" s="134">
        <f t="shared" si="31"/>
        <v>5060</v>
      </c>
      <c r="B320" s="135">
        <v>0</v>
      </c>
      <c r="C320" s="136">
        <f t="shared" si="25"/>
        <v>0</v>
      </c>
      <c r="D320" s="135">
        <v>102.13</v>
      </c>
      <c r="E320" s="138">
        <f t="shared" si="26"/>
        <v>2221.9949999999999</v>
      </c>
      <c r="F320" s="115"/>
      <c r="G320" s="116">
        <f t="shared" si="27"/>
        <v>2777.4937499999996</v>
      </c>
      <c r="J320" s="118"/>
      <c r="K320" s="118"/>
      <c r="L320" s="118"/>
      <c r="M320" s="118"/>
      <c r="N320" s="118"/>
    </row>
    <row r="321" spans="1:14" s="117" customFormat="1" x14ac:dyDescent="0.2">
      <c r="A321" s="134">
        <f t="shared" si="31"/>
        <v>5080</v>
      </c>
      <c r="B321" s="135">
        <v>0</v>
      </c>
      <c r="C321" s="136">
        <f t="shared" si="25"/>
        <v>0</v>
      </c>
      <c r="D321" s="135">
        <v>42.8</v>
      </c>
      <c r="E321" s="138">
        <f t="shared" si="26"/>
        <v>1782.6390000000001</v>
      </c>
      <c r="F321" s="115"/>
      <c r="G321" s="116">
        <f t="shared" si="27"/>
        <v>2228.2987499999999</v>
      </c>
      <c r="J321" s="118"/>
      <c r="K321" s="118"/>
      <c r="L321" s="118"/>
      <c r="M321" s="118"/>
      <c r="N321" s="118"/>
    </row>
    <row r="322" spans="1:14" s="117" customFormat="1" x14ac:dyDescent="0.2">
      <c r="A322" s="134">
        <f t="shared" si="31"/>
        <v>5100</v>
      </c>
      <c r="B322" s="135">
        <v>0.01</v>
      </c>
      <c r="C322" s="136">
        <f t="shared" si="25"/>
        <v>8.8499999999999995E-2</v>
      </c>
      <c r="D322" s="135">
        <v>18.02</v>
      </c>
      <c r="E322" s="138">
        <f t="shared" si="26"/>
        <v>748.08599999999979</v>
      </c>
      <c r="F322" s="115"/>
      <c r="G322" s="116">
        <f t="shared" si="27"/>
        <v>935.10749999999973</v>
      </c>
      <c r="J322" s="118"/>
      <c r="K322" s="118"/>
      <c r="L322" s="118"/>
      <c r="M322" s="118"/>
      <c r="N322" s="118"/>
    </row>
    <row r="323" spans="1:14" s="117" customFormat="1" x14ac:dyDescent="0.2">
      <c r="A323" s="134">
        <f>A322+20</f>
        <v>5120</v>
      </c>
      <c r="B323" s="135">
        <v>0</v>
      </c>
      <c r="C323" s="136">
        <f t="shared" si="25"/>
        <v>8.8499999999999995E-2</v>
      </c>
      <c r="D323" s="135">
        <v>32.43</v>
      </c>
      <c r="E323" s="138">
        <f t="shared" si="26"/>
        <v>620.53499999999997</v>
      </c>
      <c r="F323" s="115"/>
      <c r="G323" s="116">
        <f t="shared" si="27"/>
        <v>775.66874999999993</v>
      </c>
      <c r="J323" s="118"/>
      <c r="K323" s="118"/>
      <c r="L323" s="118"/>
      <c r="M323" s="118"/>
      <c r="N323" s="118"/>
    </row>
    <row r="324" spans="1:14" s="117" customFormat="1" x14ac:dyDescent="0.2">
      <c r="A324" s="134">
        <f t="shared" si="31"/>
        <v>5140</v>
      </c>
      <c r="B324" s="135">
        <v>4.8099999999999996</v>
      </c>
      <c r="C324" s="136">
        <f t="shared" si="25"/>
        <v>42.5685</v>
      </c>
      <c r="D324" s="135">
        <v>3.93</v>
      </c>
      <c r="E324" s="138">
        <f t="shared" si="26"/>
        <v>447.22800000000001</v>
      </c>
      <c r="F324" s="115"/>
      <c r="G324" s="116">
        <f t="shared" si="27"/>
        <v>559.03499999999997</v>
      </c>
      <c r="J324" s="118"/>
      <c r="K324" s="118"/>
      <c r="L324" s="118"/>
      <c r="M324" s="118"/>
      <c r="N324" s="118"/>
    </row>
    <row r="325" spans="1:14" s="117" customFormat="1" x14ac:dyDescent="0.2">
      <c r="A325" s="134">
        <f>A324+20</f>
        <v>5160</v>
      </c>
      <c r="B325" s="135">
        <v>6.18</v>
      </c>
      <c r="C325" s="136">
        <f t="shared" si="25"/>
        <v>97.261499999999984</v>
      </c>
      <c r="D325" s="135">
        <v>2.5</v>
      </c>
      <c r="E325" s="138">
        <f t="shared" si="26"/>
        <v>79.088999999999999</v>
      </c>
      <c r="F325" s="115"/>
      <c r="G325" s="116">
        <f t="shared" si="27"/>
        <v>98.861249999999998</v>
      </c>
      <c r="J325" s="118"/>
      <c r="K325" s="118"/>
      <c r="L325" s="118"/>
      <c r="M325" s="118"/>
      <c r="N325" s="118"/>
    </row>
    <row r="326" spans="1:14" s="117" customFormat="1" x14ac:dyDescent="0.2">
      <c r="A326" s="134">
        <f>A325+20</f>
        <v>5180</v>
      </c>
      <c r="B326" s="135">
        <v>4.9400000000000004</v>
      </c>
      <c r="C326" s="136">
        <f t="shared" si="25"/>
        <v>98.412000000000006</v>
      </c>
      <c r="D326" s="135">
        <v>5.7</v>
      </c>
      <c r="E326" s="138">
        <f t="shared" si="26"/>
        <v>100.85999999999999</v>
      </c>
      <c r="F326" s="115"/>
      <c r="G326" s="116">
        <f t="shared" si="27"/>
        <v>126.07499999999999</v>
      </c>
      <c r="I326" s="416"/>
      <c r="J326" s="118"/>
      <c r="K326" s="118"/>
      <c r="L326" s="118"/>
      <c r="M326" s="118"/>
      <c r="N326" s="118"/>
    </row>
    <row r="327" spans="1:14" s="167" customFormat="1" x14ac:dyDescent="0.2">
      <c r="A327" s="134"/>
      <c r="B327" s="135"/>
      <c r="C327" s="136"/>
      <c r="D327" s="135"/>
      <c r="E327" s="138"/>
      <c r="F327" s="132"/>
      <c r="G327" s="133"/>
      <c r="H327" s="168"/>
      <c r="I327" s="168"/>
      <c r="J327" s="169"/>
      <c r="K327" s="169"/>
      <c r="L327" s="169"/>
      <c r="M327" s="169"/>
      <c r="N327" s="169"/>
    </row>
    <row r="328" spans="1:14" s="167" customFormat="1" ht="15.75" thickBot="1" x14ac:dyDescent="0.25">
      <c r="A328" s="156" t="s">
        <v>89</v>
      </c>
      <c r="B328" s="145"/>
      <c r="C328" s="146">
        <f>SUM(C276:C327)</f>
        <v>3975.0659999999984</v>
      </c>
      <c r="D328" s="145"/>
      <c r="E328" s="148">
        <f>SUM(E276:E327)</f>
        <v>57917.010000000009</v>
      </c>
      <c r="F328" s="132"/>
      <c r="G328" s="133">
        <f>SUM(G276:G327)</f>
        <v>72396.262499999997</v>
      </c>
      <c r="H328" s="168"/>
      <c r="I328" s="133">
        <f>SUM(I276:I327)</f>
        <v>1051.0259999999998</v>
      </c>
      <c r="J328" s="169"/>
      <c r="K328" s="169"/>
      <c r="L328" s="169"/>
      <c r="M328" s="169"/>
      <c r="N328" s="169"/>
    </row>
    <row r="329" spans="1:14" s="117" customFormat="1" x14ac:dyDescent="0.2">
      <c r="A329" s="151"/>
      <c r="B329" s="115"/>
      <c r="C329" s="116"/>
      <c r="D329" s="115"/>
      <c r="E329" s="116"/>
      <c r="F329" s="115"/>
      <c r="G329" s="116"/>
      <c r="J329" s="118"/>
      <c r="K329" s="118"/>
      <c r="L329" s="118"/>
      <c r="M329" s="118"/>
      <c r="N329" s="118"/>
    </row>
    <row r="332" spans="1:14" ht="15.75" thickBot="1" x14ac:dyDescent="0.25"/>
    <row r="333" spans="1:14" s="117" customFormat="1" ht="18" x14ac:dyDescent="0.2">
      <c r="A333" s="88" t="s">
        <v>95</v>
      </c>
      <c r="B333" s="89"/>
      <c r="C333" s="89"/>
      <c r="D333" s="89"/>
      <c r="E333" s="90"/>
      <c r="F333" s="115"/>
      <c r="G333" s="116"/>
      <c r="J333" s="118"/>
      <c r="K333" s="118"/>
      <c r="L333" s="118"/>
      <c r="M333" s="118"/>
      <c r="N333" s="118"/>
    </row>
    <row r="334" spans="1:14" s="117" customFormat="1" ht="18" x14ac:dyDescent="0.2">
      <c r="A334" s="93"/>
      <c r="B334" s="94"/>
      <c r="C334" s="94"/>
      <c r="D334" s="94"/>
      <c r="E334" s="95"/>
      <c r="F334" s="115"/>
      <c r="G334" s="116"/>
      <c r="J334" s="118"/>
      <c r="K334" s="118"/>
      <c r="L334" s="118"/>
      <c r="M334" s="118"/>
      <c r="N334" s="118"/>
    </row>
    <row r="335" spans="1:14" s="117" customFormat="1" x14ac:dyDescent="0.2">
      <c r="A335" s="96" t="s">
        <v>71</v>
      </c>
      <c r="B335" s="97" t="s">
        <v>6</v>
      </c>
      <c r="C335" s="98"/>
      <c r="D335" s="100" t="s">
        <v>72</v>
      </c>
      <c r="E335" s="101">
        <f ca="1">NOW()</f>
        <v>40997.566473726853</v>
      </c>
      <c r="F335" s="115"/>
      <c r="G335" s="116"/>
      <c r="J335" s="118"/>
      <c r="K335" s="118"/>
      <c r="L335" s="118"/>
      <c r="M335" s="118"/>
      <c r="N335" s="118"/>
    </row>
    <row r="336" spans="1:14" s="117" customFormat="1" x14ac:dyDescent="0.2">
      <c r="A336" s="96" t="s">
        <v>73</v>
      </c>
      <c r="B336" s="97" t="s">
        <v>96</v>
      </c>
      <c r="C336" s="98"/>
      <c r="D336" s="102" t="s">
        <v>74</v>
      </c>
      <c r="E336" s="103">
        <v>225</v>
      </c>
      <c r="F336" s="115"/>
      <c r="G336" s="116"/>
      <c r="J336" s="118"/>
      <c r="K336" s="118"/>
      <c r="L336" s="118"/>
      <c r="M336" s="118"/>
      <c r="N336" s="118"/>
    </row>
    <row r="337" spans="1:14" s="117" customFormat="1" x14ac:dyDescent="0.2">
      <c r="A337" s="96" t="s">
        <v>75</v>
      </c>
      <c r="B337" s="97" t="s">
        <v>76</v>
      </c>
      <c r="C337" s="98"/>
      <c r="D337" s="104"/>
      <c r="E337" s="105" t="s">
        <v>77</v>
      </c>
      <c r="F337" s="115"/>
      <c r="G337" s="116"/>
      <c r="J337" s="118"/>
      <c r="K337" s="118"/>
      <c r="L337" s="118"/>
      <c r="M337" s="118"/>
      <c r="N337" s="118"/>
    </row>
    <row r="338" spans="1:14" s="117" customFormat="1" ht="15.75" thickBot="1" x14ac:dyDescent="0.25">
      <c r="A338" s="106" t="s">
        <v>78</v>
      </c>
      <c r="B338" s="107"/>
      <c r="C338" s="108"/>
      <c r="D338" s="110"/>
      <c r="E338" s="111"/>
      <c r="F338" s="115"/>
      <c r="G338" s="116"/>
      <c r="J338" s="118"/>
      <c r="K338" s="118"/>
      <c r="L338" s="118"/>
      <c r="M338" s="118"/>
      <c r="N338" s="118"/>
    </row>
    <row r="339" spans="1:14" s="117" customFormat="1" ht="15.75" thickTop="1" x14ac:dyDescent="0.2">
      <c r="A339" s="113"/>
      <c r="B339" s="508" t="s">
        <v>79</v>
      </c>
      <c r="C339" s="509"/>
      <c r="D339" s="508" t="s">
        <v>80</v>
      </c>
      <c r="E339" s="510"/>
      <c r="F339" s="115"/>
      <c r="G339" s="116"/>
      <c r="J339" s="118"/>
      <c r="K339" s="118"/>
      <c r="L339" s="118"/>
      <c r="M339" s="118"/>
      <c r="N339" s="118"/>
    </row>
    <row r="340" spans="1:14" s="117" customFormat="1" ht="15.75" thickBot="1" x14ac:dyDescent="0.25">
      <c r="A340" s="119" t="s">
        <v>60</v>
      </c>
      <c r="B340" s="120" t="s">
        <v>81</v>
      </c>
      <c r="C340" s="121" t="s">
        <v>82</v>
      </c>
      <c r="D340" s="120" t="s">
        <v>81</v>
      </c>
      <c r="E340" s="123" t="s">
        <v>82</v>
      </c>
      <c r="F340" s="115"/>
      <c r="G340" s="116"/>
      <c r="J340" s="118"/>
      <c r="K340" s="118"/>
      <c r="L340" s="118"/>
      <c r="M340" s="118"/>
      <c r="N340" s="118"/>
    </row>
    <row r="341" spans="1:14" s="117" customFormat="1" ht="15.75" thickTop="1" x14ac:dyDescent="0.2">
      <c r="A341" s="128"/>
      <c r="B341" s="129"/>
      <c r="C341" s="129"/>
      <c r="D341" s="129"/>
      <c r="E341" s="131"/>
      <c r="F341" s="115"/>
      <c r="G341" s="116"/>
      <c r="J341" s="118"/>
      <c r="K341" s="118"/>
      <c r="L341" s="118"/>
      <c r="M341" s="118"/>
      <c r="N341" s="118"/>
    </row>
    <row r="342" spans="1:14" s="117" customFormat="1" x14ac:dyDescent="0.2">
      <c r="A342" s="134">
        <v>5180</v>
      </c>
      <c r="B342" s="135">
        <v>4.9400000000000004</v>
      </c>
      <c r="C342" s="136"/>
      <c r="D342" s="135">
        <v>5.7</v>
      </c>
      <c r="E342" s="138"/>
      <c r="F342" s="115"/>
      <c r="G342" s="116"/>
      <c r="J342" s="118"/>
      <c r="K342" s="118"/>
      <c r="L342" s="118"/>
      <c r="M342" s="118"/>
      <c r="N342" s="118"/>
    </row>
    <row r="343" spans="1:14" s="117" customFormat="1" x14ac:dyDescent="0.2">
      <c r="A343" s="134">
        <f>A342+20</f>
        <v>5200</v>
      </c>
      <c r="B343" s="135">
        <v>2.8</v>
      </c>
      <c r="C343" s="136">
        <f t="shared" ref="C343:C392" si="32">(0.885*((B343+B342)/2)*(A343-A342))</f>
        <v>68.498999999999995</v>
      </c>
      <c r="D343" s="135">
        <v>22.57</v>
      </c>
      <c r="E343" s="138">
        <f t="shared" ref="E343:E392" si="33">(1.23*(D343+D342)/2)*(A343-A342)</f>
        <v>347.721</v>
      </c>
      <c r="F343" s="115"/>
      <c r="G343" s="116">
        <f>E343*1.25</f>
        <v>434.65125</v>
      </c>
      <c r="J343" s="118"/>
      <c r="K343" s="118"/>
      <c r="L343" s="118"/>
      <c r="M343" s="118"/>
      <c r="N343" s="118"/>
    </row>
    <row r="344" spans="1:14" s="117" customFormat="1" x14ac:dyDescent="0.2">
      <c r="A344" s="134">
        <f>A343+20</f>
        <v>5220</v>
      </c>
      <c r="B344" s="135">
        <v>1.3</v>
      </c>
      <c r="C344" s="136">
        <f t="shared" si="32"/>
        <v>36.284999999999997</v>
      </c>
      <c r="D344" s="135">
        <v>37.729999999999997</v>
      </c>
      <c r="E344" s="138">
        <f t="shared" si="33"/>
        <v>741.68999999999994</v>
      </c>
      <c r="F344" s="115"/>
      <c r="G344" s="116">
        <f t="shared" ref="G344:G392" si="34">E344*1.25</f>
        <v>927.11249999999995</v>
      </c>
      <c r="J344" s="118"/>
      <c r="K344" s="118"/>
      <c r="L344" s="118"/>
      <c r="M344" s="118"/>
      <c r="N344" s="118"/>
    </row>
    <row r="345" spans="1:14" s="117" customFormat="1" x14ac:dyDescent="0.2">
      <c r="A345" s="134">
        <f t="shared" ref="A345:A386" si="35">A344+20</f>
        <v>5240</v>
      </c>
      <c r="B345" s="135">
        <v>1.85</v>
      </c>
      <c r="C345" s="136">
        <f t="shared" si="32"/>
        <v>27.877500000000005</v>
      </c>
      <c r="D345" s="135">
        <v>47.67</v>
      </c>
      <c r="E345" s="138">
        <f t="shared" si="33"/>
        <v>1050.42</v>
      </c>
      <c r="F345" s="115"/>
      <c r="G345" s="116">
        <f t="shared" si="34"/>
        <v>1313.0250000000001</v>
      </c>
      <c r="J345" s="118"/>
      <c r="K345" s="118"/>
      <c r="L345" s="118"/>
      <c r="M345" s="118"/>
      <c r="N345" s="118"/>
    </row>
    <row r="346" spans="1:14" s="117" customFormat="1" x14ac:dyDescent="0.2">
      <c r="A346" s="134">
        <f t="shared" si="35"/>
        <v>5260</v>
      </c>
      <c r="B346" s="135">
        <v>3.15</v>
      </c>
      <c r="C346" s="136">
        <f t="shared" si="32"/>
        <v>44.25</v>
      </c>
      <c r="D346" s="135">
        <v>60.3</v>
      </c>
      <c r="E346" s="138">
        <f t="shared" si="33"/>
        <v>1328.0309999999999</v>
      </c>
      <c r="F346" s="115"/>
      <c r="G346" s="116">
        <f t="shared" si="34"/>
        <v>1660.0387499999999</v>
      </c>
      <c r="J346" s="118"/>
      <c r="K346" s="118"/>
      <c r="L346" s="118"/>
      <c r="M346" s="118"/>
      <c r="N346" s="118"/>
    </row>
    <row r="347" spans="1:14" s="117" customFormat="1" x14ac:dyDescent="0.2">
      <c r="A347" s="134">
        <f t="shared" si="35"/>
        <v>5280</v>
      </c>
      <c r="B347" s="135">
        <v>2.4700000000000002</v>
      </c>
      <c r="C347" s="136">
        <f t="shared" si="32"/>
        <v>49.737000000000002</v>
      </c>
      <c r="D347" s="135">
        <v>76.58</v>
      </c>
      <c r="E347" s="138">
        <f t="shared" si="33"/>
        <v>1683.6239999999998</v>
      </c>
      <c r="F347" s="115"/>
      <c r="G347" s="116">
        <f t="shared" si="34"/>
        <v>2104.5299999999997</v>
      </c>
      <c r="J347" s="118"/>
      <c r="K347" s="118"/>
      <c r="L347" s="118"/>
      <c r="M347" s="118"/>
      <c r="N347" s="118"/>
    </row>
    <row r="348" spans="1:14" s="117" customFormat="1" x14ac:dyDescent="0.2">
      <c r="A348" s="134">
        <f t="shared" si="35"/>
        <v>5300</v>
      </c>
      <c r="B348" s="135">
        <v>0</v>
      </c>
      <c r="C348" s="136">
        <f t="shared" si="32"/>
        <v>21.859500000000001</v>
      </c>
      <c r="D348" s="135">
        <v>73.05</v>
      </c>
      <c r="E348" s="138">
        <f t="shared" si="33"/>
        <v>1840.4489999999998</v>
      </c>
      <c r="F348" s="115"/>
      <c r="G348" s="116">
        <f t="shared" si="34"/>
        <v>2300.5612499999997</v>
      </c>
      <c r="J348" s="118"/>
      <c r="K348" s="118"/>
      <c r="L348" s="118"/>
      <c r="M348" s="118"/>
      <c r="N348" s="118"/>
    </row>
    <row r="349" spans="1:14" s="117" customFormat="1" x14ac:dyDescent="0.2">
      <c r="A349" s="134">
        <f t="shared" si="35"/>
        <v>5320</v>
      </c>
      <c r="B349" s="135">
        <v>0</v>
      </c>
      <c r="C349" s="136">
        <f t="shared" si="32"/>
        <v>0</v>
      </c>
      <c r="D349" s="135">
        <v>85.58</v>
      </c>
      <c r="E349" s="138">
        <f t="shared" si="33"/>
        <v>1951.1490000000001</v>
      </c>
      <c r="F349" s="115"/>
      <c r="G349" s="116">
        <f t="shared" si="34"/>
        <v>2438.9362500000002</v>
      </c>
      <c r="J349" s="118"/>
      <c r="K349" s="118"/>
      <c r="L349" s="118"/>
      <c r="M349" s="118"/>
      <c r="N349" s="118"/>
    </row>
    <row r="350" spans="1:14" s="117" customFormat="1" x14ac:dyDescent="0.2">
      <c r="A350" s="134">
        <f t="shared" si="35"/>
        <v>5340</v>
      </c>
      <c r="B350" s="135">
        <v>0</v>
      </c>
      <c r="C350" s="136">
        <f t="shared" si="32"/>
        <v>0</v>
      </c>
      <c r="D350" s="135">
        <v>98.84</v>
      </c>
      <c r="E350" s="138">
        <f t="shared" si="33"/>
        <v>2268.366</v>
      </c>
      <c r="F350" s="115"/>
      <c r="G350" s="116">
        <f t="shared" si="34"/>
        <v>2835.4575</v>
      </c>
      <c r="J350" s="118"/>
      <c r="K350" s="118"/>
      <c r="L350" s="118"/>
      <c r="M350" s="118"/>
      <c r="N350" s="118"/>
    </row>
    <row r="351" spans="1:14" s="117" customFormat="1" x14ac:dyDescent="0.2">
      <c r="A351" s="134">
        <f t="shared" si="35"/>
        <v>5360</v>
      </c>
      <c r="B351" s="135">
        <v>0</v>
      </c>
      <c r="C351" s="136">
        <f t="shared" si="32"/>
        <v>0</v>
      </c>
      <c r="D351" s="135">
        <v>101.98</v>
      </c>
      <c r="E351" s="138">
        <f t="shared" si="33"/>
        <v>2470.0860000000002</v>
      </c>
      <c r="F351" s="115"/>
      <c r="G351" s="116">
        <f t="shared" si="34"/>
        <v>3087.6075000000001</v>
      </c>
      <c r="J351" s="118"/>
      <c r="K351" s="118"/>
      <c r="L351" s="118"/>
      <c r="M351" s="118"/>
      <c r="N351" s="118"/>
    </row>
    <row r="352" spans="1:14" s="117" customFormat="1" x14ac:dyDescent="0.2">
      <c r="A352" s="134">
        <f t="shared" si="35"/>
        <v>5380</v>
      </c>
      <c r="B352" s="135">
        <v>0</v>
      </c>
      <c r="C352" s="136">
        <f t="shared" si="32"/>
        <v>0</v>
      </c>
      <c r="D352" s="137">
        <v>116.65</v>
      </c>
      <c r="E352" s="138">
        <f t="shared" si="33"/>
        <v>2689.1489999999999</v>
      </c>
      <c r="F352" s="115"/>
      <c r="G352" s="116">
        <f t="shared" si="34"/>
        <v>3361.4362499999997</v>
      </c>
      <c r="J352" s="118"/>
      <c r="K352" s="118"/>
      <c r="L352" s="118"/>
      <c r="M352" s="118"/>
      <c r="N352" s="118"/>
    </row>
    <row r="353" spans="1:14" s="117" customFormat="1" x14ac:dyDescent="0.2">
      <c r="A353" s="134">
        <f t="shared" si="35"/>
        <v>5400</v>
      </c>
      <c r="B353" s="135">
        <v>0</v>
      </c>
      <c r="C353" s="136">
        <f t="shared" si="32"/>
        <v>0</v>
      </c>
      <c r="D353" s="137">
        <v>138.22999999999999</v>
      </c>
      <c r="E353" s="138">
        <f t="shared" si="33"/>
        <v>3135.0239999999994</v>
      </c>
      <c r="F353" s="115"/>
      <c r="G353" s="116">
        <f t="shared" si="34"/>
        <v>3918.7799999999993</v>
      </c>
      <c r="J353" s="118"/>
      <c r="K353" s="118"/>
      <c r="L353" s="118"/>
      <c r="M353" s="118"/>
      <c r="N353" s="118"/>
    </row>
    <row r="354" spans="1:14" s="117" customFormat="1" x14ac:dyDescent="0.2">
      <c r="A354" s="134">
        <f t="shared" si="35"/>
        <v>5420</v>
      </c>
      <c r="B354" s="141">
        <v>0</v>
      </c>
      <c r="C354" s="136">
        <f t="shared" si="32"/>
        <v>0</v>
      </c>
      <c r="D354" s="137">
        <v>116.7</v>
      </c>
      <c r="E354" s="138">
        <f t="shared" si="33"/>
        <v>3135.6390000000001</v>
      </c>
      <c r="F354" s="115"/>
      <c r="G354" s="116">
        <f t="shared" si="34"/>
        <v>3919.5487499999999</v>
      </c>
      <c r="J354" s="118"/>
      <c r="K354" s="118"/>
      <c r="L354" s="118"/>
      <c r="M354" s="118"/>
      <c r="N354" s="118"/>
    </row>
    <row r="355" spans="1:14" s="117" customFormat="1" x14ac:dyDescent="0.2">
      <c r="A355" s="134">
        <f t="shared" si="35"/>
        <v>5440</v>
      </c>
      <c r="B355" s="135">
        <v>0</v>
      </c>
      <c r="C355" s="136">
        <f t="shared" si="32"/>
        <v>0</v>
      </c>
      <c r="D355" s="135">
        <v>92.24</v>
      </c>
      <c r="E355" s="138">
        <f t="shared" si="33"/>
        <v>2569.962</v>
      </c>
      <c r="F355" s="115"/>
      <c r="G355" s="116">
        <f t="shared" si="34"/>
        <v>3212.4524999999999</v>
      </c>
      <c r="J355" s="118"/>
      <c r="K355" s="118"/>
      <c r="L355" s="118"/>
      <c r="M355" s="118"/>
      <c r="N355" s="118"/>
    </row>
    <row r="356" spans="1:14" s="117" customFormat="1" x14ac:dyDescent="0.2">
      <c r="A356" s="134">
        <f t="shared" si="35"/>
        <v>5460</v>
      </c>
      <c r="B356" s="135">
        <v>0</v>
      </c>
      <c r="C356" s="136">
        <f t="shared" si="32"/>
        <v>0</v>
      </c>
      <c r="D356" s="135">
        <v>68.91</v>
      </c>
      <c r="E356" s="138">
        <f t="shared" si="33"/>
        <v>1982.1449999999995</v>
      </c>
      <c r="F356" s="115"/>
      <c r="G356" s="116">
        <f t="shared" si="34"/>
        <v>2477.6812499999996</v>
      </c>
      <c r="J356" s="118"/>
      <c r="K356" s="118"/>
      <c r="L356" s="118"/>
      <c r="M356" s="118"/>
      <c r="N356" s="118"/>
    </row>
    <row r="357" spans="1:14" s="117" customFormat="1" x14ac:dyDescent="0.2">
      <c r="A357" s="134">
        <f t="shared" si="35"/>
        <v>5480</v>
      </c>
      <c r="B357" s="135">
        <v>0</v>
      </c>
      <c r="C357" s="136">
        <f t="shared" si="32"/>
        <v>0</v>
      </c>
      <c r="D357" s="135">
        <v>59.86</v>
      </c>
      <c r="E357" s="138">
        <f t="shared" si="33"/>
        <v>1583.8709999999996</v>
      </c>
      <c r="F357" s="115"/>
      <c r="G357" s="116">
        <f t="shared" si="34"/>
        <v>1979.8387499999994</v>
      </c>
      <c r="J357" s="118"/>
      <c r="K357" s="118"/>
      <c r="L357" s="118"/>
      <c r="M357" s="118"/>
      <c r="N357" s="118"/>
    </row>
    <row r="358" spans="1:14" s="117" customFormat="1" x14ac:dyDescent="0.2">
      <c r="A358" s="134">
        <f t="shared" si="35"/>
        <v>5500</v>
      </c>
      <c r="B358" s="135">
        <v>0</v>
      </c>
      <c r="C358" s="136">
        <f t="shared" si="32"/>
        <v>0</v>
      </c>
      <c r="D358" s="135">
        <v>53.42</v>
      </c>
      <c r="E358" s="138">
        <f t="shared" si="33"/>
        <v>1393.3439999999998</v>
      </c>
      <c r="F358" s="115"/>
      <c r="G358" s="116">
        <f t="shared" si="34"/>
        <v>1741.6799999999998</v>
      </c>
      <c r="J358" s="118"/>
      <c r="K358" s="118"/>
      <c r="L358" s="118"/>
      <c r="M358" s="118"/>
      <c r="N358" s="118"/>
    </row>
    <row r="359" spans="1:14" s="117" customFormat="1" x14ac:dyDescent="0.2">
      <c r="A359" s="134">
        <f t="shared" si="35"/>
        <v>5520</v>
      </c>
      <c r="B359" s="135">
        <v>0</v>
      </c>
      <c r="C359" s="136">
        <f t="shared" si="32"/>
        <v>0</v>
      </c>
      <c r="D359" s="135">
        <v>44.13</v>
      </c>
      <c r="E359" s="138">
        <f t="shared" si="33"/>
        <v>1199.865</v>
      </c>
      <c r="F359" s="115"/>
      <c r="G359" s="116">
        <f t="shared" si="34"/>
        <v>1499.83125</v>
      </c>
      <c r="J359" s="118"/>
      <c r="K359" s="118"/>
      <c r="L359" s="118"/>
      <c r="M359" s="118"/>
      <c r="N359" s="118"/>
    </row>
    <row r="360" spans="1:14" s="117" customFormat="1" x14ac:dyDescent="0.2">
      <c r="A360" s="134">
        <f t="shared" si="35"/>
        <v>5540</v>
      </c>
      <c r="B360" s="135">
        <v>4.0599999999999996</v>
      </c>
      <c r="C360" s="136">
        <f t="shared" si="32"/>
        <v>35.930999999999997</v>
      </c>
      <c r="D360" s="135">
        <v>34.08</v>
      </c>
      <c r="E360" s="138">
        <f t="shared" si="33"/>
        <v>961.98300000000006</v>
      </c>
      <c r="F360" s="115"/>
      <c r="G360" s="116">
        <f t="shared" si="34"/>
        <v>1202.47875</v>
      </c>
      <c r="J360" s="118"/>
      <c r="K360" s="118"/>
      <c r="L360" s="118"/>
      <c r="M360" s="118"/>
      <c r="N360" s="118"/>
    </row>
    <row r="361" spans="1:14" s="117" customFormat="1" x14ac:dyDescent="0.2">
      <c r="A361" s="134">
        <f t="shared" si="35"/>
        <v>5560</v>
      </c>
      <c r="B361" s="135">
        <v>7.28</v>
      </c>
      <c r="C361" s="136">
        <f t="shared" si="32"/>
        <v>100.35899999999999</v>
      </c>
      <c r="D361" s="135">
        <v>29.62</v>
      </c>
      <c r="E361" s="138">
        <f t="shared" si="33"/>
        <v>783.51</v>
      </c>
      <c r="F361" s="115"/>
      <c r="G361" s="116">
        <f t="shared" si="34"/>
        <v>979.38750000000005</v>
      </c>
      <c r="J361" s="118"/>
      <c r="K361" s="118"/>
      <c r="L361" s="118"/>
      <c r="M361" s="118"/>
      <c r="N361" s="118"/>
    </row>
    <row r="362" spans="1:14" s="117" customFormat="1" x14ac:dyDescent="0.2">
      <c r="A362" s="134">
        <f t="shared" si="35"/>
        <v>5580</v>
      </c>
      <c r="B362" s="135">
        <v>8.6999999999999993</v>
      </c>
      <c r="C362" s="136">
        <f t="shared" si="32"/>
        <v>141.423</v>
      </c>
      <c r="D362" s="135">
        <v>27.21</v>
      </c>
      <c r="E362" s="138">
        <f t="shared" si="33"/>
        <v>699.0089999999999</v>
      </c>
      <c r="F362" s="115"/>
      <c r="G362" s="116">
        <f t="shared" si="34"/>
        <v>873.7612499999999</v>
      </c>
      <c r="J362" s="118"/>
      <c r="K362" s="118"/>
      <c r="L362" s="118"/>
      <c r="M362" s="118"/>
      <c r="N362" s="118"/>
    </row>
    <row r="363" spans="1:14" s="117" customFormat="1" x14ac:dyDescent="0.2">
      <c r="A363" s="134">
        <f t="shared" si="35"/>
        <v>5600</v>
      </c>
      <c r="B363" s="135">
        <v>11.54</v>
      </c>
      <c r="C363" s="136">
        <f t="shared" si="32"/>
        <v>179.12399999999997</v>
      </c>
      <c r="D363" s="135">
        <v>26.06</v>
      </c>
      <c r="E363" s="138">
        <f t="shared" si="33"/>
        <v>655.221</v>
      </c>
      <c r="F363" s="115"/>
      <c r="G363" s="116">
        <f t="shared" si="34"/>
        <v>819.02625</v>
      </c>
      <c r="J363" s="118"/>
      <c r="K363" s="118"/>
      <c r="L363" s="118"/>
      <c r="M363" s="118"/>
      <c r="N363" s="118"/>
    </row>
    <row r="364" spans="1:14" s="117" customFormat="1" x14ac:dyDescent="0.2">
      <c r="A364" s="134">
        <f t="shared" si="35"/>
        <v>5620</v>
      </c>
      <c r="B364" s="135">
        <v>12.25</v>
      </c>
      <c r="C364" s="136">
        <f t="shared" si="32"/>
        <v>210.54149999999998</v>
      </c>
      <c r="D364" s="135">
        <v>28.04</v>
      </c>
      <c r="E364" s="138">
        <f t="shared" si="33"/>
        <v>665.43</v>
      </c>
      <c r="F364" s="115"/>
      <c r="G364" s="116">
        <f t="shared" si="34"/>
        <v>831.78749999999991</v>
      </c>
      <c r="J364" s="118"/>
      <c r="K364" s="118"/>
      <c r="L364" s="118"/>
      <c r="M364" s="118"/>
      <c r="N364" s="118"/>
    </row>
    <row r="365" spans="1:14" s="117" customFormat="1" x14ac:dyDescent="0.2">
      <c r="A365" s="134">
        <f t="shared" si="35"/>
        <v>5640</v>
      </c>
      <c r="B365" s="135">
        <v>10.93</v>
      </c>
      <c r="C365" s="136">
        <f t="shared" si="32"/>
        <v>205.14299999999997</v>
      </c>
      <c r="D365" s="135">
        <v>23.73</v>
      </c>
      <c r="E365" s="138">
        <f t="shared" si="33"/>
        <v>636.77099999999996</v>
      </c>
      <c r="F365" s="115"/>
      <c r="G365" s="116">
        <f t="shared" si="34"/>
        <v>795.96374999999989</v>
      </c>
      <c r="J365" s="118"/>
      <c r="K365" s="118"/>
      <c r="L365" s="118"/>
      <c r="M365" s="118"/>
      <c r="N365" s="118"/>
    </row>
    <row r="366" spans="1:14" s="117" customFormat="1" x14ac:dyDescent="0.2">
      <c r="A366" s="134">
        <f t="shared" si="35"/>
        <v>5660</v>
      </c>
      <c r="B366" s="135">
        <v>10.32</v>
      </c>
      <c r="C366" s="136">
        <f t="shared" si="32"/>
        <v>188.0625</v>
      </c>
      <c r="D366" s="135">
        <v>26.49</v>
      </c>
      <c r="E366" s="138">
        <f t="shared" si="33"/>
        <v>617.7059999999999</v>
      </c>
      <c r="F366" s="115"/>
      <c r="G366" s="116">
        <f t="shared" si="34"/>
        <v>772.13249999999994</v>
      </c>
      <c r="J366" s="118"/>
      <c r="K366" s="118"/>
      <c r="L366" s="118"/>
      <c r="M366" s="118"/>
      <c r="N366" s="118"/>
    </row>
    <row r="367" spans="1:14" s="117" customFormat="1" x14ac:dyDescent="0.2">
      <c r="A367" s="134">
        <f t="shared" si="35"/>
        <v>5680</v>
      </c>
      <c r="B367" s="135">
        <v>8.9499999999999993</v>
      </c>
      <c r="C367" s="136">
        <f t="shared" si="32"/>
        <v>170.5395</v>
      </c>
      <c r="D367" s="135">
        <v>32.43</v>
      </c>
      <c r="E367" s="138">
        <f t="shared" si="33"/>
        <v>724.71599999999989</v>
      </c>
      <c r="F367" s="115"/>
      <c r="G367" s="116">
        <f t="shared" si="34"/>
        <v>905.89499999999987</v>
      </c>
      <c r="J367" s="118"/>
      <c r="K367" s="118"/>
      <c r="L367" s="118"/>
      <c r="M367" s="118"/>
      <c r="N367" s="118"/>
    </row>
    <row r="368" spans="1:14" s="117" customFormat="1" x14ac:dyDescent="0.2">
      <c r="A368" s="134">
        <f t="shared" si="35"/>
        <v>5700</v>
      </c>
      <c r="B368" s="135">
        <v>11.66</v>
      </c>
      <c r="C368" s="136">
        <f t="shared" si="32"/>
        <v>182.39850000000001</v>
      </c>
      <c r="D368" s="135">
        <v>24.69</v>
      </c>
      <c r="E368" s="138">
        <f t="shared" si="33"/>
        <v>702.57600000000014</v>
      </c>
      <c r="F368" s="115"/>
      <c r="G368" s="116">
        <f t="shared" si="34"/>
        <v>878.22000000000014</v>
      </c>
      <c r="J368" s="118"/>
      <c r="K368" s="118"/>
      <c r="L368" s="118"/>
      <c r="M368" s="118"/>
      <c r="N368" s="118"/>
    </row>
    <row r="369" spans="1:14" s="117" customFormat="1" x14ac:dyDescent="0.2">
      <c r="A369" s="134">
        <f t="shared" si="35"/>
        <v>5720</v>
      </c>
      <c r="B369" s="135">
        <v>14.36</v>
      </c>
      <c r="C369" s="136">
        <f t="shared" si="32"/>
        <v>230.27699999999999</v>
      </c>
      <c r="D369" s="135">
        <v>15.65</v>
      </c>
      <c r="E369" s="138">
        <f t="shared" si="33"/>
        <v>496.18200000000002</v>
      </c>
      <c r="F369" s="115"/>
      <c r="G369" s="116">
        <f t="shared" si="34"/>
        <v>620.22749999999996</v>
      </c>
      <c r="J369" s="118"/>
      <c r="K369" s="118"/>
      <c r="L369" s="118"/>
      <c r="M369" s="118"/>
      <c r="N369" s="118"/>
    </row>
    <row r="370" spans="1:14" s="117" customFormat="1" x14ac:dyDescent="0.2">
      <c r="A370" s="134">
        <f t="shared" si="35"/>
        <v>5740</v>
      </c>
      <c r="B370" s="135">
        <v>19.690000000000001</v>
      </c>
      <c r="C370" s="136">
        <f t="shared" si="32"/>
        <v>301.34249999999997</v>
      </c>
      <c r="D370" s="135">
        <v>6.23</v>
      </c>
      <c r="E370" s="138">
        <f t="shared" si="33"/>
        <v>269.12400000000002</v>
      </c>
      <c r="F370" s="115"/>
      <c r="G370" s="116">
        <f t="shared" si="34"/>
        <v>336.40500000000003</v>
      </c>
      <c r="J370" s="118"/>
      <c r="K370" s="118"/>
      <c r="L370" s="118"/>
      <c r="M370" s="118"/>
      <c r="N370" s="118"/>
    </row>
    <row r="371" spans="1:14" s="117" customFormat="1" x14ac:dyDescent="0.2">
      <c r="A371" s="134">
        <f t="shared" si="35"/>
        <v>5760</v>
      </c>
      <c r="B371" s="135">
        <v>35.67</v>
      </c>
      <c r="C371" s="136">
        <f t="shared" si="32"/>
        <v>489.93600000000004</v>
      </c>
      <c r="D371" s="135">
        <v>0.15</v>
      </c>
      <c r="E371" s="138">
        <f t="shared" si="33"/>
        <v>78.474000000000018</v>
      </c>
      <c r="F371" s="115"/>
      <c r="G371" s="116">
        <f t="shared" si="34"/>
        <v>98.09250000000003</v>
      </c>
      <c r="J371" s="118"/>
      <c r="K371" s="118"/>
      <c r="L371" s="118"/>
      <c r="M371" s="118"/>
      <c r="N371" s="118"/>
    </row>
    <row r="372" spans="1:14" s="117" customFormat="1" x14ac:dyDescent="0.2">
      <c r="A372" s="134">
        <f t="shared" si="35"/>
        <v>5780</v>
      </c>
      <c r="B372" s="135">
        <v>64.489999999999995</v>
      </c>
      <c r="C372" s="136">
        <f t="shared" si="32"/>
        <v>886.41599999999994</v>
      </c>
      <c r="D372" s="135">
        <v>0</v>
      </c>
      <c r="E372" s="138">
        <f t="shared" si="33"/>
        <v>1.845</v>
      </c>
      <c r="F372" s="115"/>
      <c r="G372" s="116">
        <f t="shared" si="34"/>
        <v>2.3062499999999999</v>
      </c>
      <c r="J372" s="118"/>
      <c r="K372" s="118"/>
      <c r="L372" s="118"/>
      <c r="M372" s="118"/>
      <c r="N372" s="118"/>
    </row>
    <row r="373" spans="1:14" s="117" customFormat="1" x14ac:dyDescent="0.2">
      <c r="A373" s="134">
        <f t="shared" si="35"/>
        <v>5800</v>
      </c>
      <c r="B373" s="135">
        <v>37.42</v>
      </c>
      <c r="C373" s="136">
        <f t="shared" si="32"/>
        <v>901.90349999999989</v>
      </c>
      <c r="D373" s="135">
        <v>0.88</v>
      </c>
      <c r="E373" s="138">
        <f t="shared" si="33"/>
        <v>10.824</v>
      </c>
      <c r="F373" s="115"/>
      <c r="G373" s="116">
        <f t="shared" si="34"/>
        <v>13.53</v>
      </c>
      <c r="J373" s="118"/>
      <c r="K373" s="118"/>
      <c r="L373" s="118"/>
      <c r="M373" s="118"/>
      <c r="N373" s="118"/>
    </row>
    <row r="374" spans="1:14" s="117" customFormat="1" x14ac:dyDescent="0.2">
      <c r="A374" s="134">
        <f t="shared" si="35"/>
        <v>5820</v>
      </c>
      <c r="B374" s="135">
        <v>0</v>
      </c>
      <c r="C374" s="136">
        <f t="shared" si="32"/>
        <v>331.16700000000003</v>
      </c>
      <c r="D374" s="135">
        <v>66.180000000000007</v>
      </c>
      <c r="E374" s="138">
        <f t="shared" si="33"/>
        <v>824.83799999999997</v>
      </c>
      <c r="F374" s="115"/>
      <c r="G374" s="116">
        <f t="shared" si="34"/>
        <v>1031.0474999999999</v>
      </c>
      <c r="J374" s="118"/>
      <c r="K374" s="118"/>
      <c r="L374" s="118"/>
      <c r="M374" s="118"/>
      <c r="N374" s="118"/>
    </row>
    <row r="375" spans="1:14" s="117" customFormat="1" x14ac:dyDescent="0.2">
      <c r="A375" s="134">
        <f t="shared" si="35"/>
        <v>5840</v>
      </c>
      <c r="B375" s="135">
        <v>0</v>
      </c>
      <c r="C375" s="136">
        <f t="shared" si="32"/>
        <v>0</v>
      </c>
      <c r="D375" s="135">
        <v>151.63</v>
      </c>
      <c r="E375" s="138">
        <f t="shared" si="33"/>
        <v>2679.0630000000001</v>
      </c>
      <c r="F375" s="115"/>
      <c r="G375" s="116">
        <f t="shared" si="34"/>
        <v>3348.8287500000001</v>
      </c>
      <c r="J375" s="118"/>
      <c r="K375" s="118"/>
      <c r="L375" s="118"/>
      <c r="M375" s="118"/>
      <c r="N375" s="118"/>
    </row>
    <row r="376" spans="1:14" s="117" customFormat="1" x14ac:dyDescent="0.2">
      <c r="A376" s="134">
        <f t="shared" si="35"/>
        <v>5860</v>
      </c>
      <c r="B376" s="135">
        <v>0</v>
      </c>
      <c r="C376" s="136">
        <f t="shared" si="32"/>
        <v>0</v>
      </c>
      <c r="D376" s="135">
        <v>167.04</v>
      </c>
      <c r="E376" s="138">
        <f t="shared" si="33"/>
        <v>3919.6409999999992</v>
      </c>
      <c r="F376" s="115"/>
      <c r="G376" s="116">
        <f t="shared" si="34"/>
        <v>4899.5512499999986</v>
      </c>
      <c r="J376" s="118"/>
      <c r="K376" s="118"/>
      <c r="L376" s="118"/>
      <c r="M376" s="118"/>
      <c r="N376" s="118"/>
    </row>
    <row r="377" spans="1:14" s="117" customFormat="1" x14ac:dyDescent="0.2">
      <c r="A377" s="134">
        <f t="shared" si="35"/>
        <v>5880</v>
      </c>
      <c r="B377" s="135">
        <v>0</v>
      </c>
      <c r="C377" s="136">
        <f t="shared" si="32"/>
        <v>0</v>
      </c>
      <c r="D377" s="135">
        <v>153.83000000000001</v>
      </c>
      <c r="E377" s="138">
        <f t="shared" si="33"/>
        <v>3946.701</v>
      </c>
      <c r="F377" s="115"/>
      <c r="G377" s="116">
        <f t="shared" si="34"/>
        <v>4933.3762500000003</v>
      </c>
      <c r="J377" s="118"/>
      <c r="K377" s="118"/>
      <c r="L377" s="118"/>
      <c r="M377" s="118"/>
      <c r="N377" s="118"/>
    </row>
    <row r="378" spans="1:14" s="117" customFormat="1" x14ac:dyDescent="0.2">
      <c r="A378" s="134">
        <f t="shared" si="35"/>
        <v>5900</v>
      </c>
      <c r="B378" s="135">
        <v>0</v>
      </c>
      <c r="C378" s="136">
        <f t="shared" si="32"/>
        <v>0</v>
      </c>
      <c r="D378" s="135">
        <v>143.09</v>
      </c>
      <c r="E378" s="138">
        <f t="shared" si="33"/>
        <v>3652.1160000000004</v>
      </c>
      <c r="F378" s="115"/>
      <c r="G378" s="116">
        <f t="shared" si="34"/>
        <v>4565.1450000000004</v>
      </c>
      <c r="J378" s="118"/>
      <c r="K378" s="118"/>
      <c r="L378" s="118"/>
      <c r="M378" s="118"/>
      <c r="N378" s="118"/>
    </row>
    <row r="379" spans="1:14" s="117" customFormat="1" x14ac:dyDescent="0.2">
      <c r="A379" s="134">
        <f t="shared" si="35"/>
        <v>5920</v>
      </c>
      <c r="B379" s="135">
        <v>0</v>
      </c>
      <c r="C379" s="136">
        <f t="shared" si="32"/>
        <v>0</v>
      </c>
      <c r="D379" s="135">
        <v>135.13</v>
      </c>
      <c r="E379" s="138">
        <f t="shared" si="33"/>
        <v>3422.1060000000007</v>
      </c>
      <c r="F379" s="115"/>
      <c r="G379" s="116">
        <f t="shared" si="34"/>
        <v>4277.6325000000006</v>
      </c>
      <c r="J379" s="118"/>
      <c r="K379" s="118"/>
      <c r="L379" s="118"/>
      <c r="M379" s="118"/>
      <c r="N379" s="118"/>
    </row>
    <row r="380" spans="1:14" s="117" customFormat="1" x14ac:dyDescent="0.2">
      <c r="A380" s="134">
        <f t="shared" si="35"/>
        <v>5940</v>
      </c>
      <c r="B380" s="135">
        <v>0</v>
      </c>
      <c r="C380" s="136">
        <f t="shared" si="32"/>
        <v>0</v>
      </c>
      <c r="D380" s="135">
        <v>123.66</v>
      </c>
      <c r="E380" s="138">
        <f t="shared" si="33"/>
        <v>3183.1169999999997</v>
      </c>
      <c r="F380" s="115"/>
      <c r="G380" s="116">
        <f t="shared" si="34"/>
        <v>3978.8962499999998</v>
      </c>
      <c r="J380" s="118"/>
      <c r="K380" s="118"/>
      <c r="L380" s="118"/>
      <c r="M380" s="118"/>
      <c r="N380" s="118"/>
    </row>
    <row r="381" spans="1:14" s="117" customFormat="1" x14ac:dyDescent="0.2">
      <c r="A381" s="134">
        <f t="shared" si="35"/>
        <v>5960</v>
      </c>
      <c r="B381" s="135">
        <v>0</v>
      </c>
      <c r="C381" s="136">
        <f t="shared" si="32"/>
        <v>0</v>
      </c>
      <c r="D381" s="135">
        <v>137.77000000000001</v>
      </c>
      <c r="E381" s="138">
        <f t="shared" si="33"/>
        <v>3215.5889999999999</v>
      </c>
      <c r="F381" s="115"/>
      <c r="G381" s="116">
        <f t="shared" si="34"/>
        <v>4019.4862499999999</v>
      </c>
      <c r="J381" s="118"/>
      <c r="K381" s="118"/>
      <c r="L381" s="118"/>
      <c r="M381" s="118"/>
      <c r="N381" s="118"/>
    </row>
    <row r="382" spans="1:14" s="117" customFormat="1" x14ac:dyDescent="0.2">
      <c r="A382" s="134">
        <f t="shared" si="35"/>
        <v>5980</v>
      </c>
      <c r="B382" s="135">
        <v>0</v>
      </c>
      <c r="C382" s="136">
        <f t="shared" si="32"/>
        <v>0</v>
      </c>
      <c r="D382" s="135">
        <v>142.91999999999999</v>
      </c>
      <c r="E382" s="138">
        <f t="shared" si="33"/>
        <v>3452.4870000000001</v>
      </c>
      <c r="F382" s="115"/>
      <c r="G382" s="116">
        <f t="shared" si="34"/>
        <v>4315.6087500000003</v>
      </c>
      <c r="J382" s="118"/>
      <c r="K382" s="118"/>
      <c r="L382" s="118"/>
      <c r="M382" s="118"/>
      <c r="N382" s="118"/>
    </row>
    <row r="383" spans="1:14" s="117" customFormat="1" x14ac:dyDescent="0.2">
      <c r="A383" s="134">
        <f t="shared" si="35"/>
        <v>6000</v>
      </c>
      <c r="B383" s="135">
        <v>0</v>
      </c>
      <c r="C383" s="136">
        <f t="shared" si="32"/>
        <v>0</v>
      </c>
      <c r="D383" s="135">
        <v>135.9</v>
      </c>
      <c r="E383" s="138">
        <f t="shared" si="33"/>
        <v>3429.4859999999999</v>
      </c>
      <c r="F383" s="115"/>
      <c r="G383" s="116">
        <f t="shared" si="34"/>
        <v>4286.8575000000001</v>
      </c>
      <c r="J383" s="118"/>
      <c r="K383" s="118"/>
      <c r="L383" s="118"/>
      <c r="M383" s="118"/>
      <c r="N383" s="118"/>
    </row>
    <row r="384" spans="1:14" s="117" customFormat="1" x14ac:dyDescent="0.2">
      <c r="A384" s="134">
        <f t="shared" si="35"/>
        <v>6020</v>
      </c>
      <c r="B384" s="135">
        <v>0</v>
      </c>
      <c r="C384" s="136">
        <f t="shared" si="32"/>
        <v>0</v>
      </c>
      <c r="D384" s="135">
        <v>128.29</v>
      </c>
      <c r="E384" s="138">
        <f t="shared" si="33"/>
        <v>3249.5369999999998</v>
      </c>
      <c r="F384" s="115"/>
      <c r="G384" s="116">
        <f t="shared" si="34"/>
        <v>4061.9212499999999</v>
      </c>
      <c r="J384" s="118"/>
      <c r="K384" s="118"/>
      <c r="L384" s="118"/>
      <c r="M384" s="118"/>
      <c r="N384" s="118"/>
    </row>
    <row r="385" spans="1:14" s="117" customFormat="1" x14ac:dyDescent="0.2">
      <c r="A385" s="134">
        <f t="shared" si="35"/>
        <v>6040</v>
      </c>
      <c r="B385" s="135">
        <v>0</v>
      </c>
      <c r="C385" s="136">
        <f t="shared" si="32"/>
        <v>0</v>
      </c>
      <c r="D385" s="135">
        <v>134.38999999999999</v>
      </c>
      <c r="E385" s="138">
        <f t="shared" si="33"/>
        <v>3230.9639999999995</v>
      </c>
      <c r="F385" s="115"/>
      <c r="G385" s="116">
        <f t="shared" si="34"/>
        <v>4038.7049999999995</v>
      </c>
      <c r="J385" s="118"/>
      <c r="K385" s="118"/>
      <c r="L385" s="118"/>
      <c r="M385" s="118"/>
      <c r="N385" s="118"/>
    </row>
    <row r="386" spans="1:14" s="117" customFormat="1" x14ac:dyDescent="0.2">
      <c r="A386" s="134">
        <f t="shared" si="35"/>
        <v>6060</v>
      </c>
      <c r="B386" s="135">
        <v>0</v>
      </c>
      <c r="C386" s="136">
        <f t="shared" si="32"/>
        <v>0</v>
      </c>
      <c r="D386" s="135">
        <v>124.78</v>
      </c>
      <c r="E386" s="138">
        <f t="shared" si="33"/>
        <v>3187.7909999999997</v>
      </c>
      <c r="F386" s="115"/>
      <c r="G386" s="116">
        <f t="shared" si="34"/>
        <v>3984.7387499999995</v>
      </c>
      <c r="J386" s="118"/>
      <c r="K386" s="118"/>
      <c r="L386" s="118"/>
      <c r="M386" s="118"/>
      <c r="N386" s="118"/>
    </row>
    <row r="387" spans="1:14" s="117" customFormat="1" x14ac:dyDescent="0.2">
      <c r="A387" s="134">
        <f>A386+20</f>
        <v>6080</v>
      </c>
      <c r="B387" s="135">
        <v>0</v>
      </c>
      <c r="C387" s="136">
        <f t="shared" si="32"/>
        <v>0</v>
      </c>
      <c r="D387" s="135">
        <v>118.37</v>
      </c>
      <c r="E387" s="138">
        <f t="shared" si="33"/>
        <v>2990.7449999999999</v>
      </c>
      <c r="F387" s="115"/>
      <c r="G387" s="116">
        <f t="shared" si="34"/>
        <v>3738.4312499999996</v>
      </c>
      <c r="J387" s="118"/>
      <c r="K387" s="118"/>
      <c r="L387" s="118"/>
      <c r="M387" s="118"/>
      <c r="N387" s="118"/>
    </row>
    <row r="388" spans="1:14" s="117" customFormat="1" x14ac:dyDescent="0.2">
      <c r="A388" s="134">
        <f>A387+20</f>
        <v>6100</v>
      </c>
      <c r="B388" s="135">
        <v>0</v>
      </c>
      <c r="C388" s="136">
        <f t="shared" si="32"/>
        <v>0</v>
      </c>
      <c r="D388" s="135">
        <v>115.04</v>
      </c>
      <c r="E388" s="138">
        <f t="shared" si="33"/>
        <v>2870.9430000000002</v>
      </c>
      <c r="F388" s="115"/>
      <c r="G388" s="116">
        <f t="shared" si="34"/>
        <v>3588.67875</v>
      </c>
      <c r="J388" s="118"/>
      <c r="K388" s="118"/>
      <c r="L388" s="118"/>
      <c r="M388" s="118"/>
      <c r="N388" s="118"/>
    </row>
    <row r="389" spans="1:14" s="117" customFormat="1" x14ac:dyDescent="0.2">
      <c r="A389" s="134">
        <f>A388+20</f>
        <v>6120</v>
      </c>
      <c r="B389" s="135">
        <v>0</v>
      </c>
      <c r="C389" s="136">
        <f t="shared" si="32"/>
        <v>0</v>
      </c>
      <c r="D389" s="135">
        <v>108.8</v>
      </c>
      <c r="E389" s="138">
        <f t="shared" si="33"/>
        <v>2753.232</v>
      </c>
      <c r="F389" s="115"/>
      <c r="G389" s="116">
        <f t="shared" si="34"/>
        <v>3441.54</v>
      </c>
      <c r="J389" s="118"/>
      <c r="K389" s="118"/>
      <c r="L389" s="118"/>
      <c r="M389" s="118"/>
      <c r="N389" s="118"/>
    </row>
    <row r="390" spans="1:14" s="117" customFormat="1" ht="15" customHeight="1" x14ac:dyDescent="0.2">
      <c r="A390" s="134">
        <f t="shared" ref="A390:A392" si="36">A389+20</f>
        <v>6140</v>
      </c>
      <c r="B390" s="135">
        <v>0</v>
      </c>
      <c r="C390" s="136">
        <f t="shared" si="32"/>
        <v>0</v>
      </c>
      <c r="D390" s="135">
        <v>98.56</v>
      </c>
      <c r="E390" s="138">
        <f t="shared" si="33"/>
        <v>2550.5280000000002</v>
      </c>
      <c r="F390" s="115"/>
      <c r="G390" s="116">
        <f t="shared" si="34"/>
        <v>3188.1600000000003</v>
      </c>
      <c r="J390" s="118"/>
      <c r="K390" s="118"/>
      <c r="L390" s="118"/>
      <c r="M390" s="118"/>
      <c r="N390" s="118"/>
    </row>
    <row r="391" spans="1:14" s="117" customFormat="1" x14ac:dyDescent="0.2">
      <c r="A391" s="134">
        <f t="shared" si="36"/>
        <v>6160</v>
      </c>
      <c r="B391" s="135">
        <v>0</v>
      </c>
      <c r="C391" s="136">
        <f t="shared" si="32"/>
        <v>0</v>
      </c>
      <c r="D391" s="135">
        <v>95.25</v>
      </c>
      <c r="E391" s="138">
        <f t="shared" si="33"/>
        <v>2383.8630000000003</v>
      </c>
      <c r="F391" s="115"/>
      <c r="G391" s="116">
        <f t="shared" si="34"/>
        <v>2979.8287500000006</v>
      </c>
      <c r="J391" s="118"/>
      <c r="K391" s="118"/>
      <c r="L391" s="118"/>
      <c r="M391" s="118"/>
      <c r="N391" s="118"/>
    </row>
    <row r="392" spans="1:14" s="117" customFormat="1" x14ac:dyDescent="0.2">
      <c r="A392" s="134">
        <f t="shared" si="36"/>
        <v>6180</v>
      </c>
      <c r="B392" s="135">
        <v>0</v>
      </c>
      <c r="C392" s="136">
        <f t="shared" si="32"/>
        <v>0</v>
      </c>
      <c r="D392" s="135">
        <v>95.65</v>
      </c>
      <c r="E392" s="138">
        <f t="shared" si="33"/>
        <v>2348.0700000000002</v>
      </c>
      <c r="F392" s="115"/>
      <c r="G392" s="116">
        <f t="shared" si="34"/>
        <v>2935.0875000000001</v>
      </c>
      <c r="J392" s="118"/>
      <c r="K392" s="118"/>
      <c r="L392" s="118"/>
      <c r="M392" s="118"/>
      <c r="N392" s="118"/>
    </row>
    <row r="393" spans="1:14" s="167" customFormat="1" x14ac:dyDescent="0.2">
      <c r="A393" s="134"/>
      <c r="B393" s="135"/>
      <c r="C393" s="136"/>
      <c r="D393" s="135"/>
      <c r="E393" s="138"/>
      <c r="F393" s="132"/>
      <c r="G393" s="133"/>
      <c r="H393" s="168"/>
      <c r="I393" s="168"/>
      <c r="J393" s="169"/>
      <c r="K393" s="169"/>
      <c r="L393" s="169"/>
      <c r="M393" s="169"/>
      <c r="N393" s="169"/>
    </row>
    <row r="394" spans="1:14" s="167" customFormat="1" ht="15.75" thickBot="1" x14ac:dyDescent="0.25">
      <c r="A394" s="156" t="s">
        <v>90</v>
      </c>
      <c r="B394" s="145"/>
      <c r="C394" s="146">
        <f>SUM(C343:C393)</f>
        <v>4803.072000000001</v>
      </c>
      <c r="D394" s="145"/>
      <c r="E394" s="148">
        <f>SUM(E343:E393)</f>
        <v>95964.722999999998</v>
      </c>
      <c r="F394" s="132"/>
      <c r="G394" s="133">
        <f>SUM(G343:G393)</f>
        <v>119955.90375000001</v>
      </c>
      <c r="H394" s="168"/>
      <c r="I394" s="168"/>
      <c r="J394" s="169"/>
      <c r="K394" s="169"/>
      <c r="L394" s="169"/>
      <c r="M394" s="169"/>
      <c r="N394" s="169"/>
    </row>
    <row r="395" spans="1:14" s="117" customFormat="1" x14ac:dyDescent="0.2">
      <c r="A395" s="151"/>
      <c r="B395" s="115"/>
      <c r="C395" s="116"/>
      <c r="D395" s="115"/>
      <c r="E395" s="116"/>
      <c r="F395" s="115"/>
      <c r="G395" s="116"/>
      <c r="J395" s="118"/>
      <c r="K395" s="118"/>
      <c r="L395" s="118"/>
      <c r="M395" s="118"/>
      <c r="N395" s="118"/>
    </row>
    <row r="398" spans="1:14" ht="15.75" thickBot="1" x14ac:dyDescent="0.25"/>
    <row r="399" spans="1:14" s="117" customFormat="1" ht="18" x14ac:dyDescent="0.2">
      <c r="A399" s="88" t="s">
        <v>95</v>
      </c>
      <c r="B399" s="89"/>
      <c r="C399" s="89"/>
      <c r="D399" s="89"/>
      <c r="E399" s="90"/>
      <c r="F399" s="115"/>
      <c r="G399" s="116"/>
      <c r="J399" s="118"/>
      <c r="K399" s="118"/>
      <c r="L399" s="118"/>
      <c r="M399" s="118"/>
      <c r="N399" s="118"/>
    </row>
    <row r="400" spans="1:14" s="117" customFormat="1" ht="18" x14ac:dyDescent="0.2">
      <c r="A400" s="93"/>
      <c r="B400" s="94"/>
      <c r="C400" s="94"/>
      <c r="D400" s="94"/>
      <c r="E400" s="95"/>
      <c r="F400" s="115"/>
      <c r="G400" s="116"/>
      <c r="J400" s="118"/>
      <c r="K400" s="118"/>
      <c r="L400" s="118"/>
      <c r="M400" s="118"/>
      <c r="N400" s="118"/>
    </row>
    <row r="401" spans="1:14" s="117" customFormat="1" x14ac:dyDescent="0.2">
      <c r="A401" s="96" t="s">
        <v>71</v>
      </c>
      <c r="B401" s="97" t="s">
        <v>6</v>
      </c>
      <c r="C401" s="98"/>
      <c r="D401" s="100" t="s">
        <v>72</v>
      </c>
      <c r="E401" s="101">
        <f ca="1">NOW()</f>
        <v>40997.566473726853</v>
      </c>
      <c r="F401" s="115"/>
      <c r="G401" s="116"/>
      <c r="J401" s="118"/>
      <c r="K401" s="118"/>
      <c r="L401" s="118"/>
      <c r="M401" s="118"/>
      <c r="N401" s="118"/>
    </row>
    <row r="402" spans="1:14" s="117" customFormat="1" x14ac:dyDescent="0.2">
      <c r="A402" s="96" t="s">
        <v>73</v>
      </c>
      <c r="B402" s="97" t="s">
        <v>96</v>
      </c>
      <c r="C402" s="98"/>
      <c r="D402" s="102" t="s">
        <v>74</v>
      </c>
      <c r="E402" s="103">
        <v>225</v>
      </c>
      <c r="F402" s="115"/>
      <c r="G402" s="116"/>
      <c r="J402" s="118"/>
      <c r="K402" s="118"/>
      <c r="L402" s="118"/>
      <c r="M402" s="118"/>
      <c r="N402" s="118"/>
    </row>
    <row r="403" spans="1:14" s="117" customFormat="1" x14ac:dyDescent="0.2">
      <c r="A403" s="96" t="s">
        <v>75</v>
      </c>
      <c r="B403" s="97" t="s">
        <v>76</v>
      </c>
      <c r="C403" s="98"/>
      <c r="D403" s="104"/>
      <c r="E403" s="105" t="s">
        <v>77</v>
      </c>
      <c r="F403" s="115"/>
      <c r="G403" s="116"/>
      <c r="J403" s="118"/>
      <c r="K403" s="118"/>
      <c r="L403" s="118"/>
      <c r="M403" s="118"/>
      <c r="N403" s="118"/>
    </row>
    <row r="404" spans="1:14" s="117" customFormat="1" ht="15.75" thickBot="1" x14ac:dyDescent="0.25">
      <c r="A404" s="106" t="s">
        <v>78</v>
      </c>
      <c r="B404" s="107"/>
      <c r="C404" s="108"/>
      <c r="D404" s="110"/>
      <c r="E404" s="111"/>
      <c r="F404" s="115"/>
      <c r="G404" s="116"/>
      <c r="J404" s="118"/>
      <c r="K404" s="118"/>
      <c r="L404" s="118"/>
      <c r="M404" s="118"/>
      <c r="N404" s="118"/>
    </row>
    <row r="405" spans="1:14" s="117" customFormat="1" ht="15.75" thickTop="1" x14ac:dyDescent="0.2">
      <c r="A405" s="113"/>
      <c r="B405" s="508" t="s">
        <v>79</v>
      </c>
      <c r="C405" s="509"/>
      <c r="D405" s="508" t="s">
        <v>80</v>
      </c>
      <c r="E405" s="510"/>
      <c r="F405" s="115"/>
      <c r="G405" s="116"/>
      <c r="J405" s="118"/>
      <c r="K405" s="118"/>
      <c r="L405" s="118"/>
      <c r="M405" s="118"/>
      <c r="N405" s="118"/>
    </row>
    <row r="406" spans="1:14" s="117" customFormat="1" ht="15.75" thickBot="1" x14ac:dyDescent="0.25">
      <c r="A406" s="119" t="s">
        <v>60</v>
      </c>
      <c r="B406" s="120" t="s">
        <v>81</v>
      </c>
      <c r="C406" s="121" t="s">
        <v>82</v>
      </c>
      <c r="D406" s="120" t="s">
        <v>81</v>
      </c>
      <c r="E406" s="123" t="s">
        <v>82</v>
      </c>
      <c r="F406" s="115"/>
      <c r="G406" s="116"/>
      <c r="J406" s="118"/>
      <c r="K406" s="118"/>
      <c r="L406" s="118"/>
      <c r="M406" s="118"/>
      <c r="N406" s="118"/>
    </row>
    <row r="407" spans="1:14" s="117" customFormat="1" ht="15.75" thickTop="1" x14ac:dyDescent="0.2">
      <c r="A407" s="128"/>
      <c r="B407" s="129"/>
      <c r="C407" s="129"/>
      <c r="D407" s="129"/>
      <c r="E407" s="131"/>
      <c r="F407" s="115"/>
      <c r="G407" s="116"/>
      <c r="J407" s="118"/>
      <c r="K407" s="118"/>
      <c r="L407" s="118"/>
      <c r="M407" s="118"/>
      <c r="N407" s="118"/>
    </row>
    <row r="408" spans="1:14" s="117" customFormat="1" x14ac:dyDescent="0.2">
      <c r="A408" s="134">
        <v>6180</v>
      </c>
      <c r="B408" s="135">
        <v>0</v>
      </c>
      <c r="C408" s="136"/>
      <c r="D408" s="135">
        <v>95.65</v>
      </c>
      <c r="E408" s="138"/>
      <c r="F408" s="115"/>
      <c r="G408" s="116"/>
      <c r="J408" s="118"/>
      <c r="K408" s="118"/>
      <c r="L408" s="118"/>
      <c r="M408" s="118"/>
      <c r="N408" s="118"/>
    </row>
    <row r="409" spans="1:14" s="117" customFormat="1" x14ac:dyDescent="0.2">
      <c r="A409" s="134">
        <f>A408+20</f>
        <v>6200</v>
      </c>
      <c r="B409" s="135">
        <v>0</v>
      </c>
      <c r="C409" s="136">
        <f t="shared" ref="C409:C431" si="37">(0.885*((B409+B408)/2)*(A409-A408))</f>
        <v>0</v>
      </c>
      <c r="D409" s="135">
        <v>99.29</v>
      </c>
      <c r="E409" s="138">
        <f t="shared" ref="E409:E431" si="38">(1.23*(D409+D408)/2)*(A409-A408)</f>
        <v>2397.7619999999997</v>
      </c>
      <c r="F409" s="115"/>
      <c r="G409" s="116">
        <f>E409*1.25</f>
        <v>2997.2024999999994</v>
      </c>
      <c r="J409" s="118"/>
      <c r="K409" s="118"/>
      <c r="L409" s="118"/>
      <c r="M409" s="118"/>
      <c r="N409" s="118"/>
    </row>
    <row r="410" spans="1:14" s="117" customFormat="1" x14ac:dyDescent="0.2">
      <c r="A410" s="134">
        <f>A409+20</f>
        <v>6220</v>
      </c>
      <c r="B410" s="135">
        <v>0</v>
      </c>
      <c r="C410" s="136">
        <f t="shared" si="37"/>
        <v>0</v>
      </c>
      <c r="D410" s="135">
        <v>97.41</v>
      </c>
      <c r="E410" s="138">
        <f t="shared" si="38"/>
        <v>2419.41</v>
      </c>
      <c r="F410" s="115"/>
      <c r="G410" s="116">
        <f t="shared" ref="G410:G431" si="39">E410*1.25</f>
        <v>3024.2624999999998</v>
      </c>
      <c r="J410" s="118"/>
      <c r="K410" s="118"/>
      <c r="L410" s="118"/>
      <c r="M410" s="118"/>
      <c r="N410" s="118"/>
    </row>
    <row r="411" spans="1:14" s="117" customFormat="1" x14ac:dyDescent="0.2">
      <c r="A411" s="134">
        <f t="shared" ref="A411:A430" si="40">A410+20</f>
        <v>6240</v>
      </c>
      <c r="B411" s="135">
        <v>0.04</v>
      </c>
      <c r="C411" s="136">
        <f t="shared" si="37"/>
        <v>0.35399999999999998</v>
      </c>
      <c r="D411" s="135">
        <v>101.42</v>
      </c>
      <c r="E411" s="138">
        <f t="shared" si="38"/>
        <v>2445.6089999999999</v>
      </c>
      <c r="F411" s="115"/>
      <c r="G411" s="116">
        <f t="shared" si="39"/>
        <v>3057.01125</v>
      </c>
      <c r="J411" s="118"/>
      <c r="K411" s="118"/>
      <c r="L411" s="118"/>
      <c r="M411" s="118"/>
      <c r="N411" s="118"/>
    </row>
    <row r="412" spans="1:14" s="117" customFormat="1" x14ac:dyDescent="0.2">
      <c r="A412" s="134">
        <f t="shared" si="40"/>
        <v>6260</v>
      </c>
      <c r="B412" s="135">
        <v>0</v>
      </c>
      <c r="C412" s="136">
        <f t="shared" si="37"/>
        <v>0.35399999999999998</v>
      </c>
      <c r="D412" s="135">
        <v>103.33</v>
      </c>
      <c r="E412" s="138">
        <f t="shared" si="38"/>
        <v>2518.4250000000002</v>
      </c>
      <c r="F412" s="115"/>
      <c r="G412" s="116">
        <f t="shared" si="39"/>
        <v>3148.03125</v>
      </c>
      <c r="J412" s="118"/>
      <c r="K412" s="118"/>
      <c r="L412" s="118"/>
      <c r="M412" s="118"/>
      <c r="N412" s="118"/>
    </row>
    <row r="413" spans="1:14" s="117" customFormat="1" x14ac:dyDescent="0.2">
      <c r="A413" s="134">
        <f t="shared" si="40"/>
        <v>6280</v>
      </c>
      <c r="B413" s="135">
        <v>0</v>
      </c>
      <c r="C413" s="136">
        <f t="shared" si="37"/>
        <v>0</v>
      </c>
      <c r="D413" s="135">
        <v>97.77</v>
      </c>
      <c r="E413" s="138">
        <f t="shared" si="38"/>
        <v>2473.5299999999997</v>
      </c>
      <c r="F413" s="115"/>
      <c r="G413" s="116">
        <f t="shared" si="39"/>
        <v>3091.9124999999995</v>
      </c>
      <c r="J413" s="118"/>
      <c r="K413" s="118"/>
      <c r="L413" s="118"/>
      <c r="M413" s="118"/>
      <c r="N413" s="118"/>
    </row>
    <row r="414" spans="1:14" s="117" customFormat="1" x14ac:dyDescent="0.2">
      <c r="A414" s="134">
        <f t="shared" si="40"/>
        <v>6300</v>
      </c>
      <c r="B414" s="135">
        <v>0</v>
      </c>
      <c r="C414" s="136">
        <f t="shared" si="37"/>
        <v>0</v>
      </c>
      <c r="D414" s="135">
        <v>91.41</v>
      </c>
      <c r="E414" s="138">
        <f t="shared" si="38"/>
        <v>2326.9140000000002</v>
      </c>
      <c r="F414" s="115"/>
      <c r="G414" s="116">
        <f t="shared" si="39"/>
        <v>2908.6425000000004</v>
      </c>
      <c r="J414" s="118"/>
      <c r="K414" s="118"/>
      <c r="L414" s="118"/>
      <c r="M414" s="118"/>
      <c r="N414" s="118"/>
    </row>
    <row r="415" spans="1:14" s="117" customFormat="1" x14ac:dyDescent="0.2">
      <c r="A415" s="134">
        <f t="shared" si="40"/>
        <v>6320</v>
      </c>
      <c r="B415" s="135">
        <v>0</v>
      </c>
      <c r="C415" s="136">
        <f t="shared" si="37"/>
        <v>0</v>
      </c>
      <c r="D415" s="135">
        <v>98.48</v>
      </c>
      <c r="E415" s="138">
        <f t="shared" si="38"/>
        <v>2335.6469999999999</v>
      </c>
      <c r="F415" s="115"/>
      <c r="G415" s="116">
        <f t="shared" si="39"/>
        <v>2919.5587500000001</v>
      </c>
      <c r="J415" s="118"/>
      <c r="K415" s="118"/>
      <c r="L415" s="118"/>
      <c r="M415" s="118"/>
      <c r="N415" s="118"/>
    </row>
    <row r="416" spans="1:14" s="117" customFormat="1" x14ac:dyDescent="0.2">
      <c r="A416" s="134">
        <f t="shared" si="40"/>
        <v>6340</v>
      </c>
      <c r="B416" s="135">
        <v>0</v>
      </c>
      <c r="C416" s="136">
        <f t="shared" si="37"/>
        <v>0</v>
      </c>
      <c r="D416" s="135">
        <v>104.16</v>
      </c>
      <c r="E416" s="138">
        <f t="shared" si="38"/>
        <v>2492.4719999999998</v>
      </c>
      <c r="F416" s="115"/>
      <c r="G416" s="116">
        <f t="shared" si="39"/>
        <v>3115.5899999999997</v>
      </c>
      <c r="J416" s="118"/>
      <c r="K416" s="118"/>
      <c r="L416" s="118"/>
      <c r="M416" s="118"/>
      <c r="N416" s="118"/>
    </row>
    <row r="417" spans="1:14" s="117" customFormat="1" x14ac:dyDescent="0.2">
      <c r="A417" s="134">
        <f t="shared" si="40"/>
        <v>6360</v>
      </c>
      <c r="B417" s="135">
        <v>0</v>
      </c>
      <c r="C417" s="136">
        <f t="shared" si="37"/>
        <v>0</v>
      </c>
      <c r="D417" s="135">
        <v>99.04</v>
      </c>
      <c r="E417" s="138">
        <f t="shared" si="38"/>
        <v>2499.3599999999997</v>
      </c>
      <c r="F417" s="115"/>
      <c r="G417" s="116">
        <f t="shared" si="39"/>
        <v>3124.2</v>
      </c>
      <c r="J417" s="118"/>
      <c r="K417" s="118"/>
      <c r="L417" s="118"/>
      <c r="M417" s="118"/>
      <c r="N417" s="118"/>
    </row>
    <row r="418" spans="1:14" s="117" customFormat="1" x14ac:dyDescent="0.2">
      <c r="A418" s="134">
        <f t="shared" si="40"/>
        <v>6380</v>
      </c>
      <c r="B418" s="135">
        <v>0.03</v>
      </c>
      <c r="C418" s="136">
        <f t="shared" si="37"/>
        <v>0.26550000000000001</v>
      </c>
      <c r="D418" s="137">
        <v>90.22</v>
      </c>
      <c r="E418" s="138">
        <f t="shared" si="38"/>
        <v>2327.8979999999997</v>
      </c>
      <c r="F418" s="115"/>
      <c r="G418" s="116">
        <f t="shared" si="39"/>
        <v>2909.8724999999995</v>
      </c>
      <c r="J418" s="118"/>
      <c r="K418" s="118"/>
      <c r="L418" s="118"/>
      <c r="M418" s="118"/>
      <c r="N418" s="118"/>
    </row>
    <row r="419" spans="1:14" s="117" customFormat="1" x14ac:dyDescent="0.2">
      <c r="A419" s="134">
        <f t="shared" si="40"/>
        <v>6400</v>
      </c>
      <c r="B419" s="135">
        <v>0</v>
      </c>
      <c r="C419" s="136">
        <f t="shared" si="37"/>
        <v>0.26550000000000001</v>
      </c>
      <c r="D419" s="137">
        <v>93.21</v>
      </c>
      <c r="E419" s="138">
        <f t="shared" si="38"/>
        <v>2256.1889999999999</v>
      </c>
      <c r="F419" s="115"/>
      <c r="G419" s="116">
        <f t="shared" si="39"/>
        <v>2820.2362499999999</v>
      </c>
      <c r="J419" s="118"/>
      <c r="K419" s="118"/>
      <c r="L419" s="118"/>
      <c r="M419" s="118"/>
      <c r="N419" s="118"/>
    </row>
    <row r="420" spans="1:14" s="117" customFormat="1" x14ac:dyDescent="0.2">
      <c r="A420" s="134">
        <f t="shared" si="40"/>
        <v>6420</v>
      </c>
      <c r="B420" s="141">
        <v>0</v>
      </c>
      <c r="C420" s="136">
        <f t="shared" si="37"/>
        <v>0</v>
      </c>
      <c r="D420" s="137">
        <v>104.06</v>
      </c>
      <c r="E420" s="138">
        <f t="shared" si="38"/>
        <v>2426.4209999999998</v>
      </c>
      <c r="F420" s="115"/>
      <c r="G420" s="116">
        <f t="shared" si="39"/>
        <v>3033.0262499999999</v>
      </c>
      <c r="J420" s="118"/>
      <c r="K420" s="118"/>
      <c r="L420" s="118"/>
      <c r="M420" s="118"/>
      <c r="N420" s="118"/>
    </row>
    <row r="421" spans="1:14" s="117" customFormat="1" x14ac:dyDescent="0.2">
      <c r="A421" s="134">
        <f t="shared" si="40"/>
        <v>6440</v>
      </c>
      <c r="B421" s="135">
        <v>0</v>
      </c>
      <c r="C421" s="136">
        <f t="shared" si="37"/>
        <v>0</v>
      </c>
      <c r="D421" s="135">
        <v>116.4</v>
      </c>
      <c r="E421" s="138">
        <f t="shared" si="38"/>
        <v>2711.6579999999999</v>
      </c>
      <c r="F421" s="115"/>
      <c r="G421" s="116">
        <f t="shared" si="39"/>
        <v>3389.5724999999998</v>
      </c>
      <c r="J421" s="118"/>
      <c r="K421" s="118"/>
      <c r="L421" s="118"/>
      <c r="M421" s="118"/>
      <c r="N421" s="118"/>
    </row>
    <row r="422" spans="1:14" s="117" customFormat="1" x14ac:dyDescent="0.2">
      <c r="A422" s="134">
        <f t="shared" si="40"/>
        <v>6460</v>
      </c>
      <c r="B422" s="135">
        <v>0</v>
      </c>
      <c r="C422" s="136">
        <f t="shared" si="37"/>
        <v>0</v>
      </c>
      <c r="D422" s="135">
        <v>125.79</v>
      </c>
      <c r="E422" s="138">
        <f t="shared" si="38"/>
        <v>2978.9369999999999</v>
      </c>
      <c r="F422" s="115"/>
      <c r="G422" s="116">
        <f t="shared" si="39"/>
        <v>3723.6712499999999</v>
      </c>
      <c r="J422" s="118"/>
      <c r="K422" s="118"/>
      <c r="L422" s="118"/>
      <c r="M422" s="118"/>
      <c r="N422" s="118"/>
    </row>
    <row r="423" spans="1:14" s="117" customFormat="1" x14ac:dyDescent="0.2">
      <c r="A423" s="134">
        <f t="shared" si="40"/>
        <v>6480</v>
      </c>
      <c r="B423" s="135">
        <v>0</v>
      </c>
      <c r="C423" s="136">
        <f t="shared" si="37"/>
        <v>0</v>
      </c>
      <c r="D423" s="135">
        <v>131.71</v>
      </c>
      <c r="E423" s="138">
        <f t="shared" si="38"/>
        <v>3167.25</v>
      </c>
      <c r="F423" s="115"/>
      <c r="G423" s="116">
        <f t="shared" si="39"/>
        <v>3959.0625</v>
      </c>
      <c r="J423" s="118"/>
      <c r="K423" s="118"/>
      <c r="L423" s="118"/>
      <c r="M423" s="118"/>
      <c r="N423" s="118"/>
    </row>
    <row r="424" spans="1:14" s="117" customFormat="1" x14ac:dyDescent="0.2">
      <c r="A424" s="134">
        <f t="shared" si="40"/>
        <v>6500</v>
      </c>
      <c r="B424" s="135">
        <v>0</v>
      </c>
      <c r="C424" s="136">
        <f t="shared" si="37"/>
        <v>0</v>
      </c>
      <c r="D424" s="135">
        <v>122.05</v>
      </c>
      <c r="E424" s="138">
        <f t="shared" si="38"/>
        <v>3121.248</v>
      </c>
      <c r="F424" s="115"/>
      <c r="G424" s="116">
        <f t="shared" si="39"/>
        <v>3901.56</v>
      </c>
      <c r="J424" s="118"/>
      <c r="K424" s="118"/>
      <c r="L424" s="118"/>
      <c r="M424" s="118"/>
      <c r="N424" s="118"/>
    </row>
    <row r="425" spans="1:14" s="117" customFormat="1" x14ac:dyDescent="0.2">
      <c r="A425" s="134">
        <f t="shared" si="40"/>
        <v>6520</v>
      </c>
      <c r="B425" s="135">
        <v>0</v>
      </c>
      <c r="C425" s="136">
        <f t="shared" si="37"/>
        <v>0</v>
      </c>
      <c r="D425" s="135">
        <v>128.79</v>
      </c>
      <c r="E425" s="138">
        <f t="shared" si="38"/>
        <v>3085.3319999999994</v>
      </c>
      <c r="F425" s="115"/>
      <c r="G425" s="116">
        <f t="shared" si="39"/>
        <v>3856.6649999999991</v>
      </c>
      <c r="J425" s="118"/>
      <c r="K425" s="118"/>
      <c r="L425" s="118"/>
      <c r="M425" s="118"/>
      <c r="N425" s="118"/>
    </row>
    <row r="426" spans="1:14" s="117" customFormat="1" x14ac:dyDescent="0.2">
      <c r="A426" s="134">
        <f t="shared" si="40"/>
        <v>6540</v>
      </c>
      <c r="B426" s="135">
        <v>0</v>
      </c>
      <c r="C426" s="136">
        <f t="shared" si="37"/>
        <v>0</v>
      </c>
      <c r="D426" s="135">
        <v>154.91999999999999</v>
      </c>
      <c r="E426" s="138">
        <f t="shared" si="38"/>
        <v>3489.6329999999994</v>
      </c>
      <c r="F426" s="115"/>
      <c r="G426" s="116">
        <f t="shared" si="39"/>
        <v>4362.0412499999993</v>
      </c>
      <c r="J426" s="118"/>
      <c r="K426" s="118"/>
      <c r="L426" s="118"/>
      <c r="M426" s="118"/>
      <c r="N426" s="118"/>
    </row>
    <row r="427" spans="1:14" s="117" customFormat="1" x14ac:dyDescent="0.2">
      <c r="A427" s="134">
        <f t="shared" si="40"/>
        <v>6560</v>
      </c>
      <c r="B427" s="135">
        <v>0</v>
      </c>
      <c r="C427" s="136">
        <f t="shared" si="37"/>
        <v>0</v>
      </c>
      <c r="D427" s="135">
        <v>180.38</v>
      </c>
      <c r="E427" s="138">
        <f t="shared" si="38"/>
        <v>4124.1899999999996</v>
      </c>
      <c r="F427" s="115"/>
      <c r="G427" s="116">
        <f t="shared" si="39"/>
        <v>5155.2374999999993</v>
      </c>
      <c r="J427" s="118"/>
      <c r="K427" s="118"/>
      <c r="L427" s="118"/>
      <c r="M427" s="118"/>
      <c r="N427" s="118"/>
    </row>
    <row r="428" spans="1:14" s="117" customFormat="1" x14ac:dyDescent="0.2">
      <c r="A428" s="134">
        <f t="shared" si="40"/>
        <v>6580</v>
      </c>
      <c r="B428" s="135">
        <v>0</v>
      </c>
      <c r="C428" s="136">
        <f t="shared" si="37"/>
        <v>0</v>
      </c>
      <c r="D428" s="135">
        <v>192.09</v>
      </c>
      <c r="E428" s="138">
        <f t="shared" si="38"/>
        <v>4581.3810000000003</v>
      </c>
      <c r="F428" s="115"/>
      <c r="G428" s="116">
        <f t="shared" si="39"/>
        <v>5726.7262500000006</v>
      </c>
      <c r="J428" s="118"/>
      <c r="K428" s="118"/>
      <c r="L428" s="118"/>
      <c r="M428" s="118"/>
      <c r="N428" s="118"/>
    </row>
    <row r="429" spans="1:14" s="117" customFormat="1" x14ac:dyDescent="0.2">
      <c r="A429" s="134">
        <f t="shared" si="40"/>
        <v>6600</v>
      </c>
      <c r="B429" s="135">
        <v>0</v>
      </c>
      <c r="C429" s="136">
        <f t="shared" si="37"/>
        <v>0</v>
      </c>
      <c r="D429" s="135">
        <v>220.16</v>
      </c>
      <c r="E429" s="138">
        <f t="shared" si="38"/>
        <v>5070.6750000000002</v>
      </c>
      <c r="F429" s="115"/>
      <c r="G429" s="116">
        <f t="shared" si="39"/>
        <v>6338.34375</v>
      </c>
      <c r="J429" s="118"/>
      <c r="K429" s="118"/>
      <c r="L429" s="118"/>
      <c r="M429" s="118"/>
      <c r="N429" s="118"/>
    </row>
    <row r="430" spans="1:14" s="117" customFormat="1" x14ac:dyDescent="0.2">
      <c r="A430" s="134">
        <f t="shared" si="40"/>
        <v>6620</v>
      </c>
      <c r="B430" s="135">
        <v>0</v>
      </c>
      <c r="C430" s="136">
        <f t="shared" si="37"/>
        <v>0</v>
      </c>
      <c r="D430" s="135">
        <v>258.79000000000002</v>
      </c>
      <c r="E430" s="138">
        <f t="shared" si="38"/>
        <v>5891.0850000000009</v>
      </c>
      <c r="F430" s="115"/>
      <c r="G430" s="116">
        <f t="shared" si="39"/>
        <v>7363.8562500000007</v>
      </c>
      <c r="J430" s="118"/>
      <c r="K430" s="118"/>
      <c r="L430" s="118"/>
      <c r="M430" s="118"/>
      <c r="N430" s="118"/>
    </row>
    <row r="431" spans="1:14" s="117" customFormat="1" x14ac:dyDescent="0.2">
      <c r="A431" s="134">
        <v>6635</v>
      </c>
      <c r="B431" s="135">
        <v>0</v>
      </c>
      <c r="C431" s="136">
        <f t="shared" si="37"/>
        <v>0</v>
      </c>
      <c r="D431" s="135">
        <f>D430</f>
        <v>258.79000000000002</v>
      </c>
      <c r="E431" s="138">
        <f t="shared" si="38"/>
        <v>4774.6755000000003</v>
      </c>
      <c r="F431" s="115"/>
      <c r="G431" s="116">
        <f t="shared" si="39"/>
        <v>5968.3443750000006</v>
      </c>
      <c r="J431" s="118"/>
      <c r="K431" s="118"/>
      <c r="L431" s="118"/>
      <c r="M431" s="118"/>
      <c r="N431" s="118"/>
    </row>
    <row r="432" spans="1:14" s="117" customFormat="1" x14ac:dyDescent="0.2">
      <c r="A432" s="134"/>
      <c r="B432" s="135"/>
      <c r="C432" s="136"/>
      <c r="D432" s="135"/>
      <c r="E432" s="138"/>
      <c r="F432" s="115"/>
      <c r="G432" s="116"/>
      <c r="J432" s="118"/>
      <c r="K432" s="118"/>
      <c r="L432" s="118"/>
      <c r="M432" s="118"/>
      <c r="N432" s="118"/>
    </row>
    <row r="433" spans="1:14" s="117" customFormat="1" ht="15.75" thickBot="1" x14ac:dyDescent="0.25">
      <c r="A433" s="156" t="s">
        <v>91</v>
      </c>
      <c r="B433" s="145"/>
      <c r="C433" s="146">
        <f>ROUND(SUM(C409:C432),-1)</f>
        <v>0</v>
      </c>
      <c r="D433" s="145"/>
      <c r="E433" s="148">
        <f>SUM(E409:E432)</f>
        <v>71915.70150000001</v>
      </c>
      <c r="F433" s="115"/>
      <c r="G433" s="116">
        <f>SUM(G409:G432)</f>
        <v>89894.626875000016</v>
      </c>
      <c r="J433" s="118"/>
      <c r="K433" s="118"/>
      <c r="L433" s="118"/>
      <c r="M433" s="118"/>
      <c r="N433" s="118"/>
    </row>
    <row r="434" spans="1:14" s="117" customFormat="1" x14ac:dyDescent="0.2">
      <c r="A434" s="151"/>
      <c r="B434" s="115"/>
      <c r="C434" s="116"/>
      <c r="D434" s="115"/>
      <c r="E434" s="116"/>
      <c r="F434" s="115"/>
      <c r="G434" s="116"/>
      <c r="J434" s="118"/>
      <c r="K434" s="118"/>
      <c r="L434" s="118"/>
      <c r="M434" s="118"/>
      <c r="N434" s="118"/>
    </row>
    <row r="437" spans="1:14" ht="15.75" thickBot="1" x14ac:dyDescent="0.25"/>
    <row r="438" spans="1:14" s="117" customFormat="1" ht="18" x14ac:dyDescent="0.2">
      <c r="A438" s="88" t="s">
        <v>95</v>
      </c>
      <c r="B438" s="89"/>
      <c r="C438" s="89"/>
      <c r="D438" s="89"/>
      <c r="E438" s="90"/>
      <c r="F438" s="115"/>
      <c r="G438" s="116"/>
      <c r="J438" s="118"/>
      <c r="K438" s="118"/>
      <c r="L438" s="118"/>
      <c r="M438" s="118"/>
      <c r="N438" s="118"/>
    </row>
    <row r="439" spans="1:14" s="117" customFormat="1" ht="18" x14ac:dyDescent="0.2">
      <c r="A439" s="93"/>
      <c r="B439" s="94"/>
      <c r="C439" s="94"/>
      <c r="D439" s="94"/>
      <c r="E439" s="95"/>
      <c r="F439" s="115"/>
      <c r="G439" s="116"/>
      <c r="J439" s="118"/>
      <c r="K439" s="118"/>
      <c r="L439" s="118"/>
      <c r="M439" s="118"/>
      <c r="N439" s="118"/>
    </row>
    <row r="440" spans="1:14" s="117" customFormat="1" x14ac:dyDescent="0.2">
      <c r="A440" s="96" t="s">
        <v>71</v>
      </c>
      <c r="B440" s="97" t="s">
        <v>6</v>
      </c>
      <c r="C440" s="98"/>
      <c r="D440" s="100" t="s">
        <v>72</v>
      </c>
      <c r="E440" s="101">
        <f ca="1">NOW()</f>
        <v>40997.566473726853</v>
      </c>
      <c r="F440" s="115"/>
      <c r="G440" s="116"/>
      <c r="J440" s="118"/>
      <c r="K440" s="118"/>
      <c r="L440" s="118"/>
      <c r="M440" s="118"/>
      <c r="N440" s="118"/>
    </row>
    <row r="441" spans="1:14" s="117" customFormat="1" x14ac:dyDescent="0.2">
      <c r="A441" s="96" t="s">
        <v>73</v>
      </c>
      <c r="B441" s="97" t="s">
        <v>96</v>
      </c>
      <c r="C441" s="98"/>
      <c r="D441" s="102" t="s">
        <v>74</v>
      </c>
      <c r="E441" s="103">
        <v>225</v>
      </c>
      <c r="F441" s="115"/>
      <c r="G441" s="116"/>
      <c r="J441" s="118"/>
      <c r="K441" s="118"/>
      <c r="L441" s="118"/>
      <c r="M441" s="118"/>
      <c r="N441" s="118"/>
    </row>
    <row r="442" spans="1:14" s="117" customFormat="1" x14ac:dyDescent="0.2">
      <c r="A442" s="96" t="s">
        <v>75</v>
      </c>
      <c r="B442" s="97" t="s">
        <v>76</v>
      </c>
      <c r="C442" s="98"/>
      <c r="D442" s="104"/>
      <c r="E442" s="105" t="s">
        <v>77</v>
      </c>
      <c r="F442" s="115"/>
      <c r="G442" s="116"/>
      <c r="J442" s="118"/>
      <c r="K442" s="118"/>
      <c r="L442" s="118"/>
      <c r="M442" s="118"/>
      <c r="N442" s="118"/>
    </row>
    <row r="443" spans="1:14" s="117" customFormat="1" ht="15.75" thickBot="1" x14ac:dyDescent="0.25">
      <c r="A443" s="106" t="s">
        <v>78</v>
      </c>
      <c r="B443" s="107"/>
      <c r="C443" s="108"/>
      <c r="D443" s="110"/>
      <c r="E443" s="111"/>
      <c r="F443" s="115"/>
      <c r="G443" s="116"/>
      <c r="J443" s="118"/>
      <c r="K443" s="118"/>
      <c r="L443" s="118"/>
      <c r="M443" s="118"/>
      <c r="N443" s="118"/>
    </row>
    <row r="444" spans="1:14" s="117" customFormat="1" ht="15.75" thickTop="1" x14ac:dyDescent="0.2">
      <c r="A444" s="113"/>
      <c r="B444" s="508" t="s">
        <v>79</v>
      </c>
      <c r="C444" s="509"/>
      <c r="D444" s="508" t="s">
        <v>80</v>
      </c>
      <c r="E444" s="510"/>
      <c r="F444" s="115"/>
      <c r="G444" s="116"/>
      <c r="J444" s="118"/>
      <c r="K444" s="118"/>
      <c r="L444" s="118"/>
      <c r="M444" s="118"/>
      <c r="N444" s="118"/>
    </row>
    <row r="445" spans="1:14" s="117" customFormat="1" ht="15.75" thickBot="1" x14ac:dyDescent="0.25">
      <c r="A445" s="119" t="s">
        <v>60</v>
      </c>
      <c r="B445" s="120" t="s">
        <v>81</v>
      </c>
      <c r="C445" s="121" t="s">
        <v>82</v>
      </c>
      <c r="D445" s="120" t="s">
        <v>81</v>
      </c>
      <c r="E445" s="123" t="s">
        <v>82</v>
      </c>
      <c r="F445" s="115"/>
      <c r="G445" s="116"/>
      <c r="J445" s="118"/>
      <c r="K445" s="118"/>
      <c r="L445" s="118"/>
      <c r="M445" s="118"/>
      <c r="N445" s="118"/>
    </row>
    <row r="446" spans="1:14" s="117" customFormat="1" ht="15.75" thickTop="1" x14ac:dyDescent="0.2">
      <c r="A446" s="128"/>
      <c r="B446" s="129"/>
      <c r="C446" s="129"/>
      <c r="D446" s="129"/>
      <c r="E446" s="131"/>
      <c r="F446" s="115"/>
      <c r="G446" s="116"/>
      <c r="J446" s="118"/>
      <c r="K446" s="118"/>
      <c r="L446" s="118"/>
      <c r="M446" s="118"/>
      <c r="N446" s="118"/>
    </row>
    <row r="447" spans="1:14" s="117" customFormat="1" x14ac:dyDescent="0.2">
      <c r="A447" s="134">
        <v>7417.674</v>
      </c>
      <c r="B447" s="135">
        <v>0</v>
      </c>
      <c r="C447" s="136"/>
      <c r="D447" s="135">
        <f>D448</f>
        <v>199.83</v>
      </c>
      <c r="E447" s="138"/>
      <c r="F447" s="115"/>
      <c r="G447" s="116"/>
      <c r="J447" s="118"/>
      <c r="K447" s="118"/>
      <c r="L447" s="118"/>
      <c r="M447" s="118"/>
      <c r="N447" s="118"/>
    </row>
    <row r="448" spans="1:14" s="117" customFormat="1" x14ac:dyDescent="0.2">
      <c r="A448" s="134">
        <v>7420</v>
      </c>
      <c r="B448" s="135">
        <v>0</v>
      </c>
      <c r="C448" s="136">
        <f t="shared" ref="C448:C499" si="41">(0.885*((B448+B447)/2)*(A448-A447))</f>
        <v>0</v>
      </c>
      <c r="D448" s="135">
        <v>199.83</v>
      </c>
      <c r="E448" s="138">
        <f t="shared" ref="E448:E499" si="42">(1.23*(D448+D447)/2)*(A448-A447)</f>
        <v>571.70963340000537</v>
      </c>
      <c r="F448" s="115"/>
      <c r="G448" s="116">
        <f>E448*1.25</f>
        <v>714.63704175000669</v>
      </c>
      <c r="J448" s="118"/>
      <c r="K448" s="118"/>
      <c r="L448" s="118"/>
      <c r="M448" s="118"/>
      <c r="N448" s="118"/>
    </row>
    <row r="449" spans="1:14" s="117" customFormat="1" x14ac:dyDescent="0.2">
      <c r="A449" s="134">
        <f>A448+20</f>
        <v>7440</v>
      </c>
      <c r="B449" s="135">
        <v>0</v>
      </c>
      <c r="C449" s="136">
        <f t="shared" si="41"/>
        <v>0</v>
      </c>
      <c r="D449" s="135">
        <v>189.28</v>
      </c>
      <c r="E449" s="138">
        <f t="shared" si="42"/>
        <v>4786.0529999999999</v>
      </c>
      <c r="F449" s="115"/>
      <c r="G449" s="116">
        <f t="shared" ref="G449:G499" si="43">E449*1.25</f>
        <v>5982.5662499999999</v>
      </c>
      <c r="J449" s="118"/>
      <c r="K449" s="118"/>
      <c r="L449" s="118"/>
      <c r="M449" s="118"/>
      <c r="N449" s="118"/>
    </row>
    <row r="450" spans="1:14" s="117" customFormat="1" x14ac:dyDescent="0.2">
      <c r="A450" s="134">
        <f t="shared" ref="A450:A498" si="44">A449+20</f>
        <v>7460</v>
      </c>
      <c r="B450" s="135">
        <v>0</v>
      </c>
      <c r="C450" s="136">
        <f t="shared" si="41"/>
        <v>0</v>
      </c>
      <c r="D450" s="135">
        <v>174.42</v>
      </c>
      <c r="E450" s="138">
        <f t="shared" si="42"/>
        <v>4473.51</v>
      </c>
      <c r="F450" s="115"/>
      <c r="G450" s="116">
        <f t="shared" si="43"/>
        <v>5591.8875000000007</v>
      </c>
      <c r="J450" s="118"/>
      <c r="K450" s="118"/>
      <c r="L450" s="118"/>
      <c r="M450" s="118"/>
      <c r="N450" s="118"/>
    </row>
    <row r="451" spans="1:14" s="117" customFormat="1" x14ac:dyDescent="0.2">
      <c r="A451" s="134">
        <f t="shared" si="44"/>
        <v>7480</v>
      </c>
      <c r="B451" s="135">
        <v>0</v>
      </c>
      <c r="C451" s="136">
        <f t="shared" si="41"/>
        <v>0</v>
      </c>
      <c r="D451" s="135">
        <v>168.13</v>
      </c>
      <c r="E451" s="138">
        <f t="shared" si="42"/>
        <v>4213.3649999999998</v>
      </c>
      <c r="F451" s="115"/>
      <c r="G451" s="116">
        <f t="shared" si="43"/>
        <v>5266.7062499999993</v>
      </c>
      <c r="J451" s="118"/>
      <c r="K451" s="118"/>
      <c r="L451" s="118"/>
      <c r="M451" s="118"/>
      <c r="N451" s="118"/>
    </row>
    <row r="452" spans="1:14" s="117" customFormat="1" x14ac:dyDescent="0.2">
      <c r="A452" s="134">
        <f t="shared" si="44"/>
        <v>7500</v>
      </c>
      <c r="B452" s="135">
        <v>0</v>
      </c>
      <c r="C452" s="136">
        <f t="shared" si="41"/>
        <v>0</v>
      </c>
      <c r="D452" s="135">
        <v>168.39</v>
      </c>
      <c r="E452" s="138">
        <f t="shared" si="42"/>
        <v>4139.1959999999999</v>
      </c>
      <c r="F452" s="115"/>
      <c r="G452" s="116">
        <f t="shared" si="43"/>
        <v>5173.9949999999999</v>
      </c>
      <c r="J452" s="118"/>
      <c r="K452" s="118"/>
      <c r="L452" s="118"/>
      <c r="M452" s="118"/>
      <c r="N452" s="118"/>
    </row>
    <row r="453" spans="1:14" s="117" customFormat="1" x14ac:dyDescent="0.2">
      <c r="A453" s="134">
        <f t="shared" si="44"/>
        <v>7520</v>
      </c>
      <c r="B453" s="135">
        <v>0</v>
      </c>
      <c r="C453" s="136">
        <f t="shared" si="41"/>
        <v>0</v>
      </c>
      <c r="D453" s="135">
        <v>174.35</v>
      </c>
      <c r="E453" s="138">
        <f t="shared" si="42"/>
        <v>4215.7020000000002</v>
      </c>
      <c r="F453" s="115"/>
      <c r="G453" s="116">
        <f t="shared" si="43"/>
        <v>5269.6275000000005</v>
      </c>
      <c r="J453" s="118"/>
      <c r="K453" s="118"/>
      <c r="L453" s="118"/>
      <c r="M453" s="118"/>
      <c r="N453" s="118"/>
    </row>
    <row r="454" spans="1:14" s="117" customFormat="1" x14ac:dyDescent="0.2">
      <c r="A454" s="134">
        <f t="shared" si="44"/>
        <v>7540</v>
      </c>
      <c r="B454" s="135">
        <v>0</v>
      </c>
      <c r="C454" s="136">
        <f t="shared" si="41"/>
        <v>0</v>
      </c>
      <c r="D454" s="135">
        <v>182.24</v>
      </c>
      <c r="E454" s="138">
        <f t="shared" si="42"/>
        <v>4386.0569999999998</v>
      </c>
      <c r="F454" s="115"/>
      <c r="G454" s="116">
        <f t="shared" si="43"/>
        <v>5482.57125</v>
      </c>
      <c r="J454" s="118"/>
      <c r="K454" s="118"/>
      <c r="L454" s="118"/>
      <c r="M454" s="118"/>
      <c r="N454" s="118"/>
    </row>
    <row r="455" spans="1:14" s="117" customFormat="1" x14ac:dyDescent="0.2">
      <c r="A455" s="134">
        <f t="shared" si="44"/>
        <v>7560</v>
      </c>
      <c r="B455" s="135">
        <v>0</v>
      </c>
      <c r="C455" s="136">
        <f t="shared" si="41"/>
        <v>0</v>
      </c>
      <c r="D455" s="135">
        <v>184.2</v>
      </c>
      <c r="E455" s="138">
        <f t="shared" si="42"/>
        <v>4507.2120000000004</v>
      </c>
      <c r="F455" s="115"/>
      <c r="G455" s="116">
        <f t="shared" si="43"/>
        <v>5634.0150000000003</v>
      </c>
      <c r="J455" s="118"/>
      <c r="K455" s="118"/>
      <c r="L455" s="118"/>
      <c r="M455" s="118"/>
      <c r="N455" s="118"/>
    </row>
    <row r="456" spans="1:14" s="117" customFormat="1" x14ac:dyDescent="0.2">
      <c r="A456" s="134">
        <f t="shared" si="44"/>
        <v>7580</v>
      </c>
      <c r="B456" s="135">
        <v>0</v>
      </c>
      <c r="C456" s="136">
        <f t="shared" si="41"/>
        <v>0</v>
      </c>
      <c r="D456" s="135">
        <v>177.45</v>
      </c>
      <c r="E456" s="138">
        <f t="shared" si="42"/>
        <v>4448.2949999999992</v>
      </c>
      <c r="F456" s="115"/>
      <c r="G456" s="116">
        <f t="shared" si="43"/>
        <v>5560.3687499999987</v>
      </c>
      <c r="J456" s="118"/>
      <c r="K456" s="118"/>
      <c r="L456" s="118"/>
      <c r="M456" s="118"/>
      <c r="N456" s="118"/>
    </row>
    <row r="457" spans="1:14" s="117" customFormat="1" x14ac:dyDescent="0.2">
      <c r="A457" s="134">
        <v>7585.7529999999997</v>
      </c>
      <c r="B457" s="135">
        <v>0</v>
      </c>
      <c r="C457" s="136">
        <f t="shared" si="41"/>
        <v>0</v>
      </c>
      <c r="D457" s="135">
        <v>177.02</v>
      </c>
      <c r="E457" s="138">
        <f t="shared" si="42"/>
        <v>1254.1485346499351</v>
      </c>
      <c r="F457" s="115"/>
      <c r="G457" s="116">
        <f t="shared" si="43"/>
        <v>1567.6856683124188</v>
      </c>
      <c r="J457" s="118"/>
      <c r="K457" s="118"/>
      <c r="L457" s="118"/>
      <c r="M457" s="118"/>
      <c r="N457" s="118"/>
    </row>
    <row r="458" spans="1:14" s="117" customFormat="1" x14ac:dyDescent="0.2">
      <c r="A458" s="134">
        <v>7600</v>
      </c>
      <c r="B458" s="135">
        <v>0</v>
      </c>
      <c r="C458" s="136">
        <f t="shared" si="41"/>
        <v>0</v>
      </c>
      <c r="D458" s="137">
        <v>177.12</v>
      </c>
      <c r="E458" s="138">
        <f t="shared" si="42"/>
        <v>3102.9410367000651</v>
      </c>
      <c r="F458" s="115"/>
      <c r="G458" s="116">
        <f t="shared" si="43"/>
        <v>3878.6762958750815</v>
      </c>
      <c r="J458" s="118"/>
      <c r="K458" s="118"/>
      <c r="L458" s="118"/>
      <c r="M458" s="118"/>
      <c r="N458" s="118"/>
    </row>
    <row r="459" spans="1:14" s="117" customFormat="1" x14ac:dyDescent="0.2">
      <c r="A459" s="134">
        <f t="shared" si="44"/>
        <v>7620</v>
      </c>
      <c r="B459" s="135">
        <v>0</v>
      </c>
      <c r="C459" s="136">
        <f t="shared" si="41"/>
        <v>0</v>
      </c>
      <c r="D459" s="137">
        <v>181.8</v>
      </c>
      <c r="E459" s="138">
        <f t="shared" si="42"/>
        <v>4414.7160000000003</v>
      </c>
      <c r="F459" s="115"/>
      <c r="G459" s="116">
        <f t="shared" si="43"/>
        <v>5518.3950000000004</v>
      </c>
      <c r="J459" s="118"/>
      <c r="K459" s="118"/>
      <c r="L459" s="118"/>
      <c r="M459" s="118"/>
      <c r="N459" s="118"/>
    </row>
    <row r="460" spans="1:14" s="117" customFormat="1" x14ac:dyDescent="0.2">
      <c r="A460" s="134">
        <f t="shared" si="44"/>
        <v>7640</v>
      </c>
      <c r="B460" s="141">
        <v>0</v>
      </c>
      <c r="C460" s="136">
        <f t="shared" si="41"/>
        <v>0</v>
      </c>
      <c r="D460" s="137">
        <v>180.37</v>
      </c>
      <c r="E460" s="138">
        <f t="shared" si="42"/>
        <v>4454.6910000000007</v>
      </c>
      <c r="F460" s="115"/>
      <c r="G460" s="116">
        <f t="shared" si="43"/>
        <v>5568.3637500000004</v>
      </c>
      <c r="J460" s="118"/>
      <c r="K460" s="118"/>
      <c r="L460" s="118"/>
      <c r="M460" s="118"/>
      <c r="N460" s="118"/>
    </row>
    <row r="461" spans="1:14" s="117" customFormat="1" x14ac:dyDescent="0.2">
      <c r="A461" s="134">
        <f t="shared" si="44"/>
        <v>7660</v>
      </c>
      <c r="B461" s="135">
        <v>0</v>
      </c>
      <c r="C461" s="136">
        <f t="shared" si="41"/>
        <v>0</v>
      </c>
      <c r="D461" s="135">
        <v>187.75</v>
      </c>
      <c r="E461" s="138">
        <f t="shared" si="42"/>
        <v>4527.8760000000002</v>
      </c>
      <c r="F461" s="115"/>
      <c r="G461" s="116">
        <f t="shared" si="43"/>
        <v>5659.8450000000003</v>
      </c>
      <c r="J461" s="118"/>
      <c r="K461" s="118"/>
      <c r="L461" s="118"/>
      <c r="M461" s="118"/>
      <c r="N461" s="118"/>
    </row>
    <row r="462" spans="1:14" s="117" customFormat="1" x14ac:dyDescent="0.2">
      <c r="A462" s="134">
        <f t="shared" si="44"/>
        <v>7680</v>
      </c>
      <c r="B462" s="135">
        <v>0</v>
      </c>
      <c r="C462" s="136">
        <f t="shared" si="41"/>
        <v>0</v>
      </c>
      <c r="D462" s="135">
        <v>186.2</v>
      </c>
      <c r="E462" s="138">
        <f t="shared" si="42"/>
        <v>4599.5849999999991</v>
      </c>
      <c r="F462" s="115"/>
      <c r="G462" s="116">
        <f t="shared" si="43"/>
        <v>5749.4812499999989</v>
      </c>
      <c r="J462" s="118"/>
      <c r="K462" s="118"/>
      <c r="L462" s="118"/>
      <c r="M462" s="118"/>
      <c r="N462" s="118"/>
    </row>
    <row r="463" spans="1:14" s="117" customFormat="1" x14ac:dyDescent="0.2">
      <c r="A463" s="134">
        <f t="shared" si="44"/>
        <v>7700</v>
      </c>
      <c r="B463" s="135">
        <v>0</v>
      </c>
      <c r="C463" s="136">
        <f t="shared" si="41"/>
        <v>0</v>
      </c>
      <c r="D463" s="135">
        <v>116.19</v>
      </c>
      <c r="E463" s="138">
        <f t="shared" si="42"/>
        <v>3719.3969999999995</v>
      </c>
      <c r="F463" s="115"/>
      <c r="G463" s="116">
        <f t="shared" si="43"/>
        <v>4649.2462499999992</v>
      </c>
      <c r="J463" s="118"/>
      <c r="K463" s="118"/>
      <c r="L463" s="118"/>
      <c r="M463" s="118"/>
      <c r="N463" s="118"/>
    </row>
    <row r="464" spans="1:14" s="117" customFormat="1" x14ac:dyDescent="0.2">
      <c r="A464" s="134">
        <f t="shared" si="44"/>
        <v>7720</v>
      </c>
      <c r="B464" s="135">
        <v>36.99</v>
      </c>
      <c r="C464" s="136">
        <f t="shared" si="41"/>
        <v>327.36150000000004</v>
      </c>
      <c r="D464" s="135">
        <v>20.079999999999998</v>
      </c>
      <c r="E464" s="138">
        <f t="shared" si="42"/>
        <v>1676.1209999999996</v>
      </c>
      <c r="F464" s="115"/>
      <c r="G464" s="116">
        <f t="shared" si="43"/>
        <v>2095.1512499999994</v>
      </c>
      <c r="J464" s="118"/>
      <c r="K464" s="118"/>
      <c r="L464" s="118"/>
      <c r="M464" s="118"/>
      <c r="N464" s="118"/>
    </row>
    <row r="465" spans="1:14" s="117" customFormat="1" x14ac:dyDescent="0.2">
      <c r="A465" s="134">
        <f t="shared" si="44"/>
        <v>7740</v>
      </c>
      <c r="B465" s="135">
        <v>136.13999999999999</v>
      </c>
      <c r="C465" s="136">
        <f t="shared" si="41"/>
        <v>1532.2004999999999</v>
      </c>
      <c r="D465" s="135">
        <v>0</v>
      </c>
      <c r="E465" s="138">
        <f t="shared" si="42"/>
        <v>246.98399999999995</v>
      </c>
      <c r="F465" s="115"/>
      <c r="G465" s="116">
        <f t="shared" si="43"/>
        <v>308.72999999999996</v>
      </c>
      <c r="J465" s="118"/>
      <c r="K465" s="118"/>
      <c r="L465" s="118"/>
      <c r="M465" s="118"/>
      <c r="N465" s="118"/>
    </row>
    <row r="466" spans="1:14" s="117" customFormat="1" x14ac:dyDescent="0.2">
      <c r="A466" s="134">
        <f t="shared" si="44"/>
        <v>7760</v>
      </c>
      <c r="B466" s="135">
        <v>273.17</v>
      </c>
      <c r="C466" s="136">
        <f t="shared" si="41"/>
        <v>3622.3935000000001</v>
      </c>
      <c r="D466" s="135">
        <v>0</v>
      </c>
      <c r="E466" s="138">
        <f t="shared" si="42"/>
        <v>0</v>
      </c>
      <c r="F466" s="115"/>
      <c r="G466" s="116">
        <f t="shared" si="43"/>
        <v>0</v>
      </c>
      <c r="J466" s="118"/>
      <c r="K466" s="118"/>
      <c r="L466" s="118"/>
      <c r="M466" s="118"/>
      <c r="N466" s="118"/>
    </row>
    <row r="467" spans="1:14" s="117" customFormat="1" x14ac:dyDescent="0.2">
      <c r="A467" s="134">
        <f t="shared" si="44"/>
        <v>7780</v>
      </c>
      <c r="B467" s="135">
        <v>321.32</v>
      </c>
      <c r="C467" s="136">
        <f t="shared" si="41"/>
        <v>5261.2365</v>
      </c>
      <c r="D467" s="135">
        <v>0</v>
      </c>
      <c r="E467" s="138">
        <f t="shared" si="42"/>
        <v>0</v>
      </c>
      <c r="F467" s="115"/>
      <c r="G467" s="116">
        <f t="shared" si="43"/>
        <v>0</v>
      </c>
      <c r="I467" s="133">
        <f t="shared" ref="I467:I483" si="45">C467*1</f>
        <v>5261.2365</v>
      </c>
      <c r="J467" s="118"/>
      <c r="K467" s="118"/>
      <c r="L467" s="118"/>
      <c r="M467" s="118"/>
      <c r="N467" s="118"/>
    </row>
    <row r="468" spans="1:14" s="117" customFormat="1" x14ac:dyDescent="0.2">
      <c r="A468" s="134">
        <f t="shared" si="44"/>
        <v>7800</v>
      </c>
      <c r="B468" s="135">
        <v>287.88</v>
      </c>
      <c r="C468" s="136">
        <f t="shared" si="41"/>
        <v>5391.42</v>
      </c>
      <c r="D468" s="135">
        <v>0</v>
      </c>
      <c r="E468" s="138">
        <f t="shared" si="42"/>
        <v>0</v>
      </c>
      <c r="F468" s="115"/>
      <c r="G468" s="116">
        <f t="shared" si="43"/>
        <v>0</v>
      </c>
      <c r="I468" s="133">
        <f t="shared" si="45"/>
        <v>5391.42</v>
      </c>
      <c r="J468" s="118"/>
      <c r="K468" s="118"/>
      <c r="L468" s="118"/>
      <c r="M468" s="118"/>
      <c r="N468" s="118"/>
    </row>
    <row r="469" spans="1:14" s="117" customFormat="1" x14ac:dyDescent="0.2">
      <c r="A469" s="134">
        <f t="shared" si="44"/>
        <v>7820</v>
      </c>
      <c r="B469" s="135">
        <v>256.36</v>
      </c>
      <c r="C469" s="136">
        <f t="shared" si="41"/>
        <v>4816.5240000000003</v>
      </c>
      <c r="D469" s="135">
        <v>0</v>
      </c>
      <c r="E469" s="138">
        <f t="shared" si="42"/>
        <v>0</v>
      </c>
      <c r="F469" s="115"/>
      <c r="G469" s="116">
        <f t="shared" si="43"/>
        <v>0</v>
      </c>
      <c r="I469" s="133">
        <f t="shared" si="45"/>
        <v>4816.5240000000003</v>
      </c>
      <c r="J469" s="118"/>
      <c r="K469" s="118"/>
      <c r="L469" s="118"/>
      <c r="M469" s="118"/>
      <c r="N469" s="118"/>
    </row>
    <row r="470" spans="1:14" s="117" customFormat="1" x14ac:dyDescent="0.2">
      <c r="A470" s="134">
        <f t="shared" si="44"/>
        <v>7840</v>
      </c>
      <c r="B470" s="135">
        <v>230.4</v>
      </c>
      <c r="C470" s="136">
        <f t="shared" si="41"/>
        <v>4307.826</v>
      </c>
      <c r="D470" s="135">
        <v>0</v>
      </c>
      <c r="E470" s="138">
        <f t="shared" si="42"/>
        <v>0</v>
      </c>
      <c r="F470" s="115"/>
      <c r="G470" s="116">
        <f t="shared" si="43"/>
        <v>0</v>
      </c>
      <c r="I470" s="133">
        <f t="shared" si="45"/>
        <v>4307.826</v>
      </c>
      <c r="J470" s="118"/>
      <c r="K470" s="118"/>
      <c r="L470" s="118"/>
      <c r="M470" s="118"/>
      <c r="N470" s="118"/>
    </row>
    <row r="471" spans="1:14" s="117" customFormat="1" x14ac:dyDescent="0.2">
      <c r="A471" s="134">
        <f t="shared" si="44"/>
        <v>7860</v>
      </c>
      <c r="B471" s="135">
        <v>209.32</v>
      </c>
      <c r="C471" s="136">
        <f t="shared" si="41"/>
        <v>3891.5220000000004</v>
      </c>
      <c r="D471" s="135">
        <v>0</v>
      </c>
      <c r="E471" s="138">
        <f t="shared" si="42"/>
        <v>0</v>
      </c>
      <c r="F471" s="115"/>
      <c r="G471" s="116">
        <f t="shared" si="43"/>
        <v>0</v>
      </c>
      <c r="I471" s="133">
        <f t="shared" si="45"/>
        <v>3891.5220000000004</v>
      </c>
      <c r="J471" s="118"/>
      <c r="K471" s="118"/>
      <c r="L471" s="118"/>
      <c r="M471" s="118"/>
      <c r="N471" s="118"/>
    </row>
    <row r="472" spans="1:14" s="117" customFormat="1" x14ac:dyDescent="0.2">
      <c r="A472" s="134">
        <f t="shared" si="44"/>
        <v>7880</v>
      </c>
      <c r="B472" s="135">
        <v>190.15</v>
      </c>
      <c r="C472" s="136">
        <f t="shared" si="41"/>
        <v>3535.3095000000003</v>
      </c>
      <c r="D472" s="135">
        <v>0</v>
      </c>
      <c r="E472" s="138">
        <f t="shared" si="42"/>
        <v>0</v>
      </c>
      <c r="F472" s="115"/>
      <c r="G472" s="116">
        <f t="shared" si="43"/>
        <v>0</v>
      </c>
      <c r="I472" s="133">
        <f t="shared" si="45"/>
        <v>3535.3095000000003</v>
      </c>
      <c r="J472" s="118"/>
      <c r="K472" s="118"/>
      <c r="L472" s="118"/>
      <c r="M472" s="118"/>
      <c r="N472" s="118"/>
    </row>
    <row r="473" spans="1:14" s="117" customFormat="1" x14ac:dyDescent="0.2">
      <c r="A473" s="134">
        <f t="shared" si="44"/>
        <v>7900</v>
      </c>
      <c r="B473" s="135">
        <v>173.89</v>
      </c>
      <c r="C473" s="136">
        <f t="shared" si="41"/>
        <v>3221.7539999999999</v>
      </c>
      <c r="D473" s="135">
        <v>0</v>
      </c>
      <c r="E473" s="138">
        <f t="shared" si="42"/>
        <v>0</v>
      </c>
      <c r="F473" s="115"/>
      <c r="G473" s="116">
        <f t="shared" si="43"/>
        <v>0</v>
      </c>
      <c r="I473" s="133">
        <f t="shared" si="45"/>
        <v>3221.7539999999999</v>
      </c>
      <c r="J473" s="118"/>
      <c r="K473" s="118"/>
      <c r="L473" s="118"/>
      <c r="M473" s="118"/>
      <c r="N473" s="118"/>
    </row>
    <row r="474" spans="1:14" s="117" customFormat="1" x14ac:dyDescent="0.2">
      <c r="A474" s="134">
        <f t="shared" si="44"/>
        <v>7920</v>
      </c>
      <c r="B474" s="135">
        <v>155.77000000000001</v>
      </c>
      <c r="C474" s="136">
        <f t="shared" si="41"/>
        <v>2917.491</v>
      </c>
      <c r="D474" s="135">
        <v>0</v>
      </c>
      <c r="E474" s="138">
        <f t="shared" si="42"/>
        <v>0</v>
      </c>
      <c r="F474" s="115"/>
      <c r="G474" s="116">
        <f t="shared" si="43"/>
        <v>0</v>
      </c>
      <c r="I474" s="133">
        <f t="shared" si="45"/>
        <v>2917.491</v>
      </c>
      <c r="J474" s="118"/>
      <c r="K474" s="118"/>
      <c r="L474" s="118"/>
      <c r="M474" s="118"/>
      <c r="N474" s="118"/>
    </row>
    <row r="475" spans="1:14" s="117" customFormat="1" x14ac:dyDescent="0.2">
      <c r="A475" s="134">
        <f t="shared" si="44"/>
        <v>7940</v>
      </c>
      <c r="B475" s="135">
        <v>154.34</v>
      </c>
      <c r="C475" s="136">
        <f t="shared" si="41"/>
        <v>2744.4735000000001</v>
      </c>
      <c r="D475" s="135">
        <v>0</v>
      </c>
      <c r="E475" s="138">
        <f t="shared" si="42"/>
        <v>0</v>
      </c>
      <c r="F475" s="115"/>
      <c r="G475" s="116">
        <f t="shared" si="43"/>
        <v>0</v>
      </c>
      <c r="I475" s="133">
        <f t="shared" si="45"/>
        <v>2744.4735000000001</v>
      </c>
      <c r="J475" s="118"/>
      <c r="K475" s="118"/>
      <c r="L475" s="118"/>
      <c r="M475" s="118"/>
      <c r="N475" s="118"/>
    </row>
    <row r="476" spans="1:14" s="117" customFormat="1" x14ac:dyDescent="0.2">
      <c r="A476" s="134">
        <f t="shared" si="44"/>
        <v>7960</v>
      </c>
      <c r="B476" s="135">
        <v>173.35</v>
      </c>
      <c r="C476" s="136">
        <f t="shared" si="41"/>
        <v>2900.0565000000001</v>
      </c>
      <c r="D476" s="135">
        <v>0</v>
      </c>
      <c r="E476" s="138">
        <f t="shared" si="42"/>
        <v>0</v>
      </c>
      <c r="F476" s="115"/>
      <c r="G476" s="116">
        <f t="shared" si="43"/>
        <v>0</v>
      </c>
      <c r="I476" s="133">
        <f t="shared" si="45"/>
        <v>2900.0565000000001</v>
      </c>
      <c r="J476" s="118"/>
      <c r="K476" s="118"/>
      <c r="L476" s="118"/>
      <c r="M476" s="118"/>
      <c r="N476" s="118"/>
    </row>
    <row r="477" spans="1:14" s="117" customFormat="1" x14ac:dyDescent="0.2">
      <c r="A477" s="134">
        <f t="shared" si="44"/>
        <v>7980</v>
      </c>
      <c r="B477" s="135">
        <v>184.11</v>
      </c>
      <c r="C477" s="136">
        <f t="shared" si="41"/>
        <v>3163.5210000000002</v>
      </c>
      <c r="D477" s="135">
        <v>0</v>
      </c>
      <c r="E477" s="138">
        <f t="shared" si="42"/>
        <v>0</v>
      </c>
      <c r="F477" s="115"/>
      <c r="G477" s="116">
        <f t="shared" si="43"/>
        <v>0</v>
      </c>
      <c r="I477" s="133">
        <f t="shared" si="45"/>
        <v>3163.5210000000002</v>
      </c>
      <c r="J477" s="118"/>
      <c r="K477" s="118"/>
      <c r="L477" s="118"/>
      <c r="M477" s="118"/>
      <c r="N477" s="118"/>
    </row>
    <row r="478" spans="1:14" s="117" customFormat="1" x14ac:dyDescent="0.2">
      <c r="A478" s="134">
        <f t="shared" si="44"/>
        <v>8000</v>
      </c>
      <c r="B478" s="135">
        <v>186.61</v>
      </c>
      <c r="C478" s="136">
        <f t="shared" si="41"/>
        <v>3280.8720000000003</v>
      </c>
      <c r="D478" s="135">
        <v>0</v>
      </c>
      <c r="E478" s="138">
        <f t="shared" si="42"/>
        <v>0</v>
      </c>
      <c r="F478" s="115"/>
      <c r="G478" s="116">
        <f t="shared" si="43"/>
        <v>0</v>
      </c>
      <c r="I478" s="133">
        <f t="shared" si="45"/>
        <v>3280.8720000000003</v>
      </c>
      <c r="J478" s="118"/>
      <c r="K478" s="118"/>
      <c r="L478" s="118"/>
      <c r="M478" s="118"/>
      <c r="N478" s="118"/>
    </row>
    <row r="479" spans="1:14" s="117" customFormat="1" x14ac:dyDescent="0.2">
      <c r="A479" s="134">
        <f t="shared" si="44"/>
        <v>8020</v>
      </c>
      <c r="B479" s="135">
        <v>180.4</v>
      </c>
      <c r="C479" s="136">
        <f t="shared" si="41"/>
        <v>3248.0385000000001</v>
      </c>
      <c r="D479" s="135">
        <v>0</v>
      </c>
      <c r="E479" s="138">
        <f t="shared" si="42"/>
        <v>0</v>
      </c>
      <c r="F479" s="115"/>
      <c r="G479" s="116">
        <f t="shared" si="43"/>
        <v>0</v>
      </c>
      <c r="I479" s="133">
        <f t="shared" si="45"/>
        <v>3248.0385000000001</v>
      </c>
      <c r="J479" s="118"/>
      <c r="K479" s="118"/>
      <c r="L479" s="118"/>
      <c r="M479" s="118"/>
      <c r="N479" s="118"/>
    </row>
    <row r="480" spans="1:14" s="117" customFormat="1" x14ac:dyDescent="0.2">
      <c r="A480" s="134">
        <f t="shared" si="44"/>
        <v>8040</v>
      </c>
      <c r="B480" s="135">
        <v>164.22</v>
      </c>
      <c r="C480" s="136">
        <f t="shared" si="41"/>
        <v>3049.8869999999997</v>
      </c>
      <c r="D480" s="135">
        <v>0</v>
      </c>
      <c r="E480" s="138">
        <f t="shared" si="42"/>
        <v>0</v>
      </c>
      <c r="F480" s="115"/>
      <c r="G480" s="116">
        <f t="shared" si="43"/>
        <v>0</v>
      </c>
      <c r="I480" s="133">
        <f t="shared" si="45"/>
        <v>3049.8869999999997</v>
      </c>
      <c r="J480" s="118"/>
      <c r="K480" s="118"/>
      <c r="L480" s="118"/>
      <c r="M480" s="118"/>
      <c r="N480" s="118"/>
    </row>
    <row r="481" spans="1:14" s="117" customFormat="1" x14ac:dyDescent="0.2">
      <c r="A481" s="134">
        <f t="shared" si="44"/>
        <v>8060</v>
      </c>
      <c r="B481" s="135">
        <v>138.81</v>
      </c>
      <c r="C481" s="136">
        <f t="shared" si="41"/>
        <v>2681.8154999999997</v>
      </c>
      <c r="D481" s="135">
        <v>0</v>
      </c>
      <c r="E481" s="138">
        <f t="shared" si="42"/>
        <v>0</v>
      </c>
      <c r="F481" s="115"/>
      <c r="G481" s="116">
        <f t="shared" si="43"/>
        <v>0</v>
      </c>
      <c r="I481" s="133">
        <f t="shared" si="45"/>
        <v>2681.8154999999997</v>
      </c>
      <c r="J481" s="118"/>
      <c r="K481" s="118"/>
      <c r="L481" s="118"/>
      <c r="M481" s="118"/>
      <c r="N481" s="118"/>
    </row>
    <row r="482" spans="1:14" s="117" customFormat="1" x14ac:dyDescent="0.2">
      <c r="A482" s="134">
        <f t="shared" si="44"/>
        <v>8080</v>
      </c>
      <c r="B482" s="135">
        <v>91.24</v>
      </c>
      <c r="C482" s="136">
        <f t="shared" si="41"/>
        <v>2035.9425000000001</v>
      </c>
      <c r="D482" s="135">
        <v>0</v>
      </c>
      <c r="E482" s="138">
        <f t="shared" si="42"/>
        <v>0</v>
      </c>
      <c r="F482" s="115"/>
      <c r="G482" s="116">
        <f t="shared" si="43"/>
        <v>0</v>
      </c>
      <c r="I482" s="133">
        <f t="shared" si="45"/>
        <v>2035.9425000000001</v>
      </c>
      <c r="J482" s="118"/>
      <c r="K482" s="118"/>
      <c r="L482" s="118"/>
      <c r="M482" s="118"/>
      <c r="N482" s="118"/>
    </row>
    <row r="483" spans="1:14" s="117" customFormat="1" x14ac:dyDescent="0.2">
      <c r="A483" s="134">
        <f t="shared" si="44"/>
        <v>8100</v>
      </c>
      <c r="B483" s="135">
        <v>54.22</v>
      </c>
      <c r="C483" s="136">
        <f t="shared" si="41"/>
        <v>1287.3209999999997</v>
      </c>
      <c r="D483" s="135">
        <v>0</v>
      </c>
      <c r="E483" s="138">
        <f t="shared" si="42"/>
        <v>0</v>
      </c>
      <c r="F483" s="115"/>
      <c r="G483" s="116">
        <f t="shared" si="43"/>
        <v>0</v>
      </c>
      <c r="I483" s="133">
        <f t="shared" si="45"/>
        <v>1287.3209999999997</v>
      </c>
      <c r="J483" s="118"/>
      <c r="K483" s="118"/>
      <c r="L483" s="118"/>
      <c r="M483" s="118"/>
      <c r="N483" s="118"/>
    </row>
    <row r="484" spans="1:14" s="117" customFormat="1" x14ac:dyDescent="0.2">
      <c r="A484" s="134">
        <f t="shared" si="44"/>
        <v>8120</v>
      </c>
      <c r="B484" s="135">
        <v>40.69</v>
      </c>
      <c r="C484" s="136">
        <f t="shared" si="41"/>
        <v>839.95350000000008</v>
      </c>
      <c r="D484" s="135">
        <v>0</v>
      </c>
      <c r="E484" s="138">
        <f t="shared" si="42"/>
        <v>0</v>
      </c>
      <c r="F484" s="115"/>
      <c r="G484" s="116">
        <f t="shared" si="43"/>
        <v>0</v>
      </c>
      <c r="J484" s="118"/>
      <c r="K484" s="118"/>
      <c r="L484" s="118"/>
      <c r="M484" s="118"/>
      <c r="N484" s="118"/>
    </row>
    <row r="485" spans="1:14" s="117" customFormat="1" x14ac:dyDescent="0.2">
      <c r="A485" s="134">
        <f t="shared" si="44"/>
        <v>8140</v>
      </c>
      <c r="B485" s="135">
        <v>22.13</v>
      </c>
      <c r="C485" s="136">
        <f t="shared" si="41"/>
        <v>555.95699999999988</v>
      </c>
      <c r="D485" s="135">
        <v>5.59</v>
      </c>
      <c r="E485" s="138">
        <f t="shared" si="42"/>
        <v>68.757000000000005</v>
      </c>
      <c r="F485" s="115"/>
      <c r="G485" s="116">
        <f t="shared" si="43"/>
        <v>85.946250000000006</v>
      </c>
      <c r="J485" s="118"/>
      <c r="K485" s="118"/>
      <c r="L485" s="118"/>
      <c r="M485" s="118"/>
      <c r="N485" s="118"/>
    </row>
    <row r="486" spans="1:14" s="117" customFormat="1" x14ac:dyDescent="0.2">
      <c r="A486" s="134">
        <f t="shared" si="44"/>
        <v>8160</v>
      </c>
      <c r="B486" s="135">
        <v>10.38</v>
      </c>
      <c r="C486" s="136">
        <f t="shared" si="41"/>
        <v>287.71349999999995</v>
      </c>
      <c r="D486" s="135">
        <v>14.39</v>
      </c>
      <c r="E486" s="138">
        <f t="shared" si="42"/>
        <v>245.75400000000002</v>
      </c>
      <c r="F486" s="115"/>
      <c r="G486" s="116">
        <f t="shared" si="43"/>
        <v>307.1925</v>
      </c>
      <c r="J486" s="118"/>
      <c r="K486" s="118"/>
      <c r="L486" s="118"/>
      <c r="M486" s="118"/>
      <c r="N486" s="118"/>
    </row>
    <row r="487" spans="1:14" s="117" customFormat="1" x14ac:dyDescent="0.2">
      <c r="A487" s="134">
        <f t="shared" si="44"/>
        <v>8180</v>
      </c>
      <c r="B487" s="135">
        <v>4.28</v>
      </c>
      <c r="C487" s="136">
        <f t="shared" si="41"/>
        <v>129.74099999999999</v>
      </c>
      <c r="D487" s="135">
        <v>22.81</v>
      </c>
      <c r="E487" s="138">
        <f t="shared" si="42"/>
        <v>457.56</v>
      </c>
      <c r="F487" s="115"/>
      <c r="G487" s="116">
        <f t="shared" si="43"/>
        <v>571.95000000000005</v>
      </c>
      <c r="J487" s="118"/>
      <c r="K487" s="118"/>
      <c r="L487" s="118"/>
      <c r="M487" s="118"/>
      <c r="N487" s="118"/>
    </row>
    <row r="488" spans="1:14" s="117" customFormat="1" x14ac:dyDescent="0.2">
      <c r="A488" s="134">
        <f t="shared" si="44"/>
        <v>8200</v>
      </c>
      <c r="B488" s="135">
        <v>1.39</v>
      </c>
      <c r="C488" s="136">
        <f t="shared" si="41"/>
        <v>50.179499999999997</v>
      </c>
      <c r="D488" s="135">
        <v>36.36</v>
      </c>
      <c r="E488" s="138">
        <f t="shared" si="42"/>
        <v>727.79099999999994</v>
      </c>
      <c r="F488" s="115"/>
      <c r="G488" s="116">
        <f t="shared" si="43"/>
        <v>909.73874999999998</v>
      </c>
      <c r="J488" s="118"/>
      <c r="K488" s="118"/>
      <c r="L488" s="118"/>
      <c r="M488" s="118"/>
      <c r="N488" s="118"/>
    </row>
    <row r="489" spans="1:14" s="117" customFormat="1" x14ac:dyDescent="0.2">
      <c r="A489" s="134">
        <f t="shared" si="44"/>
        <v>8220</v>
      </c>
      <c r="B489" s="135">
        <v>0.57999999999999996</v>
      </c>
      <c r="C489" s="136">
        <f t="shared" si="41"/>
        <v>17.434499999999996</v>
      </c>
      <c r="D489" s="135">
        <v>44.13</v>
      </c>
      <c r="E489" s="138">
        <f t="shared" si="42"/>
        <v>990.02700000000004</v>
      </c>
      <c r="F489" s="115"/>
      <c r="G489" s="116">
        <f t="shared" si="43"/>
        <v>1237.5337500000001</v>
      </c>
      <c r="J489" s="118"/>
      <c r="K489" s="118"/>
      <c r="L489" s="118"/>
      <c r="M489" s="118"/>
      <c r="N489" s="118"/>
    </row>
    <row r="490" spans="1:14" s="117" customFormat="1" x14ac:dyDescent="0.2">
      <c r="A490" s="134">
        <f t="shared" si="44"/>
        <v>8240</v>
      </c>
      <c r="B490" s="135">
        <v>1.1000000000000001</v>
      </c>
      <c r="C490" s="136">
        <f t="shared" si="41"/>
        <v>14.868000000000002</v>
      </c>
      <c r="D490" s="135">
        <v>56.28</v>
      </c>
      <c r="E490" s="138">
        <f t="shared" si="42"/>
        <v>1235.0430000000001</v>
      </c>
      <c r="F490" s="115"/>
      <c r="G490" s="116">
        <f t="shared" si="43"/>
        <v>1543.80375</v>
      </c>
      <c r="J490" s="118"/>
      <c r="K490" s="118"/>
      <c r="L490" s="118"/>
      <c r="M490" s="118"/>
      <c r="N490" s="118"/>
    </row>
    <row r="491" spans="1:14" s="117" customFormat="1" x14ac:dyDescent="0.2">
      <c r="A491" s="134">
        <f t="shared" si="44"/>
        <v>8260</v>
      </c>
      <c r="B491" s="135">
        <v>0</v>
      </c>
      <c r="C491" s="136">
        <f t="shared" si="41"/>
        <v>9.7350000000000012</v>
      </c>
      <c r="D491" s="135">
        <v>83.09</v>
      </c>
      <c r="E491" s="138">
        <f t="shared" si="42"/>
        <v>1714.2510000000002</v>
      </c>
      <c r="F491" s="115"/>
      <c r="G491" s="116">
        <f t="shared" si="43"/>
        <v>2142.8137500000003</v>
      </c>
      <c r="J491" s="118"/>
      <c r="K491" s="118"/>
      <c r="L491" s="118"/>
      <c r="M491" s="118"/>
      <c r="N491" s="118"/>
    </row>
    <row r="492" spans="1:14" s="117" customFormat="1" x14ac:dyDescent="0.2">
      <c r="A492" s="134">
        <f t="shared" si="44"/>
        <v>8280</v>
      </c>
      <c r="B492" s="135">
        <v>0</v>
      </c>
      <c r="C492" s="136">
        <f t="shared" si="41"/>
        <v>0</v>
      </c>
      <c r="D492" s="135">
        <v>98.73</v>
      </c>
      <c r="E492" s="138">
        <f t="shared" si="42"/>
        <v>2236.386</v>
      </c>
      <c r="F492" s="115"/>
      <c r="G492" s="116">
        <f t="shared" si="43"/>
        <v>2795.4825000000001</v>
      </c>
      <c r="J492" s="118"/>
      <c r="K492" s="118"/>
      <c r="L492" s="118"/>
      <c r="M492" s="118"/>
      <c r="N492" s="118"/>
    </row>
    <row r="493" spans="1:14" s="117" customFormat="1" x14ac:dyDescent="0.2">
      <c r="A493" s="134">
        <f t="shared" si="44"/>
        <v>8300</v>
      </c>
      <c r="B493" s="135">
        <v>0</v>
      </c>
      <c r="C493" s="136">
        <f t="shared" si="41"/>
        <v>0</v>
      </c>
      <c r="D493" s="135">
        <v>108.44</v>
      </c>
      <c r="E493" s="138">
        <f t="shared" si="42"/>
        <v>2548.1910000000003</v>
      </c>
      <c r="F493" s="115"/>
      <c r="G493" s="116">
        <f t="shared" si="43"/>
        <v>3185.2387500000004</v>
      </c>
      <c r="J493" s="118"/>
      <c r="K493" s="118"/>
      <c r="L493" s="118"/>
      <c r="M493" s="118"/>
      <c r="N493" s="118"/>
    </row>
    <row r="494" spans="1:14" s="117" customFormat="1" x14ac:dyDescent="0.2">
      <c r="A494" s="134">
        <f t="shared" si="44"/>
        <v>8320</v>
      </c>
      <c r="B494" s="135">
        <v>0</v>
      </c>
      <c r="C494" s="136">
        <f t="shared" si="41"/>
        <v>0</v>
      </c>
      <c r="D494" s="135">
        <v>132.5</v>
      </c>
      <c r="E494" s="138">
        <f t="shared" si="42"/>
        <v>2963.5619999999999</v>
      </c>
      <c r="F494" s="115"/>
      <c r="G494" s="116">
        <f t="shared" si="43"/>
        <v>3704.4524999999999</v>
      </c>
      <c r="J494" s="118"/>
      <c r="K494" s="118"/>
      <c r="L494" s="118"/>
      <c r="M494" s="118"/>
      <c r="N494" s="118"/>
    </row>
    <row r="495" spans="1:14" s="117" customFormat="1" x14ac:dyDescent="0.2">
      <c r="A495" s="134">
        <f t="shared" si="44"/>
        <v>8340</v>
      </c>
      <c r="B495" s="135">
        <v>0</v>
      </c>
      <c r="C495" s="136">
        <f t="shared" si="41"/>
        <v>0</v>
      </c>
      <c r="D495" s="135">
        <v>166.76</v>
      </c>
      <c r="E495" s="138">
        <f t="shared" si="42"/>
        <v>3680.8979999999997</v>
      </c>
      <c r="F495" s="115"/>
      <c r="G495" s="116">
        <f t="shared" si="43"/>
        <v>4601.1224999999995</v>
      </c>
      <c r="J495" s="118"/>
      <c r="K495" s="118"/>
      <c r="L495" s="118"/>
      <c r="M495" s="118"/>
      <c r="N495" s="118"/>
    </row>
    <row r="496" spans="1:14" s="117" customFormat="1" x14ac:dyDescent="0.2">
      <c r="A496" s="134">
        <f t="shared" si="44"/>
        <v>8360</v>
      </c>
      <c r="B496" s="135">
        <v>0</v>
      </c>
      <c r="C496" s="136">
        <f t="shared" si="41"/>
        <v>0</v>
      </c>
      <c r="D496" s="135">
        <v>149.01</v>
      </c>
      <c r="E496" s="138">
        <f t="shared" si="42"/>
        <v>3883.9709999999995</v>
      </c>
      <c r="F496" s="115"/>
      <c r="G496" s="116">
        <f t="shared" si="43"/>
        <v>4854.963749999999</v>
      </c>
      <c r="J496" s="118"/>
      <c r="K496" s="118"/>
      <c r="L496" s="118"/>
      <c r="M496" s="118"/>
      <c r="N496" s="118"/>
    </row>
    <row r="497" spans="1:14" s="117" customFormat="1" x14ac:dyDescent="0.2">
      <c r="A497" s="134">
        <f t="shared" si="44"/>
        <v>8380</v>
      </c>
      <c r="B497" s="135">
        <v>0</v>
      </c>
      <c r="C497" s="136">
        <f t="shared" si="41"/>
        <v>0</v>
      </c>
      <c r="D497" s="135">
        <v>144.38999999999999</v>
      </c>
      <c r="E497" s="138">
        <f t="shared" si="42"/>
        <v>3608.8199999999997</v>
      </c>
      <c r="F497" s="115"/>
      <c r="G497" s="116">
        <f t="shared" si="43"/>
        <v>4511.0249999999996</v>
      </c>
      <c r="J497" s="118"/>
      <c r="K497" s="118"/>
      <c r="L497" s="118"/>
      <c r="M497" s="118"/>
      <c r="N497" s="118"/>
    </row>
    <row r="498" spans="1:14" s="117" customFormat="1" x14ac:dyDescent="0.2">
      <c r="A498" s="134">
        <f t="shared" si="44"/>
        <v>8400</v>
      </c>
      <c r="B498" s="135">
        <v>0</v>
      </c>
      <c r="C498" s="136">
        <f t="shared" si="41"/>
        <v>0</v>
      </c>
      <c r="D498" s="135">
        <v>109.78</v>
      </c>
      <c r="E498" s="138">
        <f t="shared" si="42"/>
        <v>3126.2910000000002</v>
      </c>
      <c r="F498" s="115"/>
      <c r="G498" s="116">
        <f t="shared" si="43"/>
        <v>3907.8637500000004</v>
      </c>
      <c r="J498" s="118"/>
      <c r="K498" s="118"/>
      <c r="L498" s="118"/>
      <c r="M498" s="118"/>
      <c r="N498" s="118"/>
    </row>
    <row r="499" spans="1:14" s="117" customFormat="1" x14ac:dyDescent="0.2">
      <c r="A499" s="134">
        <v>8420</v>
      </c>
      <c r="B499" s="135">
        <v>0</v>
      </c>
      <c r="C499" s="136">
        <f t="shared" si="41"/>
        <v>0</v>
      </c>
      <c r="D499" s="135">
        <v>111.67</v>
      </c>
      <c r="E499" s="138">
        <f t="shared" si="42"/>
        <v>2723.8349999999996</v>
      </c>
      <c r="F499" s="115"/>
      <c r="G499" s="116">
        <f t="shared" si="43"/>
        <v>3404.7937499999994</v>
      </c>
      <c r="J499" s="118"/>
      <c r="K499" s="118"/>
      <c r="L499" s="118"/>
      <c r="M499" s="118"/>
      <c r="N499" s="118"/>
    </row>
    <row r="500" spans="1:14" s="117" customFormat="1" x14ac:dyDescent="0.2">
      <c r="A500" s="134"/>
      <c r="B500" s="135"/>
      <c r="C500" s="136"/>
      <c r="D500" s="135"/>
      <c r="E500" s="138"/>
      <c r="F500" s="115"/>
      <c r="G500" s="116"/>
      <c r="J500" s="118"/>
      <c r="K500" s="118"/>
      <c r="L500" s="118"/>
      <c r="M500" s="118"/>
      <c r="N500" s="118"/>
    </row>
    <row r="501" spans="1:14" s="117" customFormat="1" ht="15.75" thickBot="1" x14ac:dyDescent="0.25">
      <c r="A501" s="156" t="s">
        <v>92</v>
      </c>
      <c r="B501" s="145"/>
      <c r="C501" s="146">
        <f>SUM(C448:C500)</f>
        <v>65122.54800000001</v>
      </c>
      <c r="D501" s="145"/>
      <c r="E501" s="148">
        <f>SUM(E448:E500)</f>
        <v>93948.696204750027</v>
      </c>
      <c r="F501" s="115"/>
      <c r="G501" s="116">
        <f>SUM(G448:G500)</f>
        <v>117435.87025593751</v>
      </c>
      <c r="I501" s="116">
        <f>SUM(I448:I500)</f>
        <v>57735.010500000004</v>
      </c>
      <c r="J501" s="118"/>
      <c r="K501" s="118"/>
      <c r="L501" s="118"/>
      <c r="M501" s="118"/>
      <c r="N501" s="118"/>
    </row>
    <row r="502" spans="1:14" s="117" customFormat="1" x14ac:dyDescent="0.2">
      <c r="A502" s="177"/>
      <c r="B502" s="178"/>
      <c r="C502" s="179"/>
      <c r="D502" s="178"/>
      <c r="E502" s="179"/>
      <c r="F502" s="115"/>
      <c r="G502" s="116"/>
      <c r="J502" s="118"/>
      <c r="K502" s="118"/>
      <c r="L502" s="118"/>
      <c r="M502" s="118"/>
      <c r="N502" s="118"/>
    </row>
    <row r="503" spans="1:14" s="117" customFormat="1" x14ac:dyDescent="0.2">
      <c r="A503" s="155"/>
      <c r="B503" s="139"/>
      <c r="C503" s="133"/>
      <c r="D503" s="139"/>
      <c r="E503" s="133"/>
      <c r="F503" s="115"/>
      <c r="G503" s="116"/>
      <c r="J503" s="118"/>
      <c r="K503" s="118"/>
      <c r="L503" s="118"/>
      <c r="M503" s="118"/>
      <c r="N503" s="118"/>
    </row>
    <row r="504" spans="1:14" s="117" customFormat="1" ht="15.75" thickBot="1" x14ac:dyDescent="0.25">
      <c r="A504" s="180"/>
      <c r="B504" s="181"/>
      <c r="C504" s="182"/>
      <c r="D504" s="181"/>
      <c r="E504" s="182"/>
      <c r="F504" s="115"/>
      <c r="G504" s="116"/>
      <c r="J504" s="118"/>
      <c r="K504" s="118"/>
      <c r="L504" s="118"/>
      <c r="M504" s="118"/>
      <c r="N504" s="118"/>
    </row>
    <row r="505" spans="1:14" s="117" customFormat="1" ht="18" x14ac:dyDescent="0.2">
      <c r="A505" s="88" t="s">
        <v>95</v>
      </c>
      <c r="B505" s="89"/>
      <c r="C505" s="89"/>
      <c r="D505" s="89"/>
      <c r="E505" s="90"/>
      <c r="F505" s="115"/>
      <c r="G505" s="116"/>
      <c r="J505" s="118"/>
      <c r="K505" s="118"/>
      <c r="L505" s="118"/>
      <c r="M505" s="118"/>
      <c r="N505" s="118"/>
    </row>
    <row r="506" spans="1:14" s="117" customFormat="1" ht="18" x14ac:dyDescent="0.2">
      <c r="A506" s="93"/>
      <c r="B506" s="94"/>
      <c r="C506" s="94"/>
      <c r="D506" s="94"/>
      <c r="E506" s="95"/>
      <c r="F506" s="115"/>
      <c r="G506" s="116"/>
      <c r="J506" s="118"/>
      <c r="K506" s="118"/>
      <c r="L506" s="118"/>
      <c r="M506" s="118"/>
      <c r="N506" s="118"/>
    </row>
    <row r="507" spans="1:14" s="117" customFormat="1" x14ac:dyDescent="0.2">
      <c r="A507" s="96" t="s">
        <v>71</v>
      </c>
      <c r="B507" s="97" t="s">
        <v>6</v>
      </c>
      <c r="C507" s="98"/>
      <c r="D507" s="100" t="s">
        <v>72</v>
      </c>
      <c r="E507" s="101">
        <f ca="1">NOW()</f>
        <v>40997.566473726853</v>
      </c>
      <c r="F507" s="115"/>
      <c r="G507" s="116"/>
      <c r="J507" s="118"/>
      <c r="K507" s="118"/>
      <c r="L507" s="118"/>
      <c r="M507" s="118"/>
      <c r="N507" s="118"/>
    </row>
    <row r="508" spans="1:14" s="117" customFormat="1" x14ac:dyDescent="0.2">
      <c r="A508" s="96" t="s">
        <v>73</v>
      </c>
      <c r="B508" s="97" t="s">
        <v>96</v>
      </c>
      <c r="C508" s="98"/>
      <c r="D508" s="102" t="s">
        <v>74</v>
      </c>
      <c r="E508" s="103">
        <v>225</v>
      </c>
      <c r="F508" s="115"/>
      <c r="G508" s="116"/>
      <c r="J508" s="118"/>
      <c r="K508" s="118"/>
      <c r="L508" s="118"/>
      <c r="M508" s="118"/>
      <c r="N508" s="118"/>
    </row>
    <row r="509" spans="1:14" s="117" customFormat="1" x14ac:dyDescent="0.2">
      <c r="A509" s="96" t="s">
        <v>75</v>
      </c>
      <c r="B509" s="97" t="s">
        <v>76</v>
      </c>
      <c r="C509" s="98"/>
      <c r="D509" s="104"/>
      <c r="E509" s="105" t="s">
        <v>77</v>
      </c>
      <c r="F509" s="115"/>
      <c r="G509" s="116"/>
      <c r="J509" s="118"/>
      <c r="K509" s="118"/>
      <c r="L509" s="118"/>
      <c r="M509" s="118"/>
      <c r="N509" s="118"/>
    </row>
    <row r="510" spans="1:14" s="117" customFormat="1" ht="15.75" thickBot="1" x14ac:dyDescent="0.25">
      <c r="A510" s="106" t="s">
        <v>78</v>
      </c>
      <c r="B510" s="107"/>
      <c r="C510" s="108"/>
      <c r="D510" s="110"/>
      <c r="E510" s="111"/>
      <c r="F510" s="115"/>
      <c r="G510" s="116"/>
      <c r="J510" s="118"/>
      <c r="K510" s="118"/>
      <c r="L510" s="118"/>
      <c r="M510" s="118"/>
      <c r="N510" s="118"/>
    </row>
    <row r="511" spans="1:14" s="117" customFormat="1" ht="15.75" thickTop="1" x14ac:dyDescent="0.2">
      <c r="A511" s="113"/>
      <c r="B511" s="508" t="s">
        <v>79</v>
      </c>
      <c r="C511" s="509"/>
      <c r="D511" s="508" t="s">
        <v>80</v>
      </c>
      <c r="E511" s="510"/>
      <c r="F511" s="115"/>
      <c r="G511" s="116"/>
      <c r="J511" s="118"/>
      <c r="K511" s="118"/>
      <c r="L511" s="118"/>
      <c r="M511" s="118"/>
      <c r="N511" s="118"/>
    </row>
    <row r="512" spans="1:14" s="117" customFormat="1" ht="15.75" thickBot="1" x14ac:dyDescent="0.25">
      <c r="A512" s="119" t="s">
        <v>60</v>
      </c>
      <c r="B512" s="120" t="s">
        <v>81</v>
      </c>
      <c r="C512" s="121" t="s">
        <v>82</v>
      </c>
      <c r="D512" s="120" t="s">
        <v>81</v>
      </c>
      <c r="E512" s="123" t="s">
        <v>82</v>
      </c>
      <c r="F512" s="115"/>
      <c r="G512" s="116"/>
      <c r="J512" s="118"/>
      <c r="K512" s="118"/>
      <c r="L512" s="118"/>
      <c r="M512" s="118"/>
      <c r="N512" s="118"/>
    </row>
    <row r="513" spans="1:14" s="117" customFormat="1" ht="15.75" thickTop="1" x14ac:dyDescent="0.2">
      <c r="A513" s="128"/>
      <c r="B513" s="129"/>
      <c r="C513" s="129"/>
      <c r="D513" s="129"/>
      <c r="E513" s="131"/>
      <c r="F513" s="115"/>
      <c r="G513" s="116"/>
      <c r="J513" s="118"/>
      <c r="K513" s="118"/>
      <c r="L513" s="118"/>
      <c r="M513" s="118"/>
      <c r="N513" s="118"/>
    </row>
    <row r="514" spans="1:14" s="117" customFormat="1" x14ac:dyDescent="0.2">
      <c r="A514" s="134">
        <v>8420</v>
      </c>
      <c r="B514" s="135">
        <v>0</v>
      </c>
      <c r="C514" s="136"/>
      <c r="D514" s="135">
        <v>111.67</v>
      </c>
      <c r="E514" s="138"/>
      <c r="F514" s="115"/>
      <c r="G514" s="116"/>
      <c r="J514" s="118"/>
      <c r="K514" s="118"/>
      <c r="L514" s="118"/>
      <c r="M514" s="118"/>
      <c r="N514" s="118"/>
    </row>
    <row r="515" spans="1:14" s="117" customFormat="1" x14ac:dyDescent="0.2">
      <c r="A515" s="134">
        <f>A514+20</f>
        <v>8440</v>
      </c>
      <c r="B515" s="135">
        <v>0</v>
      </c>
      <c r="C515" s="136">
        <f t="shared" ref="C515:C546" si="46">(0.885*((B515+B514)/2)*(A515-A514))</f>
        <v>0</v>
      </c>
      <c r="D515" s="135">
        <v>100.57</v>
      </c>
      <c r="E515" s="138">
        <f t="shared" ref="E515:E546" si="47">(1.23*(D515+D514)/2)*(A515-A514)</f>
        <v>2610.5520000000001</v>
      </c>
      <c r="F515" s="115"/>
      <c r="G515" s="116">
        <f>E515*1.25</f>
        <v>3263.19</v>
      </c>
      <c r="J515" s="118"/>
      <c r="K515" s="118"/>
      <c r="L515" s="118"/>
      <c r="M515" s="118"/>
      <c r="N515" s="118"/>
    </row>
    <row r="516" spans="1:14" s="117" customFormat="1" x14ac:dyDescent="0.2">
      <c r="A516" s="134">
        <f>A515+20</f>
        <v>8460</v>
      </c>
      <c r="B516" s="135">
        <v>0</v>
      </c>
      <c r="C516" s="136">
        <f t="shared" si="46"/>
        <v>0</v>
      </c>
      <c r="D516" s="135">
        <v>78.67</v>
      </c>
      <c r="E516" s="138">
        <f t="shared" si="47"/>
        <v>2204.652</v>
      </c>
      <c r="F516" s="115"/>
      <c r="G516" s="116">
        <f t="shared" ref="G516:G546" si="48">E516*1.25</f>
        <v>2755.8150000000001</v>
      </c>
      <c r="J516" s="118"/>
      <c r="K516" s="118"/>
      <c r="L516" s="118"/>
      <c r="M516" s="118"/>
      <c r="N516" s="118"/>
    </row>
    <row r="517" spans="1:14" s="117" customFormat="1" x14ac:dyDescent="0.2">
      <c r="A517" s="134">
        <f t="shared" ref="A517:A545" si="49">A516+20</f>
        <v>8480</v>
      </c>
      <c r="B517" s="135">
        <v>0.87</v>
      </c>
      <c r="C517" s="136">
        <f t="shared" si="46"/>
        <v>7.6995000000000005</v>
      </c>
      <c r="D517" s="135">
        <v>59.35</v>
      </c>
      <c r="E517" s="138">
        <f t="shared" si="47"/>
        <v>1697.646</v>
      </c>
      <c r="F517" s="115"/>
      <c r="G517" s="116">
        <f t="shared" si="48"/>
        <v>2122.0574999999999</v>
      </c>
      <c r="J517" s="118"/>
      <c r="K517" s="118"/>
      <c r="L517" s="118"/>
      <c r="M517" s="118"/>
      <c r="N517" s="118"/>
    </row>
    <row r="518" spans="1:14" s="117" customFormat="1" x14ac:dyDescent="0.2">
      <c r="A518" s="134">
        <f t="shared" si="49"/>
        <v>8500</v>
      </c>
      <c r="B518" s="135">
        <v>6.54</v>
      </c>
      <c r="C518" s="136">
        <f t="shared" si="46"/>
        <v>65.578500000000005</v>
      </c>
      <c r="D518" s="135">
        <v>48.17</v>
      </c>
      <c r="E518" s="138">
        <f t="shared" si="47"/>
        <v>1322.4960000000001</v>
      </c>
      <c r="F518" s="115"/>
      <c r="G518" s="116">
        <f t="shared" si="48"/>
        <v>1653.1200000000001</v>
      </c>
      <c r="J518" s="118"/>
      <c r="K518" s="118"/>
      <c r="L518" s="118"/>
      <c r="M518" s="118"/>
      <c r="N518" s="118"/>
    </row>
    <row r="519" spans="1:14" s="117" customFormat="1" x14ac:dyDescent="0.2">
      <c r="A519" s="134">
        <f t="shared" si="49"/>
        <v>8520</v>
      </c>
      <c r="B519" s="135">
        <v>13.95</v>
      </c>
      <c r="C519" s="136">
        <f t="shared" si="46"/>
        <v>181.3365</v>
      </c>
      <c r="D519" s="135">
        <v>22.97</v>
      </c>
      <c r="E519" s="138">
        <f t="shared" si="47"/>
        <v>875.02200000000005</v>
      </c>
      <c r="F519" s="115"/>
      <c r="G519" s="116">
        <f t="shared" si="48"/>
        <v>1093.7775000000001</v>
      </c>
      <c r="J519" s="118"/>
      <c r="K519" s="118"/>
      <c r="L519" s="118"/>
      <c r="M519" s="118"/>
      <c r="N519" s="118"/>
    </row>
    <row r="520" spans="1:14" s="117" customFormat="1" x14ac:dyDescent="0.2">
      <c r="A520" s="134">
        <f t="shared" si="49"/>
        <v>8540</v>
      </c>
      <c r="B520" s="135">
        <v>16.23</v>
      </c>
      <c r="C520" s="136">
        <f t="shared" si="46"/>
        <v>267.09299999999996</v>
      </c>
      <c r="D520" s="135">
        <v>27.26</v>
      </c>
      <c r="E520" s="138">
        <f t="shared" si="47"/>
        <v>617.82900000000006</v>
      </c>
      <c r="F520" s="115"/>
      <c r="G520" s="116">
        <f t="shared" si="48"/>
        <v>772.28625000000011</v>
      </c>
      <c r="J520" s="118"/>
      <c r="K520" s="118"/>
      <c r="L520" s="118"/>
      <c r="M520" s="118"/>
      <c r="N520" s="118"/>
    </row>
    <row r="521" spans="1:14" s="117" customFormat="1" x14ac:dyDescent="0.2">
      <c r="A521" s="134">
        <f t="shared" si="49"/>
        <v>8560</v>
      </c>
      <c r="B521" s="135">
        <v>26.7</v>
      </c>
      <c r="C521" s="136">
        <f t="shared" si="46"/>
        <v>379.93049999999994</v>
      </c>
      <c r="D521" s="135">
        <v>12.06</v>
      </c>
      <c r="E521" s="138">
        <f t="shared" si="47"/>
        <v>483.63599999999997</v>
      </c>
      <c r="F521" s="115"/>
      <c r="G521" s="116">
        <f t="shared" si="48"/>
        <v>604.54499999999996</v>
      </c>
      <c r="J521" s="118"/>
      <c r="K521" s="118"/>
      <c r="L521" s="118"/>
      <c r="M521" s="118"/>
      <c r="N521" s="118"/>
    </row>
    <row r="522" spans="1:14" s="117" customFormat="1" x14ac:dyDescent="0.2">
      <c r="A522" s="134">
        <f t="shared" si="49"/>
        <v>8580</v>
      </c>
      <c r="B522" s="135">
        <v>50.1</v>
      </c>
      <c r="C522" s="136">
        <f t="shared" si="46"/>
        <v>679.68000000000006</v>
      </c>
      <c r="D522" s="135">
        <v>0</v>
      </c>
      <c r="E522" s="138">
        <f t="shared" si="47"/>
        <v>148.33799999999999</v>
      </c>
      <c r="F522" s="115"/>
      <c r="G522" s="116">
        <f t="shared" si="48"/>
        <v>185.42249999999999</v>
      </c>
      <c r="J522" s="118"/>
      <c r="K522" s="118"/>
      <c r="L522" s="118"/>
      <c r="M522" s="118"/>
      <c r="N522" s="118"/>
    </row>
    <row r="523" spans="1:14" s="117" customFormat="1" x14ac:dyDescent="0.2">
      <c r="A523" s="134">
        <f t="shared" si="49"/>
        <v>8600</v>
      </c>
      <c r="B523" s="135">
        <v>65.010000000000005</v>
      </c>
      <c r="C523" s="136">
        <f t="shared" si="46"/>
        <v>1018.7235000000001</v>
      </c>
      <c r="D523" s="135">
        <v>0</v>
      </c>
      <c r="E523" s="138">
        <f t="shared" si="47"/>
        <v>0</v>
      </c>
      <c r="F523" s="115"/>
      <c r="G523" s="116">
        <f t="shared" si="48"/>
        <v>0</v>
      </c>
      <c r="J523" s="118"/>
      <c r="K523" s="118"/>
      <c r="L523" s="118"/>
      <c r="M523" s="118"/>
      <c r="N523" s="118"/>
    </row>
    <row r="524" spans="1:14" s="117" customFormat="1" x14ac:dyDescent="0.2">
      <c r="A524" s="134">
        <f>A523+20</f>
        <v>8620</v>
      </c>
      <c r="B524" s="135">
        <v>97.18</v>
      </c>
      <c r="C524" s="136">
        <f t="shared" si="46"/>
        <v>1435.3815</v>
      </c>
      <c r="D524" s="135">
        <v>0</v>
      </c>
      <c r="E524" s="138">
        <f t="shared" si="47"/>
        <v>0</v>
      </c>
      <c r="F524" s="115"/>
      <c r="G524" s="116">
        <f t="shared" si="48"/>
        <v>0</v>
      </c>
      <c r="J524" s="118"/>
      <c r="K524" s="118"/>
      <c r="L524" s="118"/>
      <c r="M524" s="118"/>
      <c r="N524" s="118"/>
    </row>
    <row r="525" spans="1:14" s="117" customFormat="1" x14ac:dyDescent="0.2">
      <c r="A525" s="134">
        <f>A524+20</f>
        <v>8640</v>
      </c>
      <c r="B525" s="135">
        <v>121.92</v>
      </c>
      <c r="C525" s="136">
        <f t="shared" si="46"/>
        <v>1939.0350000000001</v>
      </c>
      <c r="D525" s="137">
        <v>0</v>
      </c>
      <c r="E525" s="138">
        <f t="shared" si="47"/>
        <v>0</v>
      </c>
      <c r="F525" s="115"/>
      <c r="G525" s="116">
        <f t="shared" si="48"/>
        <v>0</v>
      </c>
      <c r="J525" s="118"/>
      <c r="K525" s="118"/>
      <c r="L525" s="118"/>
      <c r="M525" s="118"/>
      <c r="N525" s="118"/>
    </row>
    <row r="526" spans="1:14" s="117" customFormat="1" x14ac:dyDescent="0.2">
      <c r="A526" s="134">
        <f t="shared" si="49"/>
        <v>8660</v>
      </c>
      <c r="B526" s="135">
        <v>154.56</v>
      </c>
      <c r="C526" s="136">
        <f t="shared" si="46"/>
        <v>2446.8480000000004</v>
      </c>
      <c r="D526" s="137">
        <v>0</v>
      </c>
      <c r="E526" s="138">
        <f t="shared" si="47"/>
        <v>0</v>
      </c>
      <c r="F526" s="115"/>
      <c r="G526" s="116">
        <f t="shared" si="48"/>
        <v>0</v>
      </c>
      <c r="I526" s="133">
        <f t="shared" ref="I526:I538" si="50">C526*1</f>
        <v>2446.8480000000004</v>
      </c>
      <c r="J526" s="118"/>
      <c r="K526" s="118"/>
      <c r="L526" s="118"/>
      <c r="M526" s="118"/>
      <c r="N526" s="118"/>
    </row>
    <row r="527" spans="1:14" s="117" customFormat="1" x14ac:dyDescent="0.2">
      <c r="A527" s="134">
        <f t="shared" si="49"/>
        <v>8680</v>
      </c>
      <c r="B527" s="141">
        <v>190.81</v>
      </c>
      <c r="C527" s="136">
        <f t="shared" si="46"/>
        <v>3056.5245</v>
      </c>
      <c r="D527" s="137">
        <v>0</v>
      </c>
      <c r="E527" s="138">
        <f t="shared" si="47"/>
        <v>0</v>
      </c>
      <c r="F527" s="115"/>
      <c r="G527" s="116">
        <f t="shared" si="48"/>
        <v>0</v>
      </c>
      <c r="I527" s="133">
        <f t="shared" si="50"/>
        <v>3056.5245</v>
      </c>
      <c r="J527" s="118"/>
      <c r="K527" s="118"/>
      <c r="L527" s="118"/>
      <c r="M527" s="118"/>
      <c r="N527" s="118"/>
    </row>
    <row r="528" spans="1:14" s="117" customFormat="1" x14ac:dyDescent="0.2">
      <c r="A528" s="134">
        <f t="shared" si="49"/>
        <v>8700</v>
      </c>
      <c r="B528" s="135">
        <v>221.85</v>
      </c>
      <c r="C528" s="136">
        <f t="shared" si="46"/>
        <v>3652.0409999999997</v>
      </c>
      <c r="D528" s="135">
        <v>0</v>
      </c>
      <c r="E528" s="138">
        <f t="shared" si="47"/>
        <v>0</v>
      </c>
      <c r="F528" s="115"/>
      <c r="G528" s="116">
        <f t="shared" si="48"/>
        <v>0</v>
      </c>
      <c r="I528" s="133">
        <f t="shared" si="50"/>
        <v>3652.0409999999997</v>
      </c>
      <c r="J528" s="118"/>
      <c r="K528" s="118"/>
      <c r="L528" s="118"/>
      <c r="M528" s="118"/>
      <c r="N528" s="118"/>
    </row>
    <row r="529" spans="1:14" s="117" customFormat="1" x14ac:dyDescent="0.2">
      <c r="A529" s="134">
        <f t="shared" si="49"/>
        <v>8720</v>
      </c>
      <c r="B529" s="135">
        <v>240.29</v>
      </c>
      <c r="C529" s="136">
        <f t="shared" si="46"/>
        <v>4089.9389999999999</v>
      </c>
      <c r="D529" s="135">
        <v>1.01</v>
      </c>
      <c r="E529" s="138">
        <f t="shared" si="47"/>
        <v>12.423</v>
      </c>
      <c r="F529" s="115"/>
      <c r="G529" s="116">
        <f t="shared" si="48"/>
        <v>15.52875</v>
      </c>
      <c r="I529" s="133">
        <f t="shared" si="50"/>
        <v>4089.9389999999999</v>
      </c>
      <c r="J529" s="118"/>
      <c r="K529" s="118"/>
      <c r="L529" s="118"/>
      <c r="M529" s="118"/>
      <c r="N529" s="118"/>
    </row>
    <row r="530" spans="1:14" s="117" customFormat="1" x14ac:dyDescent="0.2">
      <c r="A530" s="134">
        <f t="shared" si="49"/>
        <v>8740</v>
      </c>
      <c r="B530" s="135">
        <v>253.54</v>
      </c>
      <c r="C530" s="136">
        <f t="shared" si="46"/>
        <v>4370.3954999999996</v>
      </c>
      <c r="D530" s="135">
        <v>36.9</v>
      </c>
      <c r="E530" s="138">
        <f t="shared" si="47"/>
        <v>466.29299999999995</v>
      </c>
      <c r="F530" s="115"/>
      <c r="G530" s="116">
        <f t="shared" si="48"/>
        <v>582.86624999999992</v>
      </c>
      <c r="I530" s="133">
        <f t="shared" si="50"/>
        <v>4370.3954999999996</v>
      </c>
      <c r="J530" s="118"/>
      <c r="K530" s="118"/>
      <c r="L530" s="118"/>
      <c r="M530" s="118"/>
      <c r="N530" s="118"/>
    </row>
    <row r="531" spans="1:14" s="117" customFormat="1" x14ac:dyDescent="0.2">
      <c r="A531" s="134">
        <f t="shared" si="49"/>
        <v>8760</v>
      </c>
      <c r="B531" s="135">
        <v>273.24</v>
      </c>
      <c r="C531" s="136">
        <f t="shared" si="46"/>
        <v>4662.0029999999997</v>
      </c>
      <c r="D531" s="135">
        <v>0</v>
      </c>
      <c r="E531" s="138">
        <f t="shared" si="47"/>
        <v>453.87</v>
      </c>
      <c r="F531" s="115"/>
      <c r="G531" s="116">
        <f t="shared" si="48"/>
        <v>567.33749999999998</v>
      </c>
      <c r="I531" s="133">
        <f t="shared" si="50"/>
        <v>4662.0029999999997</v>
      </c>
      <c r="J531" s="118"/>
      <c r="K531" s="118"/>
      <c r="L531" s="118"/>
      <c r="M531" s="118"/>
      <c r="N531" s="118"/>
    </row>
    <row r="532" spans="1:14" s="117" customFormat="1" x14ac:dyDescent="0.2">
      <c r="A532" s="134">
        <f t="shared" si="49"/>
        <v>8780</v>
      </c>
      <c r="B532" s="135">
        <v>292.17</v>
      </c>
      <c r="C532" s="136">
        <f t="shared" si="46"/>
        <v>5003.8785000000007</v>
      </c>
      <c r="D532" s="135">
        <v>0</v>
      </c>
      <c r="E532" s="138">
        <f t="shared" si="47"/>
        <v>0</v>
      </c>
      <c r="F532" s="115"/>
      <c r="G532" s="116">
        <f t="shared" si="48"/>
        <v>0</v>
      </c>
      <c r="I532" s="133">
        <f t="shared" si="50"/>
        <v>5003.8785000000007</v>
      </c>
      <c r="J532" s="118"/>
      <c r="K532" s="118"/>
      <c r="L532" s="118"/>
      <c r="M532" s="118"/>
      <c r="N532" s="118"/>
    </row>
    <row r="533" spans="1:14" s="117" customFormat="1" x14ac:dyDescent="0.2">
      <c r="A533" s="134">
        <v>8801.5580000000009</v>
      </c>
      <c r="B533" s="135">
        <v>314.81</v>
      </c>
      <c r="C533" s="136">
        <f t="shared" si="46"/>
        <v>5790.2341167002432</v>
      </c>
      <c r="D533" s="135">
        <v>0</v>
      </c>
      <c r="E533" s="138">
        <f t="shared" si="47"/>
        <v>0</v>
      </c>
      <c r="F533" s="115"/>
      <c r="G533" s="116">
        <f t="shared" si="48"/>
        <v>0</v>
      </c>
      <c r="I533" s="133">
        <f t="shared" si="50"/>
        <v>5790.2341167002432</v>
      </c>
      <c r="J533" s="118"/>
      <c r="K533" s="118"/>
      <c r="L533" s="118"/>
      <c r="M533" s="118"/>
      <c r="N533" s="118"/>
    </row>
    <row r="534" spans="1:14" s="117" customFormat="1" x14ac:dyDescent="0.2">
      <c r="A534" s="134">
        <v>8820</v>
      </c>
      <c r="B534" s="135">
        <v>334.28</v>
      </c>
      <c r="C534" s="136">
        <f t="shared" si="46"/>
        <v>5296.9541176497396</v>
      </c>
      <c r="D534" s="135">
        <v>0</v>
      </c>
      <c r="E534" s="138">
        <f t="shared" si="47"/>
        <v>0</v>
      </c>
      <c r="F534" s="115"/>
      <c r="G534" s="116">
        <f t="shared" si="48"/>
        <v>0</v>
      </c>
      <c r="I534" s="133">
        <f t="shared" si="50"/>
        <v>5296.9541176497396</v>
      </c>
      <c r="J534" s="118"/>
      <c r="K534" s="118"/>
      <c r="L534" s="118"/>
      <c r="M534" s="118"/>
      <c r="N534" s="118"/>
    </row>
    <row r="535" spans="1:14" s="117" customFormat="1" x14ac:dyDescent="0.2">
      <c r="A535" s="134">
        <f t="shared" si="49"/>
        <v>8840</v>
      </c>
      <c r="B535" s="135">
        <v>355.83</v>
      </c>
      <c r="C535" s="136">
        <f t="shared" si="46"/>
        <v>6107.4734999999982</v>
      </c>
      <c r="D535" s="135">
        <v>0</v>
      </c>
      <c r="E535" s="138">
        <f t="shared" si="47"/>
        <v>0</v>
      </c>
      <c r="F535" s="115"/>
      <c r="G535" s="116">
        <f t="shared" si="48"/>
        <v>0</v>
      </c>
      <c r="I535" s="133">
        <f t="shared" si="50"/>
        <v>6107.4734999999982</v>
      </c>
      <c r="J535" s="118"/>
      <c r="K535" s="118"/>
      <c r="L535" s="118"/>
      <c r="M535" s="118"/>
      <c r="N535" s="118"/>
    </row>
    <row r="536" spans="1:14" s="117" customFormat="1" x14ac:dyDescent="0.2">
      <c r="A536" s="134">
        <f t="shared" si="49"/>
        <v>8860</v>
      </c>
      <c r="B536" s="135">
        <v>338.48</v>
      </c>
      <c r="C536" s="136">
        <f t="shared" si="46"/>
        <v>6144.6435000000001</v>
      </c>
      <c r="D536" s="135">
        <v>38.700000000000003</v>
      </c>
      <c r="E536" s="138">
        <f t="shared" si="47"/>
        <v>476.01000000000005</v>
      </c>
      <c r="F536" s="115"/>
      <c r="G536" s="116">
        <f t="shared" si="48"/>
        <v>595.01250000000005</v>
      </c>
      <c r="I536" s="133">
        <f t="shared" si="50"/>
        <v>6144.6435000000001</v>
      </c>
      <c r="J536" s="118"/>
      <c r="K536" s="118"/>
      <c r="L536" s="118"/>
      <c r="M536" s="118"/>
      <c r="N536" s="118"/>
    </row>
    <row r="537" spans="1:14" s="117" customFormat="1" x14ac:dyDescent="0.2">
      <c r="A537" s="134">
        <f t="shared" si="49"/>
        <v>8880</v>
      </c>
      <c r="B537" s="135">
        <v>295.22000000000003</v>
      </c>
      <c r="C537" s="136">
        <f t="shared" si="46"/>
        <v>5608.2450000000008</v>
      </c>
      <c r="D537" s="135">
        <v>0</v>
      </c>
      <c r="E537" s="138">
        <f t="shared" si="47"/>
        <v>476.01000000000005</v>
      </c>
      <c r="F537" s="115"/>
      <c r="G537" s="116">
        <f t="shared" si="48"/>
        <v>595.01250000000005</v>
      </c>
      <c r="I537" s="133">
        <f t="shared" si="50"/>
        <v>5608.2450000000008</v>
      </c>
      <c r="J537" s="118"/>
      <c r="K537" s="118"/>
      <c r="L537" s="118"/>
      <c r="M537" s="118"/>
      <c r="N537" s="118"/>
    </row>
    <row r="538" spans="1:14" s="117" customFormat="1" x14ac:dyDescent="0.2">
      <c r="A538" s="134">
        <f t="shared" si="49"/>
        <v>8900</v>
      </c>
      <c r="B538" s="135">
        <v>102.98</v>
      </c>
      <c r="C538" s="136">
        <f t="shared" si="46"/>
        <v>3524.0700000000006</v>
      </c>
      <c r="D538" s="135">
        <v>0</v>
      </c>
      <c r="E538" s="138">
        <f t="shared" si="47"/>
        <v>0</v>
      </c>
      <c r="F538" s="115"/>
      <c r="G538" s="116">
        <f t="shared" si="48"/>
        <v>0</v>
      </c>
      <c r="I538" s="133">
        <f t="shared" si="50"/>
        <v>3524.0700000000006</v>
      </c>
      <c r="J538" s="118"/>
      <c r="K538" s="118"/>
      <c r="L538" s="118"/>
      <c r="M538" s="118"/>
      <c r="N538" s="118"/>
    </row>
    <row r="539" spans="1:14" s="117" customFormat="1" x14ac:dyDescent="0.2">
      <c r="A539" s="134">
        <f t="shared" si="49"/>
        <v>8920</v>
      </c>
      <c r="B539" s="135">
        <v>48.27</v>
      </c>
      <c r="C539" s="136">
        <f t="shared" si="46"/>
        <v>1338.5625</v>
      </c>
      <c r="D539" s="135">
        <v>0</v>
      </c>
      <c r="E539" s="138">
        <f t="shared" si="47"/>
        <v>0</v>
      </c>
      <c r="F539" s="115"/>
      <c r="G539" s="116">
        <f t="shared" si="48"/>
        <v>0</v>
      </c>
      <c r="J539" s="118"/>
      <c r="K539" s="118"/>
      <c r="L539" s="118"/>
      <c r="M539" s="118"/>
      <c r="N539" s="118"/>
    </row>
    <row r="540" spans="1:14" s="117" customFormat="1" x14ac:dyDescent="0.2">
      <c r="A540" s="134">
        <v>8946.6849999999995</v>
      </c>
      <c r="B540" s="135">
        <v>2.72</v>
      </c>
      <c r="C540" s="136">
        <f t="shared" si="46"/>
        <v>602.09565637498849</v>
      </c>
      <c r="D540" s="135">
        <v>3.6</v>
      </c>
      <c r="E540" s="138">
        <f t="shared" si="47"/>
        <v>59.080589999998871</v>
      </c>
      <c r="F540" s="115"/>
      <c r="G540" s="116">
        <f t="shared" si="48"/>
        <v>73.850737499998587</v>
      </c>
      <c r="J540" s="118"/>
      <c r="K540" s="118"/>
      <c r="L540" s="118"/>
      <c r="M540" s="118"/>
      <c r="N540" s="118"/>
    </row>
    <row r="541" spans="1:14" s="117" customFormat="1" x14ac:dyDescent="0.2">
      <c r="A541" s="134">
        <v>8960</v>
      </c>
      <c r="B541" s="135">
        <v>0</v>
      </c>
      <c r="C541" s="136">
        <f t="shared" si="46"/>
        <v>16.025934000000614</v>
      </c>
      <c r="D541" s="135">
        <v>22.76</v>
      </c>
      <c r="E541" s="138">
        <f t="shared" si="47"/>
        <v>215.85479100000828</v>
      </c>
      <c r="F541" s="115"/>
      <c r="G541" s="116">
        <f t="shared" si="48"/>
        <v>269.81848875001037</v>
      </c>
      <c r="J541" s="118"/>
      <c r="K541" s="118"/>
      <c r="L541" s="118"/>
      <c r="M541" s="118"/>
      <c r="N541" s="118"/>
    </row>
    <row r="542" spans="1:14" s="117" customFormat="1" x14ac:dyDescent="0.2">
      <c r="A542" s="134">
        <f t="shared" si="49"/>
        <v>8980</v>
      </c>
      <c r="B542" s="135">
        <v>0</v>
      </c>
      <c r="C542" s="136">
        <f t="shared" si="46"/>
        <v>0</v>
      </c>
      <c r="D542" s="135">
        <v>56.37</v>
      </c>
      <c r="E542" s="138">
        <f t="shared" si="47"/>
        <v>973.29899999999998</v>
      </c>
      <c r="F542" s="115"/>
      <c r="G542" s="116">
        <f t="shared" si="48"/>
        <v>1216.62375</v>
      </c>
      <c r="J542" s="118"/>
      <c r="K542" s="118"/>
      <c r="L542" s="118"/>
      <c r="M542" s="118"/>
      <c r="N542" s="118"/>
    </row>
    <row r="543" spans="1:14" s="117" customFormat="1" x14ac:dyDescent="0.2">
      <c r="A543" s="134">
        <v>8990</v>
      </c>
      <c r="B543" s="135">
        <v>0</v>
      </c>
      <c r="C543" s="136">
        <f t="shared" si="46"/>
        <v>0</v>
      </c>
      <c r="D543" s="135">
        <v>140.91999999999999</v>
      </c>
      <c r="E543" s="138">
        <f t="shared" si="47"/>
        <v>1213.3335</v>
      </c>
      <c r="F543" s="115"/>
      <c r="G543" s="116">
        <f t="shared" si="48"/>
        <v>1516.6668749999999</v>
      </c>
      <c r="J543" s="118"/>
      <c r="K543" s="118"/>
      <c r="L543" s="118"/>
      <c r="M543" s="118"/>
      <c r="N543" s="118"/>
    </row>
    <row r="544" spans="1:14" s="117" customFormat="1" x14ac:dyDescent="0.2">
      <c r="A544" s="134">
        <v>9000</v>
      </c>
      <c r="B544" s="135">
        <v>0</v>
      </c>
      <c r="C544" s="136">
        <f t="shared" si="46"/>
        <v>0</v>
      </c>
      <c r="D544" s="135">
        <v>252.79</v>
      </c>
      <c r="E544" s="138">
        <f t="shared" si="47"/>
        <v>2421.3164999999999</v>
      </c>
      <c r="F544" s="115"/>
      <c r="G544" s="116">
        <f t="shared" si="48"/>
        <v>3026.6456250000001</v>
      </c>
      <c r="J544" s="118"/>
      <c r="K544" s="118"/>
      <c r="L544" s="118"/>
      <c r="M544" s="118"/>
      <c r="N544" s="118"/>
    </row>
    <row r="545" spans="1:14" s="117" customFormat="1" x14ac:dyDescent="0.2">
      <c r="A545" s="134">
        <f t="shared" si="49"/>
        <v>9020</v>
      </c>
      <c r="B545" s="135">
        <v>0</v>
      </c>
      <c r="C545" s="136">
        <f t="shared" si="46"/>
        <v>0</v>
      </c>
      <c r="D545" s="135">
        <v>4.03</v>
      </c>
      <c r="E545" s="138">
        <f t="shared" si="47"/>
        <v>3158.886</v>
      </c>
      <c r="F545" s="115"/>
      <c r="G545" s="116">
        <f t="shared" si="48"/>
        <v>3948.6075000000001</v>
      </c>
      <c r="J545" s="118"/>
      <c r="K545" s="118"/>
      <c r="L545" s="118"/>
      <c r="M545" s="118"/>
      <c r="N545" s="118"/>
    </row>
    <row r="546" spans="1:14" s="117" customFormat="1" x14ac:dyDescent="0.2">
      <c r="A546" s="134">
        <v>9037.1720000000005</v>
      </c>
      <c r="B546" s="135">
        <v>0</v>
      </c>
      <c r="C546" s="136">
        <f t="shared" si="46"/>
        <v>0</v>
      </c>
      <c r="D546" s="135">
        <v>0</v>
      </c>
      <c r="E546" s="138">
        <f t="shared" si="47"/>
        <v>42.559943400001188</v>
      </c>
      <c r="F546" s="115"/>
      <c r="G546" s="116">
        <f t="shared" si="48"/>
        <v>53.199929250001489</v>
      </c>
      <c r="J546" s="118"/>
      <c r="K546" s="118"/>
      <c r="L546" s="118"/>
      <c r="M546" s="118"/>
      <c r="N546" s="118"/>
    </row>
    <row r="547" spans="1:14" s="117" customFormat="1" x14ac:dyDescent="0.2">
      <c r="A547" s="134"/>
      <c r="B547" s="135"/>
      <c r="C547" s="136"/>
      <c r="D547" s="135"/>
      <c r="E547" s="138"/>
      <c r="F547" s="115"/>
      <c r="G547" s="116"/>
      <c r="J547" s="118"/>
      <c r="K547" s="118"/>
      <c r="L547" s="118"/>
      <c r="M547" s="118"/>
      <c r="N547" s="118"/>
    </row>
    <row r="548" spans="1:14" s="117" customFormat="1" ht="15.75" thickBot="1" x14ac:dyDescent="0.25">
      <c r="A548" s="156" t="s">
        <v>93</v>
      </c>
      <c r="B548" s="145"/>
      <c r="C548" s="146">
        <f>SUM(C515:C547)</f>
        <v>67684.391824724982</v>
      </c>
      <c r="D548" s="145"/>
      <c r="E548" s="148">
        <f>SUM(E515:E547)</f>
        <v>19929.107324400011</v>
      </c>
      <c r="F548" s="115"/>
      <c r="G548" s="116">
        <f>SUM(G515:G547)</f>
        <v>24911.384155500014</v>
      </c>
      <c r="I548" s="116">
        <f>SUM(I515:I547)</f>
        <v>59753.249734349985</v>
      </c>
      <c r="J548" s="118"/>
      <c r="K548" s="118"/>
      <c r="L548" s="118"/>
      <c r="M548" s="118"/>
      <c r="N548" s="118"/>
    </row>
    <row r="549" spans="1:14" s="117" customFormat="1" x14ac:dyDescent="0.2">
      <c r="A549" s="183"/>
      <c r="B549" s="184"/>
      <c r="C549" s="185"/>
      <c r="D549" s="184"/>
      <c r="E549" s="187"/>
      <c r="F549" s="115"/>
      <c r="G549" s="116"/>
      <c r="J549" s="118"/>
      <c r="K549" s="118"/>
      <c r="L549" s="118"/>
      <c r="M549" s="118"/>
      <c r="N549" s="118"/>
    </row>
    <row r="550" spans="1:14" s="117" customFormat="1" x14ac:dyDescent="0.2">
      <c r="A550" s="188"/>
      <c r="B550" s="189"/>
      <c r="C550" s="190"/>
      <c r="D550" s="189"/>
      <c r="E550" s="192"/>
      <c r="F550" s="115"/>
      <c r="G550" s="116"/>
      <c r="J550" s="118"/>
      <c r="K550" s="118"/>
      <c r="L550" s="118"/>
      <c r="M550" s="118"/>
      <c r="N550" s="118"/>
    </row>
    <row r="551" spans="1:14" s="117" customFormat="1" x14ac:dyDescent="0.2">
      <c r="A551" s="193"/>
      <c r="B551" s="174"/>
      <c r="C551" s="175"/>
      <c r="D551" s="174"/>
      <c r="E551" s="194"/>
      <c r="F551" s="115"/>
      <c r="G551" s="116"/>
      <c r="J551" s="118"/>
      <c r="K551" s="118"/>
      <c r="L551" s="118"/>
      <c r="M551" s="118"/>
      <c r="N551" s="118"/>
    </row>
    <row r="552" spans="1:14" s="117" customFormat="1" x14ac:dyDescent="0.2">
      <c r="A552" s="144" t="s">
        <v>93</v>
      </c>
      <c r="B552" s="135"/>
      <c r="C552" s="136">
        <f>C548</f>
        <v>67684.391824724982</v>
      </c>
      <c r="D552" s="135"/>
      <c r="E552" s="138">
        <f>E548</f>
        <v>19929.107324400011</v>
      </c>
      <c r="F552" s="115"/>
      <c r="G552" s="116">
        <f>G548</f>
        <v>24911.384155500014</v>
      </c>
      <c r="J552" s="118"/>
      <c r="K552" s="118"/>
      <c r="L552" s="118"/>
      <c r="M552" s="118"/>
      <c r="N552" s="118"/>
    </row>
    <row r="553" spans="1:14" s="117" customFormat="1" x14ac:dyDescent="0.2">
      <c r="A553" s="134"/>
      <c r="B553" s="135"/>
      <c r="C553" s="136"/>
      <c r="D553" s="135"/>
      <c r="E553" s="138"/>
      <c r="F553" s="115"/>
      <c r="G553" s="116"/>
      <c r="J553" s="118"/>
      <c r="K553" s="118"/>
      <c r="L553" s="118"/>
      <c r="M553" s="118"/>
      <c r="N553" s="118"/>
    </row>
    <row r="554" spans="1:14" s="117" customFormat="1" x14ac:dyDescent="0.2">
      <c r="A554" s="144" t="s">
        <v>85</v>
      </c>
      <c r="B554" s="135"/>
      <c r="C554" s="136">
        <f>C64</f>
        <v>3932.5860000000002</v>
      </c>
      <c r="D554" s="135"/>
      <c r="E554" s="138">
        <f>E64</f>
        <v>43144.095000000001</v>
      </c>
      <c r="F554" s="115"/>
      <c r="G554" s="116">
        <f>G64</f>
        <v>53930.118749999994</v>
      </c>
      <c r="J554" s="118"/>
      <c r="K554" s="118"/>
      <c r="L554" s="118"/>
      <c r="M554" s="118"/>
      <c r="N554" s="118"/>
    </row>
    <row r="555" spans="1:14" s="117" customFormat="1" x14ac:dyDescent="0.2">
      <c r="A555" s="144" t="s">
        <v>86</v>
      </c>
      <c r="B555" s="135"/>
      <c r="C555" s="136">
        <f>C130</f>
        <v>3206.0895000000005</v>
      </c>
      <c r="D555" s="135"/>
      <c r="E555" s="138">
        <f>E130</f>
        <v>52114.97699999997</v>
      </c>
      <c r="F555" s="115"/>
      <c r="G555" s="116">
        <f>G130</f>
        <v>65143.721250000002</v>
      </c>
      <c r="J555" s="118"/>
      <c r="K555" s="118"/>
      <c r="L555" s="118"/>
      <c r="M555" s="118"/>
      <c r="N555" s="118"/>
    </row>
    <row r="556" spans="1:14" s="117" customFormat="1" x14ac:dyDescent="0.2">
      <c r="A556" s="144" t="s">
        <v>87</v>
      </c>
      <c r="B556" s="135"/>
      <c r="C556" s="136">
        <f>C196</f>
        <v>4030.0245000000004</v>
      </c>
      <c r="D556" s="135"/>
      <c r="E556" s="138">
        <f>E196</f>
        <v>69245.679000000004</v>
      </c>
      <c r="F556" s="115"/>
      <c r="G556" s="116">
        <f>G196</f>
        <v>86557.098750000034</v>
      </c>
      <c r="J556" s="118"/>
      <c r="K556" s="118"/>
      <c r="L556" s="118"/>
      <c r="M556" s="118"/>
      <c r="N556" s="118"/>
    </row>
    <row r="557" spans="1:14" s="117" customFormat="1" x14ac:dyDescent="0.2">
      <c r="A557" s="144" t="s">
        <v>88</v>
      </c>
      <c r="B557" s="135"/>
      <c r="C557" s="136">
        <f>C262</f>
        <v>136744.88999999996</v>
      </c>
      <c r="D557" s="135"/>
      <c r="E557" s="138">
        <f>E262</f>
        <v>27125.805</v>
      </c>
      <c r="F557" s="115"/>
      <c r="G557" s="116">
        <f>G262</f>
        <v>33907.256249999999</v>
      </c>
      <c r="J557" s="118"/>
      <c r="K557" s="118"/>
      <c r="L557" s="118"/>
      <c r="M557" s="118"/>
      <c r="N557" s="118"/>
    </row>
    <row r="558" spans="1:14" s="117" customFormat="1" x14ac:dyDescent="0.2">
      <c r="A558" s="144" t="s">
        <v>89</v>
      </c>
      <c r="B558" s="135"/>
      <c r="C558" s="136">
        <f>C328</f>
        <v>3975.0659999999984</v>
      </c>
      <c r="D558" s="135"/>
      <c r="E558" s="138">
        <f>E328</f>
        <v>57917.010000000009</v>
      </c>
      <c r="F558" s="115"/>
      <c r="G558" s="116">
        <f>G328</f>
        <v>72396.262499999997</v>
      </c>
      <c r="J558" s="118"/>
      <c r="K558" s="118"/>
      <c r="L558" s="118"/>
      <c r="M558" s="118"/>
      <c r="N558" s="118"/>
    </row>
    <row r="559" spans="1:14" s="117" customFormat="1" x14ac:dyDescent="0.2">
      <c r="A559" s="144" t="s">
        <v>90</v>
      </c>
      <c r="B559" s="135"/>
      <c r="C559" s="136">
        <f>C394</f>
        <v>4803.072000000001</v>
      </c>
      <c r="D559" s="135"/>
      <c r="E559" s="138">
        <f>E394</f>
        <v>95964.722999999998</v>
      </c>
      <c r="F559" s="115"/>
      <c r="G559" s="116">
        <f>G394</f>
        <v>119955.90375000001</v>
      </c>
      <c r="J559" s="118"/>
      <c r="K559" s="118"/>
      <c r="L559" s="118"/>
      <c r="M559" s="118"/>
      <c r="N559" s="118"/>
    </row>
    <row r="560" spans="1:14" s="117" customFormat="1" x14ac:dyDescent="0.2">
      <c r="A560" s="144" t="s">
        <v>91</v>
      </c>
      <c r="B560" s="135"/>
      <c r="C560" s="136">
        <f>C433</f>
        <v>0</v>
      </c>
      <c r="D560" s="135"/>
      <c r="E560" s="138">
        <f>E433</f>
        <v>71915.70150000001</v>
      </c>
      <c r="F560" s="115"/>
      <c r="G560" s="116">
        <f>G433</f>
        <v>89894.626875000016</v>
      </c>
      <c r="J560" s="118"/>
      <c r="K560" s="118"/>
      <c r="L560" s="118"/>
      <c r="M560" s="118"/>
      <c r="N560" s="118"/>
    </row>
    <row r="561" spans="1:14" s="117" customFormat="1" x14ac:dyDescent="0.2">
      <c r="A561" s="144" t="s">
        <v>92</v>
      </c>
      <c r="B561" s="135"/>
      <c r="C561" s="136">
        <f>C501</f>
        <v>65122.54800000001</v>
      </c>
      <c r="D561" s="135"/>
      <c r="E561" s="138">
        <f>E501</f>
        <v>93948.696204750027</v>
      </c>
      <c r="F561" s="115"/>
      <c r="G561" s="116">
        <f>G501</f>
        <v>117435.87025593751</v>
      </c>
      <c r="J561" s="118"/>
      <c r="K561" s="118"/>
      <c r="L561" s="118"/>
      <c r="M561" s="118"/>
      <c r="N561" s="118"/>
    </row>
    <row r="562" spans="1:14" s="117" customFormat="1" x14ac:dyDescent="0.2">
      <c r="A562" s="134"/>
      <c r="B562" s="135"/>
      <c r="C562" s="136"/>
      <c r="D562" s="135"/>
      <c r="E562" s="138"/>
      <c r="F562" s="115"/>
      <c r="G562" s="116"/>
      <c r="J562" s="118"/>
      <c r="K562" s="118"/>
      <c r="L562" s="118"/>
      <c r="M562" s="118"/>
      <c r="N562" s="118"/>
    </row>
    <row r="563" spans="1:14" s="117" customFormat="1" x14ac:dyDescent="0.2">
      <c r="A563" s="134"/>
      <c r="B563" s="135"/>
      <c r="C563" s="136"/>
      <c r="D563" s="135"/>
      <c r="E563" s="138"/>
      <c r="F563" s="115"/>
      <c r="G563" s="116"/>
      <c r="J563" s="118"/>
      <c r="K563" s="118"/>
      <c r="L563" s="118"/>
      <c r="M563" s="118"/>
      <c r="N563" s="118"/>
    </row>
    <row r="564" spans="1:14" s="117" customFormat="1" x14ac:dyDescent="0.2">
      <c r="A564" s="134"/>
      <c r="B564" s="135"/>
      <c r="C564" s="136"/>
      <c r="D564" s="135"/>
      <c r="E564" s="138"/>
      <c r="F564" s="115"/>
      <c r="G564" s="116"/>
      <c r="J564" s="118"/>
      <c r="K564" s="118"/>
      <c r="L564" s="118"/>
      <c r="M564" s="118"/>
      <c r="N564" s="118"/>
    </row>
    <row r="565" spans="1:14" s="117" customFormat="1" x14ac:dyDescent="0.2">
      <c r="A565" s="144" t="s">
        <v>37</v>
      </c>
      <c r="B565" s="135"/>
      <c r="C565" s="136">
        <f>SUM(C552:C564)</f>
        <v>289498.66782472492</v>
      </c>
      <c r="D565" s="135"/>
      <c r="E565" s="138">
        <f>SUM(E552:E564)</f>
        <v>531305.79402915004</v>
      </c>
      <c r="F565" s="115"/>
      <c r="G565" s="116">
        <f>SUM(G552:G564)</f>
        <v>664132.2425364377</v>
      </c>
      <c r="J565" s="118"/>
      <c r="K565" s="118"/>
      <c r="L565" s="118"/>
      <c r="M565" s="118"/>
      <c r="N565" s="118"/>
    </row>
    <row r="566" spans="1:14" s="117" customFormat="1" x14ac:dyDescent="0.2">
      <c r="A566" s="134"/>
      <c r="B566" s="135"/>
      <c r="C566" s="136"/>
      <c r="D566" s="135"/>
      <c r="E566" s="138"/>
      <c r="F566" s="115"/>
      <c r="G566" s="116"/>
      <c r="J566" s="118"/>
      <c r="K566" s="118"/>
      <c r="L566" s="118"/>
      <c r="M566" s="118"/>
      <c r="N566" s="118"/>
    </row>
    <row r="567" spans="1:14" s="117" customFormat="1" x14ac:dyDescent="0.2">
      <c r="A567" s="144" t="s">
        <v>94</v>
      </c>
      <c r="B567" s="135"/>
      <c r="C567" s="136"/>
      <c r="D567" s="135"/>
      <c r="E567" s="138">
        <f>E565-C565</f>
        <v>241807.12620442512</v>
      </c>
      <c r="F567" s="115"/>
      <c r="G567" s="116">
        <f>G565-C565</f>
        <v>374633.57471171278</v>
      </c>
      <c r="J567" s="118"/>
      <c r="K567" s="118"/>
      <c r="L567" s="118"/>
      <c r="M567" s="118"/>
      <c r="N567" s="118"/>
    </row>
    <row r="568" spans="1:14" s="117" customFormat="1" x14ac:dyDescent="0.2">
      <c r="A568" s="134"/>
      <c r="B568" s="135"/>
      <c r="C568" s="136"/>
      <c r="D568" s="135"/>
      <c r="E568" s="138"/>
      <c r="F568" s="115"/>
      <c r="G568" s="116"/>
      <c r="J568" s="118"/>
      <c r="K568" s="118"/>
      <c r="L568" s="118"/>
      <c r="M568" s="118"/>
      <c r="N568" s="118"/>
    </row>
    <row r="569" spans="1:14" s="117" customFormat="1" x14ac:dyDescent="0.2">
      <c r="A569" s="134"/>
      <c r="B569" s="135"/>
      <c r="C569" s="136"/>
      <c r="D569" s="135"/>
      <c r="E569" s="138"/>
      <c r="F569" s="115"/>
      <c r="G569" s="116"/>
      <c r="J569" s="118"/>
      <c r="K569" s="118"/>
      <c r="L569" s="118"/>
      <c r="M569" s="118"/>
      <c r="N569" s="118"/>
    </row>
    <row r="570" spans="1:14" s="117" customFormat="1" x14ac:dyDescent="0.2">
      <c r="A570" s="134"/>
      <c r="B570" s="135"/>
      <c r="C570" s="136"/>
      <c r="D570" s="135"/>
      <c r="E570" s="138"/>
      <c r="F570" s="115"/>
      <c r="G570" s="116"/>
      <c r="J570" s="118"/>
      <c r="K570" s="118"/>
      <c r="L570" s="118"/>
      <c r="M570" s="118"/>
      <c r="N570" s="118"/>
    </row>
    <row r="571" spans="1:14" s="117" customFormat="1" x14ac:dyDescent="0.2">
      <c r="A571" s="134"/>
      <c r="B571" s="135"/>
      <c r="C571" s="136"/>
      <c r="D571" s="135"/>
      <c r="E571" s="138"/>
      <c r="F571" s="115"/>
      <c r="G571" s="116"/>
      <c r="J571" s="118"/>
      <c r="K571" s="118"/>
      <c r="L571" s="118"/>
      <c r="M571" s="118"/>
      <c r="N571" s="118"/>
    </row>
    <row r="572" spans="1:14" s="117" customFormat="1" x14ac:dyDescent="0.2">
      <c r="A572" s="134"/>
      <c r="B572" s="135"/>
      <c r="C572" s="136"/>
      <c r="D572" s="135"/>
      <c r="E572" s="138"/>
      <c r="F572" s="115"/>
      <c r="G572" s="116"/>
      <c r="J572" s="118"/>
      <c r="K572" s="118"/>
      <c r="L572" s="118"/>
      <c r="M572" s="118"/>
      <c r="N572" s="118"/>
    </row>
    <row r="573" spans="1:14" s="117" customFormat="1" x14ac:dyDescent="0.2">
      <c r="A573" s="134"/>
      <c r="B573" s="135"/>
      <c r="C573" s="136"/>
      <c r="D573" s="135"/>
      <c r="E573" s="138"/>
      <c r="F573" s="115"/>
      <c r="G573" s="116"/>
      <c r="J573" s="118"/>
      <c r="K573" s="118"/>
      <c r="L573" s="118"/>
      <c r="M573" s="118"/>
      <c r="N573" s="118"/>
    </row>
    <row r="574" spans="1:14" s="117" customFormat="1" x14ac:dyDescent="0.2">
      <c r="A574" s="134"/>
      <c r="B574" s="135"/>
      <c r="C574" s="136"/>
      <c r="D574" s="135"/>
      <c r="E574" s="138"/>
      <c r="F574" s="115"/>
      <c r="G574" s="116"/>
      <c r="J574" s="118"/>
      <c r="K574" s="118"/>
      <c r="L574" s="118"/>
      <c r="M574" s="118"/>
      <c r="N574" s="118"/>
    </row>
    <row r="575" spans="1:14" s="117" customFormat="1" x14ac:dyDescent="0.2">
      <c r="A575" s="134"/>
      <c r="B575" s="135"/>
      <c r="C575" s="136"/>
      <c r="D575" s="135"/>
      <c r="E575" s="138"/>
      <c r="F575" s="115"/>
      <c r="G575" s="116"/>
      <c r="J575" s="118"/>
      <c r="K575" s="118"/>
      <c r="L575" s="118"/>
      <c r="M575" s="118"/>
      <c r="N575" s="118"/>
    </row>
    <row r="576" spans="1:14" s="117" customFormat="1" x14ac:dyDescent="0.2">
      <c r="A576" s="134"/>
      <c r="B576" s="135"/>
      <c r="C576" s="136"/>
      <c r="D576" s="135"/>
      <c r="E576" s="138"/>
      <c r="F576" s="115"/>
      <c r="G576" s="116"/>
      <c r="J576" s="118"/>
      <c r="K576" s="118"/>
      <c r="L576" s="118"/>
      <c r="M576" s="118"/>
      <c r="N576" s="118"/>
    </row>
    <row r="577" spans="1:14" s="117" customFormat="1" x14ac:dyDescent="0.2">
      <c r="A577" s="134"/>
      <c r="B577" s="135"/>
      <c r="C577" s="136"/>
      <c r="D577" s="135"/>
      <c r="E577" s="138"/>
      <c r="F577" s="115"/>
      <c r="G577" s="116"/>
      <c r="J577" s="118"/>
      <c r="K577" s="118"/>
      <c r="L577" s="118"/>
      <c r="M577" s="118"/>
      <c r="N577" s="118"/>
    </row>
    <row r="578" spans="1:14" s="117" customFormat="1" x14ac:dyDescent="0.2">
      <c r="A578" s="134"/>
      <c r="B578" s="135"/>
      <c r="C578" s="136"/>
      <c r="D578" s="135"/>
      <c r="E578" s="138"/>
      <c r="F578" s="115"/>
      <c r="G578" s="116"/>
      <c r="J578" s="118"/>
      <c r="K578" s="118"/>
      <c r="L578" s="118"/>
      <c r="M578" s="118"/>
      <c r="N578" s="118"/>
    </row>
    <row r="579" spans="1:14" s="115" customFormat="1" x14ac:dyDescent="0.2">
      <c r="A579" s="134"/>
      <c r="B579" s="135"/>
      <c r="C579" s="136"/>
      <c r="D579" s="135"/>
      <c r="E579" s="138"/>
      <c r="G579" s="116"/>
      <c r="H579" s="117"/>
      <c r="I579" s="117"/>
      <c r="J579" s="118"/>
      <c r="K579" s="118"/>
      <c r="L579" s="118"/>
      <c r="M579" s="118"/>
      <c r="N579" s="118"/>
    </row>
    <row r="580" spans="1:14" s="115" customFormat="1" x14ac:dyDescent="0.2">
      <c r="A580" s="134"/>
      <c r="B580" s="135"/>
      <c r="C580" s="136"/>
      <c r="D580" s="135"/>
      <c r="E580" s="138"/>
      <c r="G580" s="116"/>
      <c r="H580" s="117"/>
      <c r="I580" s="117"/>
      <c r="J580" s="118"/>
      <c r="K580" s="118"/>
      <c r="L580" s="118"/>
      <c r="M580" s="118"/>
      <c r="N580" s="118"/>
    </row>
    <row r="581" spans="1:14" s="115" customFormat="1" x14ac:dyDescent="0.2">
      <c r="A581" s="144"/>
      <c r="B581" s="135"/>
      <c r="C581" s="136"/>
      <c r="D581" s="135"/>
      <c r="E581" s="138"/>
      <c r="G581" s="116"/>
      <c r="H581" s="117"/>
      <c r="I581" s="117"/>
      <c r="J581" s="118"/>
      <c r="K581" s="118"/>
      <c r="L581" s="118"/>
      <c r="M581" s="118"/>
      <c r="N581" s="118"/>
    </row>
    <row r="582" spans="1:14" s="115" customFormat="1" x14ac:dyDescent="0.2">
      <c r="A582" s="134"/>
      <c r="B582" s="135"/>
      <c r="C582" s="136"/>
      <c r="D582" s="135"/>
      <c r="E582" s="138"/>
      <c r="G582" s="116"/>
      <c r="H582" s="117"/>
      <c r="I582" s="117"/>
      <c r="J582" s="118"/>
      <c r="K582" s="118"/>
      <c r="L582" s="118"/>
      <c r="M582" s="118"/>
      <c r="N582" s="118"/>
    </row>
    <row r="583" spans="1:14" s="115" customFormat="1" x14ac:dyDescent="0.2">
      <c r="A583" s="134"/>
      <c r="B583" s="135"/>
      <c r="C583" s="136"/>
      <c r="D583" s="135"/>
      <c r="E583" s="138"/>
      <c r="G583" s="116"/>
      <c r="H583" s="117"/>
      <c r="I583" s="117"/>
      <c r="J583" s="118"/>
      <c r="K583" s="118"/>
      <c r="L583" s="118"/>
      <c r="M583" s="118"/>
      <c r="N583" s="118"/>
    </row>
    <row r="584" spans="1:14" s="115" customFormat="1" x14ac:dyDescent="0.2">
      <c r="A584" s="134"/>
      <c r="B584" s="135"/>
      <c r="C584" s="136"/>
      <c r="D584" s="135"/>
      <c r="E584" s="138"/>
      <c r="G584" s="116"/>
      <c r="H584" s="117"/>
      <c r="I584" s="117"/>
      <c r="J584" s="118"/>
      <c r="K584" s="118"/>
      <c r="L584" s="118"/>
      <c r="M584" s="118"/>
      <c r="N584" s="118"/>
    </row>
    <row r="585" spans="1:14" s="115" customFormat="1" x14ac:dyDescent="0.2">
      <c r="A585" s="134"/>
      <c r="B585" s="135"/>
      <c r="C585" s="136"/>
      <c r="D585" s="135"/>
      <c r="E585" s="138"/>
      <c r="G585" s="116"/>
      <c r="H585" s="117"/>
      <c r="I585" s="117"/>
      <c r="J585" s="118"/>
      <c r="K585" s="118"/>
      <c r="L585" s="118"/>
      <c r="M585" s="118"/>
      <c r="N585" s="118"/>
    </row>
    <row r="586" spans="1:14" s="115" customFormat="1" x14ac:dyDescent="0.2">
      <c r="A586" s="134"/>
      <c r="B586" s="135"/>
      <c r="C586" s="136"/>
      <c r="D586" s="135"/>
      <c r="E586" s="138"/>
      <c r="G586" s="116"/>
      <c r="H586" s="117"/>
      <c r="I586" s="117"/>
      <c r="J586" s="118"/>
      <c r="K586" s="118"/>
      <c r="L586" s="118"/>
      <c r="M586" s="118"/>
      <c r="N586" s="118"/>
    </row>
    <row r="587" spans="1:14" s="115" customFormat="1" x14ac:dyDescent="0.2">
      <c r="A587" s="134"/>
      <c r="B587" s="135"/>
      <c r="C587" s="136"/>
      <c r="D587" s="135"/>
      <c r="E587" s="138"/>
      <c r="G587" s="116"/>
      <c r="H587" s="117"/>
      <c r="I587" s="117"/>
      <c r="J587" s="118"/>
      <c r="K587" s="118"/>
      <c r="L587" s="118"/>
      <c r="M587" s="118"/>
      <c r="N587" s="118"/>
    </row>
    <row r="588" spans="1:14" s="115" customFormat="1" x14ac:dyDescent="0.2">
      <c r="A588" s="134"/>
      <c r="B588" s="135"/>
      <c r="C588" s="136"/>
      <c r="D588" s="135"/>
      <c r="E588" s="138"/>
      <c r="G588" s="116"/>
      <c r="H588" s="117"/>
      <c r="I588" s="117"/>
      <c r="J588" s="118"/>
      <c r="K588" s="118"/>
      <c r="L588" s="118"/>
      <c r="M588" s="118"/>
      <c r="N588" s="118"/>
    </row>
    <row r="589" spans="1:14" s="115" customFormat="1" x14ac:dyDescent="0.2">
      <c r="A589" s="134"/>
      <c r="B589" s="135"/>
      <c r="C589" s="136"/>
      <c r="D589" s="135"/>
      <c r="E589" s="138"/>
      <c r="G589" s="116"/>
      <c r="H589" s="117"/>
      <c r="I589" s="117"/>
      <c r="J589" s="118"/>
      <c r="K589" s="118"/>
      <c r="L589" s="118"/>
      <c r="M589" s="118"/>
      <c r="N589" s="118"/>
    </row>
    <row r="590" spans="1:14" s="115" customFormat="1" x14ac:dyDescent="0.2">
      <c r="A590" s="134"/>
      <c r="B590" s="135"/>
      <c r="C590" s="136"/>
      <c r="D590" s="135"/>
      <c r="E590" s="138"/>
      <c r="G590" s="116"/>
      <c r="H590" s="117"/>
      <c r="I590" s="117"/>
      <c r="J590" s="118"/>
      <c r="K590" s="118"/>
      <c r="L590" s="118"/>
      <c r="M590" s="118"/>
      <c r="N590" s="118"/>
    </row>
    <row r="591" spans="1:14" s="115" customFormat="1" x14ac:dyDescent="0.2">
      <c r="A591" s="151"/>
      <c r="C591" s="116"/>
      <c r="E591" s="116"/>
      <c r="G591" s="116"/>
      <c r="H591" s="117"/>
      <c r="I591" s="117"/>
      <c r="J591" s="118"/>
      <c r="K591" s="118"/>
      <c r="L591" s="118"/>
      <c r="M591" s="118"/>
      <c r="N591" s="118"/>
    </row>
  </sheetData>
  <mergeCells count="16">
    <mergeCell ref="B405:C405"/>
    <mergeCell ref="D405:E405"/>
    <mergeCell ref="B444:C444"/>
    <mergeCell ref="D444:E444"/>
    <mergeCell ref="B511:C511"/>
    <mergeCell ref="D511:E511"/>
    <mergeCell ref="B273:C273"/>
    <mergeCell ref="D273:E273"/>
    <mergeCell ref="B339:C339"/>
    <mergeCell ref="D339:E339"/>
    <mergeCell ref="B7:C7"/>
    <mergeCell ref="D7:E7"/>
    <mergeCell ref="B75:C75"/>
    <mergeCell ref="D75:E75"/>
    <mergeCell ref="B141:C141"/>
    <mergeCell ref="D141:E141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zoomScale="75" zoomScaleNormal="75" workbookViewId="0">
      <selection activeCell="G9" sqref="G9:G33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97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08" t="s">
        <v>79</v>
      </c>
      <c r="C7" s="509"/>
      <c r="D7" s="114"/>
      <c r="E7" s="508" t="s">
        <v>80</v>
      </c>
      <c r="F7" s="510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1414</v>
      </c>
      <c r="B10" s="135">
        <v>3.75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1435</v>
      </c>
      <c r="B11" s="135">
        <v>6.04</v>
      </c>
      <c r="C11" s="136">
        <f t="shared" ref="C11:C31" si="0">(B11+B10)/2*(A11-A10)</f>
        <v>102.79499999999999</v>
      </c>
      <c r="D11" s="137">
        <v>171</v>
      </c>
      <c r="E11" s="135">
        <v>0</v>
      </c>
      <c r="F11" s="138">
        <f t="shared" ref="F11:F31" si="1">(E11+E10)/2*(A11-A10)</f>
        <v>0</v>
      </c>
      <c r="G11" s="139"/>
      <c r="H11" s="133">
        <f>F11*1.25</f>
        <v>0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1460</v>
      </c>
      <c r="B12" s="135">
        <v>6.66</v>
      </c>
      <c r="C12" s="136">
        <f t="shared" si="0"/>
        <v>158.75</v>
      </c>
      <c r="D12" s="137">
        <v>57</v>
      </c>
      <c r="E12" s="135">
        <v>0</v>
      </c>
      <c r="F12" s="138">
        <f t="shared" si="1"/>
        <v>0</v>
      </c>
      <c r="G12" s="139"/>
      <c r="H12" s="133">
        <f t="shared" ref="H12:H31" si="2">F12*1.25</f>
        <v>0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1480</v>
      </c>
      <c r="B13" s="135">
        <v>5.28</v>
      </c>
      <c r="C13" s="136">
        <f t="shared" si="0"/>
        <v>119.4</v>
      </c>
      <c r="D13" s="137">
        <v>0</v>
      </c>
      <c r="E13" s="135">
        <v>0</v>
      </c>
      <c r="F13" s="138">
        <f t="shared" si="1"/>
        <v>0</v>
      </c>
      <c r="G13" s="139"/>
      <c r="H13" s="133">
        <f t="shared" si="2"/>
        <v>0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v>1500</v>
      </c>
      <c r="B14" s="135">
        <v>4.58</v>
      </c>
      <c r="C14" s="136">
        <f t="shared" si="0"/>
        <v>98.6</v>
      </c>
      <c r="D14" s="137">
        <v>681</v>
      </c>
      <c r="E14" s="135">
        <v>0</v>
      </c>
      <c r="F14" s="138">
        <f t="shared" si="1"/>
        <v>0</v>
      </c>
      <c r="G14" s="139"/>
      <c r="H14" s="133">
        <f t="shared" si="2"/>
        <v>0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v>1520</v>
      </c>
      <c r="B15" s="135">
        <v>4.8600000000000003</v>
      </c>
      <c r="C15" s="136">
        <f t="shared" si="0"/>
        <v>94.4</v>
      </c>
      <c r="D15" s="137">
        <v>1162</v>
      </c>
      <c r="E15" s="135">
        <v>0.04</v>
      </c>
      <c r="F15" s="138">
        <f t="shared" si="1"/>
        <v>0.4</v>
      </c>
      <c r="G15" s="139"/>
      <c r="H15" s="133">
        <f t="shared" si="2"/>
        <v>0.5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v>1540</v>
      </c>
      <c r="B16" s="135">
        <v>3.06</v>
      </c>
      <c r="C16" s="136">
        <f t="shared" si="0"/>
        <v>79.2</v>
      </c>
      <c r="D16" s="137">
        <v>932</v>
      </c>
      <c r="E16" s="135">
        <v>0.05</v>
      </c>
      <c r="F16" s="138">
        <f t="shared" si="1"/>
        <v>0.89999999999999991</v>
      </c>
      <c r="G16" s="139"/>
      <c r="H16" s="133">
        <f t="shared" si="2"/>
        <v>1.125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v>1569</v>
      </c>
      <c r="B17" s="135">
        <v>2.0099999999999998</v>
      </c>
      <c r="C17" s="136">
        <f t="shared" si="0"/>
        <v>73.515000000000001</v>
      </c>
      <c r="D17" s="137">
        <v>698</v>
      </c>
      <c r="E17" s="135">
        <v>2.0099999999999998</v>
      </c>
      <c r="F17" s="138">
        <f t="shared" si="1"/>
        <v>29.869999999999994</v>
      </c>
      <c r="G17" s="139"/>
      <c r="H17" s="133">
        <f t="shared" si="2"/>
        <v>37.337499999999991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v>1586</v>
      </c>
      <c r="B18" s="135">
        <v>3.61</v>
      </c>
      <c r="C18" s="136">
        <f t="shared" si="0"/>
        <v>47.769999999999996</v>
      </c>
      <c r="D18" s="137">
        <v>698</v>
      </c>
      <c r="E18" s="135">
        <v>2.52</v>
      </c>
      <c r="F18" s="138">
        <f t="shared" si="1"/>
        <v>38.504999999999995</v>
      </c>
      <c r="G18" s="139"/>
      <c r="H18" s="133">
        <f t="shared" si="2"/>
        <v>48.131249999999994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v>1604</v>
      </c>
      <c r="B19" s="135">
        <v>4</v>
      </c>
      <c r="C19" s="136">
        <f t="shared" si="0"/>
        <v>68.489999999999995</v>
      </c>
      <c r="D19" s="137"/>
      <c r="E19" s="135">
        <v>4.25</v>
      </c>
      <c r="F19" s="138">
        <f t="shared" si="1"/>
        <v>60.929999999999993</v>
      </c>
      <c r="G19" s="139"/>
      <c r="H19" s="133">
        <f t="shared" si="2"/>
        <v>76.162499999999994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>
        <v>1620.376</v>
      </c>
      <c r="B20" s="135">
        <v>4.45</v>
      </c>
      <c r="C20" s="136">
        <f t="shared" si="0"/>
        <v>69.188599999999894</v>
      </c>
      <c r="D20" s="137"/>
      <c r="E20" s="137">
        <v>2.54</v>
      </c>
      <c r="F20" s="138">
        <f t="shared" si="1"/>
        <v>55.59651999999992</v>
      </c>
      <c r="G20" s="139"/>
      <c r="H20" s="133">
        <f t="shared" si="2"/>
        <v>69.495649999999898</v>
      </c>
      <c r="I20" s="126"/>
      <c r="J20" s="140"/>
      <c r="K20" s="127"/>
      <c r="L20" s="127"/>
      <c r="M20" s="127"/>
      <c r="N20" s="127"/>
      <c r="O20" s="127"/>
    </row>
    <row r="21" spans="1:15" x14ac:dyDescent="0.2">
      <c r="A21" s="134">
        <v>1640</v>
      </c>
      <c r="B21" s="135">
        <v>3.34</v>
      </c>
      <c r="C21" s="136">
        <f t="shared" si="0"/>
        <v>76.435480000000098</v>
      </c>
      <c r="D21" s="137"/>
      <c r="E21" s="137">
        <v>3.6</v>
      </c>
      <c r="F21" s="138">
        <f t="shared" si="1"/>
        <v>60.245680000000078</v>
      </c>
      <c r="G21" s="139"/>
      <c r="H21" s="133">
        <f t="shared" si="2"/>
        <v>75.307100000000105</v>
      </c>
      <c r="I21" s="126"/>
      <c r="J21" s="126"/>
      <c r="K21" s="127"/>
      <c r="L21" s="127"/>
      <c r="M21" s="127"/>
      <c r="N21" s="127"/>
      <c r="O21" s="127"/>
    </row>
    <row r="22" spans="1:15" x14ac:dyDescent="0.2">
      <c r="A22" s="134">
        <v>1657.25</v>
      </c>
      <c r="B22" s="141">
        <v>5.16</v>
      </c>
      <c r="C22" s="136">
        <f t="shared" si="0"/>
        <v>73.3125</v>
      </c>
      <c r="D22" s="137"/>
      <c r="E22" s="137">
        <v>5.1100000000000003</v>
      </c>
      <c r="F22" s="138">
        <f t="shared" si="1"/>
        <v>75.123750000000001</v>
      </c>
      <c r="G22" s="142"/>
      <c r="H22" s="143">
        <f t="shared" si="2"/>
        <v>93.904687499999994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v>1675</v>
      </c>
      <c r="B23" s="135">
        <v>5.08</v>
      </c>
      <c r="C23" s="136">
        <f t="shared" si="0"/>
        <v>90.88</v>
      </c>
      <c r="D23" s="137"/>
      <c r="E23" s="135">
        <v>8.02</v>
      </c>
      <c r="F23" s="138">
        <f t="shared" si="1"/>
        <v>116.52874999999999</v>
      </c>
      <c r="G23" s="139"/>
      <c r="H23" s="133">
        <f t="shared" si="2"/>
        <v>145.66093749999999</v>
      </c>
      <c r="I23" s="126"/>
      <c r="J23" s="126"/>
      <c r="K23" s="127"/>
      <c r="L23" s="127"/>
      <c r="M23" s="127"/>
      <c r="N23" s="127"/>
      <c r="O23" s="127"/>
    </row>
    <row r="24" spans="1:15" x14ac:dyDescent="0.2">
      <c r="A24" s="134">
        <v>1694</v>
      </c>
      <c r="B24" s="135">
        <v>7.43</v>
      </c>
      <c r="C24" s="136">
        <f t="shared" si="0"/>
        <v>118.845</v>
      </c>
      <c r="D24" s="137"/>
      <c r="E24" s="135">
        <v>9.19</v>
      </c>
      <c r="F24" s="138">
        <f t="shared" si="1"/>
        <v>163.495</v>
      </c>
      <c r="G24" s="139"/>
      <c r="H24" s="133">
        <f t="shared" si="2"/>
        <v>204.36875000000001</v>
      </c>
      <c r="I24" s="126"/>
      <c r="J24" s="126"/>
      <c r="K24" s="127"/>
      <c r="L24" s="127"/>
      <c r="M24" s="127"/>
      <c r="N24" s="127"/>
      <c r="O24" s="127"/>
    </row>
    <row r="25" spans="1:15" x14ac:dyDescent="0.2">
      <c r="A25" s="134">
        <v>1715</v>
      </c>
      <c r="B25" s="135">
        <v>12.05</v>
      </c>
      <c r="C25" s="136">
        <f t="shared" si="0"/>
        <v>204.54</v>
      </c>
      <c r="D25" s="137">
        <v>0</v>
      </c>
      <c r="E25" s="135">
        <v>12.68</v>
      </c>
      <c r="F25" s="138">
        <f t="shared" si="1"/>
        <v>229.63499999999996</v>
      </c>
      <c r="G25" s="139"/>
      <c r="H25" s="133">
        <f t="shared" si="2"/>
        <v>287.04374999999993</v>
      </c>
      <c r="I25" s="126"/>
      <c r="J25" s="126"/>
      <c r="K25" s="127"/>
      <c r="L25" s="127"/>
      <c r="M25" s="127"/>
      <c r="N25" s="127"/>
      <c r="O25" s="127"/>
    </row>
    <row r="26" spans="1:15" x14ac:dyDescent="0.2">
      <c r="A26" s="134">
        <v>1732</v>
      </c>
      <c r="B26" s="135">
        <v>13.18</v>
      </c>
      <c r="C26" s="136">
        <f t="shared" si="0"/>
        <v>214.45500000000001</v>
      </c>
      <c r="D26" s="137">
        <v>0</v>
      </c>
      <c r="E26" s="135">
        <v>4.38</v>
      </c>
      <c r="F26" s="138">
        <f t="shared" si="1"/>
        <v>145.01</v>
      </c>
      <c r="G26" s="139"/>
      <c r="H26" s="133">
        <f t="shared" si="2"/>
        <v>181.26249999999999</v>
      </c>
      <c r="I26" s="126"/>
      <c r="J26" s="126"/>
      <c r="K26" s="127"/>
      <c r="L26" s="127"/>
      <c r="M26" s="127"/>
      <c r="N26" s="127"/>
      <c r="O26" s="127"/>
    </row>
    <row r="27" spans="1:15" x14ac:dyDescent="0.2">
      <c r="A27" s="134">
        <v>1752</v>
      </c>
      <c r="B27" s="135">
        <v>10.32</v>
      </c>
      <c r="C27" s="136">
        <f t="shared" si="0"/>
        <v>235</v>
      </c>
      <c r="D27" s="137">
        <v>0</v>
      </c>
      <c r="E27" s="135">
        <v>4.9400000000000004</v>
      </c>
      <c r="F27" s="138">
        <f t="shared" si="1"/>
        <v>93.2</v>
      </c>
      <c r="G27" s="139"/>
      <c r="H27" s="133">
        <f t="shared" si="2"/>
        <v>116.5</v>
      </c>
      <c r="I27" s="126"/>
      <c r="J27" s="126"/>
      <c r="K27" s="127"/>
      <c r="L27" s="127"/>
      <c r="M27" s="127"/>
      <c r="N27" s="127"/>
      <c r="O27" s="127"/>
    </row>
    <row r="28" spans="1:15" x14ac:dyDescent="0.2">
      <c r="A28" s="134">
        <v>1772</v>
      </c>
      <c r="B28" s="135">
        <v>10.91</v>
      </c>
      <c r="C28" s="136">
        <f t="shared" si="0"/>
        <v>212.3</v>
      </c>
      <c r="D28" s="137">
        <v>0</v>
      </c>
      <c r="E28" s="135">
        <v>6.78</v>
      </c>
      <c r="F28" s="138">
        <f t="shared" si="1"/>
        <v>117.2</v>
      </c>
      <c r="G28" s="139"/>
      <c r="H28" s="133">
        <f t="shared" si="2"/>
        <v>146.5</v>
      </c>
      <c r="I28" s="126"/>
      <c r="J28" s="126"/>
      <c r="K28" s="127"/>
      <c r="L28" s="127"/>
      <c r="M28" s="127"/>
      <c r="N28" s="127"/>
      <c r="O28" s="127"/>
    </row>
    <row r="29" spans="1:15" x14ac:dyDescent="0.2">
      <c r="A29" s="134">
        <v>1792</v>
      </c>
      <c r="B29" s="135">
        <v>3.76</v>
      </c>
      <c r="C29" s="136">
        <f t="shared" si="0"/>
        <v>146.69999999999999</v>
      </c>
      <c r="D29" s="137">
        <v>0</v>
      </c>
      <c r="E29" s="135">
        <v>6.57</v>
      </c>
      <c r="F29" s="138">
        <f t="shared" si="1"/>
        <v>133.5</v>
      </c>
      <c r="G29" s="139"/>
      <c r="H29" s="133">
        <f t="shared" si="2"/>
        <v>166.875</v>
      </c>
      <c r="I29" s="126"/>
      <c r="J29" s="126"/>
      <c r="K29" s="127"/>
      <c r="L29" s="127"/>
      <c r="M29" s="127"/>
      <c r="N29" s="127"/>
      <c r="O29" s="127"/>
    </row>
    <row r="30" spans="1:15" x14ac:dyDescent="0.2">
      <c r="A30" s="134">
        <v>1813</v>
      </c>
      <c r="B30" s="135">
        <v>4.41</v>
      </c>
      <c r="C30" s="136">
        <f t="shared" si="0"/>
        <v>85.784999999999997</v>
      </c>
      <c r="D30" s="137">
        <v>0</v>
      </c>
      <c r="E30" s="135">
        <v>5.92</v>
      </c>
      <c r="F30" s="138">
        <f t="shared" si="1"/>
        <v>131.14500000000001</v>
      </c>
      <c r="G30" s="139"/>
      <c r="H30" s="133">
        <f t="shared" si="2"/>
        <v>163.93125000000001</v>
      </c>
      <c r="I30" s="126"/>
      <c r="J30" s="126"/>
      <c r="K30" s="127"/>
      <c r="L30" s="127"/>
      <c r="M30" s="127"/>
      <c r="N30" s="127"/>
      <c r="O30" s="127"/>
    </row>
    <row r="31" spans="1:15" x14ac:dyDescent="0.2">
      <c r="A31" s="134">
        <v>1832</v>
      </c>
      <c r="B31" s="135">
        <v>5</v>
      </c>
      <c r="C31" s="136">
        <f t="shared" si="0"/>
        <v>89.394999999999996</v>
      </c>
      <c r="D31" s="137">
        <v>0</v>
      </c>
      <c r="E31" s="135">
        <v>5.25</v>
      </c>
      <c r="F31" s="138">
        <f t="shared" si="1"/>
        <v>106.11499999999999</v>
      </c>
      <c r="G31" s="139"/>
      <c r="H31" s="133">
        <f t="shared" si="2"/>
        <v>132.64374999999998</v>
      </c>
      <c r="I31" s="126"/>
      <c r="J31" s="126"/>
      <c r="K31" s="127"/>
      <c r="L31" s="127"/>
      <c r="M31" s="127"/>
      <c r="N31" s="127"/>
      <c r="O31" s="127"/>
    </row>
    <row r="32" spans="1:15" x14ac:dyDescent="0.2">
      <c r="A32" s="134"/>
      <c r="B32" s="135"/>
      <c r="C32" s="136"/>
      <c r="D32" s="137"/>
      <c r="E32" s="135"/>
      <c r="F32" s="138"/>
      <c r="G32" s="132"/>
      <c r="H32" s="133"/>
      <c r="I32" s="126"/>
      <c r="J32" s="126"/>
      <c r="K32" s="127"/>
      <c r="L32" s="127"/>
      <c r="M32" s="127"/>
      <c r="N32" s="127"/>
      <c r="O32" s="127"/>
    </row>
    <row r="33" spans="1:15" ht="15.75" thickBot="1" x14ac:dyDescent="0.25">
      <c r="A33" s="156" t="s">
        <v>59</v>
      </c>
      <c r="B33" s="145"/>
      <c r="C33" s="146">
        <f>SUM(C11:C32)</f>
        <v>2459.7565799999993</v>
      </c>
      <c r="D33" s="147"/>
      <c r="E33" s="145"/>
      <c r="F33" s="148">
        <f>SUM(F11:F32)</f>
        <v>1557.3996999999999</v>
      </c>
      <c r="G33" s="132"/>
      <c r="H33" s="133">
        <f>SUM(H11:H32)</f>
        <v>1946.7496249999999</v>
      </c>
      <c r="I33" s="126"/>
      <c r="J33" s="126"/>
      <c r="K33" s="127"/>
      <c r="L33" s="127"/>
      <c r="M33" s="127"/>
      <c r="N33" s="127"/>
      <c r="O33" s="127"/>
    </row>
    <row r="34" spans="1:15" x14ac:dyDescent="0.2">
      <c r="A34" s="149"/>
      <c r="B34" s="132"/>
      <c r="C34" s="133"/>
      <c r="D34" s="150"/>
      <c r="E34" s="132"/>
      <c r="F34" s="133"/>
      <c r="G34" s="132"/>
      <c r="H34" s="133"/>
      <c r="I34" s="126"/>
      <c r="J34" s="126"/>
      <c r="K34" s="127"/>
      <c r="L34" s="127"/>
      <c r="M34" s="127"/>
      <c r="N34" s="127"/>
      <c r="O34" s="127"/>
    </row>
    <row r="35" spans="1:15" x14ac:dyDescent="0.2">
      <c r="A35" s="149"/>
      <c r="B35" s="132"/>
      <c r="C35" s="133"/>
      <c r="D35" s="150"/>
      <c r="E35" s="132"/>
      <c r="F35" s="133"/>
      <c r="G35" s="132"/>
      <c r="H35" s="133"/>
      <c r="I35" s="126"/>
      <c r="J35" s="126"/>
      <c r="K35" s="127"/>
      <c r="L35" s="127"/>
      <c r="M35" s="127"/>
      <c r="N35" s="127"/>
      <c r="O35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zoomScale="75" zoomScaleNormal="75" workbookViewId="0">
      <selection activeCell="F45" sqref="F45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98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08" t="s">
        <v>79</v>
      </c>
      <c r="C7" s="509"/>
      <c r="D7" s="114"/>
      <c r="E7" s="508" t="s">
        <v>80</v>
      </c>
      <c r="F7" s="510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860</v>
      </c>
      <c r="B10" s="135">
        <v>0</v>
      </c>
      <c r="C10" s="136"/>
      <c r="D10" s="137"/>
      <c r="E10" s="135">
        <v>659.91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880</v>
      </c>
      <c r="B11" s="135">
        <v>0</v>
      </c>
      <c r="C11" s="136">
        <f t="shared" ref="C11:C42" si="0">(B11+B10)/2*(A11-A10)</f>
        <v>0</v>
      </c>
      <c r="D11" s="137">
        <v>171</v>
      </c>
      <c r="E11" s="135">
        <v>710.58</v>
      </c>
      <c r="F11" s="138">
        <f t="shared" ref="F11:F42" si="1">(E11+E10)/2*(A11-A10)</f>
        <v>13704.9</v>
      </c>
      <c r="G11" s="139"/>
      <c r="H11" s="133">
        <f>F11*1.25</f>
        <v>17131.125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900</v>
      </c>
      <c r="B12" s="135">
        <v>0</v>
      </c>
      <c r="C12" s="136">
        <f t="shared" si="0"/>
        <v>0</v>
      </c>
      <c r="D12" s="137">
        <v>57</v>
      </c>
      <c r="E12" s="135">
        <v>655.69</v>
      </c>
      <c r="F12" s="138">
        <f t="shared" si="1"/>
        <v>13662.7</v>
      </c>
      <c r="G12" s="139"/>
      <c r="H12" s="133">
        <f t="shared" ref="H12:H42" si="2">F12*1.25</f>
        <v>17078.375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920</v>
      </c>
      <c r="B13" s="135">
        <v>0</v>
      </c>
      <c r="C13" s="136">
        <f t="shared" si="0"/>
        <v>0</v>
      </c>
      <c r="D13" s="137">
        <v>0</v>
      </c>
      <c r="E13" s="135">
        <v>743.37</v>
      </c>
      <c r="F13" s="138">
        <f t="shared" si="1"/>
        <v>13990.599999999999</v>
      </c>
      <c r="G13" s="139"/>
      <c r="H13" s="133">
        <f t="shared" si="2"/>
        <v>17488.25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v>934.17600000000004</v>
      </c>
      <c r="B14" s="135">
        <v>0</v>
      </c>
      <c r="C14" s="136">
        <f t="shared" si="0"/>
        <v>0</v>
      </c>
      <c r="D14" s="137">
        <v>681</v>
      </c>
      <c r="E14" s="135">
        <v>707.49</v>
      </c>
      <c r="F14" s="138">
        <f t="shared" si="1"/>
        <v>10283.695680000033</v>
      </c>
      <c r="G14" s="139"/>
      <c r="H14" s="133">
        <f t="shared" si="2"/>
        <v>12854.619600000042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v>948.20500000000004</v>
      </c>
      <c r="B15" s="135">
        <v>0</v>
      </c>
      <c r="C15" s="136">
        <f t="shared" si="0"/>
        <v>0</v>
      </c>
      <c r="D15" s="137">
        <v>1162</v>
      </c>
      <c r="E15" s="135">
        <v>583.35</v>
      </c>
      <c r="F15" s="138">
        <f t="shared" si="1"/>
        <v>9054.5971799999988</v>
      </c>
      <c r="G15" s="139"/>
      <c r="H15" s="133">
        <f t="shared" si="2"/>
        <v>11318.246474999998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v>957.98</v>
      </c>
      <c r="B16" s="135">
        <v>0</v>
      </c>
      <c r="C16" s="136">
        <f t="shared" si="0"/>
        <v>0</v>
      </c>
      <c r="D16" s="137">
        <v>932</v>
      </c>
      <c r="E16" s="135">
        <v>523.84</v>
      </c>
      <c r="F16" s="138">
        <f t="shared" si="1"/>
        <v>5411.3911249999874</v>
      </c>
      <c r="G16" s="139"/>
      <c r="H16" s="133">
        <f t="shared" si="2"/>
        <v>6764.2389062499842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/>
      <c r="B17" s="135"/>
      <c r="C17" s="136"/>
      <c r="D17" s="137"/>
      <c r="E17" s="135"/>
      <c r="F17" s="138"/>
      <c r="G17" s="139"/>
      <c r="H17" s="133"/>
      <c r="I17" s="126"/>
      <c r="J17" s="126"/>
      <c r="K17" s="127"/>
      <c r="L17" s="127"/>
      <c r="M17" s="127"/>
      <c r="N17" s="127"/>
      <c r="O17" s="127"/>
    </row>
    <row r="18" spans="1:15" x14ac:dyDescent="0.2">
      <c r="A18" s="144" t="s">
        <v>85</v>
      </c>
      <c r="B18" s="135"/>
      <c r="C18" s="136">
        <f>SUM(C10:C17)</f>
        <v>0</v>
      </c>
      <c r="D18" s="137"/>
      <c r="E18" s="135"/>
      <c r="F18" s="138">
        <f>SUM(F11:F17)</f>
        <v>66107.883985000022</v>
      </c>
      <c r="G18" s="139"/>
      <c r="H18" s="133">
        <f>SUM(H11:H17)</f>
        <v>82634.854981250028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/>
      <c r="B19" s="135"/>
      <c r="C19" s="136"/>
      <c r="D19" s="137"/>
      <c r="E19" s="135"/>
      <c r="F19" s="138"/>
      <c r="G19" s="139"/>
      <c r="H19" s="133"/>
      <c r="I19" s="126"/>
      <c r="J19" s="126"/>
      <c r="K19" s="127"/>
      <c r="L19" s="127"/>
      <c r="M19" s="127"/>
      <c r="N19" s="127"/>
      <c r="O19" s="127"/>
    </row>
    <row r="20" spans="1:15" x14ac:dyDescent="0.2">
      <c r="A20" s="134">
        <v>1115.5999999999999</v>
      </c>
      <c r="B20" s="135">
        <v>0</v>
      </c>
      <c r="C20" s="136"/>
      <c r="D20" s="137">
        <v>698</v>
      </c>
      <c r="E20" s="135">
        <v>419.7</v>
      </c>
      <c r="F20" s="138"/>
      <c r="G20" s="139"/>
      <c r="H20" s="133"/>
      <c r="I20" s="126"/>
      <c r="J20" s="126"/>
      <c r="K20" s="127"/>
      <c r="L20" s="127"/>
      <c r="M20" s="127"/>
      <c r="N20" s="127"/>
      <c r="O20" s="127"/>
    </row>
    <row r="21" spans="1:15" x14ac:dyDescent="0.2">
      <c r="A21" s="134">
        <v>1135.47</v>
      </c>
      <c r="B21" s="135">
        <v>0</v>
      </c>
      <c r="C21" s="136">
        <f t="shared" si="0"/>
        <v>0</v>
      </c>
      <c r="D21" s="137">
        <v>698</v>
      </c>
      <c r="E21" s="135">
        <v>505.13</v>
      </c>
      <c r="F21" s="138">
        <f t="shared" si="1"/>
        <v>9188.1860500000548</v>
      </c>
      <c r="G21" s="139"/>
      <c r="H21" s="133">
        <f t="shared" si="2"/>
        <v>11485.232562500069</v>
      </c>
      <c r="I21" s="126"/>
      <c r="J21" s="126"/>
      <c r="K21" s="127"/>
      <c r="L21" s="127"/>
      <c r="M21" s="127"/>
      <c r="N21" s="127"/>
      <c r="O21" s="127"/>
    </row>
    <row r="22" spans="1:15" x14ac:dyDescent="0.2">
      <c r="A22" s="134">
        <v>1155.1300000000001</v>
      </c>
      <c r="B22" s="135">
        <v>0</v>
      </c>
      <c r="C22" s="136">
        <f t="shared" si="0"/>
        <v>0</v>
      </c>
      <c r="D22" s="137"/>
      <c r="E22" s="135">
        <v>532.02</v>
      </c>
      <c r="F22" s="138">
        <f t="shared" si="1"/>
        <v>10195.184500000043</v>
      </c>
      <c r="G22" s="139"/>
      <c r="H22" s="133">
        <f t="shared" si="2"/>
        <v>12743.980625000055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v>1180</v>
      </c>
      <c r="B23" s="135">
        <v>0</v>
      </c>
      <c r="C23" s="136">
        <f t="shared" si="0"/>
        <v>0</v>
      </c>
      <c r="D23" s="137"/>
      <c r="E23" s="137">
        <v>480.81</v>
      </c>
      <c r="F23" s="138">
        <f t="shared" si="1"/>
        <v>12594.541049999943</v>
      </c>
      <c r="G23" s="139"/>
      <c r="H23" s="133">
        <f t="shared" si="2"/>
        <v>15743.176312499929</v>
      </c>
      <c r="I23" s="126"/>
      <c r="J23" s="140"/>
      <c r="K23" s="127"/>
      <c r="L23" s="127"/>
      <c r="M23" s="127"/>
      <c r="N23" s="127"/>
      <c r="O23" s="127"/>
    </row>
    <row r="24" spans="1:15" x14ac:dyDescent="0.2">
      <c r="A24" s="134">
        <v>1200</v>
      </c>
      <c r="B24" s="135">
        <v>0</v>
      </c>
      <c r="C24" s="136">
        <f t="shared" si="0"/>
        <v>0</v>
      </c>
      <c r="D24" s="137"/>
      <c r="E24" s="137">
        <v>490.16</v>
      </c>
      <c r="F24" s="138">
        <f t="shared" si="1"/>
        <v>9709.7000000000007</v>
      </c>
      <c r="G24" s="139"/>
      <c r="H24" s="133">
        <f t="shared" si="2"/>
        <v>12137.125</v>
      </c>
      <c r="I24" s="126"/>
      <c r="J24" s="126"/>
      <c r="K24" s="127"/>
      <c r="L24" s="127"/>
      <c r="M24" s="127"/>
      <c r="N24" s="127"/>
      <c r="O24" s="127"/>
    </row>
    <row r="25" spans="1:15" x14ac:dyDescent="0.2">
      <c r="A25" s="134">
        <v>1222</v>
      </c>
      <c r="B25" s="141">
        <v>2.91</v>
      </c>
      <c r="C25" s="136">
        <f t="shared" si="0"/>
        <v>32.010000000000005</v>
      </c>
      <c r="D25" s="137"/>
      <c r="E25" s="137">
        <v>467.45</v>
      </c>
      <c r="F25" s="138">
        <f t="shared" si="1"/>
        <v>10533.710000000001</v>
      </c>
      <c r="G25" s="142"/>
      <c r="H25" s="143">
        <f t="shared" si="2"/>
        <v>13167.137500000001</v>
      </c>
      <c r="I25" s="126"/>
      <c r="J25" s="126"/>
      <c r="K25" s="127"/>
      <c r="L25" s="127"/>
      <c r="M25" s="127"/>
      <c r="N25" s="127"/>
      <c r="O25" s="127"/>
    </row>
    <row r="26" spans="1:15" x14ac:dyDescent="0.2">
      <c r="A26" s="134">
        <v>1244.3</v>
      </c>
      <c r="B26" s="135">
        <v>12.2</v>
      </c>
      <c r="C26" s="136">
        <f t="shared" si="0"/>
        <v>168.47649999999965</v>
      </c>
      <c r="D26" s="137"/>
      <c r="E26" s="135">
        <v>462.33</v>
      </c>
      <c r="F26" s="138">
        <f t="shared" si="1"/>
        <v>10367.046999999979</v>
      </c>
      <c r="G26" s="139"/>
      <c r="H26" s="133">
        <f t="shared" si="2"/>
        <v>12958.808749999973</v>
      </c>
      <c r="I26" s="126"/>
      <c r="J26" s="126"/>
      <c r="K26" s="127"/>
      <c r="L26" s="127"/>
      <c r="M26" s="127"/>
      <c r="N26" s="127"/>
      <c r="O26" s="127"/>
    </row>
    <row r="27" spans="1:15" x14ac:dyDescent="0.2">
      <c r="A27" s="134">
        <v>1267.1500000000001</v>
      </c>
      <c r="B27" s="135">
        <v>12.32</v>
      </c>
      <c r="C27" s="136">
        <f t="shared" si="0"/>
        <v>280.14100000000167</v>
      </c>
      <c r="D27" s="137"/>
      <c r="E27" s="135">
        <v>441.46</v>
      </c>
      <c r="F27" s="138">
        <f t="shared" si="1"/>
        <v>10325.80075000006</v>
      </c>
      <c r="G27" s="139"/>
      <c r="H27" s="133">
        <f t="shared" si="2"/>
        <v>12907.250937500075</v>
      </c>
      <c r="I27" s="126"/>
      <c r="J27" s="126"/>
      <c r="K27" s="127"/>
      <c r="L27" s="127"/>
      <c r="M27" s="127"/>
      <c r="N27" s="127"/>
      <c r="O27" s="127"/>
    </row>
    <row r="28" spans="1:15" x14ac:dyDescent="0.2">
      <c r="A28" s="134">
        <v>1289.9000000000001</v>
      </c>
      <c r="B28" s="135">
        <v>3.65</v>
      </c>
      <c r="C28" s="136">
        <f t="shared" si="0"/>
        <v>181.65875</v>
      </c>
      <c r="D28" s="137">
        <v>0</v>
      </c>
      <c r="E28" s="135">
        <v>438.05</v>
      </c>
      <c r="F28" s="138">
        <f t="shared" si="1"/>
        <v>10004.42625</v>
      </c>
      <c r="G28" s="139"/>
      <c r="H28" s="133">
        <f t="shared" si="2"/>
        <v>12505.532812500001</v>
      </c>
      <c r="I28" s="126"/>
      <c r="J28" s="126"/>
      <c r="K28" s="127"/>
      <c r="L28" s="127"/>
      <c r="M28" s="127"/>
      <c r="N28" s="127"/>
      <c r="O28" s="127"/>
    </row>
    <row r="29" spans="1:15" x14ac:dyDescent="0.2">
      <c r="A29" s="134">
        <v>1312.6</v>
      </c>
      <c r="B29" s="135">
        <v>0.1</v>
      </c>
      <c r="C29" s="136">
        <f t="shared" si="0"/>
        <v>42.562499999999659</v>
      </c>
      <c r="D29" s="137">
        <v>0</v>
      </c>
      <c r="E29" s="135">
        <v>423.18</v>
      </c>
      <c r="F29" s="138">
        <f t="shared" si="1"/>
        <v>9774.960499999921</v>
      </c>
      <c r="G29" s="139"/>
      <c r="H29" s="133">
        <f t="shared" si="2"/>
        <v>12218.700624999901</v>
      </c>
      <c r="I29" s="126"/>
      <c r="J29" s="126"/>
      <c r="K29" s="127"/>
      <c r="L29" s="127"/>
      <c r="M29" s="127"/>
      <c r="N29" s="127"/>
      <c r="O29" s="127"/>
    </row>
    <row r="30" spans="1:15" x14ac:dyDescent="0.2">
      <c r="A30" s="134">
        <v>1335.3</v>
      </c>
      <c r="B30" s="135">
        <v>1.64</v>
      </c>
      <c r="C30" s="136">
        <f t="shared" si="0"/>
        <v>19.749000000000038</v>
      </c>
      <c r="D30" s="137">
        <v>0</v>
      </c>
      <c r="E30" s="135">
        <v>380.04</v>
      </c>
      <c r="F30" s="138">
        <f t="shared" si="1"/>
        <v>9116.5470000000187</v>
      </c>
      <c r="G30" s="139"/>
      <c r="H30" s="133">
        <f t="shared" si="2"/>
        <v>11395.683750000024</v>
      </c>
      <c r="I30" s="126"/>
      <c r="J30" s="126"/>
      <c r="K30" s="127"/>
      <c r="L30" s="127"/>
      <c r="M30" s="127"/>
      <c r="N30" s="127"/>
      <c r="O30" s="127"/>
    </row>
    <row r="31" spans="1:15" x14ac:dyDescent="0.2">
      <c r="A31" s="134">
        <v>1357.7</v>
      </c>
      <c r="B31" s="135">
        <v>1.69</v>
      </c>
      <c r="C31" s="136">
        <f t="shared" si="0"/>
        <v>37.296000000000156</v>
      </c>
      <c r="D31" s="137">
        <v>0</v>
      </c>
      <c r="E31" s="135">
        <v>340.64</v>
      </c>
      <c r="F31" s="138">
        <f t="shared" si="1"/>
        <v>8071.6160000000336</v>
      </c>
      <c r="G31" s="139"/>
      <c r="H31" s="133">
        <f t="shared" si="2"/>
        <v>10089.520000000042</v>
      </c>
      <c r="I31" s="126"/>
      <c r="J31" s="126"/>
      <c r="K31" s="127"/>
      <c r="L31" s="127"/>
      <c r="M31" s="127"/>
      <c r="N31" s="127"/>
      <c r="O31" s="127"/>
    </row>
    <row r="32" spans="1:15" x14ac:dyDescent="0.2">
      <c r="A32" s="134">
        <v>1380.5</v>
      </c>
      <c r="B32" s="135">
        <v>3.38</v>
      </c>
      <c r="C32" s="136">
        <f t="shared" si="0"/>
        <v>57.797999999999888</v>
      </c>
      <c r="D32" s="137">
        <v>0</v>
      </c>
      <c r="E32" s="135">
        <v>304.76</v>
      </c>
      <c r="F32" s="138">
        <f t="shared" si="1"/>
        <v>7357.5599999999849</v>
      </c>
      <c r="G32" s="139"/>
      <c r="H32" s="133">
        <f t="shared" si="2"/>
        <v>9196.9499999999807</v>
      </c>
      <c r="I32" s="126"/>
      <c r="J32" s="126"/>
      <c r="K32" s="127"/>
      <c r="L32" s="127"/>
      <c r="M32" s="127"/>
      <c r="N32" s="127"/>
      <c r="O32" s="127"/>
    </row>
    <row r="33" spans="1:15" x14ac:dyDescent="0.2">
      <c r="A33" s="134">
        <v>1401</v>
      </c>
      <c r="B33" s="135">
        <v>0</v>
      </c>
      <c r="C33" s="136">
        <f t="shared" si="0"/>
        <v>34.644999999999996</v>
      </c>
      <c r="D33" s="137">
        <v>0</v>
      </c>
      <c r="E33" s="135">
        <v>263.52</v>
      </c>
      <c r="F33" s="138">
        <f t="shared" si="1"/>
        <v>5824.87</v>
      </c>
      <c r="G33" s="139"/>
      <c r="H33" s="133">
        <f t="shared" si="2"/>
        <v>7281.0874999999996</v>
      </c>
      <c r="I33" s="126"/>
      <c r="J33" s="126"/>
      <c r="K33" s="127"/>
      <c r="L33" s="127"/>
      <c r="M33" s="127"/>
      <c r="N33" s="127"/>
      <c r="O33" s="127"/>
    </row>
    <row r="34" spans="1:15" x14ac:dyDescent="0.2">
      <c r="A34" s="134">
        <v>1421.5</v>
      </c>
      <c r="B34" s="135">
        <v>0</v>
      </c>
      <c r="C34" s="136">
        <f t="shared" si="0"/>
        <v>0</v>
      </c>
      <c r="D34" s="137">
        <v>0</v>
      </c>
      <c r="E34" s="135">
        <v>212.04</v>
      </c>
      <c r="F34" s="138">
        <f t="shared" si="1"/>
        <v>4874.49</v>
      </c>
      <c r="G34" s="139"/>
      <c r="H34" s="133">
        <f t="shared" si="2"/>
        <v>6093.1124999999993</v>
      </c>
      <c r="I34" s="126"/>
      <c r="J34" s="126"/>
      <c r="K34" s="127"/>
      <c r="L34" s="127"/>
      <c r="M34" s="127"/>
      <c r="N34" s="127"/>
      <c r="O34" s="127"/>
    </row>
    <row r="35" spans="1:15" x14ac:dyDescent="0.2">
      <c r="A35" s="134">
        <v>1441</v>
      </c>
      <c r="B35" s="135">
        <v>0</v>
      </c>
      <c r="C35" s="136">
        <f t="shared" si="0"/>
        <v>0</v>
      </c>
      <c r="D35" s="137">
        <v>0</v>
      </c>
      <c r="E35" s="135">
        <v>160.69999999999999</v>
      </c>
      <c r="F35" s="138">
        <f t="shared" si="1"/>
        <v>3634.2150000000001</v>
      </c>
      <c r="G35" s="139"/>
      <c r="H35" s="133">
        <f t="shared" si="2"/>
        <v>4542.7687500000002</v>
      </c>
      <c r="I35" s="126"/>
      <c r="J35" s="126"/>
      <c r="K35" s="127"/>
      <c r="L35" s="127"/>
      <c r="M35" s="127"/>
      <c r="N35" s="127"/>
      <c r="O35" s="127"/>
    </row>
    <row r="36" spans="1:15" x14ac:dyDescent="0.2">
      <c r="A36" s="134">
        <v>1461</v>
      </c>
      <c r="B36" s="135">
        <v>0</v>
      </c>
      <c r="C36" s="136">
        <f t="shared" si="0"/>
        <v>0</v>
      </c>
      <c r="D36" s="137">
        <v>0</v>
      </c>
      <c r="E36" s="135">
        <v>126.92</v>
      </c>
      <c r="F36" s="138">
        <f t="shared" si="1"/>
        <v>2876.2</v>
      </c>
      <c r="G36" s="139"/>
      <c r="H36" s="133">
        <f t="shared" si="2"/>
        <v>3595.25</v>
      </c>
      <c r="I36" s="126"/>
      <c r="J36" s="126"/>
      <c r="K36" s="127"/>
      <c r="L36" s="127"/>
      <c r="M36" s="127"/>
      <c r="N36" s="127"/>
      <c r="O36" s="127"/>
    </row>
    <row r="37" spans="1:15" x14ac:dyDescent="0.2">
      <c r="A37" s="134">
        <v>1481</v>
      </c>
      <c r="B37" s="135">
        <v>0</v>
      </c>
      <c r="C37" s="136">
        <f t="shared" si="0"/>
        <v>0</v>
      </c>
      <c r="D37" s="137">
        <v>0</v>
      </c>
      <c r="E37" s="135">
        <v>101.13</v>
      </c>
      <c r="F37" s="138">
        <f t="shared" si="1"/>
        <v>2280.5</v>
      </c>
      <c r="G37" s="139"/>
      <c r="H37" s="133">
        <f t="shared" si="2"/>
        <v>2850.625</v>
      </c>
      <c r="I37" s="126"/>
      <c r="J37" s="126"/>
      <c r="K37" s="127"/>
      <c r="L37" s="127"/>
      <c r="M37" s="127"/>
      <c r="N37" s="127"/>
      <c r="O37" s="127"/>
    </row>
    <row r="38" spans="1:15" x14ac:dyDescent="0.2">
      <c r="A38" s="134">
        <v>1501</v>
      </c>
      <c r="B38" s="135">
        <v>0</v>
      </c>
      <c r="C38" s="136">
        <f t="shared" si="0"/>
        <v>0</v>
      </c>
      <c r="D38" s="137">
        <v>0</v>
      </c>
      <c r="E38" s="135">
        <v>81.97</v>
      </c>
      <c r="F38" s="138">
        <f t="shared" si="1"/>
        <v>1831</v>
      </c>
      <c r="G38" s="139"/>
      <c r="H38" s="133">
        <f t="shared" si="2"/>
        <v>2288.75</v>
      </c>
      <c r="I38" s="126"/>
      <c r="J38" s="126"/>
      <c r="K38" s="127"/>
      <c r="L38" s="127"/>
      <c r="M38" s="127"/>
      <c r="N38" s="127"/>
      <c r="O38" s="127"/>
    </row>
    <row r="39" spans="1:15" x14ac:dyDescent="0.2">
      <c r="A39" s="134">
        <v>1521.5</v>
      </c>
      <c r="B39" s="135">
        <v>0</v>
      </c>
      <c r="C39" s="136">
        <f t="shared" si="0"/>
        <v>0</v>
      </c>
      <c r="D39" s="137">
        <v>0</v>
      </c>
      <c r="E39" s="135">
        <v>72.86</v>
      </c>
      <c r="F39" s="138">
        <f t="shared" si="1"/>
        <v>1587.0074999999999</v>
      </c>
      <c r="G39" s="139"/>
      <c r="H39" s="133">
        <f t="shared" si="2"/>
        <v>1983.7593749999999</v>
      </c>
      <c r="I39" s="126"/>
      <c r="J39" s="126"/>
      <c r="K39" s="127"/>
      <c r="L39" s="127"/>
      <c r="M39" s="127"/>
      <c r="N39" s="127"/>
      <c r="O39" s="127"/>
    </row>
    <row r="40" spans="1:15" x14ac:dyDescent="0.2">
      <c r="A40" s="134">
        <v>1541.5</v>
      </c>
      <c r="B40" s="135">
        <v>0</v>
      </c>
      <c r="C40" s="136">
        <f t="shared" si="0"/>
        <v>0</v>
      </c>
      <c r="D40" s="137">
        <v>0</v>
      </c>
      <c r="E40" s="135">
        <v>67.67</v>
      </c>
      <c r="F40" s="138">
        <f t="shared" si="1"/>
        <v>1405.3</v>
      </c>
      <c r="G40" s="139"/>
      <c r="H40" s="133">
        <f t="shared" si="2"/>
        <v>1756.625</v>
      </c>
      <c r="I40" s="126"/>
      <c r="J40" s="126"/>
      <c r="K40" s="127"/>
      <c r="L40" s="127"/>
      <c r="M40" s="127"/>
      <c r="N40" s="127"/>
      <c r="O40" s="127"/>
    </row>
    <row r="41" spans="1:15" x14ac:dyDescent="0.2">
      <c r="A41" s="134">
        <v>1561.5</v>
      </c>
      <c r="B41" s="135">
        <v>0</v>
      </c>
      <c r="C41" s="136">
        <f t="shared" si="0"/>
        <v>0</v>
      </c>
      <c r="D41" s="137">
        <v>0</v>
      </c>
      <c r="E41" s="135">
        <v>80.77</v>
      </c>
      <c r="F41" s="138">
        <f t="shared" si="1"/>
        <v>1484.4</v>
      </c>
      <c r="G41" s="139"/>
      <c r="H41" s="133">
        <f t="shared" si="2"/>
        <v>1855.5</v>
      </c>
      <c r="I41" s="126"/>
      <c r="J41" s="126"/>
      <c r="K41" s="127"/>
      <c r="L41" s="127"/>
      <c r="M41" s="127"/>
      <c r="N41" s="127"/>
      <c r="O41" s="127"/>
    </row>
    <row r="42" spans="1:15" x14ac:dyDescent="0.2">
      <c r="A42" s="134">
        <v>1581.75</v>
      </c>
      <c r="B42" s="135">
        <v>0</v>
      </c>
      <c r="C42" s="136">
        <f t="shared" si="0"/>
        <v>0</v>
      </c>
      <c r="D42" s="137">
        <v>0</v>
      </c>
      <c r="E42" s="135">
        <v>36.08</v>
      </c>
      <c r="F42" s="138">
        <f t="shared" si="1"/>
        <v>1183.10625</v>
      </c>
      <c r="G42" s="139"/>
      <c r="H42" s="133">
        <f t="shared" si="2"/>
        <v>1478.8828125</v>
      </c>
      <c r="I42" s="126"/>
      <c r="J42" s="126"/>
      <c r="K42" s="127"/>
      <c r="L42" s="127"/>
      <c r="M42" s="127"/>
      <c r="N42" s="127"/>
      <c r="O42" s="127"/>
    </row>
    <row r="43" spans="1:15" x14ac:dyDescent="0.2">
      <c r="A43" s="134">
        <v>1609.8019999999999</v>
      </c>
      <c r="B43" s="135">
        <v>0</v>
      </c>
      <c r="C43" s="136">
        <f t="shared" ref="C43" si="3">(B43+B42)/2*(A43-A42)</f>
        <v>0</v>
      </c>
      <c r="D43" s="137">
        <v>0</v>
      </c>
      <c r="E43" s="135">
        <v>20</v>
      </c>
      <c r="F43" s="138">
        <f t="shared" ref="F43" si="4">(E43+E42)/2*(A43-A42)</f>
        <v>786.57807999999739</v>
      </c>
      <c r="G43" s="139"/>
      <c r="H43" s="133">
        <f t="shared" ref="H43" si="5">F43*1.25</f>
        <v>983.22259999999676</v>
      </c>
      <c r="I43" s="126"/>
      <c r="J43" s="126"/>
      <c r="K43" s="127"/>
      <c r="L43" s="127"/>
      <c r="M43" s="127"/>
      <c r="N43" s="127"/>
      <c r="O43" s="127"/>
    </row>
    <row r="44" spans="1:15" x14ac:dyDescent="0.2">
      <c r="A44" s="134"/>
      <c r="B44" s="135"/>
      <c r="C44" s="136"/>
      <c r="D44" s="137"/>
      <c r="E44" s="135"/>
      <c r="F44" s="138"/>
      <c r="G44" s="132"/>
      <c r="H44" s="133"/>
      <c r="I44" s="126"/>
      <c r="J44" s="126"/>
      <c r="K44" s="127"/>
      <c r="L44" s="127"/>
      <c r="M44" s="127"/>
      <c r="N44" s="127"/>
      <c r="O44" s="127"/>
    </row>
    <row r="45" spans="1:15" ht="15.75" thickBot="1" x14ac:dyDescent="0.25">
      <c r="A45" s="156" t="s">
        <v>86</v>
      </c>
      <c r="B45" s="145"/>
      <c r="C45" s="146">
        <f>SUM(C21:C44)</f>
        <v>854.33675000000096</v>
      </c>
      <c r="D45" s="147"/>
      <c r="E45" s="145"/>
      <c r="F45" s="148">
        <f>SUM(F21:F44)</f>
        <v>145006.94593000007</v>
      </c>
      <c r="G45" s="132"/>
      <c r="H45" s="133">
        <f>SUM(H21:H44)</f>
        <v>181258.6824125</v>
      </c>
      <c r="I45" s="126"/>
      <c r="J45" s="126"/>
      <c r="K45" s="127"/>
      <c r="L45" s="127"/>
      <c r="M45" s="127"/>
      <c r="N45" s="127"/>
      <c r="O45" s="127"/>
    </row>
    <row r="46" spans="1:15" x14ac:dyDescent="0.2">
      <c r="A46" s="149"/>
      <c r="B46" s="132"/>
      <c r="C46" s="133"/>
      <c r="D46" s="150"/>
      <c r="E46" s="132"/>
      <c r="F46" s="133"/>
      <c r="G46" s="132"/>
      <c r="H46" s="133"/>
      <c r="I46" s="126"/>
      <c r="J46" s="126"/>
      <c r="K46" s="127"/>
      <c r="L46" s="127"/>
      <c r="M46" s="127"/>
      <c r="N46" s="127"/>
      <c r="O46" s="127"/>
    </row>
    <row r="47" spans="1:15" x14ac:dyDescent="0.2">
      <c r="A47" s="149"/>
      <c r="B47" s="132"/>
      <c r="C47" s="133"/>
      <c r="D47" s="150"/>
      <c r="E47" s="132"/>
      <c r="F47" s="133"/>
      <c r="G47" s="132"/>
      <c r="H47" s="133"/>
      <c r="I47" s="126"/>
      <c r="J47" s="126"/>
      <c r="K47" s="127"/>
      <c r="L47" s="127"/>
      <c r="M47" s="127"/>
      <c r="N47" s="127"/>
      <c r="O47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zoomScale="75" zoomScaleNormal="75" workbookViewId="0">
      <selection activeCell="F41" sqref="F41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99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08" t="s">
        <v>79</v>
      </c>
      <c r="C7" s="509"/>
      <c r="D7" s="114"/>
      <c r="E7" s="508" t="s">
        <v>80</v>
      </c>
      <c r="F7" s="510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833.41399999999999</v>
      </c>
      <c r="B10" s="135">
        <v>0</v>
      </c>
      <c r="C10" s="136"/>
      <c r="D10" s="137"/>
      <c r="E10" s="135">
        <v>56.72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846.13400000000001</v>
      </c>
      <c r="B11" s="135">
        <v>0</v>
      </c>
      <c r="C11" s="136">
        <f t="shared" ref="C11:C13" si="0">(B11+B10)/2*(A11-A10)</f>
        <v>0</v>
      </c>
      <c r="D11" s="137">
        <v>171</v>
      </c>
      <c r="E11" s="135">
        <v>56.72</v>
      </c>
      <c r="F11" s="138">
        <f t="shared" ref="F11:F13" si="1">(E11+E10)/2*(A11-A10)</f>
        <v>721.47840000000156</v>
      </c>
      <c r="G11" s="139"/>
      <c r="H11" s="133">
        <f>F11*1.25</f>
        <v>901.848000000002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856.91300000000001</v>
      </c>
      <c r="B12" s="135">
        <v>0</v>
      </c>
      <c r="C12" s="136">
        <f t="shared" si="0"/>
        <v>0</v>
      </c>
      <c r="D12" s="137">
        <v>57</v>
      </c>
      <c r="E12" s="135">
        <v>113.45</v>
      </c>
      <c r="F12" s="138">
        <f t="shared" si="1"/>
        <v>917.13121499999977</v>
      </c>
      <c r="G12" s="139"/>
      <c r="H12" s="133">
        <f t="shared" ref="H12:H13" si="2">F12*1.25</f>
        <v>1146.4140187499997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872.99599999999998</v>
      </c>
      <c r="B13" s="135">
        <v>0</v>
      </c>
      <c r="C13" s="136">
        <f t="shared" si="0"/>
        <v>0</v>
      </c>
      <c r="D13" s="137">
        <v>0</v>
      </c>
      <c r="E13" s="135">
        <v>25.54</v>
      </c>
      <c r="F13" s="138">
        <f t="shared" si="1"/>
        <v>1117.688084999998</v>
      </c>
      <c r="G13" s="139"/>
      <c r="H13" s="133">
        <f t="shared" si="2"/>
        <v>1397.1101062499974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/>
      <c r="B14" s="135"/>
      <c r="C14" s="136"/>
      <c r="D14" s="137"/>
      <c r="E14" s="135"/>
      <c r="F14" s="138"/>
      <c r="G14" s="132"/>
      <c r="H14" s="133"/>
      <c r="I14" s="126"/>
      <c r="J14" s="126"/>
      <c r="K14" s="127"/>
      <c r="L14" s="127"/>
      <c r="M14" s="127"/>
      <c r="N14" s="127"/>
      <c r="O14" s="127"/>
    </row>
    <row r="15" spans="1:15" ht="15.75" thickBot="1" x14ac:dyDescent="0.25">
      <c r="A15" s="156" t="s">
        <v>59</v>
      </c>
      <c r="B15" s="145"/>
      <c r="C15" s="146">
        <f>SUM(C11:C14)</f>
        <v>0</v>
      </c>
      <c r="D15" s="147"/>
      <c r="E15" s="145"/>
      <c r="F15" s="148">
        <f>SUM(F11:F14)</f>
        <v>2756.2976999999992</v>
      </c>
      <c r="G15" s="132"/>
      <c r="H15" s="133">
        <f>SUM(H11:H14)</f>
        <v>3445.372124999999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49"/>
      <c r="B16" s="132"/>
      <c r="C16" s="133"/>
      <c r="D16" s="150"/>
      <c r="E16" s="132"/>
      <c r="F16" s="133"/>
      <c r="G16" s="132"/>
      <c r="H16" s="133"/>
      <c r="I16" s="126"/>
      <c r="J16" s="126"/>
      <c r="K16" s="127"/>
      <c r="L16" s="127"/>
      <c r="M16" s="127"/>
      <c r="N16" s="127"/>
      <c r="O16" s="127"/>
    </row>
    <row r="17" spans="1:15" x14ac:dyDescent="0.2">
      <c r="A17" s="149"/>
      <c r="B17" s="132"/>
      <c r="C17" s="133"/>
      <c r="D17" s="150"/>
      <c r="E17" s="132"/>
      <c r="F17" s="133"/>
      <c r="G17" s="132"/>
      <c r="H17" s="133"/>
      <c r="I17" s="126"/>
      <c r="J17" s="126"/>
      <c r="K17" s="127"/>
      <c r="L17" s="127"/>
      <c r="M17" s="127"/>
      <c r="N17" s="127"/>
      <c r="O17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topLeftCell="A40" zoomScale="75" zoomScaleNormal="75" workbookViewId="0">
      <selection activeCell="F86" sqref="F86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100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08" t="s">
        <v>79</v>
      </c>
      <c r="C7" s="509"/>
      <c r="D7" s="114"/>
      <c r="E7" s="508" t="s">
        <v>80</v>
      </c>
      <c r="F7" s="510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975</v>
      </c>
      <c r="B10" s="135">
        <v>0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980</v>
      </c>
      <c r="B11" s="135">
        <v>0</v>
      </c>
      <c r="C11" s="136">
        <f t="shared" ref="C11:C13" si="0">(B11+B10)/2*(A11-A10)</f>
        <v>0</v>
      </c>
      <c r="D11" s="137">
        <v>171</v>
      </c>
      <c r="E11" s="135">
        <v>0</v>
      </c>
      <c r="F11" s="138">
        <f t="shared" ref="F11:F13" si="1">(E11+E10)/2*(A11-A10)</f>
        <v>0</v>
      </c>
      <c r="G11" s="139"/>
      <c r="H11" s="133">
        <f>F11*1.25</f>
        <v>0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1000</v>
      </c>
      <c r="B12" s="135">
        <v>0</v>
      </c>
      <c r="C12" s="136">
        <f t="shared" si="0"/>
        <v>0</v>
      </c>
      <c r="D12" s="137">
        <v>57</v>
      </c>
      <c r="E12" s="135">
        <v>0</v>
      </c>
      <c r="F12" s="138">
        <f t="shared" si="1"/>
        <v>0</v>
      </c>
      <c r="G12" s="139"/>
      <c r="H12" s="133">
        <f t="shared" ref="H12:H13" si="2">F12*1.25</f>
        <v>0</v>
      </c>
      <c r="I12" s="126"/>
      <c r="J12" s="126"/>
      <c r="K12" s="127"/>
      <c r="L12" s="127"/>
      <c r="M12" s="127"/>
      <c r="N12" s="127"/>
      <c r="O12" s="127"/>
    </row>
    <row r="13" spans="1:15" ht="15" customHeight="1" x14ac:dyDescent="0.2">
      <c r="A13" s="134">
        <v>1020</v>
      </c>
      <c r="B13" s="135">
        <v>0.68</v>
      </c>
      <c r="C13" s="136">
        <f t="shared" si="0"/>
        <v>6.8000000000000007</v>
      </c>
      <c r="D13" s="137"/>
      <c r="E13" s="135">
        <v>0.33</v>
      </c>
      <c r="F13" s="138">
        <f t="shared" si="1"/>
        <v>3.3000000000000003</v>
      </c>
      <c r="G13" s="139"/>
      <c r="H13" s="133">
        <f t="shared" si="2"/>
        <v>4.125</v>
      </c>
      <c r="I13" s="126"/>
      <c r="J13" s="126"/>
      <c r="K13" s="127"/>
      <c r="L13" s="127"/>
      <c r="M13" s="127"/>
      <c r="N13" s="127"/>
      <c r="O13" s="127"/>
    </row>
    <row r="14" spans="1:15" ht="15" customHeight="1" x14ac:dyDescent="0.2">
      <c r="A14" s="134">
        <v>1040</v>
      </c>
      <c r="B14" s="135">
        <v>2.25</v>
      </c>
      <c r="C14" s="136">
        <f t="shared" ref="C14:C46" si="3">(B14+B13)/2*(A14-A13)</f>
        <v>29.3</v>
      </c>
      <c r="D14" s="137">
        <v>171</v>
      </c>
      <c r="E14" s="135">
        <v>1.02</v>
      </c>
      <c r="F14" s="138">
        <f t="shared" ref="F14:F46" si="4">(E14+E13)/2*(A14-A13)</f>
        <v>13.5</v>
      </c>
      <c r="G14" s="139"/>
      <c r="H14" s="133">
        <f>F14*1.25</f>
        <v>16.875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v>1060</v>
      </c>
      <c r="B15" s="135">
        <v>5.85</v>
      </c>
      <c r="C15" s="136">
        <f t="shared" si="3"/>
        <v>81</v>
      </c>
      <c r="D15" s="137">
        <v>57</v>
      </c>
      <c r="E15" s="135">
        <v>0</v>
      </c>
      <c r="F15" s="138">
        <f t="shared" si="4"/>
        <v>10.199999999999999</v>
      </c>
      <c r="G15" s="139"/>
      <c r="H15" s="133">
        <f t="shared" ref="H15:H46" si="5">F15*1.25</f>
        <v>12.75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v>1080</v>
      </c>
      <c r="B16" s="135">
        <v>2.29</v>
      </c>
      <c r="C16" s="136">
        <f t="shared" si="3"/>
        <v>81.400000000000006</v>
      </c>
      <c r="D16" s="137">
        <v>0</v>
      </c>
      <c r="E16" s="135">
        <v>1.53</v>
      </c>
      <c r="F16" s="138">
        <f t="shared" si="4"/>
        <v>15.3</v>
      </c>
      <c r="G16" s="139"/>
      <c r="H16" s="133">
        <f t="shared" si="5"/>
        <v>19.125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v>1100</v>
      </c>
      <c r="B17" s="135">
        <v>1.8</v>
      </c>
      <c r="C17" s="136">
        <f t="shared" si="3"/>
        <v>40.9</v>
      </c>
      <c r="D17" s="137">
        <v>681</v>
      </c>
      <c r="E17" s="135">
        <v>0.5</v>
      </c>
      <c r="F17" s="138">
        <f t="shared" si="4"/>
        <v>20.300000000000004</v>
      </c>
      <c r="G17" s="139"/>
      <c r="H17" s="133">
        <f t="shared" si="5"/>
        <v>25.375000000000007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v>1120</v>
      </c>
      <c r="B18" s="135">
        <v>1.85</v>
      </c>
      <c r="C18" s="136">
        <f t="shared" si="3"/>
        <v>36.5</v>
      </c>
      <c r="D18" s="137">
        <v>1162</v>
      </c>
      <c r="E18" s="135">
        <v>1.64</v>
      </c>
      <c r="F18" s="138">
        <f t="shared" si="4"/>
        <v>21.4</v>
      </c>
      <c r="G18" s="139"/>
      <c r="H18" s="133">
        <f t="shared" si="5"/>
        <v>26.75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v>1140</v>
      </c>
      <c r="B19" s="135">
        <v>2.69</v>
      </c>
      <c r="C19" s="136">
        <f t="shared" si="3"/>
        <v>45.4</v>
      </c>
      <c r="D19" s="137">
        <v>932</v>
      </c>
      <c r="E19" s="135">
        <v>0</v>
      </c>
      <c r="F19" s="138">
        <f t="shared" si="4"/>
        <v>16.399999999999999</v>
      </c>
      <c r="G19" s="139"/>
      <c r="H19" s="133">
        <f t="shared" si="5"/>
        <v>20.5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>
        <v>1160</v>
      </c>
      <c r="B20" s="135">
        <v>3.09</v>
      </c>
      <c r="C20" s="136">
        <f t="shared" si="3"/>
        <v>57.8</v>
      </c>
      <c r="D20" s="137">
        <v>698</v>
      </c>
      <c r="E20" s="135">
        <v>0.69</v>
      </c>
      <c r="F20" s="138">
        <f t="shared" si="4"/>
        <v>6.8999999999999995</v>
      </c>
      <c r="G20" s="139"/>
      <c r="H20" s="133">
        <f t="shared" si="5"/>
        <v>8.625</v>
      </c>
      <c r="I20" s="126"/>
      <c r="J20" s="126"/>
      <c r="K20" s="127"/>
      <c r="L20" s="127"/>
      <c r="M20" s="127"/>
      <c r="N20" s="127"/>
      <c r="O20" s="127"/>
    </row>
    <row r="21" spans="1:15" x14ac:dyDescent="0.2">
      <c r="A21" s="134">
        <v>1180</v>
      </c>
      <c r="B21" s="135">
        <v>3.65</v>
      </c>
      <c r="C21" s="136">
        <f t="shared" si="3"/>
        <v>67.400000000000006</v>
      </c>
      <c r="D21" s="137">
        <v>698</v>
      </c>
      <c r="E21" s="135">
        <v>4.47</v>
      </c>
      <c r="F21" s="138">
        <f t="shared" si="4"/>
        <v>51.6</v>
      </c>
      <c r="G21" s="139"/>
      <c r="H21" s="133">
        <f t="shared" si="5"/>
        <v>64.5</v>
      </c>
      <c r="I21" s="126"/>
      <c r="J21" s="126"/>
      <c r="K21" s="127"/>
      <c r="L21" s="127"/>
      <c r="M21" s="127"/>
      <c r="N21" s="127"/>
      <c r="O21" s="127"/>
    </row>
    <row r="22" spans="1:15" x14ac:dyDescent="0.2">
      <c r="A22" s="134">
        <v>1200</v>
      </c>
      <c r="B22" s="135">
        <v>4.42</v>
      </c>
      <c r="C22" s="136">
        <f t="shared" si="3"/>
        <v>80.7</v>
      </c>
      <c r="D22" s="137"/>
      <c r="E22" s="135">
        <v>8.02</v>
      </c>
      <c r="F22" s="138">
        <f t="shared" si="4"/>
        <v>124.89999999999998</v>
      </c>
      <c r="G22" s="139"/>
      <c r="H22" s="133">
        <f t="shared" si="5"/>
        <v>156.12499999999997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v>1220</v>
      </c>
      <c r="B23" s="135">
        <v>5.66</v>
      </c>
      <c r="C23" s="136">
        <f t="shared" si="3"/>
        <v>100.8</v>
      </c>
      <c r="D23" s="137"/>
      <c r="E23" s="137">
        <v>13.19</v>
      </c>
      <c r="F23" s="138">
        <f t="shared" si="4"/>
        <v>212.10000000000002</v>
      </c>
      <c r="G23" s="139"/>
      <c r="H23" s="133">
        <f t="shared" si="5"/>
        <v>265.125</v>
      </c>
      <c r="I23" s="126"/>
      <c r="J23" s="140"/>
      <c r="K23" s="127"/>
      <c r="L23" s="127"/>
      <c r="M23" s="127"/>
      <c r="N23" s="127"/>
      <c r="O23" s="127"/>
    </row>
    <row r="24" spans="1:15" x14ac:dyDescent="0.2">
      <c r="A24" s="134">
        <v>1240</v>
      </c>
      <c r="B24" s="135">
        <v>8.07</v>
      </c>
      <c r="C24" s="136">
        <f t="shared" si="3"/>
        <v>137.30000000000001</v>
      </c>
      <c r="D24" s="137"/>
      <c r="E24" s="137">
        <v>18.71</v>
      </c>
      <c r="F24" s="138">
        <f t="shared" si="4"/>
        <v>319</v>
      </c>
      <c r="G24" s="139"/>
      <c r="H24" s="133">
        <f t="shared" si="5"/>
        <v>398.75</v>
      </c>
      <c r="I24" s="126"/>
      <c r="J24" s="126"/>
      <c r="K24" s="127"/>
      <c r="L24" s="127"/>
      <c r="M24" s="127"/>
      <c r="N24" s="127"/>
      <c r="O24" s="127"/>
    </row>
    <row r="25" spans="1:15" x14ac:dyDescent="0.2">
      <c r="A25" s="134">
        <v>1260</v>
      </c>
      <c r="B25" s="141">
        <v>7.89</v>
      </c>
      <c r="C25" s="136">
        <f t="shared" si="3"/>
        <v>159.60000000000002</v>
      </c>
      <c r="D25" s="137"/>
      <c r="E25" s="137">
        <v>29.48</v>
      </c>
      <c r="F25" s="138">
        <f t="shared" si="4"/>
        <v>481.9</v>
      </c>
      <c r="G25" s="142"/>
      <c r="H25" s="143">
        <f t="shared" si="5"/>
        <v>602.375</v>
      </c>
      <c r="I25" s="126"/>
      <c r="J25" s="126"/>
      <c r="K25" s="127"/>
      <c r="L25" s="127"/>
      <c r="M25" s="127"/>
      <c r="N25" s="127"/>
      <c r="O25" s="127"/>
    </row>
    <row r="26" spans="1:15" x14ac:dyDescent="0.2">
      <c r="A26" s="134">
        <v>1280</v>
      </c>
      <c r="B26" s="135">
        <v>9.32</v>
      </c>
      <c r="C26" s="136">
        <f t="shared" si="3"/>
        <v>172.10000000000002</v>
      </c>
      <c r="D26" s="137"/>
      <c r="E26" s="135">
        <v>42.71</v>
      </c>
      <c r="F26" s="138">
        <f t="shared" si="4"/>
        <v>721.9</v>
      </c>
      <c r="G26" s="139"/>
      <c r="H26" s="133">
        <f t="shared" si="5"/>
        <v>902.375</v>
      </c>
      <c r="I26" s="126"/>
      <c r="J26" s="126"/>
      <c r="K26" s="127"/>
      <c r="L26" s="127"/>
      <c r="M26" s="127"/>
      <c r="N26" s="127"/>
      <c r="O26" s="127"/>
    </row>
    <row r="27" spans="1:15" x14ac:dyDescent="0.2">
      <c r="A27" s="134">
        <v>1300</v>
      </c>
      <c r="B27" s="135">
        <v>13.09</v>
      </c>
      <c r="C27" s="136">
        <f t="shared" si="3"/>
        <v>224.1</v>
      </c>
      <c r="D27" s="137"/>
      <c r="E27" s="135">
        <v>56.22</v>
      </c>
      <c r="F27" s="138">
        <f t="shared" si="4"/>
        <v>989.30000000000007</v>
      </c>
      <c r="G27" s="139"/>
      <c r="H27" s="133">
        <f t="shared" si="5"/>
        <v>1236.625</v>
      </c>
      <c r="I27" s="126"/>
      <c r="J27" s="126"/>
      <c r="K27" s="127"/>
      <c r="L27" s="127"/>
      <c r="M27" s="127"/>
      <c r="N27" s="127"/>
      <c r="O27" s="127"/>
    </row>
    <row r="28" spans="1:15" x14ac:dyDescent="0.2">
      <c r="A28" s="134">
        <v>1320</v>
      </c>
      <c r="B28" s="135">
        <v>6.07</v>
      </c>
      <c r="C28" s="136">
        <f t="shared" si="3"/>
        <v>191.6</v>
      </c>
      <c r="D28" s="137">
        <v>0</v>
      </c>
      <c r="E28" s="135">
        <v>68.59</v>
      </c>
      <c r="F28" s="138">
        <f t="shared" si="4"/>
        <v>1248.0999999999999</v>
      </c>
      <c r="G28" s="139"/>
      <c r="H28" s="133">
        <f t="shared" si="5"/>
        <v>1560.125</v>
      </c>
      <c r="I28" s="126"/>
      <c r="J28" s="126"/>
      <c r="K28" s="127"/>
      <c r="L28" s="127"/>
      <c r="M28" s="127"/>
      <c r="N28" s="127"/>
      <c r="O28" s="127"/>
    </row>
    <row r="29" spans="1:15" x14ac:dyDescent="0.2">
      <c r="A29" s="134">
        <v>1340</v>
      </c>
      <c r="B29" s="135">
        <v>4.5599999999999996</v>
      </c>
      <c r="C29" s="136">
        <f t="shared" si="3"/>
        <v>106.29999999999998</v>
      </c>
      <c r="D29" s="137">
        <v>0</v>
      </c>
      <c r="E29" s="135">
        <v>85.76</v>
      </c>
      <c r="F29" s="138">
        <f t="shared" si="4"/>
        <v>1543.5000000000002</v>
      </c>
      <c r="G29" s="139"/>
      <c r="H29" s="133">
        <f t="shared" si="5"/>
        <v>1929.3750000000002</v>
      </c>
      <c r="I29" s="126"/>
      <c r="J29" s="126"/>
      <c r="K29" s="127"/>
      <c r="L29" s="127"/>
      <c r="M29" s="127"/>
      <c r="N29" s="127"/>
      <c r="O29" s="127"/>
    </row>
    <row r="30" spans="1:15" x14ac:dyDescent="0.2">
      <c r="A30" s="134">
        <v>1357</v>
      </c>
      <c r="B30" s="135">
        <v>0</v>
      </c>
      <c r="C30" s="136">
        <f t="shared" si="3"/>
        <v>38.76</v>
      </c>
      <c r="D30" s="137">
        <v>0</v>
      </c>
      <c r="E30" s="135">
        <v>98.88</v>
      </c>
      <c r="F30" s="138">
        <f t="shared" si="4"/>
        <v>1569.4399999999998</v>
      </c>
      <c r="G30" s="139"/>
      <c r="H30" s="133">
        <f t="shared" si="5"/>
        <v>1961.7999999999997</v>
      </c>
      <c r="I30" s="126"/>
      <c r="J30" s="126"/>
      <c r="K30" s="127"/>
      <c r="L30" s="127"/>
      <c r="M30" s="127"/>
      <c r="N30" s="127"/>
      <c r="O30" s="127"/>
    </row>
    <row r="31" spans="1:15" x14ac:dyDescent="0.2">
      <c r="A31" s="134">
        <v>1377</v>
      </c>
      <c r="B31" s="135">
        <v>0</v>
      </c>
      <c r="C31" s="136">
        <f t="shared" si="3"/>
        <v>0</v>
      </c>
      <c r="D31" s="137">
        <v>0</v>
      </c>
      <c r="E31" s="135">
        <v>118.98</v>
      </c>
      <c r="F31" s="138">
        <f t="shared" si="4"/>
        <v>2178.6000000000004</v>
      </c>
      <c r="G31" s="139"/>
      <c r="H31" s="133">
        <f t="shared" si="5"/>
        <v>2723.2500000000005</v>
      </c>
      <c r="I31" s="126"/>
      <c r="J31" s="126"/>
      <c r="K31" s="127"/>
      <c r="L31" s="127"/>
      <c r="M31" s="127"/>
      <c r="N31" s="127"/>
      <c r="O31" s="127"/>
    </row>
    <row r="32" spans="1:15" x14ac:dyDescent="0.2">
      <c r="A32" s="134">
        <v>1397</v>
      </c>
      <c r="B32" s="135">
        <v>0</v>
      </c>
      <c r="C32" s="136">
        <f t="shared" si="3"/>
        <v>0</v>
      </c>
      <c r="D32" s="137">
        <v>0</v>
      </c>
      <c r="E32" s="135">
        <v>140.52000000000001</v>
      </c>
      <c r="F32" s="138">
        <f t="shared" si="4"/>
        <v>2595</v>
      </c>
      <c r="G32" s="139"/>
      <c r="H32" s="133">
        <f t="shared" si="5"/>
        <v>3243.75</v>
      </c>
      <c r="I32" s="126"/>
      <c r="J32" s="126"/>
      <c r="K32" s="127"/>
      <c r="L32" s="127"/>
      <c r="M32" s="127"/>
      <c r="N32" s="127"/>
      <c r="O32" s="127"/>
    </row>
    <row r="33" spans="1:15" x14ac:dyDescent="0.2">
      <c r="A33" s="134">
        <v>1416</v>
      </c>
      <c r="B33" s="135">
        <v>0</v>
      </c>
      <c r="C33" s="136">
        <f t="shared" si="3"/>
        <v>0</v>
      </c>
      <c r="D33" s="137">
        <v>0</v>
      </c>
      <c r="E33" s="135">
        <v>152.63</v>
      </c>
      <c r="F33" s="138">
        <f t="shared" si="4"/>
        <v>2784.9249999999997</v>
      </c>
      <c r="G33" s="139"/>
      <c r="H33" s="133">
        <f t="shared" si="5"/>
        <v>3481.1562499999995</v>
      </c>
      <c r="I33" s="126"/>
      <c r="J33" s="126"/>
      <c r="K33" s="127"/>
      <c r="L33" s="127"/>
      <c r="M33" s="127"/>
      <c r="N33" s="127"/>
      <c r="O33" s="127"/>
    </row>
    <row r="34" spans="1:15" x14ac:dyDescent="0.2">
      <c r="A34" s="134">
        <v>1437</v>
      </c>
      <c r="B34" s="135">
        <v>0</v>
      </c>
      <c r="C34" s="136">
        <f t="shared" si="3"/>
        <v>0</v>
      </c>
      <c r="D34" s="137">
        <v>0</v>
      </c>
      <c r="E34" s="135">
        <v>172.81</v>
      </c>
      <c r="F34" s="138">
        <f t="shared" si="4"/>
        <v>3417.12</v>
      </c>
      <c r="G34" s="139"/>
      <c r="H34" s="133">
        <f t="shared" si="5"/>
        <v>4271.3999999999996</v>
      </c>
      <c r="I34" s="126"/>
      <c r="J34" s="126"/>
      <c r="K34" s="127"/>
      <c r="L34" s="127"/>
      <c r="M34" s="127"/>
      <c r="N34" s="127"/>
      <c r="O34" s="127"/>
    </row>
    <row r="35" spans="1:15" x14ac:dyDescent="0.2">
      <c r="A35" s="134">
        <v>1456</v>
      </c>
      <c r="B35" s="135">
        <v>0</v>
      </c>
      <c r="C35" s="136">
        <f t="shared" si="3"/>
        <v>0</v>
      </c>
      <c r="D35" s="137">
        <v>0</v>
      </c>
      <c r="E35" s="135">
        <v>191.3</v>
      </c>
      <c r="F35" s="138">
        <f t="shared" si="4"/>
        <v>3459.0450000000001</v>
      </c>
      <c r="G35" s="139"/>
      <c r="H35" s="133">
        <f t="shared" si="5"/>
        <v>4323.8062499999996</v>
      </c>
      <c r="I35" s="126"/>
      <c r="J35" s="126"/>
      <c r="K35" s="127"/>
      <c r="L35" s="127"/>
      <c r="M35" s="127"/>
      <c r="N35" s="127"/>
      <c r="O35" s="127"/>
    </row>
    <row r="36" spans="1:15" x14ac:dyDescent="0.2">
      <c r="A36" s="134">
        <v>1475</v>
      </c>
      <c r="B36" s="135">
        <v>0</v>
      </c>
      <c r="C36" s="136">
        <f t="shared" si="3"/>
        <v>0</v>
      </c>
      <c r="D36" s="137">
        <v>0</v>
      </c>
      <c r="E36" s="135">
        <v>201.48</v>
      </c>
      <c r="F36" s="138">
        <f t="shared" si="4"/>
        <v>3731.41</v>
      </c>
      <c r="G36" s="139"/>
      <c r="H36" s="133">
        <f t="shared" si="5"/>
        <v>4664.2624999999998</v>
      </c>
      <c r="I36" s="126"/>
      <c r="J36" s="126"/>
      <c r="K36" s="127"/>
      <c r="L36" s="127"/>
      <c r="M36" s="127"/>
      <c r="N36" s="127"/>
      <c r="O36" s="127"/>
    </row>
    <row r="37" spans="1:15" x14ac:dyDescent="0.2">
      <c r="A37" s="134">
        <v>1495</v>
      </c>
      <c r="B37" s="135">
        <v>0</v>
      </c>
      <c r="C37" s="136">
        <f t="shared" si="3"/>
        <v>0</v>
      </c>
      <c r="D37" s="137">
        <v>0</v>
      </c>
      <c r="E37" s="135">
        <v>218.43</v>
      </c>
      <c r="F37" s="138">
        <f t="shared" si="4"/>
        <v>4199.0999999999995</v>
      </c>
      <c r="G37" s="139"/>
      <c r="H37" s="133">
        <f t="shared" si="5"/>
        <v>5248.8749999999991</v>
      </c>
      <c r="I37" s="126"/>
      <c r="J37" s="126"/>
      <c r="K37" s="127"/>
      <c r="L37" s="127"/>
      <c r="M37" s="127"/>
      <c r="N37" s="127"/>
      <c r="O37" s="127"/>
    </row>
    <row r="38" spans="1:15" x14ac:dyDescent="0.2">
      <c r="A38" s="134">
        <v>1514</v>
      </c>
      <c r="B38" s="135">
        <v>0</v>
      </c>
      <c r="C38" s="136">
        <f t="shared" si="3"/>
        <v>0</v>
      </c>
      <c r="D38" s="137">
        <v>0</v>
      </c>
      <c r="E38" s="135">
        <v>232.92</v>
      </c>
      <c r="F38" s="138">
        <f t="shared" si="4"/>
        <v>4287.8249999999998</v>
      </c>
      <c r="G38" s="139"/>
      <c r="H38" s="133">
        <f t="shared" si="5"/>
        <v>5359.78125</v>
      </c>
      <c r="I38" s="126"/>
      <c r="J38" s="126"/>
      <c r="K38" s="127"/>
      <c r="L38" s="127"/>
      <c r="M38" s="127"/>
      <c r="N38" s="127"/>
      <c r="O38" s="127"/>
    </row>
    <row r="39" spans="1:15" x14ac:dyDescent="0.2">
      <c r="A39" s="134">
        <v>1532</v>
      </c>
      <c r="B39" s="135">
        <v>0</v>
      </c>
      <c r="C39" s="136">
        <f t="shared" si="3"/>
        <v>0</v>
      </c>
      <c r="D39" s="137">
        <v>0</v>
      </c>
      <c r="E39" s="135">
        <v>248.37</v>
      </c>
      <c r="F39" s="138">
        <f t="shared" si="4"/>
        <v>4331.6099999999997</v>
      </c>
      <c r="G39" s="139"/>
      <c r="H39" s="133">
        <f t="shared" si="5"/>
        <v>5414.5124999999998</v>
      </c>
      <c r="I39" s="126"/>
      <c r="J39" s="126"/>
      <c r="K39" s="127"/>
      <c r="L39" s="127"/>
      <c r="M39" s="127"/>
      <c r="N39" s="127"/>
      <c r="O39" s="127"/>
    </row>
    <row r="40" spans="1:15" x14ac:dyDescent="0.2">
      <c r="A40" s="134">
        <v>1551</v>
      </c>
      <c r="B40" s="135">
        <v>0</v>
      </c>
      <c r="C40" s="136">
        <f t="shared" si="3"/>
        <v>0</v>
      </c>
      <c r="D40" s="137">
        <v>0</v>
      </c>
      <c r="E40" s="135">
        <v>269.08999999999997</v>
      </c>
      <c r="F40" s="138">
        <f t="shared" si="4"/>
        <v>4915.8700000000008</v>
      </c>
      <c r="G40" s="142"/>
      <c r="H40" s="143">
        <f t="shared" si="5"/>
        <v>6144.8375000000015</v>
      </c>
      <c r="I40" s="126"/>
      <c r="J40" s="126"/>
      <c r="K40" s="127"/>
      <c r="L40" s="127"/>
      <c r="M40" s="127"/>
      <c r="N40" s="127"/>
      <c r="O40" s="127"/>
    </row>
    <row r="41" spans="1:15" x14ac:dyDescent="0.2">
      <c r="A41" s="134">
        <v>1572</v>
      </c>
      <c r="B41" s="135">
        <v>0</v>
      </c>
      <c r="C41" s="136">
        <f t="shared" si="3"/>
        <v>0</v>
      </c>
      <c r="D41" s="137">
        <v>0</v>
      </c>
      <c r="E41" s="135">
        <v>289.70999999999998</v>
      </c>
      <c r="F41" s="138">
        <f t="shared" si="4"/>
        <v>5867.4</v>
      </c>
      <c r="G41" s="139"/>
      <c r="H41" s="133">
        <f t="shared" si="5"/>
        <v>7334.25</v>
      </c>
      <c r="I41" s="126"/>
      <c r="J41" s="126"/>
      <c r="K41" s="127"/>
      <c r="L41" s="127"/>
      <c r="M41" s="127"/>
      <c r="N41" s="127"/>
      <c r="O41" s="127"/>
    </row>
    <row r="42" spans="1:15" x14ac:dyDescent="0.2">
      <c r="A42" s="134">
        <v>1593</v>
      </c>
      <c r="B42" s="135">
        <v>0</v>
      </c>
      <c r="C42" s="136">
        <f t="shared" si="3"/>
        <v>0</v>
      </c>
      <c r="D42" s="137">
        <v>0</v>
      </c>
      <c r="E42" s="135">
        <v>308.93</v>
      </c>
      <c r="F42" s="138">
        <f t="shared" si="4"/>
        <v>6285.72</v>
      </c>
      <c r="G42" s="139"/>
      <c r="H42" s="133">
        <f t="shared" si="5"/>
        <v>7857.1500000000005</v>
      </c>
      <c r="I42" s="126"/>
      <c r="J42" s="126"/>
      <c r="K42" s="127"/>
      <c r="L42" s="127"/>
      <c r="M42" s="127"/>
      <c r="N42" s="127"/>
      <c r="O42" s="127"/>
    </row>
    <row r="43" spans="1:15" x14ac:dyDescent="0.2">
      <c r="A43" s="134">
        <v>1620</v>
      </c>
      <c r="B43" s="135">
        <v>0</v>
      </c>
      <c r="C43" s="136">
        <f t="shared" si="3"/>
        <v>0</v>
      </c>
      <c r="D43" s="137">
        <v>0</v>
      </c>
      <c r="E43" s="135">
        <v>341.85</v>
      </c>
      <c r="F43" s="138">
        <f t="shared" si="4"/>
        <v>8785.5299999999988</v>
      </c>
      <c r="G43" s="139"/>
      <c r="H43" s="133">
        <f t="shared" si="5"/>
        <v>10981.912499999999</v>
      </c>
      <c r="I43" s="126"/>
      <c r="J43" s="126"/>
      <c r="K43" s="127"/>
      <c r="L43" s="127"/>
      <c r="M43" s="127"/>
      <c r="N43" s="127"/>
      <c r="O43" s="127"/>
    </row>
    <row r="44" spans="1:15" x14ac:dyDescent="0.2">
      <c r="A44" s="134">
        <v>1644.6569999999999</v>
      </c>
      <c r="B44" s="135">
        <v>0</v>
      </c>
      <c r="C44" s="136">
        <f t="shared" si="3"/>
        <v>0</v>
      </c>
      <c r="D44" s="137">
        <v>0</v>
      </c>
      <c r="E44" s="135">
        <v>349.7</v>
      </c>
      <c r="F44" s="138">
        <f t="shared" si="4"/>
        <v>8525.7741749999732</v>
      </c>
      <c r="G44" s="139"/>
      <c r="H44" s="133">
        <f t="shared" si="5"/>
        <v>10657.217718749966</v>
      </c>
      <c r="I44" s="126"/>
      <c r="J44" s="126"/>
      <c r="K44" s="127"/>
      <c r="L44" s="127"/>
      <c r="M44" s="127"/>
      <c r="N44" s="127"/>
      <c r="O44" s="127"/>
    </row>
    <row r="45" spans="1:15" x14ac:dyDescent="0.2">
      <c r="A45" s="134">
        <v>1658.345</v>
      </c>
      <c r="B45" s="135">
        <v>0</v>
      </c>
      <c r="C45" s="136">
        <f t="shared" si="3"/>
        <v>0</v>
      </c>
      <c r="D45" s="137">
        <v>0</v>
      </c>
      <c r="E45" s="135">
        <v>280.27999999999997</v>
      </c>
      <c r="F45" s="138">
        <f t="shared" si="4"/>
        <v>4311.5831200000321</v>
      </c>
      <c r="G45" s="139"/>
      <c r="H45" s="133">
        <f t="shared" si="5"/>
        <v>5389.4789000000401</v>
      </c>
      <c r="I45" s="126"/>
      <c r="J45" s="126"/>
      <c r="K45" s="127"/>
      <c r="L45" s="127"/>
      <c r="M45" s="127"/>
      <c r="N45" s="127"/>
      <c r="O45" s="127"/>
    </row>
    <row r="46" spans="1:15" x14ac:dyDescent="0.2">
      <c r="A46" s="134">
        <v>1668.1120000000001</v>
      </c>
      <c r="B46" s="135">
        <v>0</v>
      </c>
      <c r="C46" s="136">
        <f t="shared" si="3"/>
        <v>0</v>
      </c>
      <c r="D46" s="137">
        <v>0</v>
      </c>
      <c r="E46" s="135">
        <v>187.11</v>
      </c>
      <c r="F46" s="138">
        <f t="shared" si="4"/>
        <v>2282.4990650000123</v>
      </c>
      <c r="G46" s="139"/>
      <c r="H46" s="133">
        <f t="shared" si="5"/>
        <v>2853.1238312500154</v>
      </c>
      <c r="I46" s="126"/>
      <c r="J46" s="126"/>
      <c r="K46" s="127"/>
      <c r="L46" s="127"/>
      <c r="M46" s="127"/>
      <c r="N46" s="127"/>
      <c r="O46" s="127"/>
    </row>
    <row r="47" spans="1:15" x14ac:dyDescent="0.2">
      <c r="A47" s="134"/>
      <c r="B47" s="135"/>
      <c r="C47" s="136"/>
      <c r="D47" s="137"/>
      <c r="E47" s="135"/>
      <c r="F47" s="138"/>
      <c r="G47" s="132"/>
      <c r="H47" s="133"/>
      <c r="I47" s="126"/>
      <c r="J47" s="126"/>
      <c r="K47" s="127"/>
      <c r="L47" s="127"/>
      <c r="M47" s="127"/>
      <c r="N47" s="127"/>
      <c r="O47" s="127"/>
    </row>
    <row r="48" spans="1:15" ht="15.75" thickBot="1" x14ac:dyDescent="0.25">
      <c r="A48" s="156" t="s">
        <v>85</v>
      </c>
      <c r="B48" s="145"/>
      <c r="C48" s="146">
        <f>SUM(C11:C47)</f>
        <v>1657.7599999999998</v>
      </c>
      <c r="D48" s="147"/>
      <c r="E48" s="145"/>
      <c r="F48" s="148">
        <f>SUM(F11:G47)</f>
        <v>79328.051360000012</v>
      </c>
      <c r="G48" s="132"/>
      <c r="H48" s="133">
        <f>SUM(H11:H47)</f>
        <v>99160.064200000023</v>
      </c>
      <c r="I48" s="126"/>
      <c r="J48" s="126"/>
      <c r="K48" s="127"/>
      <c r="L48" s="127"/>
      <c r="M48" s="127"/>
      <c r="N48" s="127"/>
      <c r="O48" s="127"/>
    </row>
    <row r="49" spans="1:15" x14ac:dyDescent="0.2">
      <c r="A49" s="149"/>
      <c r="B49" s="132"/>
      <c r="C49" s="133"/>
      <c r="D49" s="150"/>
      <c r="E49" s="132"/>
      <c r="F49" s="133"/>
      <c r="G49" s="132"/>
      <c r="H49" s="133"/>
      <c r="I49" s="126"/>
      <c r="J49" s="126"/>
      <c r="K49" s="127"/>
      <c r="L49" s="127"/>
      <c r="M49" s="127"/>
      <c r="N49" s="127"/>
      <c r="O49" s="127"/>
    </row>
    <row r="50" spans="1:15" x14ac:dyDescent="0.2">
      <c r="A50" s="149"/>
      <c r="B50" s="132"/>
      <c r="C50" s="133"/>
      <c r="D50" s="150"/>
      <c r="E50" s="132"/>
      <c r="F50" s="133"/>
      <c r="G50" s="132"/>
      <c r="H50" s="133"/>
      <c r="I50" s="126"/>
      <c r="J50" s="126"/>
      <c r="K50" s="127"/>
      <c r="L50" s="127"/>
      <c r="M50" s="127"/>
      <c r="N50" s="127"/>
      <c r="O50" s="127"/>
    </row>
    <row r="51" spans="1:15" x14ac:dyDescent="0.2">
      <c r="A51" s="149"/>
      <c r="B51" s="132"/>
      <c r="C51" s="133"/>
      <c r="D51" s="150"/>
      <c r="E51" s="132"/>
      <c r="F51" s="133"/>
      <c r="G51" s="132"/>
      <c r="H51" s="133"/>
      <c r="I51" s="126"/>
      <c r="J51" s="126"/>
      <c r="K51" s="127"/>
      <c r="L51" s="127"/>
      <c r="M51" s="127"/>
      <c r="N51" s="127"/>
      <c r="O51" s="127"/>
    </row>
    <row r="52" spans="1:15" ht="15.75" thickBot="1" x14ac:dyDescent="0.25">
      <c r="A52" s="149"/>
      <c r="B52" s="132"/>
      <c r="C52" s="133"/>
      <c r="D52" s="150"/>
      <c r="E52" s="132"/>
      <c r="F52" s="133"/>
      <c r="G52" s="132"/>
      <c r="H52" s="133"/>
      <c r="I52" s="126"/>
      <c r="J52" s="126"/>
      <c r="K52" s="127"/>
      <c r="L52" s="127"/>
      <c r="M52" s="127"/>
      <c r="N52" s="127"/>
      <c r="O52" s="127"/>
    </row>
    <row r="53" spans="1:15" ht="18" x14ac:dyDescent="0.2">
      <c r="A53" s="88" t="s">
        <v>100</v>
      </c>
      <c r="B53" s="89"/>
      <c r="C53" s="89"/>
      <c r="D53" s="89"/>
      <c r="E53" s="89"/>
      <c r="F53" s="90"/>
      <c r="G53" s="132"/>
      <c r="H53" s="133"/>
      <c r="I53" s="126"/>
      <c r="J53" s="126"/>
      <c r="K53" s="127"/>
      <c r="L53" s="127"/>
      <c r="M53" s="127"/>
      <c r="N53" s="127"/>
      <c r="O53" s="127"/>
    </row>
    <row r="54" spans="1:15" ht="18" x14ac:dyDescent="0.2">
      <c r="A54" s="93"/>
      <c r="B54" s="94"/>
      <c r="C54" s="94"/>
      <c r="D54" s="94"/>
      <c r="E54" s="94"/>
      <c r="F54" s="95"/>
      <c r="G54" s="132"/>
      <c r="H54" s="133"/>
      <c r="I54" s="126"/>
      <c r="J54" s="126"/>
      <c r="K54" s="127"/>
      <c r="L54" s="127"/>
      <c r="M54" s="127"/>
      <c r="N54" s="127"/>
      <c r="O54" s="127"/>
    </row>
    <row r="55" spans="1:15" x14ac:dyDescent="0.2">
      <c r="A55" s="96" t="s">
        <v>71</v>
      </c>
      <c r="B55" s="97" t="s">
        <v>6</v>
      </c>
      <c r="C55" s="98"/>
      <c r="D55" s="99"/>
      <c r="E55" s="100" t="s">
        <v>72</v>
      </c>
      <c r="F55" s="101">
        <f ca="1">NOW()</f>
        <v>40997.566473726853</v>
      </c>
      <c r="G55" s="132"/>
      <c r="H55" s="133"/>
      <c r="I55" s="126"/>
      <c r="J55" s="126"/>
      <c r="K55" s="127"/>
      <c r="L55" s="127"/>
      <c r="M55" s="127"/>
      <c r="N55" s="127"/>
      <c r="O55" s="127"/>
    </row>
    <row r="56" spans="1:15" x14ac:dyDescent="0.2">
      <c r="A56" s="96" t="s">
        <v>73</v>
      </c>
      <c r="B56" s="97" t="s">
        <v>96</v>
      </c>
      <c r="C56" s="98"/>
      <c r="D56" s="99"/>
      <c r="E56" s="102" t="s">
        <v>74</v>
      </c>
      <c r="F56" s="103">
        <v>225</v>
      </c>
      <c r="G56" s="132"/>
      <c r="H56" s="133"/>
      <c r="I56" s="126"/>
      <c r="J56" s="126"/>
      <c r="K56" s="127"/>
      <c r="L56" s="127"/>
      <c r="M56" s="127"/>
      <c r="N56" s="127"/>
      <c r="O56" s="127"/>
    </row>
    <row r="57" spans="1:15" x14ac:dyDescent="0.2">
      <c r="A57" s="96" t="s">
        <v>75</v>
      </c>
      <c r="B57" s="97" t="s">
        <v>76</v>
      </c>
      <c r="C57" s="98"/>
      <c r="D57" s="104"/>
      <c r="E57" s="104"/>
      <c r="F57" s="105" t="s">
        <v>77</v>
      </c>
      <c r="G57" s="132"/>
      <c r="H57" s="133"/>
      <c r="I57" s="126"/>
      <c r="J57" s="126"/>
      <c r="K57" s="127"/>
      <c r="L57" s="127"/>
      <c r="M57" s="127"/>
      <c r="N57" s="127"/>
      <c r="O57" s="127"/>
    </row>
    <row r="58" spans="1:15" ht="15.75" thickBot="1" x14ac:dyDescent="0.25">
      <c r="A58" s="106" t="s">
        <v>78</v>
      </c>
      <c r="B58" s="107"/>
      <c r="C58" s="108"/>
      <c r="D58" s="109"/>
      <c r="E58" s="110"/>
      <c r="F58" s="111"/>
      <c r="G58" s="132"/>
      <c r="H58" s="133"/>
      <c r="I58" s="126"/>
      <c r="J58" s="126"/>
      <c r="K58" s="127"/>
      <c r="L58" s="127"/>
      <c r="M58" s="127"/>
      <c r="N58" s="127"/>
      <c r="O58" s="127"/>
    </row>
    <row r="59" spans="1:15" ht="15.75" thickTop="1" x14ac:dyDescent="0.2">
      <c r="A59" s="113"/>
      <c r="B59" s="508" t="s">
        <v>79</v>
      </c>
      <c r="C59" s="509"/>
      <c r="D59" s="114"/>
      <c r="E59" s="508" t="s">
        <v>80</v>
      </c>
      <c r="F59" s="510"/>
      <c r="G59" s="132"/>
      <c r="H59" s="133"/>
      <c r="I59" s="126"/>
      <c r="J59" s="126"/>
      <c r="K59" s="127"/>
      <c r="L59" s="127"/>
      <c r="M59" s="127"/>
      <c r="N59" s="127"/>
      <c r="O59" s="127"/>
    </row>
    <row r="60" spans="1:15" ht="15.75" thickBot="1" x14ac:dyDescent="0.25">
      <c r="A60" s="119" t="s">
        <v>60</v>
      </c>
      <c r="B60" s="120" t="s">
        <v>81</v>
      </c>
      <c r="C60" s="121" t="s">
        <v>82</v>
      </c>
      <c r="D60" s="122"/>
      <c r="E60" s="120" t="s">
        <v>81</v>
      </c>
      <c r="F60" s="123" t="s">
        <v>82</v>
      </c>
      <c r="G60" s="132"/>
      <c r="H60" s="133"/>
      <c r="I60" s="126"/>
      <c r="J60" s="126"/>
      <c r="K60" s="127"/>
      <c r="L60" s="127"/>
      <c r="M60" s="127"/>
      <c r="N60" s="127"/>
      <c r="O60" s="127"/>
    </row>
    <row r="61" spans="1:15" ht="15.75" thickTop="1" x14ac:dyDescent="0.2">
      <c r="A61" s="128"/>
      <c r="B61" s="129"/>
      <c r="C61" s="129"/>
      <c r="D61" s="130" t="s">
        <v>84</v>
      </c>
      <c r="E61" s="129"/>
      <c r="F61" s="131"/>
      <c r="G61" s="132"/>
      <c r="H61" s="133"/>
      <c r="I61" s="126"/>
      <c r="J61" s="126"/>
      <c r="K61" s="127"/>
      <c r="L61" s="127"/>
      <c r="M61" s="127"/>
      <c r="N61" s="127"/>
      <c r="O61" s="127"/>
    </row>
    <row r="62" spans="1:15" x14ac:dyDescent="0.2">
      <c r="A62" s="134">
        <v>1776.712</v>
      </c>
      <c r="B62" s="135">
        <v>0</v>
      </c>
      <c r="C62" s="136"/>
      <c r="D62" s="137"/>
      <c r="E62" s="135">
        <v>180.06</v>
      </c>
      <c r="F62" s="138"/>
      <c r="G62" s="132"/>
      <c r="H62" s="133"/>
      <c r="I62" s="126"/>
      <c r="J62" s="126"/>
      <c r="K62" s="127"/>
      <c r="L62" s="127"/>
      <c r="M62" s="127"/>
      <c r="N62" s="127"/>
      <c r="O62" s="127"/>
    </row>
    <row r="63" spans="1:15" x14ac:dyDescent="0.2">
      <c r="A63" s="134">
        <v>1786.7180000000001</v>
      </c>
      <c r="B63" s="135">
        <v>0</v>
      </c>
      <c r="C63" s="136">
        <f t="shared" ref="C63:C84" si="6">(B63+B62)/2*(A63-A62)</f>
        <v>0</v>
      </c>
      <c r="D63" s="137">
        <v>171</v>
      </c>
      <c r="E63" s="135">
        <v>236.09</v>
      </c>
      <c r="F63" s="138">
        <f t="shared" ref="F63:F84" si="7">(E63+E62)/2*(A63-A62)</f>
        <v>2081.9984500000178</v>
      </c>
      <c r="G63" s="132"/>
      <c r="H63" s="133">
        <f>F63*1.25</f>
        <v>2602.4980625000221</v>
      </c>
      <c r="I63" s="126"/>
      <c r="J63" s="126"/>
      <c r="K63" s="127"/>
      <c r="L63" s="127"/>
      <c r="M63" s="127"/>
      <c r="N63" s="127"/>
      <c r="O63" s="127"/>
    </row>
    <row r="64" spans="1:15" x14ac:dyDescent="0.2">
      <c r="A64" s="134">
        <v>1805.375</v>
      </c>
      <c r="B64" s="135">
        <v>0</v>
      </c>
      <c r="C64" s="136">
        <f t="shared" si="6"/>
        <v>0</v>
      </c>
      <c r="D64" s="137">
        <v>57</v>
      </c>
      <c r="E64" s="135">
        <v>255.23</v>
      </c>
      <c r="F64" s="138">
        <f t="shared" si="7"/>
        <v>4583.2786199999819</v>
      </c>
      <c r="G64" s="132"/>
      <c r="H64" s="133">
        <f t="shared" ref="H64:H84" si="8">F64*1.25</f>
        <v>5729.0982749999775</v>
      </c>
      <c r="I64" s="126"/>
      <c r="J64" s="126"/>
      <c r="K64" s="127"/>
      <c r="L64" s="127"/>
      <c r="M64" s="127"/>
      <c r="N64" s="127"/>
      <c r="O64" s="127"/>
    </row>
    <row r="65" spans="1:15" x14ac:dyDescent="0.2">
      <c r="A65" s="134">
        <v>1824.7280000000001</v>
      </c>
      <c r="B65" s="135">
        <v>0</v>
      </c>
      <c r="C65" s="136">
        <f t="shared" si="6"/>
        <v>0</v>
      </c>
      <c r="D65" s="137">
        <v>0</v>
      </c>
      <c r="E65" s="135">
        <v>249.45</v>
      </c>
      <c r="F65" s="138">
        <f t="shared" si="7"/>
        <v>4883.5360200000159</v>
      </c>
      <c r="G65" s="132"/>
      <c r="H65" s="133">
        <f t="shared" si="8"/>
        <v>6104.4200250000195</v>
      </c>
      <c r="I65" s="126"/>
      <c r="J65" s="126"/>
      <c r="K65" s="127"/>
      <c r="L65" s="127"/>
      <c r="M65" s="127"/>
      <c r="N65" s="127"/>
      <c r="O65" s="127"/>
    </row>
    <row r="66" spans="1:15" x14ac:dyDescent="0.2">
      <c r="A66" s="134">
        <v>1848.011</v>
      </c>
      <c r="B66" s="135">
        <v>0</v>
      </c>
      <c r="C66" s="136">
        <f t="shared" si="6"/>
        <v>0</v>
      </c>
      <c r="D66" s="137">
        <v>681</v>
      </c>
      <c r="E66" s="135">
        <v>228.65</v>
      </c>
      <c r="F66" s="138">
        <f t="shared" si="7"/>
        <v>5565.8011499999766</v>
      </c>
      <c r="G66" s="132"/>
      <c r="H66" s="133">
        <f t="shared" si="8"/>
        <v>6957.251437499971</v>
      </c>
      <c r="I66" s="126"/>
      <c r="J66" s="126"/>
      <c r="K66" s="127"/>
      <c r="L66" s="127"/>
      <c r="M66" s="127"/>
      <c r="N66" s="127"/>
      <c r="O66" s="127"/>
    </row>
    <row r="67" spans="1:15" x14ac:dyDescent="0.2">
      <c r="A67" s="134">
        <v>1869</v>
      </c>
      <c r="B67" s="135">
        <v>0</v>
      </c>
      <c r="C67" s="136">
        <f t="shared" si="6"/>
        <v>0</v>
      </c>
      <c r="D67" s="137">
        <v>1162</v>
      </c>
      <c r="E67" s="135">
        <v>215.83</v>
      </c>
      <c r="F67" s="138">
        <f t="shared" si="7"/>
        <v>4664.5953600000075</v>
      </c>
      <c r="G67" s="132"/>
      <c r="H67" s="133">
        <f t="shared" si="8"/>
        <v>5830.7442000000092</v>
      </c>
      <c r="I67" s="126"/>
      <c r="J67" s="126"/>
      <c r="K67" s="127"/>
      <c r="L67" s="127"/>
      <c r="M67" s="127"/>
      <c r="N67" s="127"/>
      <c r="O67" s="127"/>
    </row>
    <row r="68" spans="1:15" x14ac:dyDescent="0.2">
      <c r="A68" s="134">
        <v>1891</v>
      </c>
      <c r="B68" s="135">
        <v>0</v>
      </c>
      <c r="C68" s="136">
        <f t="shared" si="6"/>
        <v>0</v>
      </c>
      <c r="D68" s="137">
        <v>932</v>
      </c>
      <c r="E68" s="135">
        <v>195.29</v>
      </c>
      <c r="F68" s="138">
        <f t="shared" si="7"/>
        <v>4522.32</v>
      </c>
      <c r="G68" s="132"/>
      <c r="H68" s="133">
        <f t="shared" si="8"/>
        <v>5652.9</v>
      </c>
      <c r="I68" s="126"/>
      <c r="J68" s="126"/>
      <c r="K68" s="127"/>
      <c r="L68" s="127"/>
      <c r="M68" s="127"/>
      <c r="N68" s="127"/>
      <c r="O68" s="127"/>
    </row>
    <row r="69" spans="1:15" x14ac:dyDescent="0.2">
      <c r="A69" s="134">
        <v>1912</v>
      </c>
      <c r="B69" s="135">
        <v>0</v>
      </c>
      <c r="C69" s="136">
        <f t="shared" si="6"/>
        <v>0</v>
      </c>
      <c r="D69" s="137">
        <v>698</v>
      </c>
      <c r="E69" s="135">
        <v>178.61</v>
      </c>
      <c r="F69" s="138">
        <f t="shared" si="7"/>
        <v>3925.95</v>
      </c>
      <c r="G69" s="132"/>
      <c r="H69" s="133">
        <f t="shared" si="8"/>
        <v>4907.4375</v>
      </c>
      <c r="I69" s="126"/>
      <c r="J69" s="126"/>
      <c r="K69" s="127"/>
      <c r="L69" s="127"/>
      <c r="M69" s="127"/>
      <c r="N69" s="127"/>
      <c r="O69" s="127"/>
    </row>
    <row r="70" spans="1:15" x14ac:dyDescent="0.2">
      <c r="A70" s="134">
        <v>1933.5</v>
      </c>
      <c r="B70" s="135">
        <v>3.14</v>
      </c>
      <c r="C70" s="136">
        <f t="shared" si="6"/>
        <v>33.755000000000003</v>
      </c>
      <c r="D70" s="137">
        <v>698</v>
      </c>
      <c r="E70" s="135">
        <v>153.02000000000001</v>
      </c>
      <c r="F70" s="138">
        <f t="shared" si="7"/>
        <v>3565.0225</v>
      </c>
      <c r="G70" s="132"/>
      <c r="H70" s="133">
        <f t="shared" si="8"/>
        <v>4456.2781249999998</v>
      </c>
      <c r="I70" s="126"/>
      <c r="J70" s="126"/>
      <c r="K70" s="127"/>
      <c r="L70" s="127"/>
      <c r="M70" s="127"/>
      <c r="N70" s="127"/>
      <c r="O70" s="127"/>
    </row>
    <row r="71" spans="1:15" x14ac:dyDescent="0.2">
      <c r="A71" s="134">
        <v>1954.75</v>
      </c>
      <c r="B71" s="135">
        <v>3.92</v>
      </c>
      <c r="C71" s="136">
        <f t="shared" si="6"/>
        <v>75.012500000000003</v>
      </c>
      <c r="D71" s="137"/>
      <c r="E71" s="135">
        <v>126.52</v>
      </c>
      <c r="F71" s="138">
        <f t="shared" si="7"/>
        <v>2970.1125000000002</v>
      </c>
      <c r="G71" s="132"/>
      <c r="H71" s="133">
        <f t="shared" si="8"/>
        <v>3712.640625</v>
      </c>
      <c r="I71" s="126"/>
      <c r="J71" s="126"/>
      <c r="K71" s="127"/>
      <c r="L71" s="127"/>
      <c r="M71" s="127"/>
      <c r="N71" s="127"/>
      <c r="O71" s="127"/>
    </row>
    <row r="72" spans="1:15" x14ac:dyDescent="0.2">
      <c r="A72" s="134">
        <v>1976.25</v>
      </c>
      <c r="B72" s="135">
        <v>1.95</v>
      </c>
      <c r="C72" s="136">
        <f t="shared" si="6"/>
        <v>63.102499999999999</v>
      </c>
      <c r="D72" s="137"/>
      <c r="E72" s="137">
        <v>121</v>
      </c>
      <c r="F72" s="138">
        <f t="shared" si="7"/>
        <v>2660.8399999999997</v>
      </c>
      <c r="G72" s="132"/>
      <c r="H72" s="133">
        <f t="shared" si="8"/>
        <v>3326.0499999999997</v>
      </c>
      <c r="I72" s="126"/>
      <c r="J72" s="126"/>
      <c r="K72" s="127"/>
      <c r="L72" s="127"/>
      <c r="M72" s="127"/>
      <c r="N72" s="127"/>
      <c r="O72" s="127"/>
    </row>
    <row r="73" spans="1:15" x14ac:dyDescent="0.2">
      <c r="A73" s="134">
        <v>1998</v>
      </c>
      <c r="B73" s="135">
        <v>0.73</v>
      </c>
      <c r="C73" s="136">
        <f t="shared" si="6"/>
        <v>29.144999999999996</v>
      </c>
      <c r="D73" s="137"/>
      <c r="E73" s="137">
        <v>114.39</v>
      </c>
      <c r="F73" s="138">
        <f t="shared" si="7"/>
        <v>2559.86625</v>
      </c>
      <c r="G73" s="132"/>
      <c r="H73" s="133">
        <f t="shared" si="8"/>
        <v>3199.8328124999998</v>
      </c>
      <c r="I73" s="126"/>
      <c r="J73" s="126"/>
      <c r="K73" s="127"/>
      <c r="L73" s="127"/>
      <c r="M73" s="127"/>
      <c r="N73" s="127"/>
      <c r="O73" s="127"/>
    </row>
    <row r="74" spans="1:15" x14ac:dyDescent="0.2">
      <c r="A74" s="134">
        <v>2019</v>
      </c>
      <c r="B74" s="141">
        <v>0.74</v>
      </c>
      <c r="C74" s="136">
        <f t="shared" si="6"/>
        <v>15.435</v>
      </c>
      <c r="D74" s="137"/>
      <c r="E74" s="137">
        <v>98.44</v>
      </c>
      <c r="F74" s="138">
        <f t="shared" si="7"/>
        <v>2234.7149999999997</v>
      </c>
      <c r="G74" s="132"/>
      <c r="H74" s="133">
        <f t="shared" si="8"/>
        <v>2793.3937499999997</v>
      </c>
      <c r="I74" s="126"/>
      <c r="J74" s="126"/>
      <c r="K74" s="127"/>
      <c r="L74" s="127"/>
      <c r="M74" s="127"/>
      <c r="N74" s="127"/>
      <c r="O74" s="127"/>
    </row>
    <row r="75" spans="1:15" x14ac:dyDescent="0.2">
      <c r="A75" s="134">
        <v>2040.5</v>
      </c>
      <c r="B75" s="135">
        <v>0</v>
      </c>
      <c r="C75" s="136">
        <f t="shared" si="6"/>
        <v>7.9550000000000001</v>
      </c>
      <c r="D75" s="137"/>
      <c r="E75" s="135">
        <v>82.39</v>
      </c>
      <c r="F75" s="138">
        <f t="shared" si="7"/>
        <v>1943.9224999999999</v>
      </c>
      <c r="G75" s="132"/>
      <c r="H75" s="133">
        <f t="shared" si="8"/>
        <v>2429.9031249999998</v>
      </c>
      <c r="I75" s="126"/>
      <c r="J75" s="126"/>
      <c r="K75" s="127"/>
      <c r="L75" s="127"/>
      <c r="M75" s="127"/>
      <c r="N75" s="127"/>
      <c r="O75" s="127"/>
    </row>
    <row r="76" spans="1:15" x14ac:dyDescent="0.2">
      <c r="A76" s="134">
        <v>2061</v>
      </c>
      <c r="B76" s="135">
        <v>0</v>
      </c>
      <c r="C76" s="136">
        <f t="shared" si="6"/>
        <v>0</v>
      </c>
      <c r="D76" s="137"/>
      <c r="E76" s="135">
        <v>69.75</v>
      </c>
      <c r="F76" s="138">
        <f t="shared" si="7"/>
        <v>1559.4349999999999</v>
      </c>
      <c r="G76" s="132"/>
      <c r="H76" s="133">
        <f t="shared" si="8"/>
        <v>1949.2937499999998</v>
      </c>
      <c r="I76" s="126"/>
      <c r="J76" s="126"/>
      <c r="K76" s="127"/>
      <c r="L76" s="127"/>
      <c r="M76" s="127"/>
      <c r="N76" s="127"/>
      <c r="O76" s="127"/>
    </row>
    <row r="77" spans="1:15" x14ac:dyDescent="0.2">
      <c r="A77" s="134">
        <v>2081</v>
      </c>
      <c r="B77" s="135">
        <v>0</v>
      </c>
      <c r="C77" s="136">
        <f t="shared" si="6"/>
        <v>0</v>
      </c>
      <c r="D77" s="137">
        <v>0</v>
      </c>
      <c r="E77" s="135">
        <v>56.82</v>
      </c>
      <c r="F77" s="138">
        <f t="shared" si="7"/>
        <v>1265.6999999999998</v>
      </c>
      <c r="G77" s="132"/>
      <c r="H77" s="133">
        <f t="shared" si="8"/>
        <v>1582.1249999999998</v>
      </c>
      <c r="I77" s="126"/>
      <c r="J77" s="126"/>
      <c r="K77" s="127"/>
      <c r="L77" s="127"/>
      <c r="M77" s="127"/>
      <c r="N77" s="127"/>
      <c r="O77" s="127"/>
    </row>
    <row r="78" spans="1:15" x14ac:dyDescent="0.2">
      <c r="A78" s="134">
        <v>2100</v>
      </c>
      <c r="B78" s="135">
        <v>0</v>
      </c>
      <c r="C78" s="136">
        <f t="shared" si="6"/>
        <v>0</v>
      </c>
      <c r="D78" s="137">
        <v>0</v>
      </c>
      <c r="E78" s="135">
        <v>52.27</v>
      </c>
      <c r="F78" s="138">
        <f t="shared" si="7"/>
        <v>1036.355</v>
      </c>
      <c r="G78" s="132"/>
      <c r="H78" s="133">
        <f t="shared" si="8"/>
        <v>1295.4437499999999</v>
      </c>
      <c r="I78" s="126"/>
      <c r="J78" s="126"/>
      <c r="K78" s="127"/>
      <c r="L78" s="127"/>
      <c r="M78" s="127"/>
      <c r="N78" s="127"/>
      <c r="O78" s="127"/>
    </row>
    <row r="79" spans="1:15" x14ac:dyDescent="0.2">
      <c r="A79" s="134">
        <v>2120</v>
      </c>
      <c r="B79" s="135">
        <v>0</v>
      </c>
      <c r="C79" s="136">
        <f t="shared" si="6"/>
        <v>0</v>
      </c>
      <c r="D79" s="137">
        <v>0</v>
      </c>
      <c r="E79" s="135">
        <v>51.41</v>
      </c>
      <c r="F79" s="138">
        <f t="shared" si="7"/>
        <v>1036.8000000000002</v>
      </c>
      <c r="G79" s="132"/>
      <c r="H79" s="133">
        <f t="shared" si="8"/>
        <v>1296.0000000000002</v>
      </c>
      <c r="I79" s="126"/>
      <c r="J79" s="126"/>
      <c r="K79" s="127"/>
      <c r="L79" s="127"/>
      <c r="M79" s="127"/>
      <c r="N79" s="127"/>
      <c r="O79" s="127"/>
    </row>
    <row r="80" spans="1:15" x14ac:dyDescent="0.2">
      <c r="A80" s="134">
        <v>2140</v>
      </c>
      <c r="B80" s="135">
        <v>0</v>
      </c>
      <c r="C80" s="136">
        <f t="shared" si="6"/>
        <v>0</v>
      </c>
      <c r="D80" s="137">
        <v>0</v>
      </c>
      <c r="E80" s="135">
        <v>47.46</v>
      </c>
      <c r="F80" s="138">
        <f t="shared" si="7"/>
        <v>988.7</v>
      </c>
      <c r="G80" s="132"/>
      <c r="H80" s="133">
        <f t="shared" si="8"/>
        <v>1235.875</v>
      </c>
      <c r="I80" s="126"/>
      <c r="J80" s="126"/>
      <c r="K80" s="127"/>
      <c r="L80" s="127"/>
      <c r="M80" s="127"/>
      <c r="N80" s="127"/>
      <c r="O80" s="127"/>
    </row>
    <row r="81" spans="1:15" x14ac:dyDescent="0.2">
      <c r="A81" s="134">
        <v>2160</v>
      </c>
      <c r="B81" s="135">
        <v>0</v>
      </c>
      <c r="C81" s="136">
        <f t="shared" si="6"/>
        <v>0</v>
      </c>
      <c r="D81" s="137">
        <v>0</v>
      </c>
      <c r="E81" s="135">
        <v>39.840000000000003</v>
      </c>
      <c r="F81" s="138">
        <f t="shared" si="7"/>
        <v>873.00000000000011</v>
      </c>
      <c r="G81" s="132"/>
      <c r="H81" s="133">
        <f t="shared" si="8"/>
        <v>1091.2500000000002</v>
      </c>
      <c r="I81" s="126"/>
      <c r="J81" s="126"/>
      <c r="K81" s="127"/>
      <c r="L81" s="127"/>
      <c r="M81" s="127"/>
      <c r="N81" s="127"/>
      <c r="O81" s="127"/>
    </row>
    <row r="82" spans="1:15" x14ac:dyDescent="0.2">
      <c r="A82" s="134">
        <v>2180</v>
      </c>
      <c r="B82" s="135">
        <v>0</v>
      </c>
      <c r="C82" s="136">
        <f t="shared" si="6"/>
        <v>0</v>
      </c>
      <c r="D82" s="137">
        <v>0</v>
      </c>
      <c r="E82" s="135">
        <v>40.75</v>
      </c>
      <c r="F82" s="138">
        <f t="shared" si="7"/>
        <v>805.90000000000009</v>
      </c>
      <c r="G82" s="132"/>
      <c r="H82" s="133">
        <f t="shared" si="8"/>
        <v>1007.3750000000001</v>
      </c>
      <c r="I82" s="126"/>
      <c r="J82" s="126"/>
      <c r="K82" s="127"/>
      <c r="L82" s="127"/>
      <c r="M82" s="127"/>
      <c r="N82" s="127"/>
      <c r="O82" s="127"/>
    </row>
    <row r="83" spans="1:15" x14ac:dyDescent="0.2">
      <c r="A83" s="134">
        <v>2200</v>
      </c>
      <c r="B83" s="135">
        <v>0</v>
      </c>
      <c r="C83" s="136">
        <f t="shared" si="6"/>
        <v>0</v>
      </c>
      <c r="D83" s="137">
        <v>0</v>
      </c>
      <c r="E83" s="135">
        <v>35.74</v>
      </c>
      <c r="F83" s="138">
        <f t="shared" si="7"/>
        <v>764.90000000000009</v>
      </c>
      <c r="G83" s="132"/>
      <c r="H83" s="133">
        <f t="shared" si="8"/>
        <v>956.12500000000011</v>
      </c>
      <c r="I83" s="126"/>
      <c r="J83" s="126"/>
      <c r="K83" s="127"/>
      <c r="L83" s="127"/>
      <c r="M83" s="127"/>
      <c r="N83" s="127"/>
      <c r="O83" s="127"/>
    </row>
    <row r="84" spans="1:15" x14ac:dyDescent="0.2">
      <c r="A84" s="134">
        <v>2220</v>
      </c>
      <c r="B84" s="135">
        <v>0</v>
      </c>
      <c r="C84" s="136">
        <f t="shared" si="6"/>
        <v>0</v>
      </c>
      <c r="D84" s="137">
        <v>0</v>
      </c>
      <c r="E84" s="135">
        <v>33.64</v>
      </c>
      <c r="F84" s="138">
        <f t="shared" si="7"/>
        <v>693.8</v>
      </c>
      <c r="G84" s="132"/>
      <c r="H84" s="133">
        <f t="shared" si="8"/>
        <v>867.25</v>
      </c>
      <c r="I84" s="126"/>
      <c r="J84" s="126"/>
      <c r="K84" s="127"/>
      <c r="L84" s="127"/>
      <c r="M84" s="127"/>
      <c r="N84" s="127"/>
      <c r="O84" s="127"/>
    </row>
    <row r="85" spans="1:15" x14ac:dyDescent="0.2">
      <c r="A85" s="134"/>
      <c r="B85" s="135"/>
      <c r="C85" s="136"/>
      <c r="D85" s="137"/>
      <c r="E85" s="135"/>
      <c r="F85" s="138"/>
      <c r="G85" s="132"/>
      <c r="H85" s="133"/>
      <c r="I85" s="126"/>
      <c r="J85" s="126"/>
      <c r="K85" s="127"/>
      <c r="L85" s="127"/>
      <c r="M85" s="127"/>
      <c r="N85" s="127"/>
      <c r="O85" s="127"/>
    </row>
    <row r="86" spans="1:15" ht="15.75" thickBot="1" x14ac:dyDescent="0.25">
      <c r="A86" s="156" t="s">
        <v>86</v>
      </c>
      <c r="B86" s="145"/>
      <c r="C86" s="146">
        <f>SUM(C62:C85)</f>
        <v>224.405</v>
      </c>
      <c r="D86" s="147"/>
      <c r="E86" s="145"/>
      <c r="F86" s="148">
        <f>SUM(F62:F85)</f>
        <v>55186.548349999997</v>
      </c>
      <c r="G86" s="132"/>
      <c r="H86" s="133">
        <f>SUM(H63:H85)</f>
        <v>68983.185437499997</v>
      </c>
      <c r="I86" s="126"/>
      <c r="J86" s="126"/>
      <c r="K86" s="127"/>
      <c r="L86" s="127"/>
      <c r="M86" s="127"/>
      <c r="N86" s="127"/>
      <c r="O86" s="127"/>
    </row>
    <row r="87" spans="1:15" x14ac:dyDescent="0.2">
      <c r="A87" s="149"/>
      <c r="B87" s="132"/>
      <c r="C87" s="133"/>
      <c r="D87" s="150"/>
      <c r="E87" s="132"/>
      <c r="F87" s="133"/>
      <c r="G87" s="132"/>
      <c r="H87" s="133"/>
      <c r="I87" s="126"/>
      <c r="J87" s="126"/>
      <c r="K87" s="127"/>
      <c r="L87" s="127"/>
      <c r="M87" s="127"/>
      <c r="N87" s="127"/>
      <c r="O87" s="127"/>
    </row>
    <row r="88" spans="1:15" x14ac:dyDescent="0.2">
      <c r="A88" s="149"/>
      <c r="B88" s="132"/>
      <c r="C88" s="133"/>
      <c r="D88" s="150"/>
      <c r="E88" s="132"/>
      <c r="F88" s="133"/>
      <c r="G88" s="132"/>
      <c r="H88" s="133"/>
      <c r="I88" s="126"/>
      <c r="J88" s="126"/>
      <c r="K88" s="127"/>
      <c r="L88" s="127"/>
      <c r="M88" s="127"/>
      <c r="N88" s="127"/>
      <c r="O88" s="127"/>
    </row>
    <row r="89" spans="1:15" x14ac:dyDescent="0.2">
      <c r="G89" s="132"/>
      <c r="H89" s="133"/>
      <c r="I89" s="126"/>
      <c r="J89" s="126"/>
      <c r="K89" s="127"/>
      <c r="L89" s="127"/>
      <c r="M89" s="127"/>
      <c r="N89" s="127"/>
      <c r="O89" s="127"/>
    </row>
  </sheetData>
  <mergeCells count="4">
    <mergeCell ref="B7:C7"/>
    <mergeCell ref="E7:F7"/>
    <mergeCell ref="B59:C59"/>
    <mergeCell ref="E59:F59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zoomScale="75" zoomScaleNormal="75" workbookViewId="0">
      <selection activeCell="C10" sqref="C10:F16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101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08" t="s">
        <v>79</v>
      </c>
      <c r="C7" s="509"/>
      <c r="D7" s="114"/>
      <c r="E7" s="508" t="s">
        <v>80</v>
      </c>
      <c r="F7" s="510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1260</v>
      </c>
      <c r="B10" s="135">
        <v>0</v>
      </c>
      <c r="C10" s="136"/>
      <c r="D10" s="137"/>
      <c r="E10" s="135">
        <v>62.96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1280</v>
      </c>
      <c r="B11" s="135">
        <v>0</v>
      </c>
      <c r="C11" s="136">
        <f>(0.7*(B11+B10)/2)*(A11-A10)</f>
        <v>0</v>
      </c>
      <c r="D11" s="137"/>
      <c r="E11" s="135">
        <v>64.760000000000005</v>
      </c>
      <c r="F11" s="138">
        <f>(1.35*(E11+E10)/2)*(A11-A10)</f>
        <v>1724.22</v>
      </c>
      <c r="G11" s="139"/>
      <c r="H11" s="133">
        <f>F11*1.25</f>
        <v>2155.2750000000001</v>
      </c>
      <c r="I11" s="126"/>
      <c r="J11" s="126"/>
      <c r="K11" s="127"/>
      <c r="L11" s="127"/>
      <c r="M11" s="127"/>
      <c r="N11" s="127"/>
      <c r="O11" s="127"/>
    </row>
    <row r="12" spans="1:15" ht="15" customHeight="1" x14ac:dyDescent="0.2">
      <c r="A12" s="134">
        <f>A11+20</f>
        <v>1300</v>
      </c>
      <c r="B12" s="135">
        <v>0</v>
      </c>
      <c r="C12" s="136">
        <f t="shared" ref="C12:C16" si="0">(0.7*(B12+B11)/2)*(A12-A11)</f>
        <v>0</v>
      </c>
      <c r="D12" s="137">
        <v>171</v>
      </c>
      <c r="E12" s="135">
        <v>90.08</v>
      </c>
      <c r="F12" s="138">
        <f t="shared" ref="F12:F16" si="1">(1.35*(E12+E11)/2)*(A12-A11)</f>
        <v>2090.34</v>
      </c>
      <c r="G12" s="139"/>
      <c r="H12" s="133">
        <f>F12*1.25</f>
        <v>2612.9250000000002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f t="shared" ref="A13:A16" si="2">A12+20</f>
        <v>1320</v>
      </c>
      <c r="B13" s="135">
        <v>0</v>
      </c>
      <c r="C13" s="136">
        <f t="shared" si="0"/>
        <v>0</v>
      </c>
      <c r="D13" s="137">
        <v>57</v>
      </c>
      <c r="E13" s="135">
        <v>113.35</v>
      </c>
      <c r="F13" s="138">
        <f t="shared" si="1"/>
        <v>2746.3050000000003</v>
      </c>
      <c r="G13" s="139"/>
      <c r="H13" s="133">
        <f t="shared" ref="H13:H16" si="3">F13*1.25</f>
        <v>3432.8812500000004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f t="shared" si="2"/>
        <v>1340</v>
      </c>
      <c r="B14" s="135">
        <v>0</v>
      </c>
      <c r="C14" s="136">
        <f t="shared" si="0"/>
        <v>0</v>
      </c>
      <c r="D14" s="137">
        <v>0</v>
      </c>
      <c r="E14" s="135">
        <v>131.63</v>
      </c>
      <c r="F14" s="138">
        <f t="shared" si="1"/>
        <v>3307.23</v>
      </c>
      <c r="G14" s="139"/>
      <c r="H14" s="133">
        <f t="shared" si="3"/>
        <v>4134.0375000000004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f t="shared" si="2"/>
        <v>1360</v>
      </c>
      <c r="B15" s="135">
        <v>0</v>
      </c>
      <c r="C15" s="136">
        <f t="shared" si="0"/>
        <v>0</v>
      </c>
      <c r="D15" s="137">
        <v>681</v>
      </c>
      <c r="E15" s="135">
        <v>155.97999999999999</v>
      </c>
      <c r="F15" s="138">
        <f t="shared" si="1"/>
        <v>3882.7350000000006</v>
      </c>
      <c r="G15" s="139"/>
      <c r="H15" s="133">
        <f t="shared" si="3"/>
        <v>4853.4187500000007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f t="shared" si="2"/>
        <v>1380</v>
      </c>
      <c r="B16" s="135">
        <v>0</v>
      </c>
      <c r="C16" s="136">
        <f t="shared" si="0"/>
        <v>0</v>
      </c>
      <c r="D16" s="137">
        <v>1162</v>
      </c>
      <c r="E16" s="135">
        <v>245.16</v>
      </c>
      <c r="F16" s="138">
        <f t="shared" si="1"/>
        <v>5415.3899999999994</v>
      </c>
      <c r="G16" s="139"/>
      <c r="H16" s="133">
        <f t="shared" si="3"/>
        <v>6769.2374999999993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/>
      <c r="B17" s="135"/>
      <c r="C17" s="136"/>
      <c r="D17" s="137"/>
      <c r="E17" s="135"/>
      <c r="F17" s="138"/>
      <c r="G17" s="132"/>
      <c r="H17" s="133"/>
      <c r="I17" s="126"/>
      <c r="J17" s="126"/>
      <c r="K17" s="127"/>
      <c r="L17" s="127"/>
      <c r="M17" s="127"/>
      <c r="N17" s="127"/>
      <c r="O17" s="127"/>
    </row>
    <row r="18" spans="1:15" ht="15.75" thickBot="1" x14ac:dyDescent="0.25">
      <c r="A18" s="156" t="s">
        <v>59</v>
      </c>
      <c r="B18" s="145"/>
      <c r="C18" s="146">
        <f>SUM(C11:C17)</f>
        <v>0</v>
      </c>
      <c r="D18" s="147"/>
      <c r="E18" s="145"/>
      <c r="F18" s="148">
        <f>SUM(F11:F17)</f>
        <v>19166.22</v>
      </c>
      <c r="G18" s="132"/>
      <c r="H18" s="133">
        <f>SUM(H11:H17)</f>
        <v>23957.775000000001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49"/>
      <c r="B19" s="132"/>
      <c r="C19" s="133"/>
      <c r="D19" s="150"/>
      <c r="E19" s="132"/>
      <c r="F19" s="133"/>
      <c r="G19" s="132"/>
      <c r="H19" s="133"/>
      <c r="I19" s="126"/>
      <c r="J19" s="126"/>
      <c r="K19" s="127"/>
      <c r="L19" s="127"/>
      <c r="M19" s="127"/>
      <c r="N19" s="127"/>
      <c r="O19" s="127"/>
    </row>
    <row r="20" spans="1:15" x14ac:dyDescent="0.2">
      <c r="A20" s="149"/>
      <c r="B20" s="132"/>
      <c r="C20" s="133"/>
      <c r="D20" s="150"/>
      <c r="E20" s="132"/>
      <c r="F20" s="133"/>
      <c r="G20" s="132"/>
      <c r="H20" s="133"/>
      <c r="I20" s="126"/>
      <c r="J20" s="126"/>
      <c r="K20" s="127"/>
      <c r="L20" s="127"/>
      <c r="M20" s="127"/>
      <c r="N20" s="127"/>
      <c r="O20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zoomScale="75" zoomScaleNormal="75" workbookViewId="0">
      <selection activeCell="F38" sqref="F38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102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08" t="s">
        <v>79</v>
      </c>
      <c r="C7" s="509"/>
      <c r="D7" s="114"/>
      <c r="E7" s="508" t="s">
        <v>80</v>
      </c>
      <c r="F7" s="510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1240</v>
      </c>
      <c r="B10" s="135">
        <v>0</v>
      </c>
      <c r="C10" s="136"/>
      <c r="D10" s="137"/>
      <c r="E10" s="135">
        <v>10.226000000000001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1260</v>
      </c>
      <c r="B11" s="135">
        <v>0</v>
      </c>
      <c r="C11" s="136">
        <f>(0.7*(B11+B10)/2)*(A11-A10)</f>
        <v>0</v>
      </c>
      <c r="D11" s="137"/>
      <c r="E11" s="135">
        <v>12.33</v>
      </c>
      <c r="F11" s="138">
        <f>(1.35*(E11+E10)/2)*(A11-A10)</f>
        <v>304.50600000000003</v>
      </c>
      <c r="G11" s="139"/>
      <c r="H11" s="133">
        <f>F11*1.25</f>
        <v>380.63250000000005</v>
      </c>
      <c r="I11" s="126"/>
      <c r="J11" s="126"/>
      <c r="K11" s="127"/>
      <c r="L11" s="127"/>
      <c r="M11" s="127"/>
      <c r="N11" s="127"/>
      <c r="O11" s="127"/>
    </row>
    <row r="12" spans="1:15" ht="15" customHeight="1" x14ac:dyDescent="0.2">
      <c r="A12" s="134">
        <v>1280</v>
      </c>
      <c r="B12" s="135">
        <v>0</v>
      </c>
      <c r="C12" s="136">
        <f t="shared" ref="C12:C23" si="0">(0.7*(B12+B11)/2)*(A12-A11)</f>
        <v>0</v>
      </c>
      <c r="D12" s="137">
        <v>171</v>
      </c>
      <c r="E12" s="135">
        <v>17.57</v>
      </c>
      <c r="F12" s="138">
        <f t="shared" ref="F12:F23" si="1">(1.35*(E12+E11)/2)*(A12-A11)</f>
        <v>403.65000000000003</v>
      </c>
      <c r="G12" s="139"/>
      <c r="H12" s="133">
        <f>F12*1.25</f>
        <v>504.56250000000006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1300</v>
      </c>
      <c r="B13" s="135">
        <v>0</v>
      </c>
      <c r="C13" s="136">
        <f t="shared" si="0"/>
        <v>0</v>
      </c>
      <c r="D13" s="137">
        <v>57</v>
      </c>
      <c r="E13" s="135">
        <v>45.97</v>
      </c>
      <c r="F13" s="138">
        <f t="shared" si="1"/>
        <v>857.79000000000008</v>
      </c>
      <c r="G13" s="139"/>
      <c r="H13" s="133">
        <f t="shared" ref="H13:H23" si="2">F13*1.25</f>
        <v>1072.2375000000002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v>1320</v>
      </c>
      <c r="B14" s="135">
        <v>0</v>
      </c>
      <c r="C14" s="136">
        <f t="shared" si="0"/>
        <v>0</v>
      </c>
      <c r="D14" s="137">
        <v>0</v>
      </c>
      <c r="E14" s="135">
        <v>37.619999999999997</v>
      </c>
      <c r="F14" s="138">
        <f t="shared" si="1"/>
        <v>1128.4650000000001</v>
      </c>
      <c r="G14" s="139"/>
      <c r="H14" s="133">
        <f t="shared" si="2"/>
        <v>1410.5812500000002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v>1340</v>
      </c>
      <c r="B15" s="135">
        <v>0</v>
      </c>
      <c r="C15" s="136">
        <f t="shared" si="0"/>
        <v>0</v>
      </c>
      <c r="D15" s="137">
        <v>681</v>
      </c>
      <c r="E15" s="135">
        <v>46.71</v>
      </c>
      <c r="F15" s="138">
        <f t="shared" si="1"/>
        <v>1138.4549999999999</v>
      </c>
      <c r="G15" s="139"/>
      <c r="H15" s="133">
        <f t="shared" si="2"/>
        <v>1423.0687499999999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v>1360</v>
      </c>
      <c r="B16" s="135">
        <v>0</v>
      </c>
      <c r="C16" s="136">
        <f t="shared" si="0"/>
        <v>0</v>
      </c>
      <c r="D16" s="137">
        <v>1162</v>
      </c>
      <c r="E16" s="135">
        <v>50.82</v>
      </c>
      <c r="F16" s="138">
        <f t="shared" si="1"/>
        <v>1316.6550000000002</v>
      </c>
      <c r="G16" s="139"/>
      <c r="H16" s="133">
        <f t="shared" si="2"/>
        <v>1645.8187500000004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v>1380</v>
      </c>
      <c r="B17" s="135">
        <v>0</v>
      </c>
      <c r="C17" s="136">
        <f t="shared" si="0"/>
        <v>0</v>
      </c>
      <c r="D17" s="137">
        <v>932</v>
      </c>
      <c r="E17" s="135">
        <v>56.84</v>
      </c>
      <c r="F17" s="138">
        <f t="shared" si="1"/>
        <v>1453.41</v>
      </c>
      <c r="G17" s="139"/>
      <c r="H17" s="133">
        <f t="shared" si="2"/>
        <v>1816.7625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v>1400</v>
      </c>
      <c r="B18" s="135">
        <v>0</v>
      </c>
      <c r="C18" s="136">
        <f t="shared" si="0"/>
        <v>0</v>
      </c>
      <c r="D18" s="137">
        <v>698</v>
      </c>
      <c r="E18" s="135">
        <v>62.29</v>
      </c>
      <c r="F18" s="138">
        <f t="shared" si="1"/>
        <v>1608.2550000000001</v>
      </c>
      <c r="G18" s="139"/>
      <c r="H18" s="133">
        <f t="shared" si="2"/>
        <v>2010.3187500000001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v>1420</v>
      </c>
      <c r="B19" s="135">
        <v>0</v>
      </c>
      <c r="C19" s="136">
        <f t="shared" si="0"/>
        <v>0</v>
      </c>
      <c r="D19" s="137">
        <v>698</v>
      </c>
      <c r="E19" s="135">
        <v>73.87</v>
      </c>
      <c r="F19" s="138">
        <f t="shared" si="1"/>
        <v>1838.16</v>
      </c>
      <c r="G19" s="139"/>
      <c r="H19" s="133">
        <f t="shared" si="2"/>
        <v>2297.7000000000003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>
        <v>1432.1469999999999</v>
      </c>
      <c r="B20" s="135">
        <v>0</v>
      </c>
      <c r="C20" s="136">
        <f t="shared" si="0"/>
        <v>0</v>
      </c>
      <c r="D20" s="137"/>
      <c r="E20" s="135">
        <v>81.569999999999993</v>
      </c>
      <c r="F20" s="138">
        <f t="shared" si="1"/>
        <v>1274.4875339999933</v>
      </c>
      <c r="G20" s="139"/>
      <c r="H20" s="133">
        <f t="shared" si="2"/>
        <v>1593.1094174999917</v>
      </c>
      <c r="I20" s="126"/>
      <c r="J20" s="126"/>
      <c r="K20" s="127"/>
      <c r="L20" s="127"/>
      <c r="M20" s="127"/>
      <c r="N20" s="127"/>
      <c r="O20" s="127"/>
    </row>
    <row r="21" spans="1:15" x14ac:dyDescent="0.2">
      <c r="A21" s="134">
        <v>1460</v>
      </c>
      <c r="B21" s="135">
        <v>0</v>
      </c>
      <c r="C21" s="136">
        <f t="shared" si="0"/>
        <v>0</v>
      </c>
      <c r="D21" s="137"/>
      <c r="E21" s="137">
        <v>108.64</v>
      </c>
      <c r="F21" s="138">
        <f t="shared" si="1"/>
        <v>3576.0954127500086</v>
      </c>
      <c r="G21" s="139"/>
      <c r="H21" s="133">
        <f t="shared" si="2"/>
        <v>4470.119265937511</v>
      </c>
      <c r="I21" s="126"/>
      <c r="J21" s="140"/>
      <c r="K21" s="127"/>
      <c r="L21" s="127"/>
      <c r="M21" s="127"/>
      <c r="N21" s="127"/>
      <c r="O21" s="127"/>
    </row>
    <row r="22" spans="1:15" x14ac:dyDescent="0.2">
      <c r="A22" s="134">
        <v>1480</v>
      </c>
      <c r="B22" s="135">
        <v>0</v>
      </c>
      <c r="C22" s="136">
        <f t="shared" si="0"/>
        <v>0</v>
      </c>
      <c r="D22" s="137"/>
      <c r="E22" s="137">
        <v>127.56</v>
      </c>
      <c r="F22" s="138">
        <f t="shared" si="1"/>
        <v>3188.7</v>
      </c>
      <c r="G22" s="139"/>
      <c r="H22" s="133">
        <f t="shared" si="2"/>
        <v>3985.875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v>1500</v>
      </c>
      <c r="B23" s="141">
        <v>0</v>
      </c>
      <c r="C23" s="136">
        <f t="shared" si="0"/>
        <v>0</v>
      </c>
      <c r="D23" s="137"/>
      <c r="E23" s="137">
        <v>149.26</v>
      </c>
      <c r="F23" s="138">
        <f t="shared" si="1"/>
        <v>3737.0699999999997</v>
      </c>
      <c r="G23" s="142"/>
      <c r="H23" s="143">
        <f t="shared" si="2"/>
        <v>4671.3374999999996</v>
      </c>
      <c r="I23" s="126"/>
      <c r="J23" s="126"/>
      <c r="K23" s="127"/>
      <c r="L23" s="127"/>
      <c r="M23" s="127"/>
      <c r="N23" s="127"/>
      <c r="O23" s="127"/>
    </row>
    <row r="24" spans="1:15" x14ac:dyDescent="0.2">
      <c r="A24" s="134"/>
      <c r="B24" s="135"/>
      <c r="C24" s="136"/>
      <c r="D24" s="137"/>
      <c r="E24" s="135"/>
      <c r="F24" s="138"/>
      <c r="G24" s="132"/>
      <c r="H24" s="133"/>
      <c r="I24" s="126"/>
      <c r="J24" s="126"/>
      <c r="K24" s="127"/>
      <c r="L24" s="127"/>
      <c r="M24" s="127"/>
      <c r="N24" s="127"/>
      <c r="O24" s="127"/>
    </row>
    <row r="25" spans="1:15" ht="15.75" thickBot="1" x14ac:dyDescent="0.25">
      <c r="A25" s="156" t="s">
        <v>59</v>
      </c>
      <c r="B25" s="145"/>
      <c r="C25" s="146">
        <f>SUM(C11:C24)</f>
        <v>0</v>
      </c>
      <c r="D25" s="147"/>
      <c r="E25" s="145"/>
      <c r="F25" s="148">
        <f>SUM(F11:F24)</f>
        <v>21825.698946750003</v>
      </c>
      <c r="G25" s="132"/>
      <c r="H25" s="133">
        <f>SUM(H11:H24)</f>
        <v>27282.123683437509</v>
      </c>
      <c r="I25" s="126"/>
      <c r="J25" s="126"/>
      <c r="K25" s="127"/>
      <c r="L25" s="127"/>
      <c r="M25" s="127"/>
      <c r="N25" s="127"/>
      <c r="O25" s="127"/>
    </row>
    <row r="26" spans="1:15" x14ac:dyDescent="0.2">
      <c r="A26" s="149"/>
      <c r="B26" s="132"/>
      <c r="C26" s="133"/>
      <c r="D26" s="150"/>
      <c r="E26" s="132"/>
      <c r="F26" s="133"/>
      <c r="G26" s="132"/>
      <c r="H26" s="133"/>
      <c r="I26" s="126"/>
      <c r="J26" s="126"/>
      <c r="K26" s="127"/>
      <c r="L26" s="127"/>
      <c r="M26" s="127"/>
      <c r="N26" s="127"/>
      <c r="O26" s="127"/>
    </row>
    <row r="27" spans="1:15" x14ac:dyDescent="0.2">
      <c r="A27" s="149"/>
      <c r="B27" s="132"/>
      <c r="C27" s="133"/>
      <c r="D27" s="150"/>
      <c r="E27" s="132"/>
      <c r="F27" s="133"/>
      <c r="G27" s="132"/>
      <c r="H27" s="133"/>
      <c r="I27" s="126"/>
      <c r="J27" s="126"/>
      <c r="K27" s="127"/>
      <c r="L27" s="127"/>
      <c r="M27" s="127"/>
      <c r="N27" s="127"/>
      <c r="O27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zoomScale="75" zoomScaleNormal="75" workbookViewId="0">
      <selection activeCell="F31" sqref="F31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103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08" t="s">
        <v>79</v>
      </c>
      <c r="C7" s="509"/>
      <c r="D7" s="114"/>
      <c r="E7" s="508" t="s">
        <v>80</v>
      </c>
      <c r="F7" s="510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 t="s">
        <v>65</v>
      </c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1280</v>
      </c>
      <c r="B10" s="135">
        <v>2.25</v>
      </c>
      <c r="C10" s="136"/>
      <c r="D10" s="137"/>
      <c r="E10" s="135">
        <v>4.59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1300</v>
      </c>
      <c r="B11" s="135">
        <v>4.9800000000000004</v>
      </c>
      <c r="C11" s="136">
        <f>(0.7*(B11+B10)/2)*(A11-A10)</f>
        <v>50.61</v>
      </c>
      <c r="D11" s="137"/>
      <c r="E11" s="135">
        <v>2.65</v>
      </c>
      <c r="F11" s="138">
        <f>(1.35*(E11+E10)/2)*(A11-A10)</f>
        <v>97.740000000000009</v>
      </c>
      <c r="G11" s="139"/>
      <c r="H11" s="133">
        <f>F11*1.25</f>
        <v>122.17500000000001</v>
      </c>
      <c r="I11" s="126"/>
      <c r="J11" s="133">
        <f>C11*1</f>
        <v>50.61</v>
      </c>
      <c r="K11" s="127"/>
      <c r="L11" s="127"/>
      <c r="M11" s="127"/>
      <c r="N11" s="127"/>
      <c r="O11" s="127"/>
    </row>
    <row r="12" spans="1:15" ht="15" customHeight="1" x14ac:dyDescent="0.2">
      <c r="A12" s="134">
        <v>1320</v>
      </c>
      <c r="B12" s="135">
        <v>6.85</v>
      </c>
      <c r="C12" s="136">
        <f t="shared" ref="C12:C26" si="0">(0.7*(B12+B11)/2)*(A12-A11)</f>
        <v>82.809999999999988</v>
      </c>
      <c r="D12" s="137">
        <v>171</v>
      </c>
      <c r="E12" s="135">
        <v>1.9</v>
      </c>
      <c r="F12" s="138">
        <f t="shared" ref="F12:F26" si="1">(1.35*(E12+E11)/2)*(A12-A11)</f>
        <v>61.424999999999997</v>
      </c>
      <c r="G12" s="139"/>
      <c r="H12" s="133">
        <f>F12*1.25</f>
        <v>76.78125</v>
      </c>
      <c r="I12" s="126"/>
      <c r="J12" s="133">
        <f t="shared" ref="J12:J18" si="2">C12*1</f>
        <v>82.809999999999988</v>
      </c>
      <c r="K12" s="127"/>
      <c r="L12" s="127"/>
      <c r="M12" s="127"/>
      <c r="N12" s="127"/>
      <c r="O12" s="127"/>
    </row>
    <row r="13" spans="1:15" x14ac:dyDescent="0.2">
      <c r="A13" s="134">
        <v>1340</v>
      </c>
      <c r="B13" s="135">
        <v>5.52</v>
      </c>
      <c r="C13" s="136">
        <f t="shared" si="0"/>
        <v>86.589999999999989</v>
      </c>
      <c r="D13" s="137">
        <v>57</v>
      </c>
      <c r="E13" s="135">
        <v>2.42</v>
      </c>
      <c r="F13" s="138">
        <f t="shared" si="1"/>
        <v>58.320000000000007</v>
      </c>
      <c r="G13" s="139"/>
      <c r="H13" s="133">
        <f t="shared" ref="H13:H26" si="3">F13*1.25</f>
        <v>72.900000000000006</v>
      </c>
      <c r="I13" s="126"/>
      <c r="J13" s="133">
        <f t="shared" si="2"/>
        <v>86.589999999999989</v>
      </c>
      <c r="K13" s="127"/>
      <c r="L13" s="127"/>
      <c r="M13" s="127"/>
      <c r="N13" s="127"/>
      <c r="O13" s="127"/>
    </row>
    <row r="14" spans="1:15" x14ac:dyDescent="0.2">
      <c r="A14" s="134">
        <v>1360</v>
      </c>
      <c r="B14" s="135">
        <v>5.66</v>
      </c>
      <c r="C14" s="136">
        <f t="shared" si="0"/>
        <v>78.259999999999991</v>
      </c>
      <c r="D14" s="137">
        <v>0</v>
      </c>
      <c r="E14" s="135">
        <v>2.95</v>
      </c>
      <c r="F14" s="138">
        <f t="shared" si="1"/>
        <v>72.495000000000005</v>
      </c>
      <c r="G14" s="139"/>
      <c r="H14" s="133">
        <f t="shared" si="3"/>
        <v>90.618750000000006</v>
      </c>
      <c r="I14" s="126"/>
      <c r="J14" s="133">
        <f t="shared" si="2"/>
        <v>78.259999999999991</v>
      </c>
      <c r="K14" s="127"/>
      <c r="L14" s="127"/>
      <c r="M14" s="127"/>
      <c r="N14" s="127"/>
      <c r="O14" s="127"/>
    </row>
    <row r="15" spans="1:15" x14ac:dyDescent="0.2">
      <c r="A15" s="134">
        <v>1380</v>
      </c>
      <c r="B15" s="135">
        <v>4.93</v>
      </c>
      <c r="C15" s="136">
        <f t="shared" si="0"/>
        <v>74.13</v>
      </c>
      <c r="D15" s="137">
        <v>681</v>
      </c>
      <c r="E15" s="135">
        <v>2.34</v>
      </c>
      <c r="F15" s="138">
        <f t="shared" si="1"/>
        <v>71.415000000000006</v>
      </c>
      <c r="G15" s="139"/>
      <c r="H15" s="133">
        <f t="shared" si="3"/>
        <v>89.268750000000011</v>
      </c>
      <c r="I15" s="126"/>
      <c r="J15" s="133">
        <f t="shared" si="2"/>
        <v>74.13</v>
      </c>
      <c r="K15" s="127"/>
      <c r="L15" s="127"/>
      <c r="M15" s="127"/>
      <c r="N15" s="127"/>
      <c r="O15" s="127"/>
    </row>
    <row r="16" spans="1:15" x14ac:dyDescent="0.2">
      <c r="A16" s="134">
        <v>1400</v>
      </c>
      <c r="B16" s="135">
        <v>3.2</v>
      </c>
      <c r="C16" s="136">
        <f t="shared" si="0"/>
        <v>56.909999999999989</v>
      </c>
      <c r="D16" s="137">
        <v>1162</v>
      </c>
      <c r="E16" s="135">
        <v>3.64</v>
      </c>
      <c r="F16" s="138">
        <f t="shared" si="1"/>
        <v>80.73</v>
      </c>
      <c r="G16" s="139"/>
      <c r="H16" s="133">
        <f t="shared" si="3"/>
        <v>100.91250000000001</v>
      </c>
      <c r="I16" s="126"/>
      <c r="J16" s="133">
        <f t="shared" si="2"/>
        <v>56.909999999999989</v>
      </c>
      <c r="K16" s="127"/>
      <c r="L16" s="127"/>
      <c r="M16" s="127"/>
      <c r="N16" s="127"/>
      <c r="O16" s="127"/>
    </row>
    <row r="17" spans="1:15" x14ac:dyDescent="0.2">
      <c r="A17" s="134">
        <v>1420</v>
      </c>
      <c r="B17" s="135">
        <v>2.82</v>
      </c>
      <c r="C17" s="136">
        <f t="shared" si="0"/>
        <v>42.139999999999993</v>
      </c>
      <c r="D17" s="137">
        <v>932</v>
      </c>
      <c r="E17" s="135">
        <v>5.72</v>
      </c>
      <c r="F17" s="138">
        <f t="shared" si="1"/>
        <v>126.35999999999999</v>
      </c>
      <c r="G17" s="139"/>
      <c r="H17" s="133">
        <f t="shared" si="3"/>
        <v>157.94999999999999</v>
      </c>
      <c r="I17" s="126"/>
      <c r="J17" s="133">
        <f t="shared" si="2"/>
        <v>42.139999999999993</v>
      </c>
      <c r="K17" s="127"/>
      <c r="L17" s="127"/>
      <c r="M17" s="127"/>
      <c r="N17" s="127"/>
      <c r="O17" s="127"/>
    </row>
    <row r="18" spans="1:15" x14ac:dyDescent="0.2">
      <c r="A18" s="134">
        <v>1440</v>
      </c>
      <c r="B18" s="135">
        <v>2.6</v>
      </c>
      <c r="C18" s="136">
        <f t="shared" si="0"/>
        <v>37.94</v>
      </c>
      <c r="D18" s="137">
        <v>698</v>
      </c>
      <c r="E18" s="135">
        <v>8.7899999999999991</v>
      </c>
      <c r="F18" s="138">
        <f t="shared" si="1"/>
        <v>195.88499999999999</v>
      </c>
      <c r="G18" s="139"/>
      <c r="H18" s="133">
        <f t="shared" si="3"/>
        <v>244.85624999999999</v>
      </c>
      <c r="I18" s="126"/>
      <c r="J18" s="133">
        <f t="shared" si="2"/>
        <v>37.94</v>
      </c>
      <c r="K18" s="127"/>
      <c r="L18" s="127"/>
      <c r="M18" s="127"/>
      <c r="N18" s="127"/>
      <c r="O18" s="127"/>
    </row>
    <row r="19" spans="1:15" x14ac:dyDescent="0.2">
      <c r="A19" s="134">
        <v>1460</v>
      </c>
      <c r="B19" s="135">
        <v>3.37</v>
      </c>
      <c r="C19" s="136">
        <f t="shared" si="0"/>
        <v>41.790000000000006</v>
      </c>
      <c r="D19" s="137">
        <v>698</v>
      </c>
      <c r="E19" s="135">
        <v>11.59</v>
      </c>
      <c r="F19" s="138">
        <f t="shared" si="1"/>
        <v>275.13</v>
      </c>
      <c r="G19" s="139"/>
      <c r="H19" s="133">
        <f t="shared" si="3"/>
        <v>343.91250000000002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>
        <v>1480</v>
      </c>
      <c r="B20" s="135">
        <v>0</v>
      </c>
      <c r="C20" s="136">
        <f t="shared" si="0"/>
        <v>23.59</v>
      </c>
      <c r="D20" s="137"/>
      <c r="E20" s="135">
        <v>16.77</v>
      </c>
      <c r="F20" s="138">
        <f t="shared" si="1"/>
        <v>382.86</v>
      </c>
      <c r="G20" s="139"/>
      <c r="H20" s="133">
        <f t="shared" si="3"/>
        <v>478.57500000000005</v>
      </c>
      <c r="I20" s="126"/>
      <c r="J20" s="126"/>
      <c r="K20" s="127"/>
      <c r="L20" s="127"/>
      <c r="M20" s="127"/>
      <c r="N20" s="127"/>
      <c r="O20" s="127"/>
    </row>
    <row r="21" spans="1:15" x14ac:dyDescent="0.2">
      <c r="A21" s="134">
        <v>1500</v>
      </c>
      <c r="B21" s="135">
        <v>0</v>
      </c>
      <c r="C21" s="136">
        <f t="shared" si="0"/>
        <v>0</v>
      </c>
      <c r="D21" s="137"/>
      <c r="E21" s="137">
        <v>16.399999999999999</v>
      </c>
      <c r="F21" s="138">
        <f t="shared" si="1"/>
        <v>447.79500000000007</v>
      </c>
      <c r="G21" s="139"/>
      <c r="H21" s="133">
        <f t="shared" si="3"/>
        <v>559.74375000000009</v>
      </c>
      <c r="I21" s="126"/>
      <c r="J21" s="140"/>
      <c r="K21" s="127"/>
      <c r="L21" s="127"/>
      <c r="M21" s="127"/>
      <c r="N21" s="127"/>
      <c r="O21" s="127"/>
    </row>
    <row r="22" spans="1:15" x14ac:dyDescent="0.2">
      <c r="A22" s="134">
        <v>1520</v>
      </c>
      <c r="B22" s="135">
        <v>0</v>
      </c>
      <c r="C22" s="136">
        <f t="shared" si="0"/>
        <v>0</v>
      </c>
      <c r="D22" s="137"/>
      <c r="E22" s="137">
        <v>22.16</v>
      </c>
      <c r="F22" s="138">
        <f t="shared" si="1"/>
        <v>520.56000000000006</v>
      </c>
      <c r="G22" s="139"/>
      <c r="H22" s="133">
        <f t="shared" si="3"/>
        <v>650.70000000000005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v>1540</v>
      </c>
      <c r="B23" s="141">
        <v>0</v>
      </c>
      <c r="C23" s="136">
        <f t="shared" si="0"/>
        <v>0</v>
      </c>
      <c r="D23" s="137"/>
      <c r="E23" s="137">
        <v>24.52</v>
      </c>
      <c r="F23" s="138">
        <f t="shared" si="1"/>
        <v>630.18000000000006</v>
      </c>
      <c r="G23" s="142"/>
      <c r="H23" s="143">
        <f t="shared" si="3"/>
        <v>787.72500000000014</v>
      </c>
      <c r="I23" s="126"/>
      <c r="J23" s="126"/>
      <c r="K23" s="127"/>
      <c r="L23" s="127"/>
      <c r="M23" s="127"/>
      <c r="N23" s="127"/>
      <c r="O23" s="127"/>
    </row>
    <row r="24" spans="1:15" x14ac:dyDescent="0.2">
      <c r="A24" s="134">
        <v>1560</v>
      </c>
      <c r="B24" s="135">
        <v>0</v>
      </c>
      <c r="C24" s="136">
        <f t="shared" si="0"/>
        <v>0</v>
      </c>
      <c r="D24" s="137"/>
      <c r="E24" s="135">
        <v>27.44</v>
      </c>
      <c r="F24" s="138">
        <f t="shared" si="1"/>
        <v>701.46</v>
      </c>
      <c r="G24" s="139"/>
      <c r="H24" s="133">
        <f t="shared" si="3"/>
        <v>876.82500000000005</v>
      </c>
      <c r="I24" s="126"/>
      <c r="J24" s="126"/>
      <c r="K24" s="127"/>
      <c r="L24" s="127"/>
      <c r="M24" s="127"/>
      <c r="N24" s="127"/>
      <c r="O24" s="127"/>
    </row>
    <row r="25" spans="1:15" x14ac:dyDescent="0.2">
      <c r="A25" s="134">
        <v>1580</v>
      </c>
      <c r="B25" s="135">
        <v>0</v>
      </c>
      <c r="C25" s="136">
        <f t="shared" si="0"/>
        <v>0</v>
      </c>
      <c r="D25" s="137"/>
      <c r="E25" s="135">
        <v>33.159999999999997</v>
      </c>
      <c r="F25" s="138">
        <f t="shared" si="1"/>
        <v>818.1</v>
      </c>
      <c r="G25" s="139"/>
      <c r="H25" s="133">
        <f t="shared" si="3"/>
        <v>1022.625</v>
      </c>
      <c r="I25" s="126"/>
      <c r="J25" s="126"/>
      <c r="K25" s="127"/>
      <c r="L25" s="127"/>
      <c r="M25" s="127"/>
      <c r="N25" s="127"/>
      <c r="O25" s="127"/>
    </row>
    <row r="26" spans="1:15" x14ac:dyDescent="0.2">
      <c r="A26" s="134">
        <v>1600</v>
      </c>
      <c r="B26" s="135">
        <v>0</v>
      </c>
      <c r="C26" s="136">
        <f t="shared" si="0"/>
        <v>0</v>
      </c>
      <c r="D26" s="137">
        <v>0</v>
      </c>
      <c r="E26" s="135">
        <v>42.48</v>
      </c>
      <c r="F26" s="138">
        <f t="shared" si="1"/>
        <v>1021.1399999999999</v>
      </c>
      <c r="G26" s="139"/>
      <c r="H26" s="133">
        <f t="shared" si="3"/>
        <v>1276.4249999999997</v>
      </c>
      <c r="I26" s="126"/>
      <c r="J26" s="126"/>
      <c r="K26" s="127"/>
      <c r="L26" s="127"/>
      <c r="M26" s="127"/>
      <c r="N26" s="127"/>
      <c r="O26" s="127"/>
    </row>
    <row r="27" spans="1:15" x14ac:dyDescent="0.2">
      <c r="A27" s="134"/>
      <c r="B27" s="135"/>
      <c r="C27" s="136"/>
      <c r="D27" s="137"/>
      <c r="E27" s="135"/>
      <c r="F27" s="138"/>
      <c r="G27" s="132"/>
      <c r="H27" s="133"/>
      <c r="I27" s="126"/>
      <c r="J27" s="126"/>
      <c r="K27" s="127"/>
      <c r="L27" s="127"/>
      <c r="M27" s="127"/>
      <c r="N27" s="127"/>
      <c r="O27" s="127"/>
    </row>
    <row r="28" spans="1:15" ht="15.75" thickBot="1" x14ac:dyDescent="0.25">
      <c r="A28" s="156" t="s">
        <v>59</v>
      </c>
      <c r="B28" s="145"/>
      <c r="C28" s="146">
        <f>SUM(C11:D27)</f>
        <v>4973.7700000000004</v>
      </c>
      <c r="D28" s="147"/>
      <c r="E28" s="145"/>
      <c r="F28" s="148">
        <f>SUM(F11:F27)</f>
        <v>5561.5950000000012</v>
      </c>
      <c r="G28" s="132"/>
      <c r="H28" s="133">
        <f>SUM(H11:H27)</f>
        <v>6951.9937499999996</v>
      </c>
      <c r="I28" s="126"/>
      <c r="J28" s="133">
        <f>SUM(J11:J27)</f>
        <v>509.38999999999993</v>
      </c>
      <c r="K28" s="127"/>
      <c r="L28" s="127"/>
      <c r="M28" s="127"/>
      <c r="N28" s="127"/>
      <c r="O28" s="127"/>
    </row>
    <row r="29" spans="1:15" x14ac:dyDescent="0.2">
      <c r="A29" s="149"/>
      <c r="B29" s="132"/>
      <c r="C29" s="133"/>
      <c r="D29" s="150"/>
      <c r="E29" s="132"/>
      <c r="F29" s="133"/>
      <c r="G29" s="132"/>
      <c r="H29" s="133"/>
      <c r="I29" s="126"/>
      <c r="J29" s="126"/>
      <c r="K29" s="127"/>
      <c r="L29" s="127"/>
      <c r="M29" s="127"/>
      <c r="N29" s="127"/>
      <c r="O29" s="127"/>
    </row>
    <row r="30" spans="1:15" x14ac:dyDescent="0.2">
      <c r="A30" s="149"/>
      <c r="B30" s="132"/>
      <c r="C30" s="133"/>
      <c r="D30" s="150"/>
      <c r="E30" s="132"/>
      <c r="F30" s="133"/>
      <c r="G30" s="132"/>
      <c r="H30" s="133"/>
      <c r="I30" s="126"/>
      <c r="J30" s="126"/>
      <c r="K30" s="127"/>
      <c r="L30" s="127"/>
      <c r="M30" s="127"/>
      <c r="N30" s="127"/>
      <c r="O30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zoomScale="75" zoomScaleNormal="75" workbookViewId="0">
      <selection activeCell="H38" sqref="H38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104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08" t="s">
        <v>79</v>
      </c>
      <c r="C7" s="509"/>
      <c r="D7" s="114"/>
      <c r="E7" s="508" t="s">
        <v>80</v>
      </c>
      <c r="F7" s="510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 t="s">
        <v>65</v>
      </c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1253</v>
      </c>
      <c r="B10" s="135">
        <v>20.719000000000001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1273</v>
      </c>
      <c r="B11" s="135">
        <v>12.45</v>
      </c>
      <c r="C11" s="136">
        <f>(0.59*(B11+B10)/2)*(A11-A10)</f>
        <v>195.69709999999998</v>
      </c>
      <c r="D11" s="137"/>
      <c r="E11" s="135">
        <v>0</v>
      </c>
      <c r="F11" s="138">
        <f>(1.6*(E11+E10)/2)*(A11-A10)</f>
        <v>0</v>
      </c>
      <c r="G11" s="139"/>
      <c r="H11" s="133">
        <f>F11*1.25</f>
        <v>0</v>
      </c>
      <c r="I11" s="126"/>
      <c r="J11" s="133">
        <f t="shared" ref="J11:J14" si="0">C11*1</f>
        <v>195.69709999999998</v>
      </c>
      <c r="K11" s="127"/>
      <c r="L11" s="127"/>
      <c r="M11" s="127"/>
      <c r="N11" s="127"/>
      <c r="O11" s="127"/>
    </row>
    <row r="12" spans="1:15" ht="15" customHeight="1" x14ac:dyDescent="0.2">
      <c r="A12" s="134">
        <v>1288</v>
      </c>
      <c r="B12" s="135">
        <v>6.58</v>
      </c>
      <c r="C12" s="136">
        <f t="shared" ref="C12:C27" si="1">(0.59*(B12+B11)/2)*(A12-A11)</f>
        <v>84.207750000000004</v>
      </c>
      <c r="D12" s="137">
        <v>171</v>
      </c>
      <c r="E12" s="135">
        <v>1.47</v>
      </c>
      <c r="F12" s="138">
        <f t="shared" ref="F12:F27" si="2">(1.6*(E12+E11)/2)*(A12-A11)</f>
        <v>17.64</v>
      </c>
      <c r="G12" s="139"/>
      <c r="H12" s="133">
        <f>F12*1.25</f>
        <v>22.05</v>
      </c>
      <c r="I12" s="126"/>
      <c r="J12" s="133">
        <f t="shared" si="0"/>
        <v>84.207750000000004</v>
      </c>
      <c r="K12" s="127"/>
      <c r="L12" s="127"/>
      <c r="M12" s="127"/>
      <c r="N12" s="127"/>
      <c r="O12" s="127"/>
    </row>
    <row r="13" spans="1:15" x14ac:dyDescent="0.2">
      <c r="A13" s="134">
        <v>1304</v>
      </c>
      <c r="B13" s="135">
        <v>3.84</v>
      </c>
      <c r="C13" s="136">
        <f t="shared" si="1"/>
        <v>49.182399999999994</v>
      </c>
      <c r="D13" s="137">
        <v>57</v>
      </c>
      <c r="E13" s="135">
        <v>3.65</v>
      </c>
      <c r="F13" s="138">
        <f t="shared" si="2"/>
        <v>65.536000000000001</v>
      </c>
      <c r="G13" s="139"/>
      <c r="H13" s="133">
        <f t="shared" ref="H13:H27" si="3">F13*1.25</f>
        <v>81.92</v>
      </c>
      <c r="I13" s="126"/>
      <c r="J13" s="133">
        <f t="shared" si="0"/>
        <v>49.182399999999994</v>
      </c>
      <c r="K13" s="127"/>
      <c r="L13" s="127"/>
      <c r="M13" s="127"/>
      <c r="N13" s="127"/>
      <c r="O13" s="127"/>
    </row>
    <row r="14" spans="1:15" x14ac:dyDescent="0.2">
      <c r="A14" s="134">
        <v>1320</v>
      </c>
      <c r="B14" s="135">
        <v>1.49</v>
      </c>
      <c r="C14" s="136">
        <f t="shared" si="1"/>
        <v>25.157599999999999</v>
      </c>
      <c r="D14" s="137">
        <v>0</v>
      </c>
      <c r="E14" s="135">
        <v>7.67</v>
      </c>
      <c r="F14" s="138">
        <f t="shared" si="2"/>
        <v>144.89600000000002</v>
      </c>
      <c r="G14" s="139"/>
      <c r="H14" s="133">
        <f t="shared" si="3"/>
        <v>181.12</v>
      </c>
      <c r="I14" s="126"/>
      <c r="J14" s="133">
        <f t="shared" si="0"/>
        <v>25.157599999999999</v>
      </c>
      <c r="K14" s="127"/>
      <c r="L14" s="127"/>
      <c r="M14" s="127"/>
      <c r="N14" s="127"/>
      <c r="O14" s="127"/>
    </row>
    <row r="15" spans="1:15" x14ac:dyDescent="0.2">
      <c r="A15" s="134">
        <v>1340</v>
      </c>
      <c r="B15" s="135">
        <v>0.18</v>
      </c>
      <c r="C15" s="136">
        <f t="shared" si="1"/>
        <v>9.8529999999999998</v>
      </c>
      <c r="D15" s="137">
        <v>681</v>
      </c>
      <c r="E15" s="135">
        <v>14.03</v>
      </c>
      <c r="F15" s="138">
        <f t="shared" si="2"/>
        <v>347.2</v>
      </c>
      <c r="G15" s="139"/>
      <c r="H15" s="133">
        <f t="shared" si="3"/>
        <v>434</v>
      </c>
      <c r="I15" s="126"/>
      <c r="J15" s="133">
        <f>C15*1</f>
        <v>9.8529999999999998</v>
      </c>
      <c r="K15" s="127"/>
      <c r="L15" s="127"/>
      <c r="M15" s="127"/>
      <c r="N15" s="127"/>
      <c r="O15" s="127"/>
    </row>
    <row r="16" spans="1:15" x14ac:dyDescent="0.2">
      <c r="A16" s="134">
        <v>1360</v>
      </c>
      <c r="B16" s="135">
        <v>0</v>
      </c>
      <c r="C16" s="136">
        <f t="shared" si="1"/>
        <v>1.0619999999999998</v>
      </c>
      <c r="D16" s="137">
        <v>1162</v>
      </c>
      <c r="E16" s="135">
        <v>24.19</v>
      </c>
      <c r="F16" s="138">
        <f t="shared" si="2"/>
        <v>611.52</v>
      </c>
      <c r="G16" s="139"/>
      <c r="H16" s="133">
        <f t="shared" si="3"/>
        <v>764.4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v>1380</v>
      </c>
      <c r="B17" s="135">
        <v>0</v>
      </c>
      <c r="C17" s="136">
        <f t="shared" si="1"/>
        <v>0</v>
      </c>
      <c r="D17" s="137">
        <v>932</v>
      </c>
      <c r="E17" s="135">
        <v>33.68</v>
      </c>
      <c r="F17" s="138">
        <f t="shared" si="2"/>
        <v>925.92000000000007</v>
      </c>
      <c r="G17" s="139"/>
      <c r="H17" s="133">
        <f t="shared" si="3"/>
        <v>1157.4000000000001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v>1391</v>
      </c>
      <c r="B18" s="135">
        <v>0</v>
      </c>
      <c r="C18" s="136">
        <f t="shared" si="1"/>
        <v>0</v>
      </c>
      <c r="D18" s="137">
        <v>698</v>
      </c>
      <c r="E18" s="135">
        <v>36.299999999999997</v>
      </c>
      <c r="F18" s="138">
        <f t="shared" si="2"/>
        <v>615.82399999999996</v>
      </c>
      <c r="G18" s="139"/>
      <c r="H18" s="133">
        <f t="shared" si="3"/>
        <v>769.78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v>1407</v>
      </c>
      <c r="B19" s="135">
        <v>0</v>
      </c>
      <c r="C19" s="136">
        <f t="shared" si="1"/>
        <v>0</v>
      </c>
      <c r="D19" s="137">
        <v>698</v>
      </c>
      <c r="E19" s="135">
        <v>45.37</v>
      </c>
      <c r="F19" s="138">
        <f t="shared" si="2"/>
        <v>1045.376</v>
      </c>
      <c r="G19" s="139"/>
      <c r="H19" s="133">
        <f t="shared" si="3"/>
        <v>1306.72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>
        <v>1427</v>
      </c>
      <c r="B20" s="135">
        <v>0</v>
      </c>
      <c r="C20" s="136">
        <f t="shared" si="1"/>
        <v>0</v>
      </c>
      <c r="D20" s="137"/>
      <c r="E20" s="135">
        <v>55.68</v>
      </c>
      <c r="F20" s="138">
        <f t="shared" si="2"/>
        <v>1616.8000000000002</v>
      </c>
      <c r="G20" s="139"/>
      <c r="H20" s="133">
        <f t="shared" si="3"/>
        <v>2021.0000000000002</v>
      </c>
      <c r="I20" s="126"/>
      <c r="J20" s="126"/>
      <c r="K20" s="127"/>
      <c r="L20" s="127"/>
      <c r="M20" s="127"/>
      <c r="N20" s="127"/>
      <c r="O20" s="127"/>
    </row>
    <row r="21" spans="1:15" x14ac:dyDescent="0.2">
      <c r="A21" s="134">
        <v>1448</v>
      </c>
      <c r="B21" s="135">
        <v>0</v>
      </c>
      <c r="C21" s="136">
        <f t="shared" si="1"/>
        <v>0</v>
      </c>
      <c r="D21" s="137"/>
      <c r="E21" s="137">
        <v>66.56</v>
      </c>
      <c r="F21" s="138">
        <f t="shared" si="2"/>
        <v>2053.6320000000005</v>
      </c>
      <c r="G21" s="139"/>
      <c r="H21" s="133">
        <f t="shared" si="3"/>
        <v>2567.0400000000009</v>
      </c>
      <c r="I21" s="126"/>
      <c r="J21" s="140"/>
      <c r="K21" s="127"/>
      <c r="L21" s="127"/>
      <c r="M21" s="127"/>
      <c r="N21" s="127"/>
      <c r="O21" s="127"/>
    </row>
    <row r="22" spans="1:15" x14ac:dyDescent="0.2">
      <c r="A22" s="134">
        <v>1468</v>
      </c>
      <c r="B22" s="135">
        <v>0</v>
      </c>
      <c r="C22" s="136">
        <f t="shared" si="1"/>
        <v>0</v>
      </c>
      <c r="D22" s="137"/>
      <c r="E22" s="137">
        <v>69.94</v>
      </c>
      <c r="F22" s="138">
        <f t="shared" si="2"/>
        <v>2184</v>
      </c>
      <c r="G22" s="139"/>
      <c r="H22" s="133">
        <f t="shared" si="3"/>
        <v>2730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v>1489</v>
      </c>
      <c r="B23" s="141">
        <v>0</v>
      </c>
      <c r="C23" s="136">
        <f t="shared" si="1"/>
        <v>0</v>
      </c>
      <c r="D23" s="137"/>
      <c r="E23" s="137">
        <v>75.87</v>
      </c>
      <c r="F23" s="138">
        <f t="shared" si="2"/>
        <v>2449.6080000000002</v>
      </c>
      <c r="G23" s="142"/>
      <c r="H23" s="143">
        <f t="shared" si="3"/>
        <v>3062.01</v>
      </c>
      <c r="I23" s="126"/>
      <c r="J23" s="126"/>
      <c r="K23" s="127"/>
      <c r="L23" s="127"/>
      <c r="M23" s="127"/>
      <c r="N23" s="127"/>
      <c r="O23" s="127"/>
    </row>
    <row r="24" spans="1:15" x14ac:dyDescent="0.2">
      <c r="A24" s="134">
        <v>1509</v>
      </c>
      <c r="B24" s="135">
        <v>0</v>
      </c>
      <c r="C24" s="136">
        <f t="shared" si="1"/>
        <v>0</v>
      </c>
      <c r="D24" s="137"/>
      <c r="E24" s="135">
        <v>57.53</v>
      </c>
      <c r="F24" s="138">
        <f t="shared" si="2"/>
        <v>2134.4</v>
      </c>
      <c r="G24" s="139"/>
      <c r="H24" s="133">
        <f t="shared" si="3"/>
        <v>2668</v>
      </c>
      <c r="I24" s="126"/>
      <c r="J24" s="126"/>
      <c r="K24" s="127"/>
      <c r="L24" s="127"/>
      <c r="M24" s="127"/>
      <c r="N24" s="127"/>
      <c r="O24" s="127"/>
    </row>
    <row r="25" spans="1:15" x14ac:dyDescent="0.2">
      <c r="A25" s="134">
        <v>1531</v>
      </c>
      <c r="B25" s="135">
        <v>0</v>
      </c>
      <c r="C25" s="136">
        <f t="shared" si="1"/>
        <v>0</v>
      </c>
      <c r="D25" s="137"/>
      <c r="E25" s="135">
        <v>38.83</v>
      </c>
      <c r="F25" s="138">
        <f t="shared" si="2"/>
        <v>1695.9360000000001</v>
      </c>
      <c r="G25" s="139"/>
      <c r="H25" s="133">
        <f t="shared" si="3"/>
        <v>2119.92</v>
      </c>
      <c r="I25" s="126"/>
      <c r="J25" s="126"/>
      <c r="K25" s="127"/>
      <c r="L25" s="127"/>
      <c r="M25" s="127"/>
      <c r="N25" s="127"/>
      <c r="O25" s="127"/>
    </row>
    <row r="26" spans="1:15" x14ac:dyDescent="0.2">
      <c r="A26" s="134">
        <v>1554.9</v>
      </c>
      <c r="B26" s="135">
        <v>0</v>
      </c>
      <c r="C26" s="136">
        <f t="shared" si="1"/>
        <v>0</v>
      </c>
      <c r="D26" s="137">
        <v>0</v>
      </c>
      <c r="E26" s="135">
        <v>36.11</v>
      </c>
      <c r="F26" s="138">
        <f t="shared" si="2"/>
        <v>1432.8528000000053</v>
      </c>
      <c r="G26" s="139"/>
      <c r="H26" s="133">
        <f t="shared" si="3"/>
        <v>1791.0660000000066</v>
      </c>
      <c r="I26" s="126"/>
      <c r="J26" s="126"/>
      <c r="K26" s="127"/>
      <c r="L26" s="127"/>
      <c r="M26" s="127"/>
      <c r="N26" s="127"/>
      <c r="O26" s="127"/>
    </row>
    <row r="27" spans="1:15" x14ac:dyDescent="0.2">
      <c r="A27" s="134">
        <v>1569.5</v>
      </c>
      <c r="B27" s="135">
        <v>0</v>
      </c>
      <c r="C27" s="136">
        <f t="shared" si="1"/>
        <v>0</v>
      </c>
      <c r="D27" s="137">
        <v>0</v>
      </c>
      <c r="E27" s="135">
        <v>22.81</v>
      </c>
      <c r="F27" s="138">
        <f t="shared" si="2"/>
        <v>688.1855999999957</v>
      </c>
      <c r="G27" s="139"/>
      <c r="H27" s="133">
        <f t="shared" si="3"/>
        <v>860.23199999999463</v>
      </c>
      <c r="I27" s="126"/>
      <c r="J27" s="126"/>
      <c r="K27" s="127"/>
      <c r="L27" s="127"/>
      <c r="M27" s="127"/>
      <c r="N27" s="127"/>
      <c r="O27" s="127"/>
    </row>
    <row r="28" spans="1:15" x14ac:dyDescent="0.2">
      <c r="A28" s="134"/>
      <c r="B28" s="135"/>
      <c r="C28" s="136"/>
      <c r="D28" s="137"/>
      <c r="E28" s="135"/>
      <c r="F28" s="138"/>
      <c r="G28" s="132"/>
      <c r="H28" s="133"/>
      <c r="I28" s="126"/>
      <c r="J28" s="126"/>
      <c r="K28" s="127"/>
      <c r="L28" s="127"/>
      <c r="M28" s="127"/>
      <c r="N28" s="127"/>
      <c r="O28" s="127"/>
    </row>
    <row r="29" spans="1:15" ht="15.75" thickBot="1" x14ac:dyDescent="0.25">
      <c r="A29" s="156" t="s">
        <v>59</v>
      </c>
      <c r="B29" s="145"/>
      <c r="C29" s="146">
        <f>SUM(C11:C28)</f>
        <v>365.15985000000001</v>
      </c>
      <c r="D29" s="147"/>
      <c r="E29" s="145"/>
      <c r="F29" s="148">
        <f>SUM(F11:F28)</f>
        <v>18029.326400000002</v>
      </c>
      <c r="G29" s="132"/>
      <c r="H29" s="133">
        <f>SUM(H11:H28)</f>
        <v>22536.658000000003</v>
      </c>
      <c r="I29" s="126"/>
      <c r="J29" s="133">
        <f>SUM(J11:J28)</f>
        <v>364.09784999999999</v>
      </c>
      <c r="K29" s="127"/>
      <c r="L29" s="127"/>
      <c r="M29" s="127"/>
      <c r="N29" s="127"/>
      <c r="O29" s="127"/>
    </row>
    <row r="30" spans="1:15" x14ac:dyDescent="0.2">
      <c r="A30" s="149"/>
      <c r="B30" s="132"/>
      <c r="C30" s="133"/>
      <c r="D30" s="150"/>
      <c r="E30" s="132"/>
      <c r="F30" s="133"/>
      <c r="G30" s="132"/>
      <c r="H30" s="133"/>
      <c r="I30" s="126"/>
      <c r="J30" s="126"/>
      <c r="K30" s="127"/>
      <c r="L30" s="127"/>
      <c r="M30" s="127"/>
      <c r="N30" s="127"/>
      <c r="O30" s="127"/>
    </row>
    <row r="31" spans="1:15" x14ac:dyDescent="0.2">
      <c r="A31" s="149"/>
      <c r="B31" s="132"/>
      <c r="C31" s="133"/>
      <c r="D31" s="150"/>
      <c r="E31" s="132"/>
      <c r="F31" s="133"/>
      <c r="G31" s="132"/>
      <c r="H31" s="133"/>
      <c r="I31" s="126"/>
      <c r="J31" s="126"/>
      <c r="K31" s="127"/>
      <c r="L31" s="127"/>
      <c r="M31" s="127"/>
      <c r="N31" s="127"/>
      <c r="O31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zoomScale="75" zoomScaleNormal="75" workbookViewId="0">
      <selection activeCell="I25" sqref="I25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105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08" t="s">
        <v>79</v>
      </c>
      <c r="C7" s="509"/>
      <c r="D7" s="114"/>
      <c r="E7" s="508" t="s">
        <v>80</v>
      </c>
      <c r="F7" s="510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1093</v>
      </c>
      <c r="B10" s="135">
        <v>0</v>
      </c>
      <c r="C10" s="136"/>
      <c r="D10" s="137"/>
      <c r="E10" s="135">
        <v>73.25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1120.183</v>
      </c>
      <c r="B11" s="135">
        <v>0</v>
      </c>
      <c r="C11" s="136">
        <f>(0.7*(B11+B10)/2)*(A11-A10)</f>
        <v>0</v>
      </c>
      <c r="D11" s="137">
        <v>171</v>
      </c>
      <c r="E11" s="135">
        <v>46.52</v>
      </c>
      <c r="F11" s="138">
        <f>(1.35*(E11+E10)/2)*(A11-A10)</f>
        <v>2197.6028392499998</v>
      </c>
      <c r="G11" s="139"/>
      <c r="H11" s="133">
        <f>F11*1.25</f>
        <v>2747.0035490624996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1140</v>
      </c>
      <c r="B12" s="135">
        <v>0</v>
      </c>
      <c r="C12" s="136">
        <f t="shared" ref="C12:C21" si="0">(0.7*(B12+B11)/2)*(A12-A11)</f>
        <v>0</v>
      </c>
      <c r="D12" s="137">
        <v>57</v>
      </c>
      <c r="E12" s="135">
        <v>37.119999999999997</v>
      </c>
      <c r="F12" s="138">
        <f t="shared" ref="F12:F21" si="1">(1.35*(E12+E11)/2)*(A12-A11)</f>
        <v>1118.8083690000005</v>
      </c>
      <c r="G12" s="139"/>
      <c r="H12" s="133">
        <f t="shared" ref="H12:H20" si="2">F12*1.25</f>
        <v>1398.5104612500006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1159</v>
      </c>
      <c r="B13" s="135">
        <v>0</v>
      </c>
      <c r="C13" s="136">
        <f t="shared" si="0"/>
        <v>0</v>
      </c>
      <c r="D13" s="137">
        <v>0</v>
      </c>
      <c r="E13" s="135">
        <v>33.14</v>
      </c>
      <c r="F13" s="138">
        <f t="shared" si="1"/>
        <v>901.08449999999993</v>
      </c>
      <c r="G13" s="139"/>
      <c r="H13" s="133">
        <f t="shared" si="2"/>
        <v>1126.3556249999999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v>1176</v>
      </c>
      <c r="B14" s="135">
        <v>0</v>
      </c>
      <c r="C14" s="136">
        <f t="shared" si="0"/>
        <v>0</v>
      </c>
      <c r="D14" s="137">
        <v>681</v>
      </c>
      <c r="E14" s="135">
        <v>27.28</v>
      </c>
      <c r="F14" s="138">
        <f t="shared" si="1"/>
        <v>693.31950000000006</v>
      </c>
      <c r="G14" s="139"/>
      <c r="H14" s="133">
        <f t="shared" si="2"/>
        <v>866.64937500000008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v>1191</v>
      </c>
      <c r="B15" s="135">
        <v>0</v>
      </c>
      <c r="C15" s="136">
        <f t="shared" si="0"/>
        <v>0</v>
      </c>
      <c r="D15" s="137">
        <v>1162</v>
      </c>
      <c r="E15" s="135">
        <v>30.05</v>
      </c>
      <c r="F15" s="138">
        <f t="shared" si="1"/>
        <v>580.46624999999995</v>
      </c>
      <c r="G15" s="139"/>
      <c r="H15" s="133">
        <f t="shared" si="2"/>
        <v>725.58281249999993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v>1206</v>
      </c>
      <c r="B16" s="135">
        <v>0</v>
      </c>
      <c r="C16" s="136">
        <f t="shared" si="0"/>
        <v>0</v>
      </c>
      <c r="D16" s="137">
        <v>932</v>
      </c>
      <c r="E16" s="135">
        <v>25.61</v>
      </c>
      <c r="F16" s="138">
        <f t="shared" si="1"/>
        <v>563.5575</v>
      </c>
      <c r="G16" s="139"/>
      <c r="H16" s="133">
        <f t="shared" si="2"/>
        <v>704.44687499999998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v>1220</v>
      </c>
      <c r="B17" s="135">
        <v>0</v>
      </c>
      <c r="C17" s="136">
        <f t="shared" si="0"/>
        <v>0</v>
      </c>
      <c r="D17" s="137">
        <v>698</v>
      </c>
      <c r="E17" s="135">
        <v>26.07</v>
      </c>
      <c r="F17" s="138">
        <f t="shared" si="1"/>
        <v>488.37599999999998</v>
      </c>
      <c r="G17" s="139"/>
      <c r="H17" s="133">
        <f t="shared" si="2"/>
        <v>610.47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v>1240</v>
      </c>
      <c r="B18" s="135">
        <v>0</v>
      </c>
      <c r="C18" s="136">
        <f t="shared" si="0"/>
        <v>0</v>
      </c>
      <c r="D18" s="137">
        <v>698</v>
      </c>
      <c r="E18" s="135">
        <v>22.21</v>
      </c>
      <c r="F18" s="138">
        <f t="shared" si="1"/>
        <v>651.78000000000009</v>
      </c>
      <c r="G18" s="139"/>
      <c r="H18" s="133">
        <f t="shared" si="2"/>
        <v>814.72500000000014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v>1260</v>
      </c>
      <c r="B19" s="135">
        <v>0</v>
      </c>
      <c r="C19" s="136">
        <f t="shared" si="0"/>
        <v>0</v>
      </c>
      <c r="D19" s="137"/>
      <c r="E19" s="135">
        <v>16.5</v>
      </c>
      <c r="F19" s="138">
        <f t="shared" si="1"/>
        <v>522.58500000000004</v>
      </c>
      <c r="G19" s="139"/>
      <c r="H19" s="133">
        <f t="shared" si="2"/>
        <v>653.23125000000005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>
        <v>1280</v>
      </c>
      <c r="B20" s="135">
        <v>0</v>
      </c>
      <c r="C20" s="136">
        <f t="shared" si="0"/>
        <v>0</v>
      </c>
      <c r="D20" s="137"/>
      <c r="E20" s="137">
        <v>15.12</v>
      </c>
      <c r="F20" s="138">
        <f t="shared" si="1"/>
        <v>426.87</v>
      </c>
      <c r="G20" s="139"/>
      <c r="H20" s="133">
        <f t="shared" si="2"/>
        <v>533.58749999999998</v>
      </c>
      <c r="I20" s="126"/>
      <c r="J20" s="140"/>
      <c r="K20" s="127"/>
      <c r="L20" s="127"/>
      <c r="M20" s="127"/>
      <c r="N20" s="127"/>
      <c r="O20" s="127"/>
    </row>
    <row r="21" spans="1:15" x14ac:dyDescent="0.2">
      <c r="A21" s="134">
        <v>1300</v>
      </c>
      <c r="B21" s="135">
        <v>0</v>
      </c>
      <c r="C21" s="136">
        <f t="shared" si="0"/>
        <v>0</v>
      </c>
      <c r="D21" s="137"/>
      <c r="E21" s="137">
        <v>16.329999999999998</v>
      </c>
      <c r="F21" s="138">
        <f t="shared" si="1"/>
        <v>424.57499999999993</v>
      </c>
      <c r="G21" s="139"/>
      <c r="H21" s="133">
        <f t="shared" ref="H21" si="3">F21*1.25</f>
        <v>530.71874999999989</v>
      </c>
      <c r="I21" s="126"/>
      <c r="J21" s="140"/>
      <c r="K21" s="127"/>
      <c r="L21" s="127"/>
      <c r="M21" s="127"/>
      <c r="N21" s="127"/>
      <c r="O21" s="127"/>
    </row>
    <row r="22" spans="1:15" x14ac:dyDescent="0.2">
      <c r="A22" s="134"/>
      <c r="B22" s="135"/>
      <c r="C22" s="136"/>
      <c r="D22" s="137"/>
      <c r="E22" s="135"/>
      <c r="F22" s="138"/>
      <c r="G22" s="132"/>
      <c r="H22" s="133"/>
      <c r="I22" s="126"/>
      <c r="J22" s="126"/>
      <c r="K22" s="127"/>
      <c r="L22" s="127"/>
      <c r="M22" s="127"/>
      <c r="N22" s="127"/>
      <c r="O22" s="127"/>
    </row>
    <row r="23" spans="1:15" ht="15.75" thickBot="1" x14ac:dyDescent="0.25">
      <c r="A23" s="156" t="s">
        <v>59</v>
      </c>
      <c r="B23" s="145"/>
      <c r="C23" s="146">
        <f>SUM(C11:C22)</f>
        <v>0</v>
      </c>
      <c r="D23" s="147"/>
      <c r="E23" s="145"/>
      <c r="F23" s="148">
        <f>SUM(F11:F22)</f>
        <v>8569.0249582500001</v>
      </c>
      <c r="G23" s="132"/>
      <c r="H23" s="133">
        <f>SUM(H11:H22)</f>
        <v>10711.281197812501</v>
      </c>
      <c r="I23" s="126"/>
      <c r="J23" s="126"/>
      <c r="K23" s="127"/>
      <c r="L23" s="127"/>
      <c r="M23" s="127"/>
      <c r="N23" s="127"/>
      <c r="O23" s="127"/>
    </row>
    <row r="24" spans="1:15" x14ac:dyDescent="0.2">
      <c r="A24" s="149"/>
      <c r="B24" s="132"/>
      <c r="C24" s="133"/>
      <c r="D24" s="150"/>
      <c r="E24" s="132"/>
      <c r="F24" s="133"/>
      <c r="G24" s="132"/>
      <c r="H24" s="133"/>
      <c r="I24" s="126"/>
      <c r="J24" s="126"/>
      <c r="K24" s="127"/>
      <c r="L24" s="127"/>
      <c r="M24" s="127"/>
      <c r="N24" s="127"/>
      <c r="O24" s="127"/>
    </row>
    <row r="25" spans="1:15" x14ac:dyDescent="0.2">
      <c r="A25" s="149"/>
      <c r="B25" s="132"/>
      <c r="C25" s="133"/>
      <c r="D25" s="150"/>
      <c r="E25" s="132"/>
      <c r="F25" s="133"/>
      <c r="G25" s="132"/>
      <c r="H25" s="133"/>
      <c r="I25" s="126"/>
      <c r="J25" s="126"/>
      <c r="K25" s="127"/>
      <c r="L25" s="127"/>
      <c r="M25" s="127"/>
      <c r="N25" s="127"/>
      <c r="O25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zoomScale="75" zoomScaleNormal="75" workbookViewId="0">
      <selection activeCell="O13" sqref="O13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106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08" t="s">
        <v>79</v>
      </c>
      <c r="C7" s="509"/>
      <c r="D7" s="114"/>
      <c r="E7" s="508" t="s">
        <v>80</v>
      </c>
      <c r="F7" s="510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500</v>
      </c>
      <c r="B10" s="135">
        <v>0</v>
      </c>
      <c r="C10" s="136"/>
      <c r="D10" s="137"/>
      <c r="E10" s="135">
        <v>29.19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520</v>
      </c>
      <c r="B11" s="135">
        <v>0.28000000000000003</v>
      </c>
      <c r="C11" s="136">
        <f t="shared" ref="C11:C13" si="0">(B11+B10)/2*(A11-A10)</f>
        <v>2.8000000000000003</v>
      </c>
      <c r="D11" s="137">
        <v>171</v>
      </c>
      <c r="E11" s="135">
        <v>11.31</v>
      </c>
      <c r="F11" s="138">
        <f t="shared" ref="F11:F13" si="1">(E11+E10)/2*(A11-A10)</f>
        <v>405</v>
      </c>
      <c r="G11" s="139"/>
      <c r="H11" s="133">
        <f>F11*1.25</f>
        <v>506.25</v>
      </c>
      <c r="I11" s="126"/>
      <c r="J11" s="133">
        <f>H11*1.25</f>
        <v>632.8125</v>
      </c>
      <c r="K11" s="127"/>
      <c r="L11" s="127"/>
      <c r="M11" s="127"/>
      <c r="N11" s="127"/>
      <c r="O11" s="127"/>
    </row>
    <row r="12" spans="1:15" x14ac:dyDescent="0.2">
      <c r="A12" s="134">
        <v>540</v>
      </c>
      <c r="B12" s="135">
        <v>8.26</v>
      </c>
      <c r="C12" s="136">
        <f t="shared" si="0"/>
        <v>85.399999999999991</v>
      </c>
      <c r="D12" s="137">
        <v>57</v>
      </c>
      <c r="E12" s="135">
        <v>0</v>
      </c>
      <c r="F12" s="138">
        <f t="shared" si="1"/>
        <v>113.10000000000001</v>
      </c>
      <c r="G12" s="139"/>
      <c r="H12" s="133">
        <f t="shared" ref="H12:H13" si="2">F12*1.25</f>
        <v>141.375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560</v>
      </c>
      <c r="B13" s="135">
        <v>26.56</v>
      </c>
      <c r="C13" s="136">
        <f t="shared" si="0"/>
        <v>348.2</v>
      </c>
      <c r="D13" s="137">
        <v>0</v>
      </c>
      <c r="E13" s="135">
        <v>0</v>
      </c>
      <c r="F13" s="138">
        <f t="shared" si="1"/>
        <v>0</v>
      </c>
      <c r="G13" s="139"/>
      <c r="H13" s="133">
        <f t="shared" si="2"/>
        <v>0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/>
      <c r="B14" s="135"/>
      <c r="C14" s="136"/>
      <c r="D14" s="137"/>
      <c r="E14" s="135"/>
      <c r="F14" s="138"/>
      <c r="G14" s="132"/>
      <c r="H14" s="133"/>
      <c r="I14" s="126"/>
      <c r="J14" s="126"/>
      <c r="K14" s="127"/>
      <c r="L14" s="127"/>
      <c r="M14" s="127"/>
      <c r="N14" s="127"/>
      <c r="O14" s="127"/>
    </row>
    <row r="15" spans="1:15" ht="15.75" thickBot="1" x14ac:dyDescent="0.25">
      <c r="A15" s="156" t="s">
        <v>59</v>
      </c>
      <c r="B15" s="145"/>
      <c r="C15" s="146">
        <f>SUM(C11:C14)</f>
        <v>436.4</v>
      </c>
      <c r="D15" s="147"/>
      <c r="E15" s="145"/>
      <c r="F15" s="148">
        <f>SUM(F11:F14)</f>
        <v>518.1</v>
      </c>
      <c r="G15" s="132"/>
      <c r="H15" s="133">
        <f>SUM(H11:H14)</f>
        <v>647.625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49"/>
      <c r="B16" s="132"/>
      <c r="C16" s="133"/>
      <c r="D16" s="150"/>
      <c r="E16" s="132"/>
      <c r="F16" s="133"/>
      <c r="G16" s="132"/>
      <c r="H16" s="133"/>
      <c r="I16" s="126"/>
      <c r="J16" s="126"/>
      <c r="K16" s="127"/>
      <c r="L16" s="127"/>
      <c r="M16" s="127"/>
      <c r="N16" s="127"/>
      <c r="O16" s="127"/>
    </row>
    <row r="17" spans="1:15" x14ac:dyDescent="0.2">
      <c r="A17" s="149"/>
      <c r="B17" s="132"/>
      <c r="C17" s="133"/>
      <c r="D17" s="150"/>
      <c r="E17" s="132"/>
      <c r="F17" s="133"/>
      <c r="G17" s="132"/>
      <c r="H17" s="133"/>
      <c r="I17" s="126"/>
      <c r="J17" s="126"/>
      <c r="K17" s="127"/>
      <c r="L17" s="127"/>
      <c r="M17" s="127"/>
      <c r="N17" s="127"/>
      <c r="O17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="75" zoomScaleNormal="75" workbookViewId="0">
      <selection activeCell="G28" sqref="G28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107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08" t="s">
        <v>79</v>
      </c>
      <c r="C7" s="509"/>
      <c r="D7" s="114"/>
      <c r="E7" s="508" t="s">
        <v>80</v>
      </c>
      <c r="F7" s="510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312</v>
      </c>
      <c r="B10" s="135">
        <v>64.930000000000007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332.08</v>
      </c>
      <c r="B11" s="135">
        <v>64.930000000000007</v>
      </c>
      <c r="C11" s="136">
        <f t="shared" ref="C11:C19" si="0">(B11+B10)/2*(A11-A10)</f>
        <v>1303.7943999999991</v>
      </c>
      <c r="D11" s="137">
        <v>171</v>
      </c>
      <c r="E11" s="135">
        <v>0</v>
      </c>
      <c r="F11" s="138">
        <f t="shared" ref="F11:F19" si="1">(E11+E10)/2*(A11-A10)</f>
        <v>0</v>
      </c>
      <c r="G11" s="139"/>
      <c r="H11" s="133">
        <f>F11*1.25</f>
        <v>0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350</v>
      </c>
      <c r="B12" s="135">
        <v>24.82</v>
      </c>
      <c r="C12" s="136">
        <f t="shared" si="0"/>
        <v>804.16000000000076</v>
      </c>
      <c r="D12" s="137">
        <v>57</v>
      </c>
      <c r="E12" s="135">
        <v>11.82</v>
      </c>
      <c r="F12" s="138">
        <f t="shared" si="1"/>
        <v>105.9072000000001</v>
      </c>
      <c r="G12" s="139"/>
      <c r="H12" s="133">
        <f t="shared" ref="H12:H19" si="2">F12*1.25</f>
        <v>132.38400000000013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360</v>
      </c>
      <c r="B13" s="135">
        <v>11.72</v>
      </c>
      <c r="C13" s="136">
        <f t="shared" si="0"/>
        <v>182.7</v>
      </c>
      <c r="D13" s="137">
        <v>0</v>
      </c>
      <c r="E13" s="135">
        <v>69.489999999999995</v>
      </c>
      <c r="F13" s="138">
        <f t="shared" si="1"/>
        <v>406.55</v>
      </c>
      <c r="G13" s="139"/>
      <c r="H13" s="133">
        <f t="shared" si="2"/>
        <v>508.1875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v>372</v>
      </c>
      <c r="B14" s="135">
        <v>5.34</v>
      </c>
      <c r="C14" s="136">
        <f t="shared" si="0"/>
        <v>102.36000000000001</v>
      </c>
      <c r="D14" s="137">
        <v>681</v>
      </c>
      <c r="E14" s="135">
        <v>89.43</v>
      </c>
      <c r="F14" s="138">
        <f t="shared" si="1"/>
        <v>953.5200000000001</v>
      </c>
      <c r="G14" s="139"/>
      <c r="H14" s="133">
        <f t="shared" si="2"/>
        <v>1191.9000000000001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v>383</v>
      </c>
      <c r="B15" s="135">
        <v>0.17</v>
      </c>
      <c r="C15" s="136">
        <f t="shared" si="0"/>
        <v>30.305</v>
      </c>
      <c r="D15" s="137">
        <v>1162</v>
      </c>
      <c r="E15" s="135">
        <v>53.6</v>
      </c>
      <c r="F15" s="138">
        <f t="shared" si="1"/>
        <v>786.66499999999996</v>
      </c>
      <c r="G15" s="139"/>
      <c r="H15" s="133">
        <f t="shared" si="2"/>
        <v>983.33124999999995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v>400.6</v>
      </c>
      <c r="B16" s="135">
        <v>0</v>
      </c>
      <c r="C16" s="136">
        <f t="shared" si="0"/>
        <v>1.496000000000002</v>
      </c>
      <c r="D16" s="137">
        <v>932</v>
      </c>
      <c r="E16" s="135">
        <v>88.78</v>
      </c>
      <c r="F16" s="138">
        <f t="shared" si="1"/>
        <v>1252.9440000000016</v>
      </c>
      <c r="G16" s="139"/>
      <c r="H16" s="133">
        <f t="shared" si="2"/>
        <v>1566.1800000000019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v>418.4</v>
      </c>
      <c r="B17" s="135">
        <v>0</v>
      </c>
      <c r="C17" s="136">
        <f t="shared" si="0"/>
        <v>0</v>
      </c>
      <c r="D17" s="137">
        <v>698</v>
      </c>
      <c r="E17" s="135">
        <v>118.14</v>
      </c>
      <c r="F17" s="138">
        <f t="shared" si="1"/>
        <v>1841.5879999999954</v>
      </c>
      <c r="G17" s="139"/>
      <c r="H17" s="133">
        <f t="shared" si="2"/>
        <v>2301.9849999999942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v>435.91</v>
      </c>
      <c r="B18" s="135">
        <v>0</v>
      </c>
      <c r="C18" s="136">
        <f t="shared" si="0"/>
        <v>0</v>
      </c>
      <c r="D18" s="137">
        <v>698</v>
      </c>
      <c r="E18" s="135">
        <v>119.97</v>
      </c>
      <c r="F18" s="138">
        <f t="shared" si="1"/>
        <v>2084.6530500000058</v>
      </c>
      <c r="G18" s="139"/>
      <c r="H18" s="133">
        <f t="shared" si="2"/>
        <v>2605.8163125000074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v>440</v>
      </c>
      <c r="B19" s="135">
        <v>0</v>
      </c>
      <c r="C19" s="136">
        <f t="shared" si="0"/>
        <v>0</v>
      </c>
      <c r="D19" s="137"/>
      <c r="E19" s="135">
        <v>0</v>
      </c>
      <c r="F19" s="138">
        <f t="shared" si="1"/>
        <v>245.33864999999849</v>
      </c>
      <c r="G19" s="139"/>
      <c r="H19" s="133">
        <f t="shared" si="2"/>
        <v>306.67331249999813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/>
      <c r="B20" s="135"/>
      <c r="C20" s="136"/>
      <c r="D20" s="137"/>
      <c r="E20" s="135"/>
      <c r="F20" s="138"/>
      <c r="G20" s="132"/>
      <c r="H20" s="133"/>
      <c r="I20" s="126"/>
      <c r="J20" s="126"/>
      <c r="K20" s="127"/>
      <c r="L20" s="127"/>
      <c r="M20" s="127"/>
      <c r="N20" s="127"/>
      <c r="O20" s="127"/>
    </row>
    <row r="21" spans="1:15" ht="15.75" thickBot="1" x14ac:dyDescent="0.25">
      <c r="A21" s="156" t="s">
        <v>59</v>
      </c>
      <c r="B21" s="145"/>
      <c r="C21" s="146">
        <f>SUM(C11:C20)</f>
        <v>2424.8153999999995</v>
      </c>
      <c r="D21" s="147"/>
      <c r="E21" s="145"/>
      <c r="F21" s="148">
        <f>SUM(F11:F20)</f>
        <v>7677.1659000000009</v>
      </c>
      <c r="G21" s="132"/>
      <c r="H21" s="133">
        <f>SUM(H11:H20)</f>
        <v>9596.457375</v>
      </c>
      <c r="I21" s="126"/>
      <c r="J21" s="126"/>
      <c r="K21" s="127"/>
      <c r="L21" s="127"/>
      <c r="M21" s="127"/>
      <c r="N21" s="127"/>
      <c r="O21" s="127"/>
    </row>
    <row r="22" spans="1:15" x14ac:dyDescent="0.2">
      <c r="A22" s="149"/>
      <c r="B22" s="132"/>
      <c r="C22" s="133"/>
      <c r="D22" s="150"/>
      <c r="E22" s="132"/>
      <c r="F22" s="133"/>
      <c r="G22" s="132"/>
      <c r="H22" s="133"/>
      <c r="I22" s="126"/>
      <c r="J22" s="126"/>
      <c r="K22" s="127"/>
      <c r="L22" s="127"/>
      <c r="M22" s="127"/>
      <c r="N22" s="127"/>
      <c r="O22" s="127"/>
    </row>
    <row r="23" spans="1:15" x14ac:dyDescent="0.2">
      <c r="A23" s="149"/>
      <c r="B23" s="132"/>
      <c r="C23" s="133"/>
      <c r="D23" s="150"/>
      <c r="E23" s="132"/>
      <c r="F23" s="133"/>
      <c r="G23" s="132"/>
      <c r="H23" s="133"/>
      <c r="I23" s="126"/>
      <c r="J23" s="126"/>
      <c r="K23" s="127"/>
      <c r="L23" s="127"/>
      <c r="M23" s="127"/>
      <c r="N23" s="127"/>
      <c r="O23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opLeftCell="A13" zoomScale="75" zoomScaleNormal="75" workbookViewId="0">
      <selection activeCell="G9" sqref="G9:G57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108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08" t="s">
        <v>79</v>
      </c>
      <c r="C7" s="509"/>
      <c r="D7" s="114"/>
      <c r="E7" s="508" t="s">
        <v>80</v>
      </c>
      <c r="F7" s="510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980</v>
      </c>
      <c r="B10" s="135">
        <v>0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f>A10+20</f>
        <v>1000</v>
      </c>
      <c r="B11" s="135">
        <v>6.47</v>
      </c>
      <c r="C11" s="136">
        <f t="shared" ref="C11:C51" si="0">(B11+B10)/2*(A11-A10)</f>
        <v>64.7</v>
      </c>
      <c r="D11" s="137">
        <v>171</v>
      </c>
      <c r="E11" s="135">
        <v>0.14000000000000001</v>
      </c>
      <c r="F11" s="138">
        <f t="shared" ref="F11:F51" si="1">(E11+E10)/2*(A11-A10)</f>
        <v>1.4000000000000001</v>
      </c>
      <c r="G11" s="139"/>
      <c r="H11" s="133">
        <f>F11*1.25</f>
        <v>1.7500000000000002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f t="shared" ref="A12:A26" si="2">A11+20</f>
        <v>1020</v>
      </c>
      <c r="B12" s="135">
        <v>2.91</v>
      </c>
      <c r="C12" s="136">
        <f t="shared" si="0"/>
        <v>93.799999999999983</v>
      </c>
      <c r="D12" s="137">
        <v>57</v>
      </c>
      <c r="E12" s="135">
        <v>1.86</v>
      </c>
      <c r="F12" s="138">
        <f t="shared" si="1"/>
        <v>20</v>
      </c>
      <c r="G12" s="139"/>
      <c r="H12" s="133">
        <f t="shared" ref="H12:H27" si="3">F12*1.25</f>
        <v>25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f t="shared" si="2"/>
        <v>1040</v>
      </c>
      <c r="B13" s="135">
        <v>3.87</v>
      </c>
      <c r="C13" s="136">
        <f t="shared" si="0"/>
        <v>67.8</v>
      </c>
      <c r="D13" s="137">
        <v>0</v>
      </c>
      <c r="E13" s="135">
        <v>2.85</v>
      </c>
      <c r="F13" s="138">
        <f t="shared" si="1"/>
        <v>47.1</v>
      </c>
      <c r="G13" s="139"/>
      <c r="H13" s="133">
        <f t="shared" si="3"/>
        <v>58.875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f t="shared" si="2"/>
        <v>1060</v>
      </c>
      <c r="B14" s="135">
        <v>5.69</v>
      </c>
      <c r="C14" s="136">
        <f t="shared" si="0"/>
        <v>95.600000000000009</v>
      </c>
      <c r="D14" s="137">
        <v>681</v>
      </c>
      <c r="E14" s="135">
        <v>2.99</v>
      </c>
      <c r="F14" s="138">
        <f t="shared" si="1"/>
        <v>58.4</v>
      </c>
      <c r="G14" s="139"/>
      <c r="H14" s="133">
        <f t="shared" si="3"/>
        <v>73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f t="shared" si="2"/>
        <v>1080</v>
      </c>
      <c r="B15" s="135">
        <v>4.6399999999999997</v>
      </c>
      <c r="C15" s="136">
        <f t="shared" si="0"/>
        <v>103.3</v>
      </c>
      <c r="D15" s="137">
        <v>1162</v>
      </c>
      <c r="E15" s="135">
        <v>2.48</v>
      </c>
      <c r="F15" s="138">
        <f t="shared" si="1"/>
        <v>54.7</v>
      </c>
      <c r="G15" s="139"/>
      <c r="H15" s="133">
        <f t="shared" si="3"/>
        <v>68.375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f t="shared" si="2"/>
        <v>1100</v>
      </c>
      <c r="B16" s="135">
        <v>2.68</v>
      </c>
      <c r="C16" s="136">
        <f t="shared" si="0"/>
        <v>73.2</v>
      </c>
      <c r="D16" s="137">
        <v>932</v>
      </c>
      <c r="E16" s="135">
        <v>1.29</v>
      </c>
      <c r="F16" s="138">
        <f t="shared" si="1"/>
        <v>37.700000000000003</v>
      </c>
      <c r="G16" s="139"/>
      <c r="H16" s="133">
        <f t="shared" si="3"/>
        <v>47.125</v>
      </c>
      <c r="I16" s="126"/>
      <c r="J16" s="126"/>
      <c r="K16" s="127"/>
      <c r="L16" s="127"/>
      <c r="M16" s="127"/>
      <c r="N16" s="127"/>
      <c r="O16" s="127"/>
    </row>
    <row r="17" spans="1:15" ht="15" customHeight="1" x14ac:dyDescent="0.2">
      <c r="A17" s="134">
        <f t="shared" si="2"/>
        <v>1120</v>
      </c>
      <c r="B17" s="135">
        <v>2.97</v>
      </c>
      <c r="C17" s="136">
        <f t="shared" si="0"/>
        <v>56.5</v>
      </c>
      <c r="D17" s="137">
        <v>171</v>
      </c>
      <c r="E17" s="135">
        <v>0.91</v>
      </c>
      <c r="F17" s="138">
        <f t="shared" si="1"/>
        <v>22</v>
      </c>
      <c r="G17" s="139"/>
      <c r="H17" s="133">
        <f t="shared" si="3"/>
        <v>27.5</v>
      </c>
      <c r="I17" s="126"/>
      <c r="J17" s="126"/>
      <c r="K17" s="127"/>
      <c r="L17" s="127"/>
      <c r="M17" s="127"/>
      <c r="N17" s="127"/>
      <c r="O17" s="127"/>
    </row>
    <row r="18" spans="1:15" ht="15" customHeight="1" x14ac:dyDescent="0.2">
      <c r="A18" s="134">
        <f t="shared" si="2"/>
        <v>1140</v>
      </c>
      <c r="B18" s="135">
        <v>2.5099999999999998</v>
      </c>
      <c r="C18" s="136">
        <f t="shared" si="0"/>
        <v>54.800000000000004</v>
      </c>
      <c r="D18" s="137">
        <v>171</v>
      </c>
      <c r="E18" s="135">
        <v>0.8</v>
      </c>
      <c r="F18" s="138">
        <f t="shared" si="1"/>
        <v>17.100000000000001</v>
      </c>
      <c r="G18" s="139"/>
      <c r="H18" s="133">
        <f t="shared" si="3"/>
        <v>21.375</v>
      </c>
      <c r="I18" s="126"/>
      <c r="J18" s="126"/>
      <c r="K18" s="127"/>
      <c r="L18" s="127"/>
      <c r="M18" s="127"/>
      <c r="N18" s="127"/>
      <c r="O18" s="127"/>
    </row>
    <row r="19" spans="1:15" ht="15" customHeight="1" x14ac:dyDescent="0.2">
      <c r="A19" s="134">
        <f t="shared" si="2"/>
        <v>1160</v>
      </c>
      <c r="B19" s="135">
        <v>2.27</v>
      </c>
      <c r="C19" s="136">
        <f t="shared" si="0"/>
        <v>47.8</v>
      </c>
      <c r="D19" s="137">
        <v>171</v>
      </c>
      <c r="E19" s="135">
        <v>0.88</v>
      </c>
      <c r="F19" s="138">
        <f t="shared" si="1"/>
        <v>16.8</v>
      </c>
      <c r="G19" s="139"/>
      <c r="H19" s="133">
        <f t="shared" si="3"/>
        <v>21</v>
      </c>
      <c r="I19" s="126"/>
      <c r="J19" s="126"/>
      <c r="K19" s="127"/>
      <c r="L19" s="127"/>
      <c r="M19" s="127"/>
      <c r="N19" s="127"/>
      <c r="O19" s="127"/>
    </row>
    <row r="20" spans="1:15" ht="15" customHeight="1" x14ac:dyDescent="0.2">
      <c r="A20" s="134">
        <f t="shared" si="2"/>
        <v>1180</v>
      </c>
      <c r="B20" s="135">
        <v>1.81</v>
      </c>
      <c r="C20" s="136">
        <f t="shared" si="0"/>
        <v>40.799999999999997</v>
      </c>
      <c r="D20" s="137">
        <v>171</v>
      </c>
      <c r="E20" s="135">
        <v>0.38</v>
      </c>
      <c r="F20" s="138">
        <f t="shared" si="1"/>
        <v>12.6</v>
      </c>
      <c r="G20" s="139"/>
      <c r="H20" s="133">
        <f t="shared" si="3"/>
        <v>15.75</v>
      </c>
      <c r="I20" s="126"/>
      <c r="J20" s="126"/>
      <c r="K20" s="127"/>
      <c r="L20" s="127"/>
      <c r="M20" s="127"/>
      <c r="N20" s="127"/>
      <c r="O20" s="127"/>
    </row>
    <row r="21" spans="1:15" ht="15" customHeight="1" x14ac:dyDescent="0.2">
      <c r="A21" s="134">
        <f t="shared" si="2"/>
        <v>1200</v>
      </c>
      <c r="B21" s="135">
        <v>1.01</v>
      </c>
      <c r="C21" s="136">
        <f t="shared" si="0"/>
        <v>28.200000000000003</v>
      </c>
      <c r="D21" s="137">
        <v>171</v>
      </c>
      <c r="E21" s="135">
        <v>0.93</v>
      </c>
      <c r="F21" s="138">
        <f t="shared" si="1"/>
        <v>13.100000000000001</v>
      </c>
      <c r="G21" s="139"/>
      <c r="H21" s="133">
        <f t="shared" si="3"/>
        <v>16.375</v>
      </c>
      <c r="I21" s="126"/>
      <c r="J21" s="126"/>
      <c r="K21" s="127"/>
      <c r="L21" s="127"/>
      <c r="M21" s="127"/>
      <c r="N21" s="127"/>
      <c r="O21" s="127"/>
    </row>
    <row r="22" spans="1:15" ht="15" customHeight="1" x14ac:dyDescent="0.2">
      <c r="A22" s="134">
        <f t="shared" si="2"/>
        <v>1220</v>
      </c>
      <c r="B22" s="135">
        <v>0</v>
      </c>
      <c r="C22" s="136">
        <f t="shared" si="0"/>
        <v>10.1</v>
      </c>
      <c r="D22" s="137">
        <v>171</v>
      </c>
      <c r="E22" s="135">
        <v>9.6300000000000008</v>
      </c>
      <c r="F22" s="138">
        <f t="shared" si="1"/>
        <v>105.60000000000001</v>
      </c>
      <c r="G22" s="139"/>
      <c r="H22" s="133">
        <f t="shared" si="3"/>
        <v>132</v>
      </c>
      <c r="I22" s="126"/>
      <c r="J22" s="126"/>
      <c r="K22" s="127"/>
      <c r="L22" s="127"/>
      <c r="M22" s="127"/>
      <c r="N22" s="127"/>
      <c r="O22" s="127"/>
    </row>
    <row r="23" spans="1:15" ht="15" customHeight="1" x14ac:dyDescent="0.2">
      <c r="A23" s="134">
        <f t="shared" si="2"/>
        <v>1240</v>
      </c>
      <c r="B23" s="135">
        <v>0</v>
      </c>
      <c r="C23" s="136">
        <f t="shared" si="0"/>
        <v>0</v>
      </c>
      <c r="D23" s="137">
        <v>171</v>
      </c>
      <c r="E23" s="135">
        <v>17.7</v>
      </c>
      <c r="F23" s="138">
        <f t="shared" si="1"/>
        <v>273.29999999999995</v>
      </c>
      <c r="G23" s="139"/>
      <c r="H23" s="133">
        <f t="shared" si="3"/>
        <v>341.62499999999994</v>
      </c>
      <c r="I23" s="126"/>
      <c r="J23" s="126"/>
      <c r="K23" s="127"/>
      <c r="L23" s="127"/>
      <c r="M23" s="127"/>
      <c r="N23" s="127"/>
      <c r="O23" s="127"/>
    </row>
    <row r="24" spans="1:15" ht="15" customHeight="1" x14ac:dyDescent="0.2">
      <c r="A24" s="134">
        <f t="shared" si="2"/>
        <v>1260</v>
      </c>
      <c r="B24" s="135">
        <v>0</v>
      </c>
      <c r="C24" s="136">
        <f t="shared" si="0"/>
        <v>0</v>
      </c>
      <c r="D24" s="137">
        <v>171</v>
      </c>
      <c r="E24" s="135">
        <v>28.89</v>
      </c>
      <c r="F24" s="138">
        <f t="shared" si="1"/>
        <v>465.90000000000003</v>
      </c>
      <c r="G24" s="139"/>
      <c r="H24" s="133">
        <f t="shared" si="3"/>
        <v>582.375</v>
      </c>
      <c r="I24" s="126"/>
      <c r="J24" s="126"/>
      <c r="K24" s="127"/>
      <c r="L24" s="127"/>
      <c r="M24" s="127"/>
      <c r="N24" s="127"/>
      <c r="O24" s="127"/>
    </row>
    <row r="25" spans="1:15" ht="15" customHeight="1" x14ac:dyDescent="0.2">
      <c r="A25" s="134">
        <f t="shared" si="2"/>
        <v>1280</v>
      </c>
      <c r="B25" s="135">
        <v>0</v>
      </c>
      <c r="C25" s="136">
        <f t="shared" si="0"/>
        <v>0</v>
      </c>
      <c r="D25" s="137">
        <v>171</v>
      </c>
      <c r="E25" s="135">
        <v>44.54</v>
      </c>
      <c r="F25" s="138">
        <f t="shared" si="1"/>
        <v>734.30000000000007</v>
      </c>
      <c r="G25" s="139"/>
      <c r="H25" s="133">
        <f t="shared" si="3"/>
        <v>917.87500000000011</v>
      </c>
      <c r="I25" s="126"/>
      <c r="J25" s="126"/>
      <c r="K25" s="127"/>
      <c r="L25" s="127"/>
      <c r="M25" s="127"/>
      <c r="N25" s="127"/>
      <c r="O25" s="127"/>
    </row>
    <row r="26" spans="1:15" ht="15" customHeight="1" x14ac:dyDescent="0.2">
      <c r="A26" s="134">
        <f t="shared" si="2"/>
        <v>1300</v>
      </c>
      <c r="B26" s="135">
        <v>0</v>
      </c>
      <c r="C26" s="136">
        <f t="shared" si="0"/>
        <v>0</v>
      </c>
      <c r="D26" s="137">
        <v>171</v>
      </c>
      <c r="E26" s="135">
        <v>73.25</v>
      </c>
      <c r="F26" s="138">
        <f t="shared" si="1"/>
        <v>1177.8999999999999</v>
      </c>
      <c r="G26" s="139"/>
      <c r="H26" s="133">
        <f t="shared" si="3"/>
        <v>1472.3749999999998</v>
      </c>
      <c r="I26" s="126"/>
      <c r="J26" s="126"/>
      <c r="K26" s="127"/>
      <c r="L26" s="127"/>
      <c r="M26" s="127"/>
      <c r="N26" s="127"/>
      <c r="O26" s="127"/>
    </row>
    <row r="27" spans="1:15" ht="15" customHeight="1" x14ac:dyDescent="0.2">
      <c r="A27" s="134">
        <v>1317.7</v>
      </c>
      <c r="B27" s="135">
        <v>0</v>
      </c>
      <c r="C27" s="136">
        <f t="shared" si="0"/>
        <v>0</v>
      </c>
      <c r="D27" s="137">
        <v>171</v>
      </c>
      <c r="E27" s="135">
        <v>73.25</v>
      </c>
      <c r="F27" s="138">
        <f t="shared" si="1"/>
        <v>1296.5250000000033</v>
      </c>
      <c r="G27" s="139"/>
      <c r="H27" s="133">
        <f t="shared" si="3"/>
        <v>1620.6562500000041</v>
      </c>
      <c r="I27" s="126"/>
      <c r="J27" s="126"/>
      <c r="K27" s="127"/>
      <c r="L27" s="127"/>
      <c r="M27" s="127"/>
      <c r="N27" s="127"/>
      <c r="O27" s="127"/>
    </row>
    <row r="28" spans="1:15" x14ac:dyDescent="0.2">
      <c r="A28" s="134"/>
      <c r="B28" s="135"/>
      <c r="C28" s="136"/>
      <c r="D28" s="137"/>
      <c r="E28" s="135"/>
      <c r="F28" s="138"/>
      <c r="G28" s="139"/>
      <c r="H28" s="133"/>
      <c r="I28" s="126"/>
      <c r="J28" s="126"/>
      <c r="K28" s="127"/>
      <c r="L28" s="127"/>
      <c r="M28" s="127"/>
      <c r="N28" s="127"/>
      <c r="O28" s="127"/>
    </row>
    <row r="29" spans="1:15" x14ac:dyDescent="0.2">
      <c r="A29" s="144" t="s">
        <v>85</v>
      </c>
      <c r="B29" s="135"/>
      <c r="C29" s="136">
        <f>SUM(C11:C28)</f>
        <v>736.6</v>
      </c>
      <c r="D29" s="137"/>
      <c r="E29" s="135"/>
      <c r="F29" s="138">
        <f>SUM(F11:F28)</f>
        <v>4354.4250000000029</v>
      </c>
      <c r="G29" s="139"/>
      <c r="H29" s="133">
        <f>SUM(H11:H28)</f>
        <v>5443.0312500000036</v>
      </c>
      <c r="I29" s="126"/>
      <c r="J29" s="126"/>
      <c r="K29" s="127"/>
      <c r="L29" s="127"/>
      <c r="M29" s="127"/>
      <c r="N29" s="127"/>
      <c r="O29" s="127"/>
    </row>
    <row r="30" spans="1:15" x14ac:dyDescent="0.2">
      <c r="A30" s="134"/>
      <c r="B30" s="135"/>
      <c r="C30" s="136"/>
      <c r="D30" s="137"/>
      <c r="E30" s="135"/>
      <c r="F30" s="138"/>
      <c r="G30" s="139"/>
      <c r="H30" s="133"/>
      <c r="I30" s="126"/>
      <c r="J30" s="126"/>
      <c r="K30" s="127"/>
      <c r="L30" s="127"/>
      <c r="M30" s="127"/>
      <c r="N30" s="127"/>
      <c r="O30" s="127"/>
    </row>
    <row r="31" spans="1:15" x14ac:dyDescent="0.2">
      <c r="A31" s="134">
        <v>1460.3</v>
      </c>
      <c r="B31" s="135">
        <v>0</v>
      </c>
      <c r="C31" s="136"/>
      <c r="D31" s="137">
        <v>698</v>
      </c>
      <c r="E31" s="135">
        <v>150.82</v>
      </c>
      <c r="F31" s="138"/>
      <c r="G31" s="139"/>
      <c r="H31" s="133"/>
      <c r="I31" s="126"/>
      <c r="J31" s="126"/>
      <c r="K31" s="127"/>
      <c r="L31" s="127"/>
      <c r="M31" s="127"/>
      <c r="N31" s="127"/>
      <c r="O31" s="127"/>
    </row>
    <row r="32" spans="1:15" x14ac:dyDescent="0.2">
      <c r="A32" s="134">
        <v>1480</v>
      </c>
      <c r="B32" s="135">
        <v>0</v>
      </c>
      <c r="C32" s="136">
        <f t="shared" si="0"/>
        <v>0</v>
      </c>
      <c r="D32" s="137">
        <v>698</v>
      </c>
      <c r="E32" s="135">
        <v>150.82</v>
      </c>
      <c r="F32" s="138">
        <f t="shared" si="1"/>
        <v>2971.1540000000068</v>
      </c>
      <c r="G32" s="139"/>
      <c r="H32" s="133">
        <f t="shared" ref="H32:H51" si="4">F32*1.25</f>
        <v>3713.9425000000083</v>
      </c>
      <c r="I32" s="126"/>
      <c r="J32" s="126"/>
      <c r="K32" s="127"/>
      <c r="L32" s="127"/>
      <c r="M32" s="127"/>
      <c r="N32" s="127"/>
      <c r="O32" s="127"/>
    </row>
    <row r="33" spans="1:15" x14ac:dyDescent="0.2">
      <c r="A33" s="134">
        <v>1500</v>
      </c>
      <c r="B33" s="135">
        <v>0</v>
      </c>
      <c r="C33" s="136">
        <f t="shared" si="0"/>
        <v>0</v>
      </c>
      <c r="D33" s="137"/>
      <c r="E33" s="135">
        <v>131.79</v>
      </c>
      <c r="F33" s="138">
        <f t="shared" si="1"/>
        <v>2826.1000000000004</v>
      </c>
      <c r="G33" s="139"/>
      <c r="H33" s="133">
        <f t="shared" si="4"/>
        <v>3532.6250000000005</v>
      </c>
      <c r="I33" s="126"/>
      <c r="J33" s="126"/>
      <c r="K33" s="127"/>
      <c r="L33" s="127"/>
      <c r="M33" s="127"/>
      <c r="N33" s="127"/>
      <c r="O33" s="127"/>
    </row>
    <row r="34" spans="1:15" x14ac:dyDescent="0.2">
      <c r="A34" s="134">
        <v>1520</v>
      </c>
      <c r="B34" s="135">
        <v>0</v>
      </c>
      <c r="C34" s="136">
        <f t="shared" si="0"/>
        <v>0</v>
      </c>
      <c r="D34" s="137"/>
      <c r="E34" s="137">
        <v>109.09</v>
      </c>
      <c r="F34" s="138">
        <f t="shared" si="1"/>
        <v>2408.8000000000002</v>
      </c>
      <c r="G34" s="139"/>
      <c r="H34" s="133">
        <f t="shared" si="4"/>
        <v>3011</v>
      </c>
      <c r="I34" s="126"/>
      <c r="J34" s="140"/>
      <c r="K34" s="127"/>
      <c r="L34" s="127"/>
      <c r="M34" s="127"/>
      <c r="N34" s="127"/>
      <c r="O34" s="127"/>
    </row>
    <row r="35" spans="1:15" x14ac:dyDescent="0.2">
      <c r="A35" s="134">
        <v>1540</v>
      </c>
      <c r="B35" s="135">
        <v>0</v>
      </c>
      <c r="C35" s="136">
        <f t="shared" si="0"/>
        <v>0</v>
      </c>
      <c r="D35" s="137"/>
      <c r="E35" s="137">
        <v>90.8</v>
      </c>
      <c r="F35" s="138">
        <f t="shared" si="1"/>
        <v>1998.8999999999999</v>
      </c>
      <c r="G35" s="139"/>
      <c r="H35" s="133">
        <f t="shared" si="4"/>
        <v>2498.625</v>
      </c>
      <c r="I35" s="126"/>
      <c r="J35" s="126"/>
      <c r="K35" s="127"/>
      <c r="L35" s="127"/>
      <c r="M35" s="127"/>
      <c r="N35" s="127"/>
      <c r="O35" s="127"/>
    </row>
    <row r="36" spans="1:15" x14ac:dyDescent="0.2">
      <c r="A36" s="134">
        <v>1560</v>
      </c>
      <c r="B36" s="141">
        <v>0</v>
      </c>
      <c r="C36" s="136">
        <f t="shared" si="0"/>
        <v>0</v>
      </c>
      <c r="D36" s="137"/>
      <c r="E36" s="137">
        <v>78.77</v>
      </c>
      <c r="F36" s="138">
        <f t="shared" si="1"/>
        <v>1695.6999999999998</v>
      </c>
      <c r="G36" s="142"/>
      <c r="H36" s="143">
        <f t="shared" si="4"/>
        <v>2119.625</v>
      </c>
      <c r="I36" s="126"/>
      <c r="J36" s="126"/>
      <c r="K36" s="127"/>
      <c r="L36" s="127"/>
      <c r="M36" s="127"/>
      <c r="N36" s="127"/>
      <c r="O36" s="127"/>
    </row>
    <row r="37" spans="1:15" x14ac:dyDescent="0.2">
      <c r="A37" s="134">
        <v>1580</v>
      </c>
      <c r="B37" s="135">
        <v>0</v>
      </c>
      <c r="C37" s="136">
        <f t="shared" si="0"/>
        <v>0</v>
      </c>
      <c r="D37" s="137"/>
      <c r="E37" s="135">
        <v>65.319999999999993</v>
      </c>
      <c r="F37" s="138">
        <f t="shared" si="1"/>
        <v>1440.8999999999996</v>
      </c>
      <c r="G37" s="139"/>
      <c r="H37" s="133">
        <f t="shared" si="4"/>
        <v>1801.1249999999995</v>
      </c>
      <c r="I37" s="126"/>
      <c r="J37" s="126"/>
      <c r="K37" s="127"/>
      <c r="L37" s="127"/>
      <c r="M37" s="127"/>
      <c r="N37" s="127"/>
      <c r="O37" s="127"/>
    </row>
    <row r="38" spans="1:15" x14ac:dyDescent="0.2">
      <c r="A38" s="134">
        <v>1600</v>
      </c>
      <c r="B38" s="135">
        <v>0</v>
      </c>
      <c r="C38" s="136">
        <f t="shared" si="0"/>
        <v>0</v>
      </c>
      <c r="D38" s="137"/>
      <c r="E38" s="135">
        <v>49.41</v>
      </c>
      <c r="F38" s="138">
        <f t="shared" si="1"/>
        <v>1147.3</v>
      </c>
      <c r="G38" s="139"/>
      <c r="H38" s="133">
        <f t="shared" si="4"/>
        <v>1434.125</v>
      </c>
      <c r="I38" s="126"/>
      <c r="J38" s="126"/>
      <c r="K38" s="127"/>
      <c r="L38" s="127"/>
      <c r="M38" s="127"/>
      <c r="N38" s="127"/>
      <c r="O38" s="127"/>
    </row>
    <row r="39" spans="1:15" x14ac:dyDescent="0.2">
      <c r="A39" s="134">
        <v>1620</v>
      </c>
      <c r="B39" s="135">
        <v>0</v>
      </c>
      <c r="C39" s="136">
        <f t="shared" si="0"/>
        <v>0</v>
      </c>
      <c r="D39" s="137">
        <v>0</v>
      </c>
      <c r="E39" s="135">
        <v>33.9</v>
      </c>
      <c r="F39" s="138">
        <f t="shared" si="1"/>
        <v>833.1</v>
      </c>
      <c r="G39" s="139"/>
      <c r="H39" s="133">
        <f t="shared" si="4"/>
        <v>1041.375</v>
      </c>
      <c r="I39" s="126"/>
      <c r="J39" s="126"/>
      <c r="K39" s="127"/>
      <c r="L39" s="127"/>
      <c r="M39" s="127"/>
      <c r="N39" s="127"/>
      <c r="O39" s="127"/>
    </row>
    <row r="40" spans="1:15" x14ac:dyDescent="0.2">
      <c r="A40" s="134">
        <v>1640</v>
      </c>
      <c r="B40" s="135">
        <v>0</v>
      </c>
      <c r="C40" s="136">
        <f t="shared" si="0"/>
        <v>0</v>
      </c>
      <c r="D40" s="137">
        <v>0</v>
      </c>
      <c r="E40" s="135">
        <v>23.12</v>
      </c>
      <c r="F40" s="138">
        <f t="shared" si="1"/>
        <v>570.19999999999993</v>
      </c>
      <c r="G40" s="139"/>
      <c r="H40" s="133">
        <f t="shared" si="4"/>
        <v>712.74999999999989</v>
      </c>
      <c r="I40" s="126"/>
      <c r="J40" s="126"/>
      <c r="K40" s="127"/>
      <c r="L40" s="127"/>
      <c r="M40" s="127"/>
      <c r="N40" s="127"/>
      <c r="O40" s="127"/>
    </row>
    <row r="41" spans="1:15" x14ac:dyDescent="0.2">
      <c r="A41" s="134">
        <v>1660</v>
      </c>
      <c r="B41" s="135">
        <v>0</v>
      </c>
      <c r="C41" s="136">
        <f t="shared" si="0"/>
        <v>0</v>
      </c>
      <c r="D41" s="137">
        <v>0</v>
      </c>
      <c r="E41" s="135">
        <v>16.440000000000001</v>
      </c>
      <c r="F41" s="138">
        <f t="shared" si="1"/>
        <v>395.6</v>
      </c>
      <c r="G41" s="139"/>
      <c r="H41" s="133">
        <f t="shared" si="4"/>
        <v>494.5</v>
      </c>
      <c r="I41" s="126"/>
      <c r="J41" s="126"/>
      <c r="K41" s="127"/>
      <c r="L41" s="127"/>
      <c r="M41" s="127"/>
      <c r="N41" s="127"/>
      <c r="O41" s="127"/>
    </row>
    <row r="42" spans="1:15" x14ac:dyDescent="0.2">
      <c r="A42" s="134">
        <v>1680</v>
      </c>
      <c r="B42" s="135">
        <v>0</v>
      </c>
      <c r="C42" s="136">
        <f t="shared" si="0"/>
        <v>0</v>
      </c>
      <c r="D42" s="137">
        <v>0</v>
      </c>
      <c r="E42" s="135">
        <v>10.81</v>
      </c>
      <c r="F42" s="138">
        <f t="shared" si="1"/>
        <v>272.5</v>
      </c>
      <c r="G42" s="139"/>
      <c r="H42" s="133">
        <f t="shared" si="4"/>
        <v>340.625</v>
      </c>
      <c r="I42" s="126"/>
      <c r="J42" s="126"/>
      <c r="K42" s="127"/>
      <c r="L42" s="127"/>
      <c r="M42" s="127"/>
      <c r="N42" s="127"/>
      <c r="O42" s="127"/>
    </row>
    <row r="43" spans="1:15" x14ac:dyDescent="0.2">
      <c r="A43" s="134">
        <v>1700</v>
      </c>
      <c r="B43" s="135">
        <v>0.01</v>
      </c>
      <c r="C43" s="136">
        <f t="shared" si="0"/>
        <v>0.1</v>
      </c>
      <c r="D43" s="137">
        <v>0</v>
      </c>
      <c r="E43" s="135">
        <v>5.38</v>
      </c>
      <c r="F43" s="138">
        <f t="shared" si="1"/>
        <v>161.9</v>
      </c>
      <c r="G43" s="139"/>
      <c r="H43" s="133">
        <f t="shared" si="4"/>
        <v>202.375</v>
      </c>
      <c r="I43" s="126"/>
      <c r="J43" s="126"/>
      <c r="K43" s="127"/>
      <c r="L43" s="127"/>
      <c r="M43" s="127"/>
      <c r="N43" s="127"/>
      <c r="O43" s="127"/>
    </row>
    <row r="44" spans="1:15" x14ac:dyDescent="0.2">
      <c r="A44" s="134">
        <v>1720</v>
      </c>
      <c r="B44" s="135">
        <v>0.05</v>
      </c>
      <c r="C44" s="136">
        <f t="shared" si="0"/>
        <v>0.60000000000000009</v>
      </c>
      <c r="D44" s="137">
        <v>0</v>
      </c>
      <c r="E44" s="135">
        <v>1.81</v>
      </c>
      <c r="F44" s="138">
        <f t="shared" si="1"/>
        <v>71.899999999999991</v>
      </c>
      <c r="G44" s="139"/>
      <c r="H44" s="133">
        <f t="shared" si="4"/>
        <v>89.874999999999986</v>
      </c>
      <c r="I44" s="126"/>
      <c r="J44" s="126"/>
      <c r="K44" s="127"/>
      <c r="L44" s="127"/>
      <c r="M44" s="127"/>
      <c r="N44" s="127"/>
      <c r="O44" s="127"/>
    </row>
    <row r="45" spans="1:15" x14ac:dyDescent="0.2">
      <c r="A45" s="134">
        <v>1740</v>
      </c>
      <c r="B45" s="135">
        <v>0.69</v>
      </c>
      <c r="C45" s="136">
        <f t="shared" si="0"/>
        <v>7.4</v>
      </c>
      <c r="D45" s="137">
        <v>0</v>
      </c>
      <c r="E45" s="135">
        <v>1.3</v>
      </c>
      <c r="F45" s="138">
        <f t="shared" si="1"/>
        <v>31.1</v>
      </c>
      <c r="G45" s="139"/>
      <c r="H45" s="133">
        <f t="shared" si="4"/>
        <v>38.875</v>
      </c>
      <c r="I45" s="126"/>
      <c r="J45" s="126"/>
      <c r="K45" s="127"/>
      <c r="L45" s="127"/>
      <c r="M45" s="127"/>
      <c r="N45" s="127"/>
      <c r="O45" s="127"/>
    </row>
    <row r="46" spans="1:15" x14ac:dyDescent="0.2">
      <c r="A46" s="134">
        <v>1760</v>
      </c>
      <c r="B46" s="135">
        <v>1.68</v>
      </c>
      <c r="C46" s="136">
        <f t="shared" si="0"/>
        <v>23.700000000000003</v>
      </c>
      <c r="D46" s="137">
        <v>0</v>
      </c>
      <c r="E46" s="135">
        <v>0.89</v>
      </c>
      <c r="F46" s="138">
        <f t="shared" si="1"/>
        <v>21.9</v>
      </c>
      <c r="G46" s="139"/>
      <c r="H46" s="133">
        <f t="shared" si="4"/>
        <v>27.375</v>
      </c>
      <c r="I46" s="126"/>
      <c r="J46" s="126"/>
      <c r="K46" s="127"/>
      <c r="L46" s="127"/>
      <c r="M46" s="127"/>
      <c r="N46" s="127"/>
      <c r="O46" s="127"/>
    </row>
    <row r="47" spans="1:15" x14ac:dyDescent="0.2">
      <c r="A47" s="134">
        <v>1780</v>
      </c>
      <c r="B47" s="135">
        <v>3.05</v>
      </c>
      <c r="C47" s="136">
        <f t="shared" si="0"/>
        <v>47.3</v>
      </c>
      <c r="D47" s="137">
        <v>0</v>
      </c>
      <c r="E47" s="135">
        <v>0.18</v>
      </c>
      <c r="F47" s="138">
        <f t="shared" si="1"/>
        <v>10.700000000000001</v>
      </c>
      <c r="G47" s="139"/>
      <c r="H47" s="133">
        <f t="shared" si="4"/>
        <v>13.375000000000002</v>
      </c>
      <c r="I47" s="126"/>
      <c r="J47" s="126"/>
      <c r="K47" s="127"/>
      <c r="L47" s="127"/>
      <c r="M47" s="127"/>
      <c r="N47" s="127"/>
      <c r="O47" s="127"/>
    </row>
    <row r="48" spans="1:15" x14ac:dyDescent="0.2">
      <c r="A48" s="134">
        <v>1800</v>
      </c>
      <c r="B48" s="135">
        <v>2.79</v>
      </c>
      <c r="C48" s="136">
        <f t="shared" si="0"/>
        <v>58.4</v>
      </c>
      <c r="D48" s="137">
        <v>0</v>
      </c>
      <c r="E48" s="135">
        <v>0.1</v>
      </c>
      <c r="F48" s="138">
        <f t="shared" si="1"/>
        <v>2.8000000000000003</v>
      </c>
      <c r="G48" s="139"/>
      <c r="H48" s="133">
        <f t="shared" si="4"/>
        <v>3.5000000000000004</v>
      </c>
      <c r="I48" s="126"/>
      <c r="J48" s="126"/>
      <c r="K48" s="127"/>
      <c r="L48" s="127"/>
      <c r="M48" s="127"/>
      <c r="N48" s="127"/>
      <c r="O48" s="127"/>
    </row>
    <row r="49" spans="1:15" x14ac:dyDescent="0.2">
      <c r="A49" s="134">
        <v>1820</v>
      </c>
      <c r="B49" s="135">
        <v>2.86</v>
      </c>
      <c r="C49" s="136">
        <f t="shared" si="0"/>
        <v>56.5</v>
      </c>
      <c r="D49" s="137">
        <v>0</v>
      </c>
      <c r="E49" s="135">
        <v>7.0000000000000007E-2</v>
      </c>
      <c r="F49" s="138">
        <f t="shared" si="1"/>
        <v>1.7000000000000002</v>
      </c>
      <c r="G49" s="139"/>
      <c r="H49" s="133">
        <f t="shared" si="4"/>
        <v>2.125</v>
      </c>
      <c r="I49" s="126"/>
      <c r="J49" s="126"/>
      <c r="K49" s="127"/>
      <c r="L49" s="127"/>
      <c r="M49" s="127"/>
      <c r="N49" s="127"/>
      <c r="O49" s="127"/>
    </row>
    <row r="50" spans="1:15" x14ac:dyDescent="0.2">
      <c r="A50" s="134">
        <v>1840</v>
      </c>
      <c r="B50" s="135">
        <v>0.48</v>
      </c>
      <c r="C50" s="136">
        <f t="shared" si="0"/>
        <v>33.4</v>
      </c>
      <c r="D50" s="137">
        <v>0</v>
      </c>
      <c r="E50" s="135">
        <v>0</v>
      </c>
      <c r="F50" s="138">
        <f t="shared" si="1"/>
        <v>0.70000000000000007</v>
      </c>
      <c r="G50" s="139"/>
      <c r="H50" s="133">
        <f t="shared" si="4"/>
        <v>0.87500000000000011</v>
      </c>
      <c r="I50" s="126"/>
      <c r="J50" s="126"/>
      <c r="K50" s="127"/>
      <c r="L50" s="127"/>
      <c r="M50" s="127"/>
      <c r="N50" s="127"/>
      <c r="O50" s="127"/>
    </row>
    <row r="51" spans="1:15" x14ac:dyDescent="0.2">
      <c r="A51" s="134">
        <v>1848</v>
      </c>
      <c r="B51" s="135">
        <v>0</v>
      </c>
      <c r="C51" s="136">
        <f t="shared" si="0"/>
        <v>1.92</v>
      </c>
      <c r="D51" s="137">
        <v>0</v>
      </c>
      <c r="E51" s="135">
        <v>0</v>
      </c>
      <c r="F51" s="138">
        <f t="shared" si="1"/>
        <v>0</v>
      </c>
      <c r="G51" s="139"/>
      <c r="H51" s="133">
        <f t="shared" si="4"/>
        <v>0</v>
      </c>
      <c r="I51" s="126"/>
      <c r="J51" s="126"/>
      <c r="K51" s="127"/>
      <c r="L51" s="127"/>
      <c r="M51" s="127"/>
      <c r="N51" s="127"/>
      <c r="O51" s="127"/>
    </row>
    <row r="52" spans="1:15" x14ac:dyDescent="0.2">
      <c r="A52" s="134"/>
      <c r="B52" s="135"/>
      <c r="C52" s="136"/>
      <c r="D52" s="137"/>
      <c r="E52" s="135"/>
      <c r="F52" s="138"/>
      <c r="G52" s="132"/>
      <c r="H52" s="133"/>
      <c r="I52" s="126"/>
      <c r="J52" s="126"/>
      <c r="K52" s="127"/>
      <c r="L52" s="127"/>
      <c r="M52" s="127"/>
      <c r="N52" s="127"/>
      <c r="O52" s="127"/>
    </row>
    <row r="53" spans="1:15" ht="15.75" thickBot="1" x14ac:dyDescent="0.25">
      <c r="A53" s="156" t="s">
        <v>86</v>
      </c>
      <c r="B53" s="145"/>
      <c r="C53" s="146">
        <f>SUM(C32:C52)</f>
        <v>229.32</v>
      </c>
      <c r="D53" s="147"/>
      <c r="E53" s="145"/>
      <c r="F53" s="148">
        <f>SUM(F32:F52)</f>
        <v>16862.954000000012</v>
      </c>
      <c r="G53" s="132"/>
      <c r="H53" s="133">
        <f>SUM(H32:H52)</f>
        <v>21078.692500000008</v>
      </c>
      <c r="I53" s="126"/>
      <c r="J53" s="126"/>
      <c r="K53" s="127"/>
      <c r="L53" s="127"/>
      <c r="M53" s="127"/>
      <c r="N53" s="127"/>
      <c r="O53" s="127"/>
    </row>
    <row r="54" spans="1:15" x14ac:dyDescent="0.2">
      <c r="A54" s="149"/>
      <c r="B54" s="132"/>
      <c r="C54" s="133"/>
      <c r="D54" s="150"/>
      <c r="E54" s="132"/>
      <c r="F54" s="133"/>
      <c r="G54" s="132"/>
      <c r="H54" s="133"/>
      <c r="I54" s="126"/>
      <c r="J54" s="126"/>
      <c r="K54" s="127"/>
      <c r="L54" s="127"/>
      <c r="M54" s="127"/>
      <c r="N54" s="127"/>
      <c r="O54" s="127"/>
    </row>
    <row r="55" spans="1:15" x14ac:dyDescent="0.2">
      <c r="A55" s="149"/>
      <c r="B55" s="132"/>
      <c r="C55" s="133"/>
      <c r="D55" s="150"/>
      <c r="E55" s="132"/>
      <c r="F55" s="133"/>
      <c r="G55" s="132"/>
      <c r="H55" s="133"/>
      <c r="I55" s="126"/>
      <c r="J55" s="126"/>
      <c r="K55" s="127"/>
      <c r="L55" s="127"/>
      <c r="M55" s="127"/>
      <c r="N55" s="127"/>
      <c r="O55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4"/>
  <sheetViews>
    <sheetView zoomScale="75" zoomScaleNormal="75" workbookViewId="0">
      <selection activeCell="L41" sqref="L41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9" width="8.88671875" style="117"/>
    <col min="10" max="10" width="12.77734375" style="117" customWidth="1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109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08" t="s">
        <v>79</v>
      </c>
      <c r="C7" s="509"/>
      <c r="D7" s="114"/>
      <c r="E7" s="508" t="s">
        <v>80</v>
      </c>
      <c r="F7" s="510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 t="s">
        <v>65</v>
      </c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1020.204</v>
      </c>
      <c r="B10" s="135">
        <v>6.03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1040</v>
      </c>
      <c r="B11" s="135">
        <v>6.95</v>
      </c>
      <c r="C11" s="136">
        <f t="shared" ref="C11:C14" si="0">(B11+B10)/2*(A11-A10)</f>
        <v>128.47604000000032</v>
      </c>
      <c r="D11" s="137">
        <v>171</v>
      </c>
      <c r="E11" s="135">
        <v>0</v>
      </c>
      <c r="F11" s="138">
        <f t="shared" ref="F11:F14" si="1">(E11+E10)/2*(A11-A10)</f>
        <v>0</v>
      </c>
      <c r="G11" s="139"/>
      <c r="H11" s="133">
        <f>F11*1.25</f>
        <v>0</v>
      </c>
      <c r="I11" s="126"/>
      <c r="J11" s="133"/>
      <c r="K11" s="127"/>
      <c r="L11" s="127"/>
      <c r="M11" s="127"/>
      <c r="N11" s="127"/>
      <c r="O11" s="127"/>
    </row>
    <row r="12" spans="1:15" x14ac:dyDescent="0.2">
      <c r="A12" s="134">
        <f>A11+20</f>
        <v>1060</v>
      </c>
      <c r="B12" s="135">
        <v>4.2300000000000004</v>
      </c>
      <c r="C12" s="136">
        <f t="shared" si="0"/>
        <v>111.8</v>
      </c>
      <c r="D12" s="137">
        <v>57</v>
      </c>
      <c r="E12" s="135">
        <v>0.55000000000000004</v>
      </c>
      <c r="F12" s="138">
        <f t="shared" si="1"/>
        <v>5.5</v>
      </c>
      <c r="G12" s="139"/>
      <c r="H12" s="133">
        <f t="shared" ref="H12:H14" si="2">F12*1.25</f>
        <v>6.875</v>
      </c>
      <c r="I12" s="126"/>
      <c r="J12" s="133"/>
      <c r="K12" s="127"/>
      <c r="L12" s="127"/>
      <c r="M12" s="127"/>
      <c r="N12" s="127"/>
      <c r="O12" s="127"/>
    </row>
    <row r="13" spans="1:15" x14ac:dyDescent="0.2">
      <c r="A13" s="134">
        <f t="shared" ref="A13:A15" si="3">A12+20</f>
        <v>1080</v>
      </c>
      <c r="B13" s="135">
        <v>5.39</v>
      </c>
      <c r="C13" s="136">
        <f t="shared" si="0"/>
        <v>96.200000000000017</v>
      </c>
      <c r="D13" s="137">
        <v>0</v>
      </c>
      <c r="E13" s="135">
        <v>0.25</v>
      </c>
      <c r="F13" s="138">
        <f t="shared" si="1"/>
        <v>8</v>
      </c>
      <c r="G13" s="139"/>
      <c r="H13" s="133">
        <f t="shared" si="2"/>
        <v>10</v>
      </c>
      <c r="I13" s="126"/>
      <c r="J13" s="133">
        <f t="shared" ref="J13:J15" si="4">C13*1</f>
        <v>96.200000000000017</v>
      </c>
      <c r="K13" s="127"/>
      <c r="L13" s="127"/>
      <c r="M13" s="127"/>
      <c r="N13" s="127"/>
      <c r="O13" s="127"/>
    </row>
    <row r="14" spans="1:15" x14ac:dyDescent="0.2">
      <c r="A14" s="134">
        <f t="shared" si="3"/>
        <v>1100</v>
      </c>
      <c r="B14" s="135">
        <v>2.42</v>
      </c>
      <c r="C14" s="136">
        <f t="shared" si="0"/>
        <v>78.099999999999994</v>
      </c>
      <c r="D14" s="137">
        <v>681</v>
      </c>
      <c r="E14" s="135">
        <v>3.64</v>
      </c>
      <c r="F14" s="138">
        <f t="shared" si="1"/>
        <v>38.9</v>
      </c>
      <c r="G14" s="139"/>
      <c r="H14" s="133">
        <f t="shared" si="2"/>
        <v>48.625</v>
      </c>
      <c r="I14" s="126"/>
      <c r="J14" s="133">
        <f t="shared" si="4"/>
        <v>78.099999999999994</v>
      </c>
      <c r="K14" s="127"/>
      <c r="L14" s="127"/>
      <c r="M14" s="127"/>
      <c r="N14" s="127"/>
      <c r="O14" s="127"/>
    </row>
    <row r="15" spans="1:15" x14ac:dyDescent="0.2">
      <c r="A15" s="134">
        <f t="shared" si="3"/>
        <v>1120</v>
      </c>
      <c r="B15" s="135">
        <v>2.42</v>
      </c>
      <c r="C15" s="136">
        <f t="shared" ref="C15" si="5">(B15+B14)/2*(A15-A14)</f>
        <v>48.4</v>
      </c>
      <c r="D15" s="137">
        <v>681</v>
      </c>
      <c r="E15" s="135">
        <v>3.64</v>
      </c>
      <c r="F15" s="138">
        <f t="shared" ref="F15" si="6">(E15+E14)/2*(A15-A14)</f>
        <v>72.8</v>
      </c>
      <c r="G15" s="139"/>
      <c r="H15" s="133">
        <f t="shared" ref="H15" si="7">F15*1.25</f>
        <v>91</v>
      </c>
      <c r="I15" s="126"/>
      <c r="J15" s="133">
        <f t="shared" si="4"/>
        <v>48.4</v>
      </c>
      <c r="K15" s="127"/>
      <c r="L15" s="127"/>
      <c r="M15" s="127"/>
      <c r="N15" s="127"/>
      <c r="O15" s="127"/>
    </row>
    <row r="16" spans="1:15" x14ac:dyDescent="0.2">
      <c r="A16" s="134"/>
      <c r="B16" s="135"/>
      <c r="C16" s="136"/>
      <c r="D16" s="137"/>
      <c r="E16" s="135"/>
      <c r="F16" s="138"/>
      <c r="G16" s="132"/>
      <c r="H16" s="133"/>
      <c r="I16" s="126"/>
      <c r="J16" s="126"/>
      <c r="K16" s="127"/>
      <c r="L16" s="127"/>
      <c r="M16" s="127"/>
      <c r="N16" s="127"/>
      <c r="O16" s="127"/>
    </row>
    <row r="17" spans="1:15" ht="15.75" thickBot="1" x14ac:dyDescent="0.25">
      <c r="A17" s="156" t="s">
        <v>85</v>
      </c>
      <c r="B17" s="145"/>
      <c r="C17" s="146">
        <f>SUM(C11:C16)</f>
        <v>462.97604000000035</v>
      </c>
      <c r="D17" s="147"/>
      <c r="E17" s="145"/>
      <c r="F17" s="148">
        <f>SUM(F11:F16)</f>
        <v>125.19999999999999</v>
      </c>
      <c r="G17" s="132"/>
      <c r="H17" s="133">
        <f>SUM(H11:H16)</f>
        <v>156.5</v>
      </c>
      <c r="I17" s="126"/>
      <c r="J17" s="133">
        <f>SUM(J11:J16)</f>
        <v>222.70000000000002</v>
      </c>
      <c r="K17" s="127"/>
      <c r="L17" s="127"/>
      <c r="M17" s="127"/>
      <c r="N17" s="127"/>
      <c r="O17" s="127"/>
    </row>
    <row r="18" spans="1:15" x14ac:dyDescent="0.2">
      <c r="A18" s="149"/>
      <c r="B18" s="132"/>
      <c r="C18" s="133"/>
      <c r="D18" s="150"/>
      <c r="E18" s="132"/>
      <c r="F18" s="133"/>
      <c r="G18" s="132"/>
      <c r="H18" s="133"/>
      <c r="I18" s="126"/>
      <c r="J18" s="126"/>
      <c r="K18" s="127"/>
      <c r="L18" s="127"/>
      <c r="M18" s="127"/>
      <c r="N18" s="127"/>
      <c r="O18" s="127"/>
    </row>
    <row r="19" spans="1:15" x14ac:dyDescent="0.2">
      <c r="A19" s="149"/>
      <c r="B19" s="132"/>
      <c r="C19" s="133"/>
      <c r="D19" s="150"/>
      <c r="E19" s="132"/>
      <c r="F19" s="133"/>
      <c r="G19" s="132"/>
      <c r="H19" s="133"/>
      <c r="I19" s="126"/>
      <c r="J19" s="126"/>
      <c r="K19" s="127"/>
      <c r="L19" s="127"/>
      <c r="M19" s="127"/>
      <c r="N19" s="127"/>
      <c r="O19" s="127"/>
    </row>
    <row r="20" spans="1:15" x14ac:dyDescent="0.2">
      <c r="A20" s="149"/>
      <c r="B20" s="132"/>
      <c r="C20" s="133"/>
      <c r="D20" s="150"/>
      <c r="E20" s="132"/>
      <c r="F20" s="133"/>
      <c r="G20" s="132"/>
      <c r="H20" s="133"/>
      <c r="I20" s="126"/>
      <c r="J20" s="126"/>
      <c r="K20" s="127"/>
      <c r="L20" s="127"/>
      <c r="M20" s="127"/>
      <c r="N20" s="127"/>
      <c r="O20" s="127"/>
    </row>
    <row r="21" spans="1:15" ht="15.75" thickBot="1" x14ac:dyDescent="0.25">
      <c r="A21" s="149"/>
      <c r="B21" s="132"/>
      <c r="C21" s="133"/>
      <c r="D21" s="150"/>
      <c r="E21" s="132"/>
      <c r="F21" s="133"/>
      <c r="G21" s="132"/>
      <c r="H21" s="133"/>
      <c r="I21" s="126"/>
      <c r="J21" s="126"/>
      <c r="K21" s="127"/>
      <c r="L21" s="127"/>
      <c r="M21" s="127"/>
      <c r="N21" s="127"/>
      <c r="O21" s="127"/>
    </row>
    <row r="22" spans="1:15" ht="18" x14ac:dyDescent="0.2">
      <c r="A22" s="88" t="s">
        <v>109</v>
      </c>
      <c r="B22" s="89"/>
      <c r="C22" s="89"/>
      <c r="D22" s="89"/>
      <c r="E22" s="89"/>
      <c r="F22" s="90"/>
      <c r="G22" s="132"/>
      <c r="H22" s="133"/>
      <c r="I22" s="126"/>
      <c r="J22" s="126"/>
      <c r="K22" s="127"/>
      <c r="L22" s="127"/>
      <c r="M22" s="127"/>
      <c r="N22" s="127"/>
      <c r="O22" s="127"/>
    </row>
    <row r="23" spans="1:15" ht="18" x14ac:dyDescent="0.2">
      <c r="A23" s="93"/>
      <c r="B23" s="94"/>
      <c r="C23" s="94"/>
      <c r="D23" s="94"/>
      <c r="E23" s="94"/>
      <c r="F23" s="95"/>
      <c r="G23" s="132"/>
      <c r="H23" s="133"/>
      <c r="I23" s="126"/>
      <c r="J23" s="126"/>
      <c r="K23" s="127"/>
      <c r="L23" s="127"/>
      <c r="M23" s="127"/>
      <c r="N23" s="127"/>
      <c r="O23" s="127"/>
    </row>
    <row r="24" spans="1:15" x14ac:dyDescent="0.2">
      <c r="A24" s="96" t="s">
        <v>71</v>
      </c>
      <c r="B24" s="97" t="s">
        <v>6</v>
      </c>
      <c r="C24" s="98"/>
      <c r="D24" s="99"/>
      <c r="E24" s="100" t="s">
        <v>72</v>
      </c>
      <c r="F24" s="101">
        <f ca="1">NOW()</f>
        <v>40997.566473726853</v>
      </c>
      <c r="G24" s="132"/>
      <c r="H24" s="133"/>
      <c r="I24" s="126"/>
      <c r="J24" s="126"/>
      <c r="K24" s="127"/>
      <c r="L24" s="127"/>
      <c r="M24" s="127"/>
      <c r="N24" s="127"/>
      <c r="O24" s="127"/>
    </row>
    <row r="25" spans="1:15" x14ac:dyDescent="0.2">
      <c r="A25" s="96" t="s">
        <v>73</v>
      </c>
      <c r="B25" s="97" t="s">
        <v>96</v>
      </c>
      <c r="C25" s="98"/>
      <c r="D25" s="99"/>
      <c r="E25" s="102" t="s">
        <v>74</v>
      </c>
      <c r="F25" s="103">
        <v>225</v>
      </c>
      <c r="G25" s="132"/>
      <c r="H25" s="133"/>
      <c r="I25" s="126"/>
      <c r="J25" s="126"/>
      <c r="K25" s="127"/>
      <c r="L25" s="127"/>
      <c r="M25" s="127"/>
      <c r="N25" s="127"/>
      <c r="O25" s="127"/>
    </row>
    <row r="26" spans="1:15" x14ac:dyDescent="0.2">
      <c r="A26" s="96" t="s">
        <v>75</v>
      </c>
      <c r="B26" s="97" t="s">
        <v>76</v>
      </c>
      <c r="C26" s="98"/>
      <c r="D26" s="104"/>
      <c r="E26" s="104"/>
      <c r="F26" s="105" t="s">
        <v>77</v>
      </c>
      <c r="G26" s="132"/>
      <c r="H26" s="133"/>
      <c r="I26" s="126"/>
      <c r="J26" s="126"/>
      <c r="K26" s="127"/>
      <c r="L26" s="127"/>
      <c r="M26" s="127"/>
      <c r="N26" s="127"/>
      <c r="O26" s="127"/>
    </row>
    <row r="27" spans="1:15" ht="15.75" thickBot="1" x14ac:dyDescent="0.25">
      <c r="A27" s="106" t="s">
        <v>78</v>
      </c>
      <c r="B27" s="107"/>
      <c r="C27" s="108"/>
      <c r="D27" s="109"/>
      <c r="E27" s="110"/>
      <c r="F27" s="111"/>
      <c r="G27" s="132"/>
      <c r="H27" s="133"/>
      <c r="I27" s="126"/>
      <c r="J27" s="126"/>
      <c r="K27" s="127"/>
      <c r="L27" s="127"/>
      <c r="M27" s="127"/>
      <c r="N27" s="127"/>
      <c r="O27" s="127"/>
    </row>
    <row r="28" spans="1:15" ht="15.75" thickTop="1" x14ac:dyDescent="0.2">
      <c r="A28" s="113"/>
      <c r="B28" s="508" t="s">
        <v>79</v>
      </c>
      <c r="C28" s="509"/>
      <c r="D28" s="114"/>
      <c r="E28" s="508" t="s">
        <v>80</v>
      </c>
      <c r="F28" s="510"/>
      <c r="G28" s="132"/>
      <c r="H28" s="133"/>
      <c r="I28" s="126"/>
      <c r="J28" s="126"/>
      <c r="K28" s="127"/>
      <c r="L28" s="127"/>
      <c r="M28" s="127"/>
      <c r="N28" s="127"/>
      <c r="O28" s="127"/>
    </row>
    <row r="29" spans="1:15" ht="15.75" thickBot="1" x14ac:dyDescent="0.25">
      <c r="A29" s="119" t="s">
        <v>60</v>
      </c>
      <c r="B29" s="120" t="s">
        <v>81</v>
      </c>
      <c r="C29" s="121" t="s">
        <v>82</v>
      </c>
      <c r="D29" s="122"/>
      <c r="E29" s="120" t="s">
        <v>81</v>
      </c>
      <c r="F29" s="123" t="s">
        <v>82</v>
      </c>
      <c r="G29" s="132"/>
      <c r="H29" s="133"/>
      <c r="I29" s="126"/>
      <c r="J29" s="126"/>
      <c r="K29" s="127"/>
      <c r="L29" s="127"/>
      <c r="M29" s="127"/>
      <c r="N29" s="127"/>
      <c r="O29" s="127"/>
    </row>
    <row r="30" spans="1:15" ht="15.75" thickTop="1" x14ac:dyDescent="0.2">
      <c r="A30" s="128"/>
      <c r="B30" s="129"/>
      <c r="C30" s="129"/>
      <c r="D30" s="130" t="s">
        <v>84</v>
      </c>
      <c r="E30" s="129"/>
      <c r="F30" s="131"/>
      <c r="G30" s="132"/>
      <c r="H30" s="133"/>
      <c r="I30" s="126"/>
      <c r="J30" s="126"/>
      <c r="K30" s="127"/>
      <c r="L30" s="127"/>
      <c r="M30" s="127"/>
      <c r="N30" s="127"/>
      <c r="O30" s="127"/>
    </row>
    <row r="31" spans="1:15" x14ac:dyDescent="0.2">
      <c r="A31" s="134">
        <v>2402</v>
      </c>
      <c r="B31" s="135">
        <v>2.19</v>
      </c>
      <c r="C31" s="136"/>
      <c r="D31" s="137"/>
      <c r="E31" s="135">
        <v>8.16</v>
      </c>
      <c r="F31" s="138"/>
      <c r="G31" s="132"/>
      <c r="H31" s="133"/>
      <c r="I31" s="126"/>
      <c r="J31" s="126"/>
      <c r="K31" s="127"/>
      <c r="L31" s="127"/>
      <c r="M31" s="127"/>
      <c r="N31" s="127"/>
      <c r="O31" s="127"/>
    </row>
    <row r="32" spans="1:15" x14ac:dyDescent="0.2">
      <c r="A32" s="134">
        <v>2420</v>
      </c>
      <c r="B32" s="135">
        <v>2.19</v>
      </c>
      <c r="C32" s="136">
        <f t="shared" ref="C32:C53" si="8">(B32+B31)/2*(A32-A31)</f>
        <v>39.42</v>
      </c>
      <c r="D32" s="137">
        <v>171</v>
      </c>
      <c r="E32" s="135">
        <v>8.16</v>
      </c>
      <c r="F32" s="138">
        <f t="shared" ref="F32:F53" si="9">(E32+E31)/2*(A32-A31)</f>
        <v>146.88</v>
      </c>
      <c r="G32" s="132"/>
      <c r="H32" s="133">
        <f>F32*1.25</f>
        <v>183.6</v>
      </c>
      <c r="I32" s="126"/>
      <c r="J32" s="126"/>
      <c r="K32" s="127"/>
      <c r="L32" s="127"/>
      <c r="M32" s="127"/>
      <c r="N32" s="127"/>
      <c r="O32" s="127"/>
    </row>
    <row r="33" spans="1:15" x14ac:dyDescent="0.2">
      <c r="A33" s="134">
        <v>2440</v>
      </c>
      <c r="B33" s="135">
        <v>1.44</v>
      </c>
      <c r="C33" s="136">
        <f t="shared" si="8"/>
        <v>36.299999999999997</v>
      </c>
      <c r="D33" s="137">
        <v>57</v>
      </c>
      <c r="E33" s="135">
        <v>8.56</v>
      </c>
      <c r="F33" s="138">
        <f t="shared" si="9"/>
        <v>167.2</v>
      </c>
      <c r="G33" s="132"/>
      <c r="H33" s="133">
        <f t="shared" ref="H33:H53" si="10">F33*1.25</f>
        <v>209</v>
      </c>
      <c r="I33" s="126"/>
      <c r="J33" s="126"/>
      <c r="K33" s="127"/>
      <c r="L33" s="127"/>
      <c r="M33" s="127"/>
      <c r="N33" s="127"/>
      <c r="O33" s="127"/>
    </row>
    <row r="34" spans="1:15" x14ac:dyDescent="0.2">
      <c r="A34" s="134">
        <v>2460</v>
      </c>
      <c r="B34" s="135">
        <v>2.25</v>
      </c>
      <c r="C34" s="136">
        <f t="shared" si="8"/>
        <v>36.9</v>
      </c>
      <c r="D34" s="137">
        <v>0</v>
      </c>
      <c r="E34" s="135">
        <v>3.88</v>
      </c>
      <c r="F34" s="138">
        <f t="shared" si="9"/>
        <v>124.4</v>
      </c>
      <c r="G34" s="132"/>
      <c r="H34" s="133">
        <f t="shared" si="10"/>
        <v>155.5</v>
      </c>
      <c r="I34" s="126"/>
      <c r="J34" s="126"/>
      <c r="K34" s="127"/>
      <c r="L34" s="127"/>
      <c r="M34" s="127"/>
      <c r="N34" s="127"/>
      <c r="O34" s="127"/>
    </row>
    <row r="35" spans="1:15" x14ac:dyDescent="0.2">
      <c r="A35" s="134">
        <v>2480</v>
      </c>
      <c r="B35" s="135">
        <v>0.88</v>
      </c>
      <c r="C35" s="136">
        <f t="shared" si="8"/>
        <v>31.299999999999997</v>
      </c>
      <c r="D35" s="137">
        <v>681</v>
      </c>
      <c r="E35" s="135">
        <v>3.69</v>
      </c>
      <c r="F35" s="138">
        <f t="shared" si="9"/>
        <v>75.7</v>
      </c>
      <c r="G35" s="132"/>
      <c r="H35" s="133">
        <f t="shared" si="10"/>
        <v>94.625</v>
      </c>
      <c r="I35" s="126"/>
      <c r="J35" s="126"/>
      <c r="K35" s="127"/>
      <c r="L35" s="127"/>
      <c r="M35" s="127"/>
      <c r="N35" s="127"/>
      <c r="O35" s="127"/>
    </row>
    <row r="36" spans="1:15" x14ac:dyDescent="0.2">
      <c r="A36" s="134">
        <v>2500</v>
      </c>
      <c r="B36" s="135">
        <v>3.02</v>
      </c>
      <c r="C36" s="136">
        <f t="shared" si="8"/>
        <v>39</v>
      </c>
      <c r="D36" s="137">
        <v>1162</v>
      </c>
      <c r="E36" s="135">
        <v>1.72</v>
      </c>
      <c r="F36" s="138">
        <f t="shared" si="9"/>
        <v>54.1</v>
      </c>
      <c r="G36" s="132"/>
      <c r="H36" s="133">
        <f t="shared" si="10"/>
        <v>67.625</v>
      </c>
      <c r="I36" s="126"/>
      <c r="J36" s="126"/>
      <c r="K36" s="127"/>
      <c r="L36" s="127"/>
      <c r="M36" s="127"/>
      <c r="N36" s="127"/>
      <c r="O36" s="127"/>
    </row>
    <row r="37" spans="1:15" x14ac:dyDescent="0.2">
      <c r="A37" s="134">
        <v>2516</v>
      </c>
      <c r="B37" s="135">
        <v>4.7</v>
      </c>
      <c r="C37" s="136">
        <f t="shared" si="8"/>
        <v>61.760000000000005</v>
      </c>
      <c r="D37" s="137">
        <v>932</v>
      </c>
      <c r="E37" s="135">
        <v>0.66</v>
      </c>
      <c r="F37" s="138">
        <f t="shared" si="9"/>
        <v>19.04</v>
      </c>
      <c r="G37" s="132"/>
      <c r="H37" s="133">
        <f t="shared" si="10"/>
        <v>23.799999999999997</v>
      </c>
      <c r="I37" s="126"/>
      <c r="J37" s="126"/>
      <c r="K37" s="127"/>
      <c r="L37" s="127"/>
      <c r="M37" s="127"/>
      <c r="N37" s="127"/>
      <c r="O37" s="127"/>
    </row>
    <row r="38" spans="1:15" x14ac:dyDescent="0.2">
      <c r="A38" s="134">
        <v>2537</v>
      </c>
      <c r="B38" s="135">
        <v>3.85</v>
      </c>
      <c r="C38" s="136">
        <f t="shared" si="8"/>
        <v>89.775000000000006</v>
      </c>
      <c r="D38" s="137">
        <v>698</v>
      </c>
      <c r="E38" s="135">
        <v>1.95</v>
      </c>
      <c r="F38" s="138">
        <f t="shared" si="9"/>
        <v>27.404999999999998</v>
      </c>
      <c r="G38" s="132"/>
      <c r="H38" s="133">
        <f t="shared" si="10"/>
        <v>34.256249999999994</v>
      </c>
      <c r="I38" s="126"/>
      <c r="J38" s="126"/>
      <c r="K38" s="127"/>
      <c r="L38" s="127"/>
      <c r="M38" s="127"/>
      <c r="N38" s="127"/>
      <c r="O38" s="127"/>
    </row>
    <row r="39" spans="1:15" x14ac:dyDescent="0.2">
      <c r="A39" s="134">
        <v>2557</v>
      </c>
      <c r="B39" s="135">
        <v>2.1800000000000002</v>
      </c>
      <c r="C39" s="136">
        <f t="shared" si="8"/>
        <v>60.300000000000004</v>
      </c>
      <c r="D39" s="137">
        <v>698</v>
      </c>
      <c r="E39" s="135">
        <v>5.25</v>
      </c>
      <c r="F39" s="138">
        <f t="shared" si="9"/>
        <v>72</v>
      </c>
      <c r="G39" s="132"/>
      <c r="H39" s="133">
        <f t="shared" si="10"/>
        <v>90</v>
      </c>
      <c r="I39" s="126"/>
      <c r="J39" s="126"/>
      <c r="K39" s="127"/>
      <c r="L39" s="127"/>
      <c r="M39" s="127"/>
      <c r="N39" s="127"/>
      <c r="O39" s="127"/>
    </row>
    <row r="40" spans="1:15" x14ac:dyDescent="0.2">
      <c r="A40" s="134">
        <v>2577</v>
      </c>
      <c r="B40" s="135">
        <v>3.12</v>
      </c>
      <c r="C40" s="136">
        <f t="shared" si="8"/>
        <v>53.000000000000007</v>
      </c>
      <c r="D40" s="137"/>
      <c r="E40" s="135">
        <v>4.7699999999999996</v>
      </c>
      <c r="F40" s="138">
        <f t="shared" si="9"/>
        <v>100.19999999999999</v>
      </c>
      <c r="G40" s="132"/>
      <c r="H40" s="133">
        <f t="shared" si="10"/>
        <v>125.24999999999999</v>
      </c>
      <c r="I40" s="126"/>
      <c r="J40" s="126"/>
      <c r="K40" s="127"/>
      <c r="L40" s="127"/>
      <c r="M40" s="127"/>
      <c r="N40" s="127"/>
      <c r="O40" s="127"/>
    </row>
    <row r="41" spans="1:15" x14ac:dyDescent="0.2">
      <c r="A41" s="134">
        <v>2597.3000000000002</v>
      </c>
      <c r="B41" s="135">
        <v>3.26</v>
      </c>
      <c r="C41" s="136">
        <f t="shared" si="8"/>
        <v>64.757000000000573</v>
      </c>
      <c r="D41" s="137"/>
      <c r="E41" s="137">
        <v>4.2</v>
      </c>
      <c r="F41" s="138">
        <f t="shared" si="9"/>
        <v>91.0455000000008</v>
      </c>
      <c r="G41" s="132"/>
      <c r="H41" s="133">
        <f t="shared" si="10"/>
        <v>113.806875000001</v>
      </c>
      <c r="I41" s="126"/>
      <c r="J41" s="126"/>
      <c r="K41" s="127"/>
      <c r="L41" s="127"/>
      <c r="M41" s="127"/>
      <c r="N41" s="127"/>
      <c r="O41" s="127"/>
    </row>
    <row r="42" spans="1:15" x14ac:dyDescent="0.2">
      <c r="A42" s="134">
        <v>2617.989</v>
      </c>
      <c r="B42" s="135">
        <v>1.72</v>
      </c>
      <c r="C42" s="136">
        <f t="shared" si="8"/>
        <v>51.515609999999626</v>
      </c>
      <c r="D42" s="137"/>
      <c r="E42" s="137">
        <v>4.74</v>
      </c>
      <c r="F42" s="138">
        <f t="shared" si="9"/>
        <v>92.479829999999353</v>
      </c>
      <c r="G42" s="132"/>
      <c r="H42" s="133">
        <f t="shared" si="10"/>
        <v>115.5997874999992</v>
      </c>
      <c r="I42" s="126"/>
      <c r="J42" s="126"/>
      <c r="K42" s="127"/>
      <c r="L42" s="127"/>
      <c r="M42" s="127"/>
      <c r="N42" s="127"/>
      <c r="O42" s="127"/>
    </row>
    <row r="43" spans="1:15" x14ac:dyDescent="0.2">
      <c r="A43" s="134">
        <v>2638.5</v>
      </c>
      <c r="B43" s="141">
        <v>1.03</v>
      </c>
      <c r="C43" s="136">
        <f t="shared" si="8"/>
        <v>28.202624999999955</v>
      </c>
      <c r="D43" s="137"/>
      <c r="E43" s="137">
        <v>6.51</v>
      </c>
      <c r="F43" s="138">
        <f t="shared" si="9"/>
        <v>115.37437499999982</v>
      </c>
      <c r="G43" s="132"/>
      <c r="H43" s="133">
        <f t="shared" si="10"/>
        <v>144.21796874999978</v>
      </c>
      <c r="I43" s="126"/>
      <c r="J43" s="126"/>
      <c r="K43" s="127"/>
      <c r="L43" s="127"/>
      <c r="M43" s="127"/>
      <c r="N43" s="127"/>
      <c r="O43" s="127"/>
    </row>
    <row r="44" spans="1:15" x14ac:dyDescent="0.2">
      <c r="A44" s="134">
        <v>2659.19</v>
      </c>
      <c r="B44" s="135">
        <v>0.77</v>
      </c>
      <c r="C44" s="136">
        <f t="shared" si="8"/>
        <v>18.621000000000048</v>
      </c>
      <c r="D44" s="137"/>
      <c r="E44" s="135">
        <v>8.81</v>
      </c>
      <c r="F44" s="138">
        <f t="shared" si="9"/>
        <v>158.48540000000042</v>
      </c>
      <c r="G44" s="132"/>
      <c r="H44" s="133">
        <f t="shared" si="10"/>
        <v>198.10675000000055</v>
      </c>
      <c r="I44" s="126"/>
      <c r="J44" s="126"/>
      <c r="K44" s="127"/>
      <c r="L44" s="127"/>
      <c r="M44" s="127"/>
      <c r="N44" s="127"/>
      <c r="O44" s="127"/>
    </row>
    <row r="45" spans="1:15" x14ac:dyDescent="0.2">
      <c r="A45" s="134">
        <v>2680</v>
      </c>
      <c r="B45" s="135">
        <v>0.93</v>
      </c>
      <c r="C45" s="136">
        <f t="shared" si="8"/>
        <v>17.688499999999955</v>
      </c>
      <c r="D45" s="137"/>
      <c r="E45" s="135">
        <v>10.61</v>
      </c>
      <c r="F45" s="138">
        <f t="shared" si="9"/>
        <v>202.06509999999949</v>
      </c>
      <c r="G45" s="132"/>
      <c r="H45" s="133">
        <f t="shared" si="10"/>
        <v>252.58137499999935</v>
      </c>
      <c r="I45" s="126"/>
      <c r="J45" s="126"/>
      <c r="K45" s="127"/>
      <c r="L45" s="127"/>
      <c r="M45" s="127"/>
      <c r="N45" s="127"/>
      <c r="O45" s="127"/>
    </row>
    <row r="46" spans="1:15" x14ac:dyDescent="0.2">
      <c r="A46" s="134">
        <v>2700</v>
      </c>
      <c r="B46" s="135">
        <v>0.99</v>
      </c>
      <c r="C46" s="136">
        <f t="shared" si="8"/>
        <v>19.2</v>
      </c>
      <c r="D46" s="137">
        <v>0</v>
      </c>
      <c r="E46" s="135">
        <v>10.68</v>
      </c>
      <c r="F46" s="138">
        <f t="shared" si="9"/>
        <v>212.89999999999998</v>
      </c>
      <c r="G46" s="132"/>
      <c r="H46" s="133">
        <f t="shared" si="10"/>
        <v>266.125</v>
      </c>
      <c r="I46" s="126"/>
      <c r="J46" s="126"/>
      <c r="K46" s="127"/>
      <c r="L46" s="127"/>
      <c r="M46" s="127"/>
      <c r="N46" s="127"/>
      <c r="O46" s="127"/>
    </row>
    <row r="47" spans="1:15" x14ac:dyDescent="0.2">
      <c r="A47" s="134">
        <v>2720</v>
      </c>
      <c r="B47" s="135">
        <v>1.21</v>
      </c>
      <c r="C47" s="136">
        <f t="shared" si="8"/>
        <v>22</v>
      </c>
      <c r="D47" s="137">
        <v>0</v>
      </c>
      <c r="E47" s="135">
        <v>9.58</v>
      </c>
      <c r="F47" s="138">
        <f t="shared" si="9"/>
        <v>202.59999999999997</v>
      </c>
      <c r="G47" s="132"/>
      <c r="H47" s="133">
        <f t="shared" si="10"/>
        <v>253.24999999999994</v>
      </c>
      <c r="I47" s="126"/>
      <c r="J47" s="126"/>
      <c r="K47" s="127"/>
      <c r="L47" s="127"/>
      <c r="M47" s="127"/>
      <c r="N47" s="127"/>
      <c r="O47" s="127"/>
    </row>
    <row r="48" spans="1:15" x14ac:dyDescent="0.2">
      <c r="A48" s="134">
        <v>2740</v>
      </c>
      <c r="B48" s="135">
        <v>1.35</v>
      </c>
      <c r="C48" s="136">
        <f t="shared" si="8"/>
        <v>25.6</v>
      </c>
      <c r="D48" s="137">
        <v>0</v>
      </c>
      <c r="E48" s="135">
        <v>9.23</v>
      </c>
      <c r="F48" s="138">
        <f t="shared" si="9"/>
        <v>188.10000000000002</v>
      </c>
      <c r="G48" s="132"/>
      <c r="H48" s="133">
        <f t="shared" si="10"/>
        <v>235.12500000000003</v>
      </c>
      <c r="I48" s="126"/>
      <c r="J48" s="126"/>
      <c r="K48" s="127"/>
      <c r="L48" s="127"/>
      <c r="M48" s="127"/>
      <c r="N48" s="127"/>
      <c r="O48" s="127"/>
    </row>
    <row r="49" spans="1:15" x14ac:dyDescent="0.2">
      <c r="A49" s="134">
        <v>2760</v>
      </c>
      <c r="B49" s="135">
        <v>1.84</v>
      </c>
      <c r="C49" s="136">
        <f t="shared" si="8"/>
        <v>31.900000000000006</v>
      </c>
      <c r="D49" s="137">
        <v>0</v>
      </c>
      <c r="E49" s="135">
        <v>8.98</v>
      </c>
      <c r="F49" s="138">
        <f t="shared" si="9"/>
        <v>182.10000000000002</v>
      </c>
      <c r="G49" s="132"/>
      <c r="H49" s="133">
        <f t="shared" si="10"/>
        <v>227.62500000000003</v>
      </c>
      <c r="I49" s="126"/>
      <c r="J49" s="126"/>
      <c r="K49" s="127"/>
      <c r="L49" s="127"/>
      <c r="M49" s="127"/>
      <c r="N49" s="127"/>
      <c r="O49" s="127"/>
    </row>
    <row r="50" spans="1:15" x14ac:dyDescent="0.2">
      <c r="A50" s="134">
        <v>2780</v>
      </c>
      <c r="B50" s="135">
        <v>3.39</v>
      </c>
      <c r="C50" s="136">
        <f t="shared" si="8"/>
        <v>52.300000000000004</v>
      </c>
      <c r="D50" s="137">
        <v>0</v>
      </c>
      <c r="E50" s="135">
        <v>6.93</v>
      </c>
      <c r="F50" s="138">
        <f t="shared" si="9"/>
        <v>159.1</v>
      </c>
      <c r="G50" s="132"/>
      <c r="H50" s="133">
        <f t="shared" si="10"/>
        <v>198.875</v>
      </c>
      <c r="I50" s="126"/>
      <c r="J50" s="126"/>
      <c r="K50" s="127"/>
      <c r="L50" s="127"/>
      <c r="M50" s="127"/>
      <c r="N50" s="127"/>
      <c r="O50" s="127"/>
    </row>
    <row r="51" spans="1:15" x14ac:dyDescent="0.2">
      <c r="A51" s="134">
        <v>2800</v>
      </c>
      <c r="B51" s="135">
        <v>0</v>
      </c>
      <c r="C51" s="136">
        <f t="shared" si="8"/>
        <v>33.9</v>
      </c>
      <c r="D51" s="137">
        <v>0</v>
      </c>
      <c r="E51" s="135">
        <v>10.06</v>
      </c>
      <c r="F51" s="138">
        <f t="shared" si="9"/>
        <v>169.90000000000003</v>
      </c>
      <c r="G51" s="132"/>
      <c r="H51" s="133">
        <f t="shared" si="10"/>
        <v>212.37500000000006</v>
      </c>
      <c r="I51" s="126"/>
      <c r="J51" s="126"/>
      <c r="K51" s="127"/>
      <c r="L51" s="127"/>
      <c r="M51" s="127"/>
      <c r="N51" s="127"/>
      <c r="O51" s="127"/>
    </row>
    <row r="52" spans="1:15" x14ac:dyDescent="0.2">
      <c r="A52" s="134">
        <v>2820</v>
      </c>
      <c r="B52" s="135">
        <v>0</v>
      </c>
      <c r="C52" s="136">
        <f t="shared" si="8"/>
        <v>0</v>
      </c>
      <c r="D52" s="137">
        <v>0</v>
      </c>
      <c r="E52" s="135">
        <v>12.45</v>
      </c>
      <c r="F52" s="138">
        <f t="shared" si="9"/>
        <v>225.09999999999997</v>
      </c>
      <c r="G52" s="132"/>
      <c r="H52" s="133">
        <f t="shared" si="10"/>
        <v>281.37499999999994</v>
      </c>
      <c r="I52" s="126"/>
      <c r="J52" s="126"/>
      <c r="K52" s="127"/>
      <c r="L52" s="127"/>
      <c r="M52" s="127"/>
      <c r="N52" s="127"/>
      <c r="O52" s="127"/>
    </row>
    <row r="53" spans="1:15" x14ac:dyDescent="0.2">
      <c r="A53" s="134">
        <v>2840</v>
      </c>
      <c r="B53" s="135">
        <v>0</v>
      </c>
      <c r="C53" s="136">
        <f t="shared" si="8"/>
        <v>0</v>
      </c>
      <c r="D53" s="137">
        <v>0</v>
      </c>
      <c r="E53" s="135">
        <v>9.6300000000000008</v>
      </c>
      <c r="F53" s="138">
        <f t="shared" si="9"/>
        <v>220.79999999999998</v>
      </c>
      <c r="G53" s="132"/>
      <c r="H53" s="133">
        <f t="shared" si="10"/>
        <v>276</v>
      </c>
      <c r="I53" s="126"/>
      <c r="J53" s="126"/>
      <c r="K53" s="127"/>
      <c r="L53" s="127"/>
      <c r="M53" s="127"/>
      <c r="N53" s="127"/>
      <c r="O53" s="127"/>
    </row>
    <row r="54" spans="1:15" x14ac:dyDescent="0.2">
      <c r="A54" s="134"/>
      <c r="B54" s="135"/>
      <c r="C54" s="136"/>
      <c r="D54" s="137"/>
      <c r="E54" s="135"/>
      <c r="F54" s="138"/>
      <c r="G54" s="132"/>
      <c r="H54" s="133"/>
      <c r="I54" s="126"/>
      <c r="J54" s="126"/>
      <c r="K54" s="127"/>
      <c r="L54" s="127"/>
      <c r="M54" s="127"/>
      <c r="N54" s="127"/>
      <c r="O54" s="127"/>
    </row>
    <row r="55" spans="1:15" ht="15.75" thickBot="1" x14ac:dyDescent="0.25">
      <c r="A55" s="156" t="s">
        <v>86</v>
      </c>
      <c r="B55" s="145"/>
      <c r="C55" s="146">
        <f>SUM(C31:C54)</f>
        <v>813.43973500000027</v>
      </c>
      <c r="D55" s="147"/>
      <c r="E55" s="145"/>
      <c r="F55" s="148">
        <f>SUM(F31:F54)</f>
        <v>3006.9752049999997</v>
      </c>
      <c r="G55" s="132"/>
      <c r="H55" s="133">
        <f>SUM(H32:H54)</f>
        <v>3758.7190062499994</v>
      </c>
      <c r="I55" s="126"/>
      <c r="J55" s="126"/>
      <c r="K55" s="127"/>
      <c r="L55" s="127"/>
      <c r="M55" s="127"/>
      <c r="N55" s="127"/>
      <c r="O55" s="127"/>
    </row>
    <row r="56" spans="1:15" x14ac:dyDescent="0.2">
      <c r="A56" s="149"/>
      <c r="B56" s="132"/>
      <c r="C56" s="133"/>
      <c r="D56" s="150"/>
      <c r="E56" s="132"/>
      <c r="F56" s="133"/>
      <c r="G56" s="132"/>
      <c r="H56" s="133"/>
      <c r="I56" s="126"/>
      <c r="J56" s="126"/>
      <c r="K56" s="127"/>
      <c r="L56" s="127"/>
      <c r="M56" s="127"/>
      <c r="N56" s="127"/>
      <c r="O56" s="127"/>
    </row>
    <row r="57" spans="1:15" x14ac:dyDescent="0.2">
      <c r="A57" s="149"/>
      <c r="B57" s="132"/>
      <c r="C57" s="133"/>
      <c r="D57" s="150"/>
      <c r="E57" s="132"/>
      <c r="F57" s="133"/>
      <c r="G57" s="132"/>
      <c r="H57" s="133"/>
      <c r="I57" s="126"/>
      <c r="J57" s="126"/>
      <c r="K57" s="127"/>
      <c r="L57" s="127"/>
      <c r="M57" s="127"/>
      <c r="N57" s="127"/>
      <c r="O57" s="127"/>
    </row>
    <row r="58" spans="1:15" x14ac:dyDescent="0.2">
      <c r="G58" s="132"/>
      <c r="H58" s="133"/>
      <c r="I58" s="126"/>
      <c r="J58" s="126"/>
      <c r="K58" s="127"/>
      <c r="L58" s="127"/>
      <c r="M58" s="127"/>
      <c r="N58" s="127"/>
      <c r="O58" s="127"/>
    </row>
    <row r="59" spans="1:15" ht="15.75" thickBot="1" x14ac:dyDescent="0.25"/>
    <row r="60" spans="1:15" ht="18" x14ac:dyDescent="0.2">
      <c r="A60" s="88" t="s">
        <v>109</v>
      </c>
      <c r="B60" s="89"/>
      <c r="C60" s="89"/>
      <c r="D60" s="89"/>
      <c r="E60" s="89"/>
      <c r="F60" s="90"/>
    </row>
    <row r="61" spans="1:15" ht="18" x14ac:dyDescent="0.2">
      <c r="A61" s="93"/>
      <c r="B61" s="94"/>
      <c r="C61" s="94"/>
      <c r="D61" s="94"/>
      <c r="E61" s="94"/>
      <c r="F61" s="95"/>
    </row>
    <row r="62" spans="1:15" x14ac:dyDescent="0.2">
      <c r="A62" s="96" t="s">
        <v>71</v>
      </c>
      <c r="B62" s="97" t="s">
        <v>6</v>
      </c>
      <c r="C62" s="98"/>
      <c r="D62" s="99"/>
      <c r="E62" s="100" t="s">
        <v>72</v>
      </c>
      <c r="F62" s="101">
        <f ca="1">NOW()</f>
        <v>40997.566473726853</v>
      </c>
    </row>
    <row r="63" spans="1:15" x14ac:dyDescent="0.2">
      <c r="A63" s="96" t="s">
        <v>73</v>
      </c>
      <c r="B63" s="97" t="s">
        <v>96</v>
      </c>
      <c r="C63" s="98"/>
      <c r="D63" s="99"/>
      <c r="E63" s="102" t="s">
        <v>74</v>
      </c>
      <c r="F63" s="103">
        <v>225</v>
      </c>
    </row>
    <row r="64" spans="1:15" x14ac:dyDescent="0.2">
      <c r="A64" s="96" t="s">
        <v>75</v>
      </c>
      <c r="B64" s="97" t="s">
        <v>76</v>
      </c>
      <c r="C64" s="98"/>
      <c r="D64" s="104"/>
      <c r="E64" s="104"/>
      <c r="F64" s="105" t="s">
        <v>77</v>
      </c>
    </row>
    <row r="65" spans="1:15" s="117" customFormat="1" ht="15.75" thickBot="1" x14ac:dyDescent="0.25">
      <c r="A65" s="106" t="s">
        <v>78</v>
      </c>
      <c r="B65" s="107"/>
      <c r="C65" s="108"/>
      <c r="D65" s="109"/>
      <c r="E65" s="110"/>
      <c r="F65" s="111"/>
      <c r="G65" s="115"/>
      <c r="H65" s="116"/>
      <c r="K65" s="118"/>
      <c r="L65" s="118"/>
      <c r="M65" s="118"/>
      <c r="N65" s="118"/>
      <c r="O65" s="118"/>
    </row>
    <row r="66" spans="1:15" s="117" customFormat="1" ht="15.75" thickTop="1" x14ac:dyDescent="0.2">
      <c r="A66" s="113"/>
      <c r="B66" s="508" t="s">
        <v>79</v>
      </c>
      <c r="C66" s="509"/>
      <c r="D66" s="114"/>
      <c r="E66" s="508" t="s">
        <v>80</v>
      </c>
      <c r="F66" s="510"/>
      <c r="G66" s="115"/>
      <c r="H66" s="116"/>
      <c r="K66" s="118"/>
      <c r="L66" s="118"/>
      <c r="M66" s="118"/>
      <c r="N66" s="118"/>
      <c r="O66" s="118"/>
    </row>
    <row r="67" spans="1:15" s="117" customFormat="1" ht="15.75" thickBot="1" x14ac:dyDescent="0.25">
      <c r="A67" s="119" t="s">
        <v>60</v>
      </c>
      <c r="B67" s="120" t="s">
        <v>81</v>
      </c>
      <c r="C67" s="121" t="s">
        <v>82</v>
      </c>
      <c r="D67" s="122"/>
      <c r="E67" s="120" t="s">
        <v>81</v>
      </c>
      <c r="F67" s="123" t="s">
        <v>82</v>
      </c>
      <c r="G67" s="115"/>
      <c r="H67" s="116"/>
      <c r="K67" s="118"/>
      <c r="L67" s="118"/>
      <c r="M67" s="118"/>
      <c r="N67" s="118"/>
      <c r="O67" s="118"/>
    </row>
    <row r="68" spans="1:15" s="117" customFormat="1" ht="15.75" thickTop="1" x14ac:dyDescent="0.2">
      <c r="A68" s="128"/>
      <c r="B68" s="129"/>
      <c r="C68" s="129"/>
      <c r="D68" s="130" t="s">
        <v>84</v>
      </c>
      <c r="E68" s="129"/>
      <c r="F68" s="131"/>
      <c r="G68" s="115"/>
      <c r="H68" s="116"/>
      <c r="K68" s="118"/>
      <c r="L68" s="118"/>
      <c r="M68" s="118"/>
      <c r="N68" s="118"/>
      <c r="O68" s="118"/>
    </row>
    <row r="69" spans="1:15" s="166" customFormat="1" x14ac:dyDescent="0.2">
      <c r="A69" s="134">
        <v>2840</v>
      </c>
      <c r="B69" s="135">
        <v>0</v>
      </c>
      <c r="C69" s="136"/>
      <c r="D69" s="137"/>
      <c r="E69" s="135">
        <v>9.6300000000000008</v>
      </c>
      <c r="F69" s="138"/>
      <c r="G69" s="115"/>
      <c r="H69" s="116"/>
      <c r="K69" s="167"/>
      <c r="L69" s="167"/>
      <c r="M69" s="167"/>
      <c r="N69" s="167"/>
      <c r="O69" s="167"/>
    </row>
    <row r="70" spans="1:15" s="166" customFormat="1" x14ac:dyDescent="0.2">
      <c r="A70" s="134">
        <v>2860</v>
      </c>
      <c r="B70" s="135">
        <v>0</v>
      </c>
      <c r="C70" s="136">
        <f>(B70+B69)/2*(A70-A69)</f>
        <v>0</v>
      </c>
      <c r="D70" s="137">
        <v>171</v>
      </c>
      <c r="E70" s="135">
        <v>9.9600000000000009</v>
      </c>
      <c r="F70" s="138">
        <f>(E70+E69)/2*(A70-A69)</f>
        <v>195.90000000000003</v>
      </c>
      <c r="G70" s="115"/>
      <c r="H70" s="116">
        <f>F70*1.25</f>
        <v>244.87500000000006</v>
      </c>
      <c r="K70" s="167"/>
      <c r="L70" s="167"/>
      <c r="M70" s="167"/>
      <c r="N70" s="167"/>
      <c r="O70" s="167"/>
    </row>
    <row r="71" spans="1:15" s="166" customFormat="1" x14ac:dyDescent="0.2">
      <c r="A71" s="134">
        <v>2880</v>
      </c>
      <c r="B71" s="135">
        <v>0</v>
      </c>
      <c r="C71" s="136">
        <f t="shared" ref="C71:C98" si="11">(B71+B70)/2*(A71-A70)</f>
        <v>0</v>
      </c>
      <c r="D71" s="137">
        <v>57</v>
      </c>
      <c r="E71" s="135">
        <v>9.9600000000000009</v>
      </c>
      <c r="F71" s="138">
        <f t="shared" ref="F71:F98" si="12">(E71+E70)/2*(A71-A70)</f>
        <v>199.20000000000002</v>
      </c>
      <c r="G71" s="115"/>
      <c r="H71" s="116">
        <f t="shared" ref="H71:H98" si="13">F71*1.25</f>
        <v>249.00000000000003</v>
      </c>
      <c r="K71" s="167"/>
      <c r="L71" s="167"/>
      <c r="M71" s="167"/>
      <c r="N71" s="167"/>
      <c r="O71" s="167"/>
    </row>
    <row r="72" spans="1:15" s="166" customFormat="1" x14ac:dyDescent="0.2">
      <c r="A72" s="134">
        <v>2900</v>
      </c>
      <c r="B72" s="135">
        <v>0</v>
      </c>
      <c r="C72" s="136">
        <f t="shared" si="11"/>
        <v>0</v>
      </c>
      <c r="D72" s="137">
        <v>0</v>
      </c>
      <c r="E72" s="135">
        <v>10.33</v>
      </c>
      <c r="F72" s="138">
        <f t="shared" si="12"/>
        <v>202.89999999999998</v>
      </c>
      <c r="G72" s="115"/>
      <c r="H72" s="116">
        <f t="shared" si="13"/>
        <v>253.62499999999997</v>
      </c>
      <c r="K72" s="167"/>
      <c r="L72" s="167"/>
      <c r="M72" s="167"/>
      <c r="N72" s="167"/>
      <c r="O72" s="167"/>
    </row>
    <row r="73" spans="1:15" s="166" customFormat="1" x14ac:dyDescent="0.2">
      <c r="A73" s="134">
        <v>2920</v>
      </c>
      <c r="B73" s="135">
        <v>0</v>
      </c>
      <c r="C73" s="136">
        <f t="shared" si="11"/>
        <v>0</v>
      </c>
      <c r="D73" s="137">
        <v>681</v>
      </c>
      <c r="E73" s="135">
        <v>8.5500000000000007</v>
      </c>
      <c r="F73" s="138">
        <f t="shared" si="12"/>
        <v>188.8</v>
      </c>
      <c r="G73" s="115"/>
      <c r="H73" s="116">
        <f t="shared" si="13"/>
        <v>236</v>
      </c>
      <c r="K73" s="167"/>
      <c r="L73" s="167"/>
      <c r="M73" s="167"/>
      <c r="N73" s="167"/>
      <c r="O73" s="167"/>
    </row>
    <row r="74" spans="1:15" s="166" customFormat="1" x14ac:dyDescent="0.2">
      <c r="A74" s="134">
        <v>2940</v>
      </c>
      <c r="B74" s="135">
        <v>0</v>
      </c>
      <c r="C74" s="136">
        <f t="shared" si="11"/>
        <v>0</v>
      </c>
      <c r="D74" s="137">
        <v>1162</v>
      </c>
      <c r="E74" s="135">
        <v>5.76</v>
      </c>
      <c r="F74" s="138">
        <f t="shared" si="12"/>
        <v>143.1</v>
      </c>
      <c r="G74" s="115"/>
      <c r="H74" s="116">
        <f t="shared" si="13"/>
        <v>178.875</v>
      </c>
      <c r="K74" s="167"/>
      <c r="L74" s="167"/>
      <c r="M74" s="167"/>
      <c r="N74" s="167"/>
      <c r="O74" s="167"/>
    </row>
    <row r="75" spans="1:15" s="166" customFormat="1" x14ac:dyDescent="0.2">
      <c r="A75" s="134">
        <v>2960</v>
      </c>
      <c r="B75" s="135">
        <v>0</v>
      </c>
      <c r="C75" s="136">
        <f t="shared" si="11"/>
        <v>0</v>
      </c>
      <c r="D75" s="137">
        <v>932</v>
      </c>
      <c r="E75" s="135">
        <v>5.69</v>
      </c>
      <c r="F75" s="138">
        <f t="shared" si="12"/>
        <v>114.5</v>
      </c>
      <c r="G75" s="115"/>
      <c r="H75" s="116">
        <f t="shared" si="13"/>
        <v>143.125</v>
      </c>
      <c r="K75" s="167"/>
      <c r="L75" s="167"/>
      <c r="M75" s="167"/>
      <c r="N75" s="167"/>
      <c r="O75" s="167"/>
    </row>
    <row r="76" spans="1:15" s="166" customFormat="1" x14ac:dyDescent="0.2">
      <c r="A76" s="134">
        <v>2980</v>
      </c>
      <c r="B76" s="135">
        <v>0</v>
      </c>
      <c r="C76" s="136">
        <f t="shared" si="11"/>
        <v>0</v>
      </c>
      <c r="D76" s="137">
        <v>698</v>
      </c>
      <c r="E76" s="135">
        <v>6.11</v>
      </c>
      <c r="F76" s="138">
        <f t="shared" si="12"/>
        <v>118</v>
      </c>
      <c r="G76" s="115"/>
      <c r="H76" s="116">
        <f t="shared" si="13"/>
        <v>147.5</v>
      </c>
      <c r="K76" s="167"/>
      <c r="L76" s="167"/>
      <c r="M76" s="167"/>
      <c r="N76" s="167"/>
      <c r="O76" s="167"/>
    </row>
    <row r="77" spans="1:15" s="166" customFormat="1" x14ac:dyDescent="0.2">
      <c r="A77" s="134">
        <v>3005</v>
      </c>
      <c r="B77" s="135">
        <v>0</v>
      </c>
      <c r="C77" s="136">
        <f t="shared" si="11"/>
        <v>0</v>
      </c>
      <c r="D77" s="137">
        <v>698</v>
      </c>
      <c r="E77" s="135">
        <v>10.52</v>
      </c>
      <c r="F77" s="138">
        <f t="shared" si="12"/>
        <v>207.875</v>
      </c>
      <c r="G77" s="115"/>
      <c r="H77" s="116">
        <f t="shared" si="13"/>
        <v>259.84375</v>
      </c>
      <c r="K77" s="167"/>
      <c r="L77" s="167"/>
      <c r="M77" s="167"/>
      <c r="N77" s="167"/>
      <c r="O77" s="167"/>
    </row>
    <row r="78" spans="1:15" s="166" customFormat="1" x14ac:dyDescent="0.2">
      <c r="A78" s="134">
        <v>3025</v>
      </c>
      <c r="B78" s="135">
        <v>0</v>
      </c>
      <c r="C78" s="136">
        <f t="shared" si="11"/>
        <v>0</v>
      </c>
      <c r="D78" s="137"/>
      <c r="E78" s="135">
        <v>24.17</v>
      </c>
      <c r="F78" s="138">
        <f t="shared" si="12"/>
        <v>346.9</v>
      </c>
      <c r="G78" s="115"/>
      <c r="H78" s="116">
        <f t="shared" si="13"/>
        <v>433.625</v>
      </c>
      <c r="K78" s="167"/>
      <c r="L78" s="167"/>
      <c r="M78" s="167"/>
      <c r="N78" s="167"/>
      <c r="O78" s="167"/>
    </row>
    <row r="79" spans="1:15" s="166" customFormat="1" x14ac:dyDescent="0.2">
      <c r="A79" s="134">
        <v>3045</v>
      </c>
      <c r="B79" s="135">
        <v>0</v>
      </c>
      <c r="C79" s="136">
        <f t="shared" si="11"/>
        <v>0</v>
      </c>
      <c r="D79" s="137"/>
      <c r="E79" s="137">
        <v>22.33</v>
      </c>
      <c r="F79" s="138">
        <f t="shared" si="12"/>
        <v>465</v>
      </c>
      <c r="G79" s="115"/>
      <c r="H79" s="116">
        <f t="shared" si="13"/>
        <v>581.25</v>
      </c>
      <c r="K79" s="167"/>
      <c r="L79" s="167"/>
      <c r="M79" s="167"/>
      <c r="N79" s="167"/>
      <c r="O79" s="167"/>
    </row>
    <row r="80" spans="1:15" s="166" customFormat="1" x14ac:dyDescent="0.2">
      <c r="A80" s="134">
        <v>3065</v>
      </c>
      <c r="B80" s="135">
        <v>0</v>
      </c>
      <c r="C80" s="136">
        <f t="shared" si="11"/>
        <v>0</v>
      </c>
      <c r="D80" s="137"/>
      <c r="E80" s="137">
        <v>12.51</v>
      </c>
      <c r="F80" s="138">
        <f t="shared" si="12"/>
        <v>348.4</v>
      </c>
      <c r="G80" s="115"/>
      <c r="H80" s="116">
        <f t="shared" si="13"/>
        <v>435.5</v>
      </c>
      <c r="K80" s="167"/>
      <c r="L80" s="167"/>
      <c r="M80" s="167"/>
      <c r="N80" s="167"/>
      <c r="O80" s="167"/>
    </row>
    <row r="81" spans="1:15" s="166" customFormat="1" x14ac:dyDescent="0.2">
      <c r="A81" s="134">
        <v>3085</v>
      </c>
      <c r="B81" s="135">
        <v>0</v>
      </c>
      <c r="C81" s="136">
        <f t="shared" si="11"/>
        <v>0</v>
      </c>
      <c r="D81" s="137"/>
      <c r="E81" s="137">
        <v>8.5500000000000007</v>
      </c>
      <c r="F81" s="138">
        <f t="shared" si="12"/>
        <v>210.60000000000002</v>
      </c>
      <c r="G81" s="115"/>
      <c r="H81" s="116">
        <f t="shared" si="13"/>
        <v>263.25</v>
      </c>
      <c r="K81" s="167"/>
      <c r="L81" s="167"/>
      <c r="M81" s="167"/>
      <c r="N81" s="167"/>
      <c r="O81" s="167"/>
    </row>
    <row r="82" spans="1:15" s="166" customFormat="1" x14ac:dyDescent="0.2">
      <c r="A82" s="134">
        <v>3105</v>
      </c>
      <c r="B82" s="135">
        <v>0</v>
      </c>
      <c r="C82" s="136">
        <f t="shared" si="11"/>
        <v>0</v>
      </c>
      <c r="D82" s="137"/>
      <c r="E82" s="135">
        <v>9.98</v>
      </c>
      <c r="F82" s="138">
        <f t="shared" si="12"/>
        <v>185.3</v>
      </c>
      <c r="G82" s="115"/>
      <c r="H82" s="116">
        <f t="shared" si="13"/>
        <v>231.625</v>
      </c>
      <c r="K82" s="167"/>
      <c r="L82" s="167"/>
      <c r="M82" s="167"/>
      <c r="N82" s="167"/>
      <c r="O82" s="167"/>
    </row>
    <row r="83" spans="1:15" s="166" customFormat="1" x14ac:dyDescent="0.2">
      <c r="A83" s="134">
        <v>3125</v>
      </c>
      <c r="B83" s="135">
        <v>0</v>
      </c>
      <c r="C83" s="136">
        <f t="shared" si="11"/>
        <v>0</v>
      </c>
      <c r="D83" s="137"/>
      <c r="E83" s="135">
        <v>13.06</v>
      </c>
      <c r="F83" s="138">
        <f t="shared" si="12"/>
        <v>230.39999999999998</v>
      </c>
      <c r="G83" s="115"/>
      <c r="H83" s="116">
        <f t="shared" si="13"/>
        <v>288</v>
      </c>
      <c r="K83" s="167"/>
      <c r="L83" s="167"/>
      <c r="M83" s="167"/>
      <c r="N83" s="167"/>
      <c r="O83" s="167"/>
    </row>
    <row r="84" spans="1:15" s="166" customFormat="1" x14ac:dyDescent="0.2">
      <c r="A84" s="134">
        <v>3145</v>
      </c>
      <c r="B84" s="135">
        <v>0</v>
      </c>
      <c r="C84" s="136">
        <f t="shared" si="11"/>
        <v>0</v>
      </c>
      <c r="D84" s="137">
        <v>0</v>
      </c>
      <c r="E84" s="135">
        <v>14.28</v>
      </c>
      <c r="F84" s="138">
        <f t="shared" si="12"/>
        <v>273.39999999999998</v>
      </c>
      <c r="G84" s="115"/>
      <c r="H84" s="116">
        <f t="shared" si="13"/>
        <v>341.75</v>
      </c>
      <c r="K84" s="167"/>
      <c r="L84" s="167"/>
      <c r="M84" s="167"/>
      <c r="N84" s="167"/>
      <c r="O84" s="167"/>
    </row>
    <row r="85" spans="1:15" s="166" customFormat="1" x14ac:dyDescent="0.2">
      <c r="A85" s="134">
        <v>3165</v>
      </c>
      <c r="B85" s="135">
        <v>0</v>
      </c>
      <c r="C85" s="136">
        <f t="shared" si="11"/>
        <v>0</v>
      </c>
      <c r="D85" s="137">
        <v>0</v>
      </c>
      <c r="E85" s="135">
        <v>15.9</v>
      </c>
      <c r="F85" s="138">
        <f t="shared" si="12"/>
        <v>301.8</v>
      </c>
      <c r="G85" s="115"/>
      <c r="H85" s="116">
        <f t="shared" si="13"/>
        <v>377.25</v>
      </c>
      <c r="K85" s="167"/>
      <c r="L85" s="167"/>
      <c r="M85" s="167"/>
      <c r="N85" s="167"/>
      <c r="O85" s="167"/>
    </row>
    <row r="86" spans="1:15" s="166" customFormat="1" x14ac:dyDescent="0.2">
      <c r="A86" s="134">
        <v>3185</v>
      </c>
      <c r="B86" s="135">
        <v>0</v>
      </c>
      <c r="C86" s="136">
        <f t="shared" si="11"/>
        <v>0</v>
      </c>
      <c r="D86" s="137">
        <v>0</v>
      </c>
      <c r="E86" s="135">
        <v>24.74</v>
      </c>
      <c r="F86" s="138">
        <f t="shared" si="12"/>
        <v>406.4</v>
      </c>
      <c r="G86" s="115"/>
      <c r="H86" s="116">
        <f t="shared" si="13"/>
        <v>508</v>
      </c>
      <c r="K86" s="167"/>
      <c r="L86" s="167"/>
      <c r="M86" s="167"/>
      <c r="N86" s="167"/>
      <c r="O86" s="167"/>
    </row>
    <row r="87" spans="1:15" s="166" customFormat="1" x14ac:dyDescent="0.2">
      <c r="A87" s="134">
        <v>3205</v>
      </c>
      <c r="B87" s="135">
        <v>0</v>
      </c>
      <c r="C87" s="136">
        <f t="shared" si="11"/>
        <v>0</v>
      </c>
      <c r="D87" s="137">
        <v>0</v>
      </c>
      <c r="E87" s="135">
        <v>21.16</v>
      </c>
      <c r="F87" s="138">
        <f t="shared" si="12"/>
        <v>459</v>
      </c>
      <c r="G87" s="115"/>
      <c r="H87" s="116">
        <f t="shared" si="13"/>
        <v>573.75</v>
      </c>
      <c r="K87" s="167"/>
      <c r="L87" s="167"/>
      <c r="M87" s="167"/>
      <c r="N87" s="167"/>
      <c r="O87" s="167"/>
    </row>
    <row r="88" spans="1:15" s="166" customFormat="1" x14ac:dyDescent="0.2">
      <c r="A88" s="134">
        <v>3225</v>
      </c>
      <c r="B88" s="135">
        <v>0</v>
      </c>
      <c r="C88" s="136">
        <f t="shared" si="11"/>
        <v>0</v>
      </c>
      <c r="D88" s="137">
        <v>0</v>
      </c>
      <c r="E88" s="135">
        <v>24.58</v>
      </c>
      <c r="F88" s="138">
        <f t="shared" si="12"/>
        <v>457.4</v>
      </c>
      <c r="G88" s="115"/>
      <c r="H88" s="116">
        <f t="shared" si="13"/>
        <v>571.75</v>
      </c>
      <c r="K88" s="167"/>
      <c r="L88" s="167"/>
      <c r="M88" s="167"/>
      <c r="N88" s="167"/>
      <c r="O88" s="167"/>
    </row>
    <row r="89" spans="1:15" s="166" customFormat="1" x14ac:dyDescent="0.2">
      <c r="A89" s="134">
        <v>3245</v>
      </c>
      <c r="B89" s="135">
        <v>0</v>
      </c>
      <c r="C89" s="136">
        <f t="shared" si="11"/>
        <v>0</v>
      </c>
      <c r="D89" s="137">
        <v>0</v>
      </c>
      <c r="E89" s="135">
        <v>29.44</v>
      </c>
      <c r="F89" s="138">
        <f t="shared" si="12"/>
        <v>540.19999999999993</v>
      </c>
      <c r="G89" s="115"/>
      <c r="H89" s="116">
        <f t="shared" si="13"/>
        <v>675.24999999999989</v>
      </c>
      <c r="K89" s="167"/>
      <c r="L89" s="167"/>
      <c r="M89" s="167"/>
      <c r="N89" s="167"/>
      <c r="O89" s="167"/>
    </row>
    <row r="90" spans="1:15" s="166" customFormat="1" x14ac:dyDescent="0.2">
      <c r="A90" s="134">
        <v>3265</v>
      </c>
      <c r="B90" s="135">
        <v>0</v>
      </c>
      <c r="C90" s="136">
        <f t="shared" si="11"/>
        <v>0</v>
      </c>
      <c r="D90" s="137">
        <v>0</v>
      </c>
      <c r="E90" s="135">
        <v>31.82</v>
      </c>
      <c r="F90" s="138">
        <f t="shared" si="12"/>
        <v>612.6</v>
      </c>
      <c r="G90" s="115"/>
      <c r="H90" s="116">
        <f t="shared" si="13"/>
        <v>765.75</v>
      </c>
      <c r="K90" s="167"/>
      <c r="L90" s="167"/>
      <c r="M90" s="167"/>
      <c r="N90" s="167"/>
      <c r="O90" s="167"/>
    </row>
    <row r="91" spans="1:15" s="166" customFormat="1" x14ac:dyDescent="0.2">
      <c r="A91" s="134">
        <v>3282.8620000000001</v>
      </c>
      <c r="B91" s="135">
        <v>0</v>
      </c>
      <c r="C91" s="136">
        <f t="shared" si="11"/>
        <v>0</v>
      </c>
      <c r="D91" s="137">
        <v>0</v>
      </c>
      <c r="E91" s="135">
        <v>29.03</v>
      </c>
      <c r="F91" s="138">
        <f t="shared" si="12"/>
        <v>543.45135000000244</v>
      </c>
      <c r="G91" s="115"/>
      <c r="H91" s="116">
        <f t="shared" si="13"/>
        <v>679.31418750000307</v>
      </c>
      <c r="K91" s="167"/>
      <c r="L91" s="167"/>
      <c r="M91" s="167"/>
      <c r="N91" s="167"/>
      <c r="O91" s="167"/>
    </row>
    <row r="92" spans="1:15" s="166" customFormat="1" x14ac:dyDescent="0.2">
      <c r="A92" s="134">
        <v>3303</v>
      </c>
      <c r="B92" s="135">
        <v>0</v>
      </c>
      <c r="C92" s="136">
        <f t="shared" si="11"/>
        <v>0</v>
      </c>
      <c r="D92" s="137">
        <v>0</v>
      </c>
      <c r="E92" s="135">
        <v>23.76</v>
      </c>
      <c r="F92" s="138">
        <f t="shared" si="12"/>
        <v>531.54250999999795</v>
      </c>
      <c r="G92" s="115"/>
      <c r="H92" s="116">
        <f t="shared" si="13"/>
        <v>664.42813749999743</v>
      </c>
      <c r="K92" s="167"/>
      <c r="L92" s="167"/>
      <c r="M92" s="167"/>
      <c r="N92" s="167"/>
      <c r="O92" s="167"/>
    </row>
    <row r="93" spans="1:15" s="166" customFormat="1" x14ac:dyDescent="0.2">
      <c r="A93" s="134">
        <v>3323</v>
      </c>
      <c r="B93" s="135">
        <v>0</v>
      </c>
      <c r="C93" s="136">
        <f t="shared" si="11"/>
        <v>0</v>
      </c>
      <c r="D93" s="137">
        <v>0</v>
      </c>
      <c r="E93" s="135">
        <v>21.15</v>
      </c>
      <c r="F93" s="138">
        <f t="shared" si="12"/>
        <v>449.09999999999997</v>
      </c>
      <c r="G93" s="115"/>
      <c r="H93" s="116">
        <f t="shared" si="13"/>
        <v>561.375</v>
      </c>
      <c r="K93" s="167"/>
      <c r="L93" s="167"/>
      <c r="M93" s="167"/>
      <c r="N93" s="167"/>
      <c r="O93" s="167"/>
    </row>
    <row r="94" spans="1:15" s="166" customFormat="1" x14ac:dyDescent="0.2">
      <c r="A94" s="134">
        <v>3342.5</v>
      </c>
      <c r="B94" s="135">
        <v>0</v>
      </c>
      <c r="C94" s="136">
        <f t="shared" si="11"/>
        <v>0</v>
      </c>
      <c r="D94" s="137">
        <v>0</v>
      </c>
      <c r="E94" s="135">
        <v>16.71</v>
      </c>
      <c r="F94" s="138">
        <f t="shared" si="12"/>
        <v>369.13499999999999</v>
      </c>
      <c r="G94" s="115"/>
      <c r="H94" s="116">
        <f t="shared" si="13"/>
        <v>461.41874999999999</v>
      </c>
      <c r="K94" s="167"/>
      <c r="L94" s="167"/>
      <c r="M94" s="167"/>
      <c r="N94" s="167"/>
      <c r="O94" s="167"/>
    </row>
    <row r="95" spans="1:15" s="166" customFormat="1" x14ac:dyDescent="0.2">
      <c r="A95" s="134">
        <v>3362.366</v>
      </c>
      <c r="B95" s="135">
        <v>0</v>
      </c>
      <c r="C95" s="136">
        <f t="shared" si="11"/>
        <v>0</v>
      </c>
      <c r="D95" s="137">
        <v>0</v>
      </c>
      <c r="E95" s="135">
        <v>13.75</v>
      </c>
      <c r="F95" s="138">
        <f t="shared" si="12"/>
        <v>302.5591799999998</v>
      </c>
      <c r="G95" s="115"/>
      <c r="H95" s="116">
        <f t="shared" si="13"/>
        <v>378.19897499999973</v>
      </c>
      <c r="K95" s="167"/>
      <c r="L95" s="167"/>
      <c r="M95" s="167"/>
      <c r="N95" s="167"/>
      <c r="O95" s="167"/>
    </row>
    <row r="96" spans="1:15" s="166" customFormat="1" x14ac:dyDescent="0.2">
      <c r="A96" s="134">
        <v>3382.6</v>
      </c>
      <c r="B96" s="135">
        <v>0</v>
      </c>
      <c r="C96" s="136">
        <f t="shared" si="11"/>
        <v>0</v>
      </c>
      <c r="D96" s="137">
        <v>0</v>
      </c>
      <c r="E96" s="135">
        <v>11.89</v>
      </c>
      <c r="F96" s="138">
        <f t="shared" si="12"/>
        <v>259.39987999999903</v>
      </c>
      <c r="G96" s="115"/>
      <c r="H96" s="116">
        <f t="shared" si="13"/>
        <v>324.24984999999879</v>
      </c>
      <c r="K96" s="167"/>
      <c r="L96" s="167"/>
      <c r="M96" s="167"/>
      <c r="N96" s="167"/>
      <c r="O96" s="167"/>
    </row>
    <row r="97" spans="1:15" s="166" customFormat="1" x14ac:dyDescent="0.2">
      <c r="A97" s="134">
        <v>3403</v>
      </c>
      <c r="B97" s="135">
        <v>0</v>
      </c>
      <c r="C97" s="136">
        <f t="shared" si="11"/>
        <v>0</v>
      </c>
      <c r="D97" s="137">
        <v>0</v>
      </c>
      <c r="E97" s="135">
        <v>10.56</v>
      </c>
      <c r="F97" s="138">
        <f t="shared" si="12"/>
        <v>228.99000000000106</v>
      </c>
      <c r="G97" s="115"/>
      <c r="H97" s="116">
        <f t="shared" si="13"/>
        <v>286.23750000000132</v>
      </c>
      <c r="K97" s="167"/>
      <c r="L97" s="167"/>
      <c r="M97" s="167"/>
      <c r="N97" s="167"/>
      <c r="O97" s="167"/>
    </row>
    <row r="98" spans="1:15" s="166" customFormat="1" x14ac:dyDescent="0.2">
      <c r="A98" s="134">
        <v>3423</v>
      </c>
      <c r="B98" s="135">
        <v>0</v>
      </c>
      <c r="C98" s="136">
        <f t="shared" si="11"/>
        <v>0</v>
      </c>
      <c r="D98" s="137">
        <v>0</v>
      </c>
      <c r="E98" s="135">
        <v>10.29</v>
      </c>
      <c r="F98" s="138">
        <f t="shared" si="12"/>
        <v>208.5</v>
      </c>
      <c r="G98" s="115"/>
      <c r="H98" s="116">
        <f t="shared" si="13"/>
        <v>260.625</v>
      </c>
      <c r="K98" s="167"/>
      <c r="L98" s="167"/>
      <c r="M98" s="167"/>
      <c r="N98" s="167"/>
      <c r="O98" s="167"/>
    </row>
    <row r="99" spans="1:15" s="167" customFormat="1" x14ac:dyDescent="0.2">
      <c r="A99" s="134"/>
      <c r="B99" s="135"/>
      <c r="C99" s="136"/>
      <c r="D99" s="137"/>
      <c r="E99" s="135"/>
      <c r="F99" s="138"/>
      <c r="G99" s="132"/>
      <c r="H99" s="133"/>
      <c r="I99" s="168"/>
      <c r="J99" s="168"/>
      <c r="K99" s="169"/>
      <c r="L99" s="169"/>
      <c r="M99" s="169"/>
      <c r="N99" s="169"/>
      <c r="O99" s="169"/>
    </row>
    <row r="100" spans="1:15" s="167" customFormat="1" ht="15.75" thickBot="1" x14ac:dyDescent="0.25">
      <c r="A100" s="156" t="s">
        <v>87</v>
      </c>
      <c r="B100" s="145"/>
      <c r="C100" s="146">
        <f>SUM(C69:C99)</f>
        <v>0</v>
      </c>
      <c r="D100" s="147"/>
      <c r="E100" s="145"/>
      <c r="F100" s="148">
        <f>SUM(F69:F99)</f>
        <v>9100.3529200000012</v>
      </c>
      <c r="G100" s="132"/>
      <c r="H100" s="133">
        <f>SUM(H70:H99)</f>
        <v>11375.441150000001</v>
      </c>
      <c r="I100" s="168"/>
      <c r="J100" s="168"/>
      <c r="K100" s="169"/>
      <c r="L100" s="169"/>
      <c r="M100" s="169"/>
      <c r="N100" s="169"/>
      <c r="O100" s="169"/>
    </row>
    <row r="101" spans="1:15" s="166" customFormat="1" x14ac:dyDescent="0.2">
      <c r="A101" s="151"/>
      <c r="B101" s="115"/>
      <c r="C101" s="116"/>
      <c r="D101" s="152"/>
      <c r="E101" s="115"/>
      <c r="F101" s="116"/>
      <c r="G101" s="115"/>
      <c r="H101" s="116"/>
      <c r="K101" s="167"/>
      <c r="L101" s="167"/>
      <c r="M101" s="167"/>
      <c r="N101" s="167"/>
      <c r="O101" s="167"/>
    </row>
    <row r="102" spans="1:15" s="167" customFormat="1" x14ac:dyDescent="0.2">
      <c r="A102" s="151"/>
      <c r="B102" s="115"/>
      <c r="C102" s="116"/>
      <c r="D102" s="152"/>
      <c r="E102" s="115"/>
      <c r="F102" s="116"/>
      <c r="G102" s="115"/>
      <c r="H102" s="116"/>
      <c r="I102" s="166"/>
      <c r="J102" s="166"/>
    </row>
    <row r="103" spans="1:15" s="167" customFormat="1" x14ac:dyDescent="0.2">
      <c r="A103" s="151"/>
      <c r="B103" s="115"/>
      <c r="C103" s="116"/>
      <c r="D103" s="152"/>
      <c r="E103" s="115"/>
      <c r="F103" s="116"/>
      <c r="G103" s="115"/>
      <c r="H103" s="116"/>
      <c r="I103" s="166"/>
      <c r="J103" s="166"/>
    </row>
    <row r="104" spans="1:15" s="167" customFormat="1" ht="15.75" thickBot="1" x14ac:dyDescent="0.25">
      <c r="A104" s="151"/>
      <c r="B104" s="115"/>
      <c r="C104" s="116"/>
      <c r="D104" s="152"/>
      <c r="E104" s="115"/>
      <c r="F104" s="116"/>
      <c r="G104" s="115"/>
      <c r="H104" s="116"/>
      <c r="I104" s="166"/>
      <c r="J104" s="166"/>
    </row>
    <row r="105" spans="1:15" s="166" customFormat="1" ht="18" x14ac:dyDescent="0.2">
      <c r="A105" s="88" t="s">
        <v>109</v>
      </c>
      <c r="B105" s="89"/>
      <c r="C105" s="89"/>
      <c r="D105" s="89"/>
      <c r="E105" s="89"/>
      <c r="F105" s="196"/>
      <c r="G105" s="115"/>
      <c r="H105" s="116"/>
      <c r="K105" s="167"/>
      <c r="L105" s="167"/>
      <c r="M105" s="167"/>
      <c r="N105" s="167"/>
      <c r="O105" s="167"/>
    </row>
    <row r="106" spans="1:15" s="166" customFormat="1" ht="18" x14ac:dyDescent="0.2">
      <c r="A106" s="160"/>
      <c r="B106" s="161"/>
      <c r="C106" s="161"/>
      <c r="D106" s="161"/>
      <c r="E106" s="161"/>
      <c r="F106" s="162"/>
      <c r="G106" s="115"/>
      <c r="H106" s="116"/>
      <c r="K106" s="167"/>
      <c r="L106" s="167"/>
      <c r="M106" s="167"/>
      <c r="N106" s="167"/>
      <c r="O106" s="167"/>
    </row>
    <row r="107" spans="1:15" s="166" customFormat="1" x14ac:dyDescent="0.2">
      <c r="A107" s="96" t="s">
        <v>71</v>
      </c>
      <c r="B107" s="97" t="s">
        <v>6</v>
      </c>
      <c r="C107" s="98"/>
      <c r="D107" s="99"/>
      <c r="E107" s="100" t="s">
        <v>72</v>
      </c>
      <c r="F107" s="101">
        <f ca="1">NOW()</f>
        <v>40997.566473726853</v>
      </c>
      <c r="G107" s="115"/>
      <c r="H107" s="116"/>
      <c r="K107" s="167"/>
      <c r="L107" s="167"/>
      <c r="M107" s="167"/>
      <c r="N107" s="167"/>
      <c r="O107" s="167"/>
    </row>
    <row r="108" spans="1:15" s="166" customFormat="1" x14ac:dyDescent="0.2">
      <c r="A108" s="96" t="s">
        <v>73</v>
      </c>
      <c r="B108" s="97" t="s">
        <v>96</v>
      </c>
      <c r="C108" s="98"/>
      <c r="D108" s="99"/>
      <c r="E108" s="102" t="s">
        <v>74</v>
      </c>
      <c r="F108" s="103">
        <v>225</v>
      </c>
      <c r="G108" s="115"/>
      <c r="H108" s="116"/>
      <c r="K108" s="167"/>
      <c r="L108" s="167"/>
      <c r="M108" s="167"/>
      <c r="N108" s="167"/>
      <c r="O108" s="167"/>
    </row>
    <row r="109" spans="1:15" s="166" customFormat="1" x14ac:dyDescent="0.2">
      <c r="A109" s="96" t="s">
        <v>75</v>
      </c>
      <c r="B109" s="97" t="s">
        <v>76</v>
      </c>
      <c r="C109" s="98"/>
      <c r="D109" s="170"/>
      <c r="E109" s="170"/>
      <c r="F109" s="105" t="s">
        <v>77</v>
      </c>
      <c r="G109" s="115"/>
      <c r="H109" s="116"/>
      <c r="K109" s="167"/>
      <c r="L109" s="167"/>
      <c r="M109" s="167"/>
      <c r="N109" s="167"/>
      <c r="O109" s="167"/>
    </row>
    <row r="110" spans="1:15" s="166" customFormat="1" ht="15.75" thickBot="1" x14ac:dyDescent="0.25">
      <c r="A110" s="106" t="s">
        <v>78</v>
      </c>
      <c r="B110" s="107"/>
      <c r="C110" s="108"/>
      <c r="D110" s="109"/>
      <c r="E110" s="110"/>
      <c r="F110" s="171"/>
      <c r="G110" s="115"/>
      <c r="H110" s="116"/>
      <c r="K110" s="167"/>
      <c r="L110" s="167"/>
      <c r="M110" s="167"/>
      <c r="N110" s="167"/>
      <c r="O110" s="167"/>
    </row>
    <row r="111" spans="1:15" s="166" customFormat="1" ht="15.75" thickTop="1" x14ac:dyDescent="0.2">
      <c r="A111" s="113"/>
      <c r="B111" s="114" t="s">
        <v>79</v>
      </c>
      <c r="C111" s="163"/>
      <c r="D111" s="114"/>
      <c r="E111" s="114" t="s">
        <v>80</v>
      </c>
      <c r="F111" s="164"/>
      <c r="G111" s="115"/>
      <c r="H111" s="116"/>
      <c r="K111" s="167"/>
      <c r="L111" s="167"/>
      <c r="M111" s="167"/>
      <c r="N111" s="167"/>
      <c r="O111" s="167"/>
    </row>
    <row r="112" spans="1:15" s="166" customFormat="1" ht="15.75" thickBot="1" x14ac:dyDescent="0.25">
      <c r="A112" s="119" t="s">
        <v>60</v>
      </c>
      <c r="B112" s="120" t="s">
        <v>81</v>
      </c>
      <c r="C112" s="121" t="s">
        <v>82</v>
      </c>
      <c r="D112" s="165"/>
      <c r="E112" s="120" t="s">
        <v>81</v>
      </c>
      <c r="F112" s="123" t="s">
        <v>82</v>
      </c>
      <c r="G112" s="115"/>
      <c r="H112" s="116"/>
      <c r="K112" s="167"/>
      <c r="L112" s="167"/>
      <c r="M112" s="167"/>
      <c r="N112" s="167"/>
      <c r="O112" s="167"/>
    </row>
    <row r="113" spans="1:15" s="166" customFormat="1" ht="15.75" thickTop="1" x14ac:dyDescent="0.2">
      <c r="A113" s="128"/>
      <c r="B113" s="172"/>
      <c r="C113" s="172"/>
      <c r="D113" s="130" t="s">
        <v>84</v>
      </c>
      <c r="E113" s="172"/>
      <c r="F113" s="173"/>
      <c r="G113" s="115"/>
      <c r="H113" s="116"/>
      <c r="K113" s="167"/>
      <c r="L113" s="167"/>
      <c r="M113" s="167"/>
      <c r="N113" s="167"/>
      <c r="O113" s="167"/>
    </row>
    <row r="114" spans="1:15" s="166" customFormat="1" x14ac:dyDescent="0.2">
      <c r="A114" s="134">
        <v>3423</v>
      </c>
      <c r="B114" s="135">
        <v>0</v>
      </c>
      <c r="C114" s="136"/>
      <c r="D114" s="137"/>
      <c r="E114" s="135">
        <v>10.29</v>
      </c>
      <c r="F114" s="138"/>
      <c r="G114" s="115"/>
      <c r="H114" s="116"/>
      <c r="K114" s="167"/>
      <c r="L114" s="167"/>
      <c r="M114" s="167"/>
      <c r="N114" s="167"/>
      <c r="O114" s="167"/>
    </row>
    <row r="115" spans="1:15" s="166" customFormat="1" x14ac:dyDescent="0.2">
      <c r="A115" s="134">
        <v>3440</v>
      </c>
      <c r="B115" s="135">
        <v>0</v>
      </c>
      <c r="C115" s="136">
        <f>(B115+B114)/2*(A115-A114)</f>
        <v>0</v>
      </c>
      <c r="D115" s="137">
        <v>171</v>
      </c>
      <c r="E115" s="135">
        <v>10.63</v>
      </c>
      <c r="F115" s="138">
        <f>(E115+E114)/2*(A115-A114)</f>
        <v>177.82000000000002</v>
      </c>
      <c r="G115" s="115"/>
      <c r="H115" s="116">
        <f>F115*1.25</f>
        <v>222.27500000000003</v>
      </c>
      <c r="K115" s="167"/>
      <c r="L115" s="167"/>
      <c r="M115" s="167"/>
      <c r="N115" s="167"/>
      <c r="O115" s="167"/>
    </row>
    <row r="116" spans="1:15" s="166" customFormat="1" x14ac:dyDescent="0.2">
      <c r="A116" s="134">
        <v>3458.8</v>
      </c>
      <c r="B116" s="135">
        <v>0</v>
      </c>
      <c r="C116" s="136">
        <f t="shared" ref="C116:C141" si="14">(B116+B115)/2*(A116-A115)</f>
        <v>0</v>
      </c>
      <c r="D116" s="137">
        <v>57</v>
      </c>
      <c r="E116" s="135">
        <v>9.7200000000000006</v>
      </c>
      <c r="F116" s="138">
        <f t="shared" ref="F116:F141" si="15">(E116+E115)/2*(A116-A115)</f>
        <v>191.29000000000187</v>
      </c>
      <c r="G116" s="115"/>
      <c r="H116" s="116">
        <f t="shared" ref="H116:H141" si="16">F116*1.25</f>
        <v>239.11250000000234</v>
      </c>
      <c r="K116" s="167"/>
      <c r="L116" s="167"/>
      <c r="M116" s="167"/>
      <c r="N116" s="167"/>
      <c r="O116" s="167"/>
    </row>
    <row r="117" spans="1:15" s="166" customFormat="1" x14ac:dyDescent="0.2">
      <c r="A117" s="134">
        <v>3477.3490000000002</v>
      </c>
      <c r="B117" s="135">
        <v>0</v>
      </c>
      <c r="C117" s="136">
        <f t="shared" si="14"/>
        <v>0</v>
      </c>
      <c r="D117" s="137">
        <v>0</v>
      </c>
      <c r="E117" s="135">
        <v>9.92</v>
      </c>
      <c r="F117" s="138">
        <f t="shared" si="15"/>
        <v>182.15117999999978</v>
      </c>
      <c r="G117" s="115"/>
      <c r="H117" s="116">
        <f t="shared" si="16"/>
        <v>227.68897499999974</v>
      </c>
      <c r="K117" s="167"/>
      <c r="L117" s="167"/>
      <c r="M117" s="167"/>
      <c r="N117" s="167"/>
      <c r="O117" s="167"/>
    </row>
    <row r="118" spans="1:15" s="166" customFormat="1" x14ac:dyDescent="0.2">
      <c r="A118" s="134">
        <v>3496</v>
      </c>
      <c r="B118" s="135">
        <v>0</v>
      </c>
      <c r="C118" s="136">
        <f t="shared" si="14"/>
        <v>0</v>
      </c>
      <c r="D118" s="137">
        <v>681</v>
      </c>
      <c r="E118" s="135">
        <v>10.99</v>
      </c>
      <c r="F118" s="138">
        <f t="shared" si="15"/>
        <v>194.99620499999833</v>
      </c>
      <c r="G118" s="115"/>
      <c r="H118" s="116">
        <f t="shared" si="16"/>
        <v>243.74525624999791</v>
      </c>
      <c r="K118" s="167"/>
      <c r="L118" s="167"/>
      <c r="M118" s="167"/>
      <c r="N118" s="167"/>
      <c r="O118" s="167"/>
    </row>
    <row r="119" spans="1:15" s="166" customFormat="1" x14ac:dyDescent="0.2">
      <c r="A119" s="134">
        <v>3515</v>
      </c>
      <c r="B119" s="135">
        <v>0</v>
      </c>
      <c r="C119" s="136">
        <f t="shared" si="14"/>
        <v>0</v>
      </c>
      <c r="D119" s="137">
        <v>1162</v>
      </c>
      <c r="E119" s="135">
        <v>10.86</v>
      </c>
      <c r="F119" s="138">
        <f t="shared" si="15"/>
        <v>207.57500000000002</v>
      </c>
      <c r="G119" s="115"/>
      <c r="H119" s="116">
        <f t="shared" si="16"/>
        <v>259.46875</v>
      </c>
      <c r="K119" s="167"/>
      <c r="L119" s="167"/>
      <c r="M119" s="167"/>
      <c r="N119" s="167"/>
      <c r="O119" s="167"/>
    </row>
    <row r="120" spans="1:15" s="166" customFormat="1" x14ac:dyDescent="0.2">
      <c r="A120" s="134">
        <v>3534.3</v>
      </c>
      <c r="B120" s="135">
        <v>0</v>
      </c>
      <c r="C120" s="136">
        <f t="shared" si="14"/>
        <v>0</v>
      </c>
      <c r="D120" s="137">
        <v>932</v>
      </c>
      <c r="E120" s="135">
        <v>9.81</v>
      </c>
      <c r="F120" s="138">
        <f t="shared" si="15"/>
        <v>199.4655000000019</v>
      </c>
      <c r="G120" s="115"/>
      <c r="H120" s="116">
        <f t="shared" si="16"/>
        <v>249.33187500000236</v>
      </c>
      <c r="K120" s="167"/>
      <c r="L120" s="167"/>
      <c r="M120" s="167"/>
      <c r="N120" s="167"/>
      <c r="O120" s="167"/>
    </row>
    <row r="121" spans="1:15" s="166" customFormat="1" x14ac:dyDescent="0.2">
      <c r="A121" s="134">
        <v>3553.6</v>
      </c>
      <c r="B121" s="135">
        <v>0</v>
      </c>
      <c r="C121" s="136">
        <f t="shared" si="14"/>
        <v>0</v>
      </c>
      <c r="D121" s="137">
        <v>698</v>
      </c>
      <c r="E121" s="135">
        <v>9.2200000000000006</v>
      </c>
      <c r="F121" s="138">
        <f t="shared" si="15"/>
        <v>183.63949999999741</v>
      </c>
      <c r="G121" s="115"/>
      <c r="H121" s="116">
        <f t="shared" si="16"/>
        <v>229.54937499999676</v>
      </c>
      <c r="K121" s="167"/>
      <c r="L121" s="167"/>
      <c r="M121" s="167"/>
      <c r="N121" s="167"/>
      <c r="O121" s="167"/>
    </row>
    <row r="122" spans="1:15" s="166" customFormat="1" x14ac:dyDescent="0.2">
      <c r="A122" s="134">
        <v>3571</v>
      </c>
      <c r="B122" s="135">
        <v>0</v>
      </c>
      <c r="C122" s="136">
        <f t="shared" si="14"/>
        <v>0</v>
      </c>
      <c r="D122" s="137">
        <v>698</v>
      </c>
      <c r="E122" s="135">
        <v>8.74</v>
      </c>
      <c r="F122" s="138">
        <f t="shared" si="15"/>
        <v>156.25200000000083</v>
      </c>
      <c r="G122" s="115"/>
      <c r="H122" s="116">
        <f t="shared" si="16"/>
        <v>195.31500000000105</v>
      </c>
      <c r="K122" s="167"/>
      <c r="L122" s="167"/>
      <c r="M122" s="167"/>
      <c r="N122" s="167"/>
      <c r="O122" s="167"/>
    </row>
    <row r="123" spans="1:15" s="166" customFormat="1" x14ac:dyDescent="0.2">
      <c r="A123" s="134">
        <v>3590</v>
      </c>
      <c r="B123" s="135">
        <v>0</v>
      </c>
      <c r="C123" s="136">
        <f t="shared" si="14"/>
        <v>0</v>
      </c>
      <c r="D123" s="137"/>
      <c r="E123" s="135">
        <v>9.61</v>
      </c>
      <c r="F123" s="138">
        <f t="shared" si="15"/>
        <v>174.32500000000002</v>
      </c>
      <c r="G123" s="115"/>
      <c r="H123" s="116">
        <f t="shared" si="16"/>
        <v>217.90625000000003</v>
      </c>
      <c r="K123" s="167"/>
      <c r="L123" s="167"/>
      <c r="M123" s="167"/>
      <c r="N123" s="167"/>
      <c r="O123" s="167"/>
    </row>
    <row r="124" spans="1:15" s="166" customFormat="1" x14ac:dyDescent="0.2">
      <c r="A124" s="134">
        <v>3610</v>
      </c>
      <c r="B124" s="135">
        <v>0</v>
      </c>
      <c r="C124" s="136">
        <f t="shared" si="14"/>
        <v>0</v>
      </c>
      <c r="D124" s="137"/>
      <c r="E124" s="137">
        <v>10.01</v>
      </c>
      <c r="F124" s="138">
        <f t="shared" si="15"/>
        <v>196.2</v>
      </c>
      <c r="G124" s="115"/>
      <c r="H124" s="116">
        <f t="shared" si="16"/>
        <v>245.25</v>
      </c>
      <c r="K124" s="167"/>
      <c r="L124" s="167"/>
      <c r="M124" s="167"/>
      <c r="N124" s="167"/>
      <c r="O124" s="167"/>
    </row>
    <row r="125" spans="1:15" s="166" customFormat="1" x14ac:dyDescent="0.2">
      <c r="A125" s="134">
        <v>3630</v>
      </c>
      <c r="B125" s="135">
        <v>0</v>
      </c>
      <c r="C125" s="136">
        <f t="shared" si="14"/>
        <v>0</v>
      </c>
      <c r="D125" s="137"/>
      <c r="E125" s="137">
        <v>9.1999999999999993</v>
      </c>
      <c r="F125" s="138">
        <f t="shared" si="15"/>
        <v>192.10000000000002</v>
      </c>
      <c r="G125" s="115"/>
      <c r="H125" s="116">
        <f t="shared" si="16"/>
        <v>240.12500000000003</v>
      </c>
      <c r="K125" s="167"/>
      <c r="L125" s="167"/>
      <c r="M125" s="167"/>
      <c r="N125" s="167"/>
      <c r="O125" s="167"/>
    </row>
    <row r="126" spans="1:15" s="166" customFormat="1" x14ac:dyDescent="0.2">
      <c r="A126" s="134">
        <v>3650</v>
      </c>
      <c r="B126" s="135">
        <v>0</v>
      </c>
      <c r="C126" s="136">
        <f t="shared" si="14"/>
        <v>0</v>
      </c>
      <c r="D126" s="137"/>
      <c r="E126" s="137">
        <v>10.31</v>
      </c>
      <c r="F126" s="138">
        <f t="shared" si="15"/>
        <v>195.09999999999997</v>
      </c>
      <c r="G126" s="115"/>
      <c r="H126" s="116">
        <f t="shared" si="16"/>
        <v>243.87499999999994</v>
      </c>
      <c r="K126" s="167"/>
      <c r="L126" s="167"/>
      <c r="M126" s="167"/>
      <c r="N126" s="167"/>
      <c r="O126" s="167"/>
    </row>
    <row r="127" spans="1:15" s="166" customFormat="1" x14ac:dyDescent="0.2">
      <c r="A127" s="134">
        <v>3669</v>
      </c>
      <c r="B127" s="135">
        <v>0</v>
      </c>
      <c r="C127" s="136">
        <f t="shared" si="14"/>
        <v>0</v>
      </c>
      <c r="D127" s="137"/>
      <c r="E127" s="135">
        <v>13.28</v>
      </c>
      <c r="F127" s="138">
        <f t="shared" si="15"/>
        <v>224.10499999999999</v>
      </c>
      <c r="G127" s="115"/>
      <c r="H127" s="116">
        <f t="shared" si="16"/>
        <v>280.13124999999997</v>
      </c>
      <c r="K127" s="167"/>
      <c r="L127" s="167"/>
      <c r="M127" s="167"/>
      <c r="N127" s="167"/>
      <c r="O127" s="167"/>
    </row>
    <row r="128" spans="1:15" s="166" customFormat="1" x14ac:dyDescent="0.2">
      <c r="A128" s="134">
        <v>3689</v>
      </c>
      <c r="B128" s="135">
        <v>0</v>
      </c>
      <c r="C128" s="136">
        <f t="shared" si="14"/>
        <v>0</v>
      </c>
      <c r="D128" s="137"/>
      <c r="E128" s="135">
        <v>35.200000000000003</v>
      </c>
      <c r="F128" s="138">
        <f t="shared" si="15"/>
        <v>484.80000000000007</v>
      </c>
      <c r="G128" s="115"/>
      <c r="H128" s="116">
        <f t="shared" si="16"/>
        <v>606.00000000000011</v>
      </c>
      <c r="K128" s="167"/>
      <c r="L128" s="167"/>
      <c r="M128" s="167"/>
      <c r="N128" s="167"/>
      <c r="O128" s="167"/>
    </row>
    <row r="129" spans="1:15" s="166" customFormat="1" x14ac:dyDescent="0.2">
      <c r="A129" s="134">
        <v>3710</v>
      </c>
      <c r="B129" s="135">
        <v>0</v>
      </c>
      <c r="C129" s="136">
        <f t="shared" si="14"/>
        <v>0</v>
      </c>
      <c r="D129" s="137">
        <v>0</v>
      </c>
      <c r="E129" s="135">
        <v>12.47</v>
      </c>
      <c r="F129" s="138">
        <f t="shared" si="15"/>
        <v>500.53500000000003</v>
      </c>
      <c r="G129" s="115"/>
      <c r="H129" s="116">
        <f t="shared" si="16"/>
        <v>625.66875000000005</v>
      </c>
      <c r="K129" s="167"/>
      <c r="L129" s="167"/>
      <c r="M129" s="167"/>
      <c r="N129" s="167"/>
      <c r="O129" s="167"/>
    </row>
    <row r="130" spans="1:15" s="166" customFormat="1" x14ac:dyDescent="0.2">
      <c r="A130" s="134">
        <v>3732</v>
      </c>
      <c r="B130" s="135">
        <v>0</v>
      </c>
      <c r="C130" s="136">
        <f t="shared" si="14"/>
        <v>0</v>
      </c>
      <c r="D130" s="137">
        <v>0</v>
      </c>
      <c r="E130" s="135">
        <v>10.95</v>
      </c>
      <c r="F130" s="138">
        <f t="shared" si="15"/>
        <v>257.62</v>
      </c>
      <c r="G130" s="115"/>
      <c r="H130" s="116">
        <f t="shared" si="16"/>
        <v>322.02499999999998</v>
      </c>
      <c r="K130" s="167"/>
      <c r="L130" s="167"/>
      <c r="M130" s="167"/>
      <c r="N130" s="167"/>
      <c r="O130" s="167"/>
    </row>
    <row r="131" spans="1:15" s="166" customFormat="1" x14ac:dyDescent="0.2">
      <c r="A131" s="134">
        <v>3780</v>
      </c>
      <c r="B131" s="135">
        <v>0</v>
      </c>
      <c r="C131" s="136">
        <f t="shared" si="14"/>
        <v>0</v>
      </c>
      <c r="D131" s="137">
        <v>0</v>
      </c>
      <c r="E131" s="135">
        <v>5.65</v>
      </c>
      <c r="F131" s="138">
        <f t="shared" si="15"/>
        <v>398.40000000000003</v>
      </c>
      <c r="G131" s="115"/>
      <c r="H131" s="116">
        <f t="shared" si="16"/>
        <v>498.00000000000006</v>
      </c>
      <c r="K131" s="167"/>
      <c r="L131" s="167"/>
      <c r="M131" s="167"/>
      <c r="N131" s="167"/>
      <c r="O131" s="167"/>
    </row>
    <row r="132" spans="1:15" s="166" customFormat="1" x14ac:dyDescent="0.2">
      <c r="A132" s="134">
        <v>3820</v>
      </c>
      <c r="B132" s="135">
        <v>0</v>
      </c>
      <c r="C132" s="136">
        <f t="shared" si="14"/>
        <v>0</v>
      </c>
      <c r="D132" s="137">
        <v>0</v>
      </c>
      <c r="E132" s="135">
        <v>7.8</v>
      </c>
      <c r="F132" s="138">
        <f t="shared" si="15"/>
        <v>269</v>
      </c>
      <c r="G132" s="115"/>
      <c r="H132" s="116">
        <f t="shared" si="16"/>
        <v>336.25</v>
      </c>
      <c r="K132" s="167"/>
      <c r="L132" s="167"/>
      <c r="M132" s="167"/>
      <c r="N132" s="167"/>
      <c r="O132" s="167"/>
    </row>
    <row r="133" spans="1:15" s="166" customFormat="1" x14ac:dyDescent="0.2">
      <c r="A133" s="134">
        <v>3840</v>
      </c>
      <c r="B133" s="135">
        <v>0</v>
      </c>
      <c r="C133" s="136">
        <f t="shared" si="14"/>
        <v>0</v>
      </c>
      <c r="D133" s="137">
        <v>0</v>
      </c>
      <c r="E133" s="135">
        <v>13.07</v>
      </c>
      <c r="F133" s="138">
        <f t="shared" si="15"/>
        <v>208.70000000000002</v>
      </c>
      <c r="G133" s="115"/>
      <c r="H133" s="116">
        <f t="shared" si="16"/>
        <v>260.875</v>
      </c>
      <c r="K133" s="167"/>
      <c r="L133" s="167"/>
      <c r="M133" s="167"/>
      <c r="N133" s="167"/>
      <c r="O133" s="167"/>
    </row>
    <row r="134" spans="1:15" s="166" customFormat="1" x14ac:dyDescent="0.2">
      <c r="A134" s="134">
        <v>3860</v>
      </c>
      <c r="B134" s="135">
        <v>0</v>
      </c>
      <c r="C134" s="136">
        <f t="shared" si="14"/>
        <v>0</v>
      </c>
      <c r="D134" s="137">
        <v>0</v>
      </c>
      <c r="E134" s="135">
        <v>20.32</v>
      </c>
      <c r="F134" s="138">
        <f t="shared" si="15"/>
        <v>333.9</v>
      </c>
      <c r="G134" s="115"/>
      <c r="H134" s="116">
        <f t="shared" si="16"/>
        <v>417.375</v>
      </c>
      <c r="K134" s="167"/>
      <c r="L134" s="167"/>
      <c r="M134" s="167"/>
      <c r="N134" s="167"/>
      <c r="O134" s="167"/>
    </row>
    <row r="135" spans="1:15" s="166" customFormat="1" x14ac:dyDescent="0.2">
      <c r="A135" s="134">
        <v>3880</v>
      </c>
      <c r="B135" s="135">
        <v>0</v>
      </c>
      <c r="C135" s="136">
        <f t="shared" si="14"/>
        <v>0</v>
      </c>
      <c r="D135" s="137">
        <v>0</v>
      </c>
      <c r="E135" s="135">
        <v>22.17</v>
      </c>
      <c r="F135" s="138">
        <f t="shared" si="15"/>
        <v>424.90000000000003</v>
      </c>
      <c r="G135" s="115"/>
      <c r="H135" s="116">
        <f t="shared" si="16"/>
        <v>531.125</v>
      </c>
      <c r="K135" s="167"/>
      <c r="L135" s="167"/>
      <c r="M135" s="167"/>
      <c r="N135" s="167"/>
      <c r="O135" s="167"/>
    </row>
    <row r="136" spans="1:15" s="166" customFormat="1" x14ac:dyDescent="0.2">
      <c r="A136" s="134">
        <v>3900</v>
      </c>
      <c r="B136" s="135">
        <v>0</v>
      </c>
      <c r="C136" s="136">
        <f t="shared" si="14"/>
        <v>0</v>
      </c>
      <c r="D136" s="137">
        <v>0</v>
      </c>
      <c r="E136" s="135">
        <v>22.42</v>
      </c>
      <c r="F136" s="138">
        <f t="shared" si="15"/>
        <v>445.90000000000003</v>
      </c>
      <c r="G136" s="115"/>
      <c r="H136" s="116">
        <f t="shared" si="16"/>
        <v>557.375</v>
      </c>
      <c r="K136" s="167"/>
      <c r="L136" s="167"/>
      <c r="M136" s="167"/>
      <c r="N136" s="167"/>
      <c r="O136" s="167"/>
    </row>
    <row r="137" spans="1:15" s="166" customFormat="1" x14ac:dyDescent="0.2">
      <c r="A137" s="134">
        <v>3920</v>
      </c>
      <c r="B137" s="135">
        <v>0</v>
      </c>
      <c r="C137" s="136">
        <f t="shared" si="14"/>
        <v>0</v>
      </c>
      <c r="D137" s="137">
        <v>0</v>
      </c>
      <c r="E137" s="135">
        <v>19.98</v>
      </c>
      <c r="F137" s="138">
        <f t="shared" si="15"/>
        <v>424.00000000000006</v>
      </c>
      <c r="G137" s="115"/>
      <c r="H137" s="116">
        <f t="shared" si="16"/>
        <v>530.00000000000011</v>
      </c>
      <c r="K137" s="167"/>
      <c r="L137" s="167"/>
      <c r="M137" s="167"/>
      <c r="N137" s="167"/>
      <c r="O137" s="167"/>
    </row>
    <row r="138" spans="1:15" s="166" customFormat="1" x14ac:dyDescent="0.2">
      <c r="A138" s="134">
        <v>3940</v>
      </c>
      <c r="B138" s="135">
        <v>0</v>
      </c>
      <c r="C138" s="136">
        <f t="shared" si="14"/>
        <v>0</v>
      </c>
      <c r="D138" s="137">
        <v>0</v>
      </c>
      <c r="E138" s="135">
        <v>20.13</v>
      </c>
      <c r="F138" s="138">
        <f t="shared" si="15"/>
        <v>401.1</v>
      </c>
      <c r="G138" s="115"/>
      <c r="H138" s="116">
        <f t="shared" si="16"/>
        <v>501.375</v>
      </c>
      <c r="K138" s="167"/>
      <c r="L138" s="167"/>
      <c r="M138" s="167"/>
      <c r="N138" s="167"/>
      <c r="O138" s="167"/>
    </row>
    <row r="139" spans="1:15" s="166" customFormat="1" x14ac:dyDescent="0.2">
      <c r="A139" s="134">
        <v>3960</v>
      </c>
      <c r="B139" s="135">
        <v>0</v>
      </c>
      <c r="C139" s="136">
        <f t="shared" si="14"/>
        <v>0</v>
      </c>
      <c r="D139" s="137">
        <v>0</v>
      </c>
      <c r="E139" s="135">
        <v>20.7</v>
      </c>
      <c r="F139" s="138">
        <f t="shared" si="15"/>
        <v>408.29999999999995</v>
      </c>
      <c r="G139" s="115"/>
      <c r="H139" s="116">
        <f t="shared" si="16"/>
        <v>510.37499999999994</v>
      </c>
      <c r="K139" s="167"/>
      <c r="L139" s="167"/>
      <c r="M139" s="167"/>
      <c r="N139" s="167"/>
      <c r="O139" s="167"/>
    </row>
    <row r="140" spans="1:15" s="166" customFormat="1" x14ac:dyDescent="0.2">
      <c r="A140" s="134">
        <v>3980</v>
      </c>
      <c r="B140" s="135">
        <v>0</v>
      </c>
      <c r="C140" s="136">
        <f t="shared" si="14"/>
        <v>0</v>
      </c>
      <c r="D140" s="137">
        <v>0</v>
      </c>
      <c r="E140" s="135">
        <v>20.79</v>
      </c>
      <c r="F140" s="138">
        <f t="shared" si="15"/>
        <v>414.9</v>
      </c>
      <c r="G140" s="115"/>
      <c r="H140" s="116">
        <f t="shared" si="16"/>
        <v>518.625</v>
      </c>
      <c r="K140" s="167"/>
      <c r="L140" s="167"/>
      <c r="M140" s="167"/>
      <c r="N140" s="167"/>
      <c r="O140" s="167"/>
    </row>
    <row r="141" spans="1:15" s="166" customFormat="1" x14ac:dyDescent="0.2">
      <c r="A141" s="134">
        <v>4000</v>
      </c>
      <c r="B141" s="135">
        <v>0</v>
      </c>
      <c r="C141" s="136">
        <f t="shared" si="14"/>
        <v>0</v>
      </c>
      <c r="D141" s="137">
        <v>0</v>
      </c>
      <c r="E141" s="135">
        <v>43.64</v>
      </c>
      <c r="F141" s="138">
        <f t="shared" si="15"/>
        <v>644.30000000000007</v>
      </c>
      <c r="G141" s="115"/>
      <c r="H141" s="116">
        <f t="shared" si="16"/>
        <v>805.37500000000011</v>
      </c>
      <c r="K141" s="167"/>
      <c r="L141" s="167"/>
      <c r="M141" s="167"/>
      <c r="N141" s="167"/>
      <c r="O141" s="167"/>
    </row>
    <row r="142" spans="1:15" s="167" customFormat="1" x14ac:dyDescent="0.2">
      <c r="A142" s="134"/>
      <c r="B142" s="135"/>
      <c r="C142" s="136"/>
      <c r="D142" s="137"/>
      <c r="E142" s="135"/>
      <c r="F142" s="138"/>
      <c r="G142" s="132"/>
      <c r="H142" s="133"/>
      <c r="I142" s="168"/>
      <c r="J142" s="168"/>
      <c r="K142" s="169"/>
      <c r="L142" s="169"/>
      <c r="M142" s="169"/>
      <c r="N142" s="169"/>
      <c r="O142" s="169"/>
    </row>
    <row r="143" spans="1:15" s="167" customFormat="1" ht="15.75" thickBot="1" x14ac:dyDescent="0.25">
      <c r="A143" s="156" t="s">
        <v>88</v>
      </c>
      <c r="B143" s="145"/>
      <c r="C143" s="146">
        <f>SUM(C115:C142)</f>
        <v>0</v>
      </c>
      <c r="D143" s="147"/>
      <c r="E143" s="145"/>
      <c r="F143" s="148">
        <f>SUM(F115:F142)</f>
        <v>8091.3743849999992</v>
      </c>
      <c r="G143" s="132"/>
      <c r="H143" s="133">
        <f>SUM(H115:H142)</f>
        <v>10114.21798125</v>
      </c>
      <c r="I143" s="168"/>
      <c r="J143" s="168"/>
      <c r="K143" s="169"/>
      <c r="L143" s="169"/>
      <c r="M143" s="169"/>
      <c r="N143" s="169"/>
      <c r="O143" s="169"/>
    </row>
    <row r="144" spans="1:15" s="166" customFormat="1" x14ac:dyDescent="0.2">
      <c r="A144" s="151"/>
      <c r="B144" s="115"/>
      <c r="C144" s="116"/>
      <c r="D144" s="152"/>
      <c r="E144" s="115"/>
      <c r="F144" s="116"/>
      <c r="G144" s="115"/>
      <c r="H144" s="116"/>
      <c r="K144" s="167"/>
      <c r="L144" s="167"/>
      <c r="M144" s="167"/>
      <c r="N144" s="167"/>
      <c r="O144" s="167"/>
    </row>
    <row r="145" spans="1:15" s="167" customFormat="1" x14ac:dyDescent="0.2">
      <c r="A145" s="151"/>
      <c r="B145" s="115"/>
      <c r="C145" s="116"/>
      <c r="D145" s="152"/>
      <c r="E145" s="115"/>
      <c r="F145" s="116"/>
      <c r="G145" s="115"/>
      <c r="H145" s="116"/>
      <c r="I145" s="166"/>
      <c r="J145" s="166"/>
    </row>
    <row r="146" spans="1:15" s="167" customFormat="1" ht="15.75" thickBot="1" x14ac:dyDescent="0.25">
      <c r="A146" s="151"/>
      <c r="B146" s="115"/>
      <c r="C146" s="116"/>
      <c r="D146" s="152"/>
      <c r="E146" s="115"/>
      <c r="F146" s="116"/>
      <c r="G146" s="115"/>
      <c r="H146" s="116"/>
      <c r="I146" s="166"/>
      <c r="J146" s="166"/>
    </row>
    <row r="147" spans="1:15" s="117" customFormat="1" x14ac:dyDescent="0.2">
      <c r="A147" s="197"/>
      <c r="B147" s="184"/>
      <c r="C147" s="185"/>
      <c r="D147" s="186"/>
      <c r="E147" s="184"/>
      <c r="F147" s="198"/>
      <c r="G147" s="115"/>
      <c r="H147" s="116"/>
      <c r="K147" s="118"/>
      <c r="L147" s="118"/>
      <c r="M147" s="118"/>
      <c r="N147" s="118"/>
      <c r="O147" s="118"/>
    </row>
    <row r="148" spans="1:15" s="117" customFormat="1" x14ac:dyDescent="0.2">
      <c r="A148" s="199"/>
      <c r="B148" s="189"/>
      <c r="C148" s="190"/>
      <c r="D148" s="191"/>
      <c r="E148" s="189"/>
      <c r="F148" s="200"/>
      <c r="G148" s="115"/>
      <c r="H148" s="116"/>
      <c r="K148" s="118"/>
      <c r="L148" s="118"/>
      <c r="M148" s="118"/>
      <c r="N148" s="118"/>
      <c r="O148" s="118"/>
    </row>
    <row r="149" spans="1:15" s="117" customFormat="1" x14ac:dyDescent="0.2">
      <c r="A149" s="201"/>
      <c r="B149" s="174"/>
      <c r="C149" s="175"/>
      <c r="D149" s="176"/>
      <c r="E149" s="174"/>
      <c r="F149" s="202"/>
      <c r="G149" s="115"/>
      <c r="H149" s="116"/>
      <c r="K149" s="118"/>
      <c r="L149" s="118"/>
      <c r="M149" s="118"/>
      <c r="N149" s="118"/>
      <c r="O149" s="118"/>
    </row>
    <row r="150" spans="1:15" s="117" customFormat="1" x14ac:dyDescent="0.2">
      <c r="A150" s="134"/>
      <c r="B150" s="135"/>
      <c r="C150" s="136"/>
      <c r="D150" s="137"/>
      <c r="E150" s="135"/>
      <c r="F150" s="138"/>
      <c r="G150" s="115"/>
      <c r="H150" s="116"/>
      <c r="K150" s="118"/>
      <c r="L150" s="118"/>
      <c r="M150" s="118"/>
      <c r="N150" s="118"/>
      <c r="O150" s="118"/>
    </row>
    <row r="151" spans="1:15" s="117" customFormat="1" x14ac:dyDescent="0.2">
      <c r="A151" s="144" t="s">
        <v>85</v>
      </c>
      <c r="B151" s="135"/>
      <c r="C151" s="136">
        <f>C17</f>
        <v>462.97604000000035</v>
      </c>
      <c r="D151" s="137"/>
      <c r="E151" s="135"/>
      <c r="F151" s="138">
        <f>F17</f>
        <v>125.19999999999999</v>
      </c>
      <c r="G151" s="115"/>
      <c r="H151" s="116">
        <f>H17</f>
        <v>156.5</v>
      </c>
      <c r="K151" s="118"/>
      <c r="L151" s="118"/>
      <c r="M151" s="118"/>
      <c r="N151" s="118"/>
      <c r="O151" s="118"/>
    </row>
    <row r="152" spans="1:15" s="117" customFormat="1" x14ac:dyDescent="0.2">
      <c r="A152" s="144" t="s">
        <v>86</v>
      </c>
      <c r="B152" s="135"/>
      <c r="C152" s="136">
        <f>C55</f>
        <v>813.43973500000027</v>
      </c>
      <c r="D152" s="137"/>
      <c r="E152" s="135"/>
      <c r="F152" s="138">
        <f>F55</f>
        <v>3006.9752049999997</v>
      </c>
      <c r="G152" s="115"/>
      <c r="H152" s="116">
        <f>H55</f>
        <v>3758.7190062499994</v>
      </c>
      <c r="K152" s="118"/>
      <c r="L152" s="118"/>
      <c r="M152" s="118"/>
      <c r="N152" s="118"/>
      <c r="O152" s="118"/>
    </row>
    <row r="153" spans="1:15" s="117" customFormat="1" x14ac:dyDescent="0.2">
      <c r="A153" s="144" t="s">
        <v>87</v>
      </c>
      <c r="B153" s="135"/>
      <c r="C153" s="136">
        <f>C100</f>
        <v>0</v>
      </c>
      <c r="D153" s="137"/>
      <c r="E153" s="135"/>
      <c r="F153" s="138">
        <f>F100</f>
        <v>9100.3529200000012</v>
      </c>
      <c r="G153" s="115"/>
      <c r="H153" s="116">
        <f>H100</f>
        <v>11375.441150000001</v>
      </c>
      <c r="K153" s="118"/>
      <c r="L153" s="118"/>
      <c r="M153" s="118"/>
      <c r="N153" s="118"/>
      <c r="O153" s="118"/>
    </row>
    <row r="154" spans="1:15" s="117" customFormat="1" x14ac:dyDescent="0.2">
      <c r="A154" s="144" t="s">
        <v>88</v>
      </c>
      <c r="B154" s="135"/>
      <c r="C154" s="136">
        <f>C143</f>
        <v>0</v>
      </c>
      <c r="D154" s="137"/>
      <c r="E154" s="135"/>
      <c r="F154" s="138">
        <f>F143</f>
        <v>8091.3743849999992</v>
      </c>
      <c r="G154" s="115"/>
      <c r="H154" s="116">
        <f>H143</f>
        <v>10114.21798125</v>
      </c>
      <c r="K154" s="118"/>
      <c r="L154" s="118"/>
      <c r="M154" s="118"/>
      <c r="N154" s="118"/>
      <c r="O154" s="118"/>
    </row>
    <row r="155" spans="1:15" s="117" customFormat="1" x14ac:dyDescent="0.2">
      <c r="A155" s="134"/>
      <c r="B155" s="135"/>
      <c r="C155" s="136"/>
      <c r="D155" s="137"/>
      <c r="E155" s="135"/>
      <c r="F155" s="138"/>
      <c r="G155" s="115"/>
      <c r="H155" s="116"/>
      <c r="K155" s="118"/>
      <c r="L155" s="118"/>
      <c r="M155" s="118"/>
      <c r="N155" s="118"/>
      <c r="O155" s="118"/>
    </row>
    <row r="156" spans="1:15" s="117" customFormat="1" x14ac:dyDescent="0.2">
      <c r="A156" s="134"/>
      <c r="B156" s="135"/>
      <c r="C156" s="136"/>
      <c r="D156" s="137"/>
      <c r="E156" s="135"/>
      <c r="F156" s="138"/>
      <c r="G156" s="115"/>
      <c r="H156" s="116"/>
      <c r="K156" s="118"/>
      <c r="L156" s="118"/>
      <c r="M156" s="118"/>
      <c r="N156" s="118"/>
      <c r="O156" s="118"/>
    </row>
    <row r="157" spans="1:15" s="117" customFormat="1" x14ac:dyDescent="0.2">
      <c r="A157" s="134"/>
      <c r="B157" s="135"/>
      <c r="C157" s="136"/>
      <c r="D157" s="137"/>
      <c r="E157" s="135"/>
      <c r="F157" s="138"/>
      <c r="G157" s="115"/>
      <c r="H157" s="116"/>
      <c r="K157" s="118"/>
      <c r="L157" s="118"/>
      <c r="M157" s="118"/>
      <c r="N157" s="118"/>
      <c r="O157" s="118"/>
    </row>
    <row r="158" spans="1:15" s="117" customFormat="1" x14ac:dyDescent="0.2">
      <c r="A158" s="144" t="s">
        <v>37</v>
      </c>
      <c r="B158" s="135"/>
      <c r="C158" s="136">
        <f>SUM(C151:C157)</f>
        <v>1276.4157750000006</v>
      </c>
      <c r="D158" s="137"/>
      <c r="E158" s="135"/>
      <c r="F158" s="138">
        <f>SUM(F151:F157)</f>
        <v>20323.90251</v>
      </c>
      <c r="G158" s="115"/>
      <c r="H158" s="116">
        <f>SUM(H151:H157)</f>
        <v>25404.8781375</v>
      </c>
      <c r="K158" s="118"/>
      <c r="L158" s="118"/>
      <c r="M158" s="118"/>
      <c r="N158" s="118"/>
      <c r="O158" s="118"/>
    </row>
    <row r="159" spans="1:15" s="117" customFormat="1" x14ac:dyDescent="0.2">
      <c r="A159" s="134"/>
      <c r="B159" s="135"/>
      <c r="C159" s="136"/>
      <c r="D159" s="137"/>
      <c r="E159" s="135"/>
      <c r="F159" s="138"/>
      <c r="G159" s="115"/>
      <c r="H159" s="116"/>
      <c r="K159" s="118"/>
      <c r="L159" s="118"/>
      <c r="M159" s="118"/>
      <c r="N159" s="118"/>
      <c r="O159" s="118"/>
    </row>
    <row r="160" spans="1:15" s="117" customFormat="1" x14ac:dyDescent="0.2">
      <c r="A160" s="144" t="s">
        <v>94</v>
      </c>
      <c r="B160" s="135"/>
      <c r="C160" s="136"/>
      <c r="D160" s="137"/>
      <c r="E160" s="135"/>
      <c r="F160" s="138">
        <f>F158-C158</f>
        <v>19047.486734999999</v>
      </c>
      <c r="G160" s="115"/>
      <c r="H160" s="116">
        <f>H158-C158</f>
        <v>24128.462362499999</v>
      </c>
      <c r="K160" s="118"/>
      <c r="L160" s="118"/>
      <c r="M160" s="118"/>
      <c r="N160" s="118"/>
      <c r="O160" s="118"/>
    </row>
    <row r="161" spans="1:15" s="117" customFormat="1" x14ac:dyDescent="0.2">
      <c r="A161" s="134"/>
      <c r="B161" s="135"/>
      <c r="C161" s="136"/>
      <c r="D161" s="137"/>
      <c r="E161" s="135"/>
      <c r="F161" s="138"/>
      <c r="G161" s="115"/>
      <c r="H161" s="116"/>
      <c r="K161" s="118"/>
      <c r="L161" s="118"/>
      <c r="M161" s="118"/>
      <c r="N161" s="118"/>
      <c r="O161" s="118"/>
    </row>
    <row r="162" spans="1:15" s="117" customFormat="1" x14ac:dyDescent="0.2">
      <c r="A162" s="134"/>
      <c r="B162" s="135"/>
      <c r="C162" s="136"/>
      <c r="D162" s="137"/>
      <c r="E162" s="135"/>
      <c r="F162" s="138"/>
      <c r="G162" s="115"/>
      <c r="H162" s="116"/>
      <c r="K162" s="118"/>
      <c r="L162" s="118"/>
      <c r="M162" s="118"/>
      <c r="N162" s="118"/>
      <c r="O162" s="118"/>
    </row>
    <row r="163" spans="1:15" s="117" customFormat="1" x14ac:dyDescent="0.2">
      <c r="A163" s="134"/>
      <c r="B163" s="135"/>
      <c r="C163" s="136"/>
      <c r="D163" s="137"/>
      <c r="E163" s="135"/>
      <c r="F163" s="138"/>
      <c r="G163" s="115"/>
      <c r="H163" s="116"/>
      <c r="K163" s="118"/>
      <c r="L163" s="118"/>
      <c r="M163" s="118"/>
      <c r="N163" s="118"/>
      <c r="O163" s="118"/>
    </row>
    <row r="164" spans="1:15" s="117" customFormat="1" x14ac:dyDescent="0.2">
      <c r="A164" s="134"/>
      <c r="B164" s="135"/>
      <c r="C164" s="136"/>
      <c r="D164" s="137"/>
      <c r="E164" s="135"/>
      <c r="F164" s="138"/>
      <c r="G164" s="115"/>
      <c r="H164" s="116"/>
      <c r="K164" s="118"/>
      <c r="L164" s="118"/>
      <c r="M164" s="118"/>
      <c r="N164" s="118"/>
      <c r="O164" s="118"/>
    </row>
    <row r="165" spans="1:15" s="117" customFormat="1" x14ac:dyDescent="0.2">
      <c r="A165" s="134"/>
      <c r="B165" s="135"/>
      <c r="C165" s="136"/>
      <c r="D165" s="137"/>
      <c r="E165" s="135"/>
      <c r="F165" s="138"/>
      <c r="G165" s="115"/>
      <c r="H165" s="116"/>
      <c r="K165" s="118"/>
      <c r="L165" s="118"/>
      <c r="M165" s="118"/>
      <c r="N165" s="118"/>
      <c r="O165" s="118"/>
    </row>
    <row r="166" spans="1:15" s="117" customFormat="1" x14ac:dyDescent="0.2">
      <c r="A166" s="134"/>
      <c r="B166" s="135"/>
      <c r="C166" s="136"/>
      <c r="D166" s="137"/>
      <c r="E166" s="135"/>
      <c r="F166" s="138"/>
      <c r="G166" s="115"/>
      <c r="H166" s="116"/>
      <c r="K166" s="118"/>
      <c r="L166" s="118"/>
      <c r="M166" s="118"/>
      <c r="N166" s="118"/>
      <c r="O166" s="118"/>
    </row>
    <row r="167" spans="1:15" s="117" customFormat="1" x14ac:dyDescent="0.2">
      <c r="A167" s="134"/>
      <c r="B167" s="135"/>
      <c r="C167" s="136"/>
      <c r="D167" s="137"/>
      <c r="E167" s="135"/>
      <c r="F167" s="138"/>
      <c r="G167" s="115"/>
      <c r="H167" s="116"/>
      <c r="K167" s="118"/>
      <c r="L167" s="118"/>
      <c r="M167" s="118"/>
      <c r="N167" s="118"/>
      <c r="O167" s="118"/>
    </row>
    <row r="168" spans="1:15" s="117" customFormat="1" x14ac:dyDescent="0.2">
      <c r="A168" s="134"/>
      <c r="B168" s="135"/>
      <c r="C168" s="136"/>
      <c r="D168" s="137"/>
      <c r="E168" s="135"/>
      <c r="F168" s="138"/>
      <c r="G168" s="115"/>
      <c r="H168" s="116"/>
      <c r="K168" s="118"/>
      <c r="L168" s="118"/>
      <c r="M168" s="118"/>
      <c r="N168" s="118"/>
      <c r="O168" s="118"/>
    </row>
    <row r="169" spans="1:15" s="117" customFormat="1" x14ac:dyDescent="0.2">
      <c r="A169" s="134"/>
      <c r="B169" s="135"/>
      <c r="C169" s="136"/>
      <c r="D169" s="137"/>
      <c r="E169" s="135"/>
      <c r="F169" s="138"/>
      <c r="G169" s="115"/>
      <c r="H169" s="116"/>
      <c r="K169" s="118"/>
      <c r="L169" s="118"/>
      <c r="M169" s="118"/>
      <c r="N169" s="118"/>
      <c r="O169" s="118"/>
    </row>
    <row r="170" spans="1:15" s="117" customFormat="1" x14ac:dyDescent="0.2">
      <c r="A170" s="134"/>
      <c r="B170" s="135"/>
      <c r="C170" s="136"/>
      <c r="D170" s="137"/>
      <c r="E170" s="135"/>
      <c r="F170" s="138"/>
      <c r="G170" s="115"/>
      <c r="H170" s="116"/>
      <c r="K170" s="118"/>
      <c r="L170" s="118"/>
      <c r="M170" s="118"/>
      <c r="N170" s="118"/>
      <c r="O170" s="118"/>
    </row>
    <row r="171" spans="1:15" s="117" customFormat="1" x14ac:dyDescent="0.2">
      <c r="A171" s="134"/>
      <c r="B171" s="135"/>
      <c r="C171" s="136"/>
      <c r="D171" s="137"/>
      <c r="E171" s="135"/>
      <c r="F171" s="138"/>
      <c r="G171" s="115"/>
      <c r="H171" s="116"/>
      <c r="K171" s="118"/>
      <c r="L171" s="118"/>
      <c r="M171" s="118"/>
      <c r="N171" s="118"/>
      <c r="O171" s="118"/>
    </row>
    <row r="172" spans="1:15" s="115" customFormat="1" x14ac:dyDescent="0.2">
      <c r="A172" s="134"/>
      <c r="B172" s="135"/>
      <c r="C172" s="136"/>
      <c r="D172" s="137"/>
      <c r="E172" s="135"/>
      <c r="F172" s="138"/>
      <c r="H172" s="116"/>
      <c r="I172" s="117"/>
      <c r="J172" s="117"/>
      <c r="K172" s="118"/>
      <c r="L172" s="118"/>
      <c r="M172" s="118"/>
      <c r="N172" s="118"/>
      <c r="O172" s="118"/>
    </row>
    <row r="173" spans="1:15" s="115" customFormat="1" x14ac:dyDescent="0.2">
      <c r="A173" s="134"/>
      <c r="B173" s="135"/>
      <c r="C173" s="136"/>
      <c r="D173" s="137"/>
      <c r="E173" s="135"/>
      <c r="F173" s="138"/>
      <c r="H173" s="116"/>
      <c r="I173" s="117"/>
      <c r="J173" s="117"/>
      <c r="K173" s="118"/>
      <c r="L173" s="118"/>
      <c r="M173" s="118"/>
      <c r="N173" s="118"/>
      <c r="O173" s="118"/>
    </row>
    <row r="174" spans="1:15" s="115" customFormat="1" x14ac:dyDescent="0.2">
      <c r="A174" s="144"/>
      <c r="B174" s="135"/>
      <c r="C174" s="136"/>
      <c r="D174" s="137"/>
      <c r="E174" s="135"/>
      <c r="F174" s="138"/>
      <c r="H174" s="116"/>
      <c r="I174" s="117"/>
      <c r="J174" s="117"/>
      <c r="K174" s="118"/>
      <c r="L174" s="118"/>
      <c r="M174" s="118"/>
      <c r="N174" s="118"/>
      <c r="O174" s="118"/>
    </row>
    <row r="175" spans="1:15" s="115" customFormat="1" x14ac:dyDescent="0.2">
      <c r="A175" s="134"/>
      <c r="B175" s="135"/>
      <c r="C175" s="136"/>
      <c r="D175" s="137"/>
      <c r="E175" s="135"/>
      <c r="F175" s="138"/>
      <c r="H175" s="116"/>
      <c r="I175" s="117"/>
      <c r="J175" s="117"/>
      <c r="K175" s="118"/>
      <c r="L175" s="118"/>
      <c r="M175" s="118"/>
      <c r="N175" s="118"/>
      <c r="O175" s="118"/>
    </row>
    <row r="176" spans="1:15" s="115" customFormat="1" x14ac:dyDescent="0.2">
      <c r="A176" s="134"/>
      <c r="B176" s="135"/>
      <c r="C176" s="136"/>
      <c r="D176" s="137"/>
      <c r="E176" s="135"/>
      <c r="F176" s="138"/>
      <c r="H176" s="116"/>
      <c r="I176" s="117"/>
      <c r="J176" s="117"/>
      <c r="K176" s="118"/>
      <c r="L176" s="118"/>
      <c r="M176" s="118"/>
      <c r="N176" s="118"/>
      <c r="O176" s="118"/>
    </row>
    <row r="177" spans="1:15" s="115" customFormat="1" x14ac:dyDescent="0.2">
      <c r="A177" s="134"/>
      <c r="B177" s="135"/>
      <c r="C177" s="136"/>
      <c r="D177" s="137"/>
      <c r="E177" s="135"/>
      <c r="F177" s="138"/>
      <c r="H177" s="116"/>
      <c r="I177" s="117"/>
      <c r="J177" s="117"/>
      <c r="K177" s="118"/>
      <c r="L177" s="118"/>
      <c r="M177" s="118"/>
      <c r="N177" s="118"/>
      <c r="O177" s="118"/>
    </row>
    <row r="178" spans="1:15" s="115" customFormat="1" x14ac:dyDescent="0.2">
      <c r="A178" s="134"/>
      <c r="B178" s="135"/>
      <c r="C178" s="136"/>
      <c r="D178" s="137"/>
      <c r="E178" s="135"/>
      <c r="F178" s="138"/>
      <c r="H178" s="116"/>
      <c r="I178" s="117"/>
      <c r="J178" s="117"/>
      <c r="K178" s="118"/>
      <c r="L178" s="118"/>
      <c r="M178" s="118"/>
      <c r="N178" s="118"/>
      <c r="O178" s="118"/>
    </row>
    <row r="179" spans="1:15" s="115" customFormat="1" x14ac:dyDescent="0.2">
      <c r="A179" s="134"/>
      <c r="B179" s="135"/>
      <c r="C179" s="136"/>
      <c r="D179" s="137"/>
      <c r="E179" s="135"/>
      <c r="F179" s="138"/>
      <c r="H179" s="116"/>
      <c r="I179" s="117"/>
      <c r="J179" s="117"/>
      <c r="K179" s="118"/>
      <c r="L179" s="118"/>
      <c r="M179" s="118"/>
      <c r="N179" s="118"/>
      <c r="O179" s="118"/>
    </row>
    <row r="180" spans="1:15" s="115" customFormat="1" x14ac:dyDescent="0.2">
      <c r="A180" s="134"/>
      <c r="B180" s="135"/>
      <c r="C180" s="136"/>
      <c r="D180" s="137"/>
      <c r="E180" s="135"/>
      <c r="F180" s="138"/>
      <c r="H180" s="116"/>
      <c r="I180" s="117"/>
      <c r="J180" s="117"/>
      <c r="K180" s="118"/>
      <c r="L180" s="118"/>
      <c r="M180" s="118"/>
      <c r="N180" s="118"/>
      <c r="O180" s="118"/>
    </row>
    <row r="181" spans="1:15" s="115" customFormat="1" x14ac:dyDescent="0.2">
      <c r="A181" s="134"/>
      <c r="B181" s="135"/>
      <c r="C181" s="136"/>
      <c r="D181" s="137"/>
      <c r="E181" s="135"/>
      <c r="F181" s="138"/>
      <c r="H181" s="116"/>
      <c r="I181" s="117"/>
      <c r="J181" s="117"/>
      <c r="K181" s="118"/>
      <c r="L181" s="118"/>
      <c r="M181" s="118"/>
      <c r="N181" s="118"/>
      <c r="O181" s="118"/>
    </row>
    <row r="182" spans="1:15" s="115" customFormat="1" x14ac:dyDescent="0.2">
      <c r="A182" s="134"/>
      <c r="B182" s="135"/>
      <c r="C182" s="136"/>
      <c r="D182" s="137"/>
      <c r="E182" s="135"/>
      <c r="F182" s="138"/>
      <c r="H182" s="116"/>
      <c r="I182" s="117"/>
      <c r="J182" s="117"/>
      <c r="K182" s="118"/>
      <c r="L182" s="118"/>
      <c r="M182" s="118"/>
      <c r="N182" s="118"/>
      <c r="O182" s="118"/>
    </row>
    <row r="183" spans="1:15" s="115" customFormat="1" x14ac:dyDescent="0.2">
      <c r="A183" s="134"/>
      <c r="B183" s="135"/>
      <c r="C183" s="136"/>
      <c r="D183" s="137"/>
      <c r="E183" s="135"/>
      <c r="F183" s="138"/>
      <c r="H183" s="116"/>
      <c r="I183" s="117"/>
      <c r="J183" s="117"/>
      <c r="K183" s="118"/>
      <c r="L183" s="118"/>
      <c r="M183" s="118"/>
      <c r="N183" s="118"/>
      <c r="O183" s="118"/>
    </row>
    <row r="184" spans="1:15" s="115" customFormat="1" x14ac:dyDescent="0.2">
      <c r="A184" s="151"/>
      <c r="C184" s="116"/>
      <c r="D184" s="152"/>
      <c r="F184" s="116"/>
      <c r="H184" s="116"/>
      <c r="I184" s="117"/>
      <c r="J184" s="117"/>
      <c r="K184" s="118"/>
      <c r="L184" s="118"/>
      <c r="M184" s="118"/>
      <c r="N184" s="118"/>
      <c r="O184" s="118"/>
    </row>
  </sheetData>
  <mergeCells count="6">
    <mergeCell ref="B7:C7"/>
    <mergeCell ref="E7:F7"/>
    <mergeCell ref="B28:C28"/>
    <mergeCell ref="E28:F28"/>
    <mergeCell ref="B66:C66"/>
    <mergeCell ref="E66:F66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topLeftCell="A13" zoomScale="75" zoomScaleNormal="75" workbookViewId="0">
      <selection activeCell="J62" sqref="J62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110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08" t="s">
        <v>79</v>
      </c>
      <c r="C7" s="509"/>
      <c r="D7" s="114"/>
      <c r="E7" s="508" t="s">
        <v>80</v>
      </c>
      <c r="F7" s="510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 t="s">
        <v>65</v>
      </c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1019.059</v>
      </c>
      <c r="B10" s="135">
        <v>1.1499999999999999</v>
      </c>
      <c r="C10" s="136"/>
      <c r="D10" s="137"/>
      <c r="E10" s="135">
        <v>1.41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1020</v>
      </c>
      <c r="B11" s="135">
        <v>1.1499999999999999</v>
      </c>
      <c r="C11" s="136">
        <f t="shared" ref="C11:C19" si="0">(B11+B10)/2*(A11-A10)</f>
        <v>1.0821500000000355</v>
      </c>
      <c r="D11" s="137">
        <v>171</v>
      </c>
      <c r="E11" s="135">
        <v>1.41</v>
      </c>
      <c r="F11" s="138">
        <f t="shared" ref="F11:F19" si="1">(E11+E10)/2*(A11-A10)</f>
        <v>1.3268100000000436</v>
      </c>
      <c r="G11" s="139"/>
      <c r="H11" s="133">
        <f>F11*1.25</f>
        <v>1.6585125000000545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1040</v>
      </c>
      <c r="B12" s="135">
        <v>1.32</v>
      </c>
      <c r="C12" s="136">
        <f t="shared" si="0"/>
        <v>24.699999999999996</v>
      </c>
      <c r="D12" s="137">
        <v>57</v>
      </c>
      <c r="E12" s="135">
        <v>2.95</v>
      </c>
      <c r="F12" s="138">
        <f t="shared" si="1"/>
        <v>43.6</v>
      </c>
      <c r="G12" s="139"/>
      <c r="H12" s="133">
        <f t="shared" ref="H12:H19" si="2">F12*1.25</f>
        <v>54.5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1060</v>
      </c>
      <c r="B13" s="135">
        <v>0.83</v>
      </c>
      <c r="C13" s="136">
        <f t="shared" si="0"/>
        <v>21.5</v>
      </c>
      <c r="D13" s="137">
        <v>0</v>
      </c>
      <c r="E13" s="135">
        <v>5.77</v>
      </c>
      <c r="F13" s="138">
        <f t="shared" si="1"/>
        <v>87.199999999999989</v>
      </c>
      <c r="G13" s="139"/>
      <c r="H13" s="133">
        <f t="shared" si="2"/>
        <v>108.99999999999999</v>
      </c>
      <c r="I13" s="126"/>
      <c r="J13" s="133">
        <f>C13*1</f>
        <v>21.5</v>
      </c>
      <c r="K13" s="127"/>
      <c r="L13" s="127"/>
      <c r="M13" s="127"/>
      <c r="N13" s="127"/>
      <c r="O13" s="127"/>
    </row>
    <row r="14" spans="1:15" x14ac:dyDescent="0.2">
      <c r="A14" s="134">
        <v>1080</v>
      </c>
      <c r="B14" s="135">
        <v>0.88</v>
      </c>
      <c r="C14" s="136">
        <f t="shared" si="0"/>
        <v>17.100000000000001</v>
      </c>
      <c r="D14" s="137">
        <v>681</v>
      </c>
      <c r="E14" s="135">
        <v>5.66</v>
      </c>
      <c r="F14" s="138">
        <f t="shared" si="1"/>
        <v>114.3</v>
      </c>
      <c r="G14" s="139"/>
      <c r="H14" s="133">
        <f t="shared" si="2"/>
        <v>142.875</v>
      </c>
      <c r="I14" s="126"/>
      <c r="J14" s="133">
        <f t="shared" ref="J14:J15" si="3">C14*1</f>
        <v>17.100000000000001</v>
      </c>
      <c r="K14" s="127"/>
      <c r="L14" s="127"/>
      <c r="M14" s="127"/>
      <c r="N14" s="127"/>
      <c r="O14" s="127"/>
    </row>
    <row r="15" spans="1:15" x14ac:dyDescent="0.2">
      <c r="A15" s="134">
        <v>1100</v>
      </c>
      <c r="B15" s="135">
        <v>0.65</v>
      </c>
      <c r="C15" s="136">
        <f t="shared" si="0"/>
        <v>15.3</v>
      </c>
      <c r="D15" s="137">
        <v>1162</v>
      </c>
      <c r="E15" s="135">
        <v>7.13</v>
      </c>
      <c r="F15" s="138">
        <f t="shared" si="1"/>
        <v>127.89999999999999</v>
      </c>
      <c r="G15" s="139"/>
      <c r="H15" s="133">
        <f t="shared" si="2"/>
        <v>159.875</v>
      </c>
      <c r="I15" s="126"/>
      <c r="J15" s="133">
        <f t="shared" si="3"/>
        <v>15.3</v>
      </c>
      <c r="K15" s="127"/>
      <c r="L15" s="127"/>
      <c r="M15" s="127"/>
      <c r="N15" s="127"/>
      <c r="O15" s="127"/>
    </row>
    <row r="16" spans="1:15" x14ac:dyDescent="0.2">
      <c r="A16" s="134">
        <v>1124</v>
      </c>
      <c r="B16" s="135">
        <v>0.4</v>
      </c>
      <c r="C16" s="136">
        <f t="shared" si="0"/>
        <v>12.600000000000001</v>
      </c>
      <c r="D16" s="137">
        <v>932</v>
      </c>
      <c r="E16" s="135">
        <v>9.8800000000000008</v>
      </c>
      <c r="F16" s="138">
        <f t="shared" si="1"/>
        <v>204.12</v>
      </c>
      <c r="G16" s="139"/>
      <c r="H16" s="133">
        <f t="shared" si="2"/>
        <v>255.15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v>1147</v>
      </c>
      <c r="B17" s="135">
        <v>0.35</v>
      </c>
      <c r="C17" s="136">
        <f t="shared" si="0"/>
        <v>8.625</v>
      </c>
      <c r="D17" s="137">
        <v>698</v>
      </c>
      <c r="E17" s="135">
        <v>12.17</v>
      </c>
      <c r="F17" s="138">
        <f t="shared" si="1"/>
        <v>253.57500000000002</v>
      </c>
      <c r="G17" s="139"/>
      <c r="H17" s="133">
        <f t="shared" si="2"/>
        <v>316.96875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v>1169</v>
      </c>
      <c r="B18" s="135">
        <v>0.8</v>
      </c>
      <c r="C18" s="136">
        <f t="shared" si="0"/>
        <v>12.649999999999999</v>
      </c>
      <c r="D18" s="137">
        <v>698</v>
      </c>
      <c r="E18" s="135">
        <v>9.7100000000000009</v>
      </c>
      <c r="F18" s="138">
        <f t="shared" si="1"/>
        <v>240.68000000000004</v>
      </c>
      <c r="G18" s="139"/>
      <c r="H18" s="133">
        <f t="shared" si="2"/>
        <v>300.85000000000002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v>1192</v>
      </c>
      <c r="B19" s="135">
        <v>0.8</v>
      </c>
      <c r="C19" s="136">
        <f t="shared" si="0"/>
        <v>18.400000000000002</v>
      </c>
      <c r="D19" s="137"/>
      <c r="E19" s="135">
        <v>9.7100000000000009</v>
      </c>
      <c r="F19" s="138">
        <f t="shared" si="1"/>
        <v>223.33</v>
      </c>
      <c r="G19" s="139"/>
      <c r="H19" s="133">
        <f t="shared" si="2"/>
        <v>279.16250000000002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/>
      <c r="B20" s="135"/>
      <c r="C20" s="136"/>
      <c r="D20" s="137"/>
      <c r="E20" s="135"/>
      <c r="F20" s="138"/>
      <c r="G20" s="132"/>
      <c r="H20" s="133"/>
      <c r="I20" s="126"/>
      <c r="J20" s="126"/>
      <c r="K20" s="127"/>
      <c r="L20" s="127"/>
      <c r="M20" s="127"/>
      <c r="N20" s="127"/>
      <c r="O20" s="127"/>
    </row>
    <row r="21" spans="1:15" ht="15.75" thickBot="1" x14ac:dyDescent="0.25">
      <c r="A21" s="156" t="s">
        <v>85</v>
      </c>
      <c r="B21" s="145"/>
      <c r="C21" s="146">
        <f>SUM(C11:C20)</f>
        <v>131.95715000000004</v>
      </c>
      <c r="D21" s="147"/>
      <c r="E21" s="145"/>
      <c r="F21" s="148">
        <f>SUM(F11:F20)</f>
        <v>1296.03181</v>
      </c>
      <c r="G21" s="132"/>
      <c r="H21" s="133">
        <f>SUM(H11:H20)</f>
        <v>1620.0397625000001</v>
      </c>
      <c r="I21" s="126"/>
      <c r="J21" s="133">
        <f>SUM(J11:J20)</f>
        <v>53.900000000000006</v>
      </c>
      <c r="K21" s="127"/>
      <c r="L21" s="127"/>
      <c r="M21" s="127"/>
      <c r="N21" s="127"/>
      <c r="O21" s="127"/>
    </row>
    <row r="22" spans="1:15" x14ac:dyDescent="0.2">
      <c r="A22" s="149"/>
      <c r="B22" s="132"/>
      <c r="C22" s="133"/>
      <c r="D22" s="150"/>
      <c r="E22" s="132"/>
      <c r="F22" s="133"/>
      <c r="G22" s="132"/>
      <c r="H22" s="133"/>
      <c r="I22" s="126"/>
      <c r="J22" s="126"/>
      <c r="K22" s="127"/>
      <c r="L22" s="127"/>
      <c r="M22" s="127"/>
      <c r="N22" s="127"/>
      <c r="O22" s="127"/>
    </row>
    <row r="23" spans="1:15" x14ac:dyDescent="0.2">
      <c r="A23" s="149"/>
      <c r="B23" s="132"/>
      <c r="C23" s="133"/>
      <c r="D23" s="150"/>
      <c r="E23" s="132"/>
      <c r="F23" s="133"/>
      <c r="G23" s="132"/>
      <c r="H23" s="133"/>
      <c r="I23" s="126"/>
      <c r="J23" s="126"/>
      <c r="K23" s="127"/>
      <c r="L23" s="127"/>
      <c r="M23" s="127"/>
      <c r="N23" s="127"/>
      <c r="O23" s="127"/>
    </row>
    <row r="24" spans="1:15" x14ac:dyDescent="0.2">
      <c r="A24" s="149"/>
      <c r="B24" s="132"/>
      <c r="C24" s="133"/>
      <c r="D24" s="150"/>
      <c r="E24" s="132"/>
      <c r="F24" s="133"/>
      <c r="G24" s="132"/>
      <c r="H24" s="133"/>
      <c r="I24" s="126"/>
      <c r="J24" s="126"/>
      <c r="K24" s="127"/>
      <c r="L24" s="127"/>
      <c r="M24" s="127"/>
      <c r="N24" s="127"/>
      <c r="O24" s="127"/>
    </row>
    <row r="25" spans="1:15" ht="15.75" thickBot="1" x14ac:dyDescent="0.25">
      <c r="A25" s="149"/>
      <c r="B25" s="132"/>
      <c r="C25" s="133"/>
      <c r="D25" s="150"/>
      <c r="E25" s="132"/>
      <c r="F25" s="133"/>
      <c r="G25" s="132"/>
      <c r="H25" s="133"/>
      <c r="I25" s="126"/>
      <c r="J25" s="126"/>
      <c r="K25" s="127"/>
      <c r="L25" s="127"/>
      <c r="M25" s="127"/>
      <c r="N25" s="127"/>
      <c r="O25" s="127"/>
    </row>
    <row r="26" spans="1:15" ht="18" x14ac:dyDescent="0.2">
      <c r="A26" s="88" t="s">
        <v>110</v>
      </c>
      <c r="B26" s="89"/>
      <c r="C26" s="89"/>
      <c r="D26" s="89"/>
      <c r="E26" s="89"/>
      <c r="F26" s="90"/>
      <c r="G26" s="132"/>
      <c r="H26" s="133"/>
      <c r="I26" s="126"/>
      <c r="J26" s="126"/>
      <c r="K26" s="127"/>
      <c r="L26" s="127"/>
      <c r="M26" s="127"/>
      <c r="N26" s="127"/>
      <c r="O26" s="127"/>
    </row>
    <row r="27" spans="1:15" ht="18" x14ac:dyDescent="0.2">
      <c r="A27" s="93"/>
      <c r="B27" s="94"/>
      <c r="C27" s="94"/>
      <c r="D27" s="94"/>
      <c r="E27" s="94"/>
      <c r="F27" s="95"/>
      <c r="G27" s="132"/>
      <c r="H27" s="133"/>
      <c r="I27" s="126"/>
      <c r="J27" s="126"/>
      <c r="K27" s="127"/>
      <c r="L27" s="127"/>
      <c r="M27" s="127"/>
      <c r="N27" s="127"/>
      <c r="O27" s="127"/>
    </row>
    <row r="28" spans="1:15" x14ac:dyDescent="0.2">
      <c r="A28" s="96" t="s">
        <v>71</v>
      </c>
      <c r="B28" s="97" t="s">
        <v>6</v>
      </c>
      <c r="C28" s="98"/>
      <c r="D28" s="99"/>
      <c r="E28" s="100" t="s">
        <v>72</v>
      </c>
      <c r="F28" s="101">
        <f ca="1">NOW()</f>
        <v>40997.566473726853</v>
      </c>
      <c r="G28" s="132"/>
      <c r="H28" s="133"/>
      <c r="I28" s="126"/>
      <c r="J28" s="126"/>
      <c r="K28" s="127"/>
      <c r="L28" s="127"/>
      <c r="M28" s="127"/>
      <c r="N28" s="127"/>
      <c r="O28" s="127"/>
    </row>
    <row r="29" spans="1:15" x14ac:dyDescent="0.2">
      <c r="A29" s="96" t="s">
        <v>73</v>
      </c>
      <c r="B29" s="97" t="s">
        <v>96</v>
      </c>
      <c r="C29" s="98"/>
      <c r="D29" s="99"/>
      <c r="E29" s="102" t="s">
        <v>74</v>
      </c>
      <c r="F29" s="103">
        <v>225</v>
      </c>
      <c r="G29" s="132"/>
      <c r="H29" s="133"/>
      <c r="I29" s="126"/>
      <c r="J29" s="126"/>
      <c r="K29" s="127"/>
      <c r="L29" s="127"/>
      <c r="M29" s="127"/>
      <c r="N29" s="127"/>
      <c r="O29" s="127"/>
    </row>
    <row r="30" spans="1:15" x14ac:dyDescent="0.2">
      <c r="A30" s="96" t="s">
        <v>75</v>
      </c>
      <c r="B30" s="97" t="s">
        <v>76</v>
      </c>
      <c r="C30" s="98"/>
      <c r="D30" s="104"/>
      <c r="E30" s="104"/>
      <c r="F30" s="105" t="s">
        <v>77</v>
      </c>
      <c r="G30" s="132"/>
      <c r="H30" s="133"/>
      <c r="I30" s="126"/>
      <c r="J30" s="126"/>
      <c r="K30" s="127"/>
      <c r="L30" s="127"/>
      <c r="M30" s="127"/>
      <c r="N30" s="127"/>
      <c r="O30" s="127"/>
    </row>
    <row r="31" spans="1:15" ht="15.75" thickBot="1" x14ac:dyDescent="0.25">
      <c r="A31" s="106" t="s">
        <v>78</v>
      </c>
      <c r="B31" s="107"/>
      <c r="C31" s="108"/>
      <c r="D31" s="109"/>
      <c r="E31" s="110"/>
      <c r="F31" s="111"/>
      <c r="G31" s="132"/>
      <c r="H31" s="133"/>
      <c r="I31" s="126"/>
      <c r="J31" s="126"/>
      <c r="K31" s="127"/>
      <c r="L31" s="127"/>
      <c r="M31" s="127"/>
      <c r="N31" s="127"/>
      <c r="O31" s="127"/>
    </row>
    <row r="32" spans="1:15" ht="15.75" thickTop="1" x14ac:dyDescent="0.2">
      <c r="A32" s="113"/>
      <c r="B32" s="508" t="s">
        <v>79</v>
      </c>
      <c r="C32" s="509"/>
      <c r="D32" s="114"/>
      <c r="E32" s="508" t="s">
        <v>80</v>
      </c>
      <c r="F32" s="510"/>
      <c r="G32" s="132"/>
      <c r="H32" s="133"/>
      <c r="I32" s="126"/>
      <c r="J32" s="126"/>
      <c r="K32" s="127"/>
      <c r="L32" s="127"/>
      <c r="M32" s="127"/>
      <c r="N32" s="127"/>
      <c r="O32" s="127"/>
    </row>
    <row r="33" spans="1:15" ht="15.75" thickBot="1" x14ac:dyDescent="0.25">
      <c r="A33" s="119" t="s">
        <v>60</v>
      </c>
      <c r="B33" s="120" t="s">
        <v>81</v>
      </c>
      <c r="C33" s="121" t="s">
        <v>82</v>
      </c>
      <c r="D33" s="122"/>
      <c r="E33" s="120" t="s">
        <v>81</v>
      </c>
      <c r="F33" s="123" t="s">
        <v>82</v>
      </c>
      <c r="G33" s="132"/>
      <c r="H33" s="133"/>
      <c r="I33" s="126"/>
      <c r="J33" s="126"/>
      <c r="K33" s="127"/>
      <c r="L33" s="127"/>
      <c r="M33" s="127"/>
      <c r="N33" s="127"/>
      <c r="O33" s="127"/>
    </row>
    <row r="34" spans="1:15" ht="15.75" thickTop="1" x14ac:dyDescent="0.2">
      <c r="A34" s="128"/>
      <c r="B34" s="129"/>
      <c r="C34" s="129"/>
      <c r="D34" s="130" t="s">
        <v>84</v>
      </c>
      <c r="E34" s="129"/>
      <c r="F34" s="131"/>
      <c r="G34" s="132"/>
      <c r="H34" s="133"/>
      <c r="I34" s="126"/>
      <c r="J34" s="126"/>
      <c r="K34" s="127"/>
      <c r="L34" s="127"/>
      <c r="M34" s="127"/>
      <c r="N34" s="127"/>
      <c r="O34" s="127"/>
    </row>
    <row r="35" spans="1:15" x14ac:dyDescent="0.2">
      <c r="A35" s="134">
        <v>2730</v>
      </c>
      <c r="B35" s="135">
        <v>0</v>
      </c>
      <c r="C35" s="136"/>
      <c r="D35" s="137"/>
      <c r="E35" s="135">
        <v>7.84</v>
      </c>
      <c r="F35" s="138"/>
      <c r="G35" s="132"/>
      <c r="H35" s="133"/>
      <c r="I35" s="126"/>
      <c r="J35" s="126"/>
      <c r="K35" s="127"/>
      <c r="L35" s="127"/>
      <c r="M35" s="127"/>
      <c r="N35" s="127"/>
      <c r="O35" s="127"/>
    </row>
    <row r="36" spans="1:15" x14ac:dyDescent="0.2">
      <c r="A36" s="134">
        <v>2748</v>
      </c>
      <c r="B36" s="135">
        <v>0</v>
      </c>
      <c r="C36" s="136">
        <f t="shared" ref="C36:C59" si="4">(B36+B35)/2*(A36-A35)</f>
        <v>0</v>
      </c>
      <c r="D36" s="137">
        <v>171</v>
      </c>
      <c r="E36" s="135">
        <v>7.84</v>
      </c>
      <c r="F36" s="138">
        <f t="shared" ref="F36:F59" si="5">(E36+E35)/2*(A36-A35)</f>
        <v>141.12</v>
      </c>
      <c r="G36" s="132"/>
      <c r="H36" s="133">
        <f>F36*1.25</f>
        <v>176.4</v>
      </c>
      <c r="I36" s="126"/>
      <c r="J36" s="126"/>
      <c r="K36" s="127"/>
      <c r="L36" s="127"/>
      <c r="M36" s="127"/>
      <c r="N36" s="127"/>
      <c r="O36" s="127"/>
    </row>
    <row r="37" spans="1:15" x14ac:dyDescent="0.2">
      <c r="A37" s="134">
        <v>2768.9989999999998</v>
      </c>
      <c r="B37" s="135">
        <v>0</v>
      </c>
      <c r="C37" s="136">
        <f t="shared" si="4"/>
        <v>0</v>
      </c>
      <c r="D37" s="137">
        <v>57</v>
      </c>
      <c r="E37" s="135">
        <v>8.1300000000000008</v>
      </c>
      <c r="F37" s="138">
        <f t="shared" si="5"/>
        <v>167.67701499999839</v>
      </c>
      <c r="G37" s="132"/>
      <c r="H37" s="133">
        <f t="shared" ref="H37:H59" si="6">F37*1.25</f>
        <v>209.59626874999799</v>
      </c>
      <c r="I37" s="126"/>
      <c r="J37" s="126"/>
      <c r="K37" s="127"/>
      <c r="L37" s="127"/>
      <c r="M37" s="127"/>
      <c r="N37" s="127"/>
      <c r="O37" s="127"/>
    </row>
    <row r="38" spans="1:15" x14ac:dyDescent="0.2">
      <c r="A38" s="134">
        <v>2787</v>
      </c>
      <c r="B38" s="135">
        <v>0</v>
      </c>
      <c r="C38" s="136">
        <f t="shared" si="4"/>
        <v>0</v>
      </c>
      <c r="D38" s="137">
        <v>0</v>
      </c>
      <c r="E38" s="135">
        <v>9.18</v>
      </c>
      <c r="F38" s="138">
        <f t="shared" si="5"/>
        <v>155.79865500000179</v>
      </c>
      <c r="G38" s="132"/>
      <c r="H38" s="133">
        <f t="shared" si="6"/>
        <v>194.74831875000223</v>
      </c>
      <c r="I38" s="126"/>
      <c r="J38" s="126"/>
      <c r="K38" s="127"/>
      <c r="L38" s="127"/>
      <c r="M38" s="127"/>
      <c r="N38" s="127"/>
      <c r="O38" s="127"/>
    </row>
    <row r="39" spans="1:15" x14ac:dyDescent="0.2">
      <c r="A39" s="134">
        <v>2808.9989999999998</v>
      </c>
      <c r="B39" s="135">
        <v>0</v>
      </c>
      <c r="C39" s="136">
        <f t="shared" si="4"/>
        <v>0</v>
      </c>
      <c r="D39" s="137">
        <v>681</v>
      </c>
      <c r="E39" s="135">
        <v>10.32</v>
      </c>
      <c r="F39" s="138">
        <f t="shared" si="5"/>
        <v>214.49024999999801</v>
      </c>
      <c r="G39" s="132"/>
      <c r="H39" s="133">
        <f t="shared" si="6"/>
        <v>268.11281249999752</v>
      </c>
      <c r="I39" s="126"/>
      <c r="J39" s="126"/>
      <c r="K39" s="127"/>
      <c r="L39" s="127"/>
      <c r="M39" s="127"/>
      <c r="N39" s="127"/>
      <c r="O39" s="127"/>
    </row>
    <row r="40" spans="1:15" x14ac:dyDescent="0.2">
      <c r="A40" s="134">
        <v>2839.9989999999998</v>
      </c>
      <c r="B40" s="135">
        <v>0</v>
      </c>
      <c r="C40" s="136">
        <f t="shared" si="4"/>
        <v>0</v>
      </c>
      <c r="D40" s="137">
        <v>1162</v>
      </c>
      <c r="E40" s="135">
        <v>10.65</v>
      </c>
      <c r="F40" s="138">
        <f t="shared" si="5"/>
        <v>325.03499999999997</v>
      </c>
      <c r="G40" s="132"/>
      <c r="H40" s="133">
        <f t="shared" si="6"/>
        <v>406.29374999999993</v>
      </c>
      <c r="I40" s="126"/>
      <c r="J40" s="126"/>
      <c r="K40" s="127"/>
      <c r="L40" s="127"/>
      <c r="M40" s="127"/>
      <c r="N40" s="127"/>
      <c r="O40" s="127"/>
    </row>
    <row r="41" spans="1:15" x14ac:dyDescent="0.2">
      <c r="A41" s="134">
        <v>2860</v>
      </c>
      <c r="B41" s="135">
        <v>0</v>
      </c>
      <c r="C41" s="136">
        <f t="shared" si="4"/>
        <v>0</v>
      </c>
      <c r="D41" s="137">
        <v>932</v>
      </c>
      <c r="E41" s="135">
        <v>9.5</v>
      </c>
      <c r="F41" s="138">
        <f t="shared" si="5"/>
        <v>201.51007500000205</v>
      </c>
      <c r="G41" s="132"/>
      <c r="H41" s="133">
        <f t="shared" si="6"/>
        <v>251.88759375000257</v>
      </c>
      <c r="I41" s="126"/>
      <c r="J41" s="126"/>
      <c r="K41" s="127"/>
      <c r="L41" s="127"/>
      <c r="M41" s="127"/>
      <c r="N41" s="127"/>
      <c r="O41" s="127"/>
    </row>
    <row r="42" spans="1:15" x14ac:dyDescent="0.2">
      <c r="A42" s="134">
        <v>2880</v>
      </c>
      <c r="B42" s="135">
        <v>0</v>
      </c>
      <c r="C42" s="136">
        <f t="shared" si="4"/>
        <v>0</v>
      </c>
      <c r="D42" s="137">
        <v>698</v>
      </c>
      <c r="E42" s="135">
        <v>8.35</v>
      </c>
      <c r="F42" s="138">
        <f t="shared" si="5"/>
        <v>178.5</v>
      </c>
      <c r="G42" s="132"/>
      <c r="H42" s="133">
        <f t="shared" si="6"/>
        <v>223.125</v>
      </c>
      <c r="I42" s="126"/>
      <c r="J42" s="126"/>
      <c r="K42" s="127"/>
      <c r="L42" s="127"/>
      <c r="M42" s="127"/>
      <c r="N42" s="127"/>
      <c r="O42" s="127"/>
    </row>
    <row r="43" spans="1:15" x14ac:dyDescent="0.2">
      <c r="A43" s="134">
        <v>2900</v>
      </c>
      <c r="B43" s="135">
        <v>0</v>
      </c>
      <c r="C43" s="136">
        <f t="shared" si="4"/>
        <v>0</v>
      </c>
      <c r="D43" s="137">
        <v>698</v>
      </c>
      <c r="E43" s="135">
        <v>8.1</v>
      </c>
      <c r="F43" s="138">
        <f t="shared" si="5"/>
        <v>164.5</v>
      </c>
      <c r="G43" s="132"/>
      <c r="H43" s="133">
        <f t="shared" si="6"/>
        <v>205.625</v>
      </c>
      <c r="I43" s="126"/>
      <c r="J43" s="126"/>
      <c r="K43" s="127"/>
      <c r="L43" s="127"/>
      <c r="M43" s="127"/>
      <c r="N43" s="127"/>
      <c r="O43" s="127"/>
    </row>
    <row r="44" spans="1:15" x14ac:dyDescent="0.2">
      <c r="A44" s="134">
        <v>2919.9989999999998</v>
      </c>
      <c r="B44" s="135">
        <v>1.17</v>
      </c>
      <c r="C44" s="136">
        <f t="shared" si="4"/>
        <v>11.699414999999879</v>
      </c>
      <c r="D44" s="137"/>
      <c r="E44" s="135">
        <v>7.73</v>
      </c>
      <c r="F44" s="138">
        <f t="shared" si="5"/>
        <v>158.29208499999839</v>
      </c>
      <c r="G44" s="132"/>
      <c r="H44" s="133">
        <f t="shared" si="6"/>
        <v>197.86510624999801</v>
      </c>
      <c r="I44" s="126"/>
      <c r="J44" s="126"/>
      <c r="K44" s="127"/>
      <c r="L44" s="127"/>
      <c r="M44" s="127"/>
      <c r="N44" s="127"/>
      <c r="O44" s="127"/>
    </row>
    <row r="45" spans="1:15" x14ac:dyDescent="0.2">
      <c r="A45" s="134">
        <v>2939.9989999999998</v>
      </c>
      <c r="B45" s="135">
        <v>0.84</v>
      </c>
      <c r="C45" s="136">
        <f t="shared" si="4"/>
        <v>20.099999999999998</v>
      </c>
      <c r="D45" s="137"/>
      <c r="E45" s="137">
        <v>7.73</v>
      </c>
      <c r="F45" s="138">
        <f t="shared" si="5"/>
        <v>154.60000000000002</v>
      </c>
      <c r="G45" s="132"/>
      <c r="H45" s="133">
        <f t="shared" si="6"/>
        <v>193.25000000000003</v>
      </c>
      <c r="I45" s="126"/>
      <c r="J45" s="126"/>
      <c r="K45" s="127"/>
      <c r="L45" s="127"/>
      <c r="M45" s="127"/>
      <c r="N45" s="127"/>
      <c r="O45" s="127"/>
    </row>
    <row r="46" spans="1:15" x14ac:dyDescent="0.2">
      <c r="A46" s="134">
        <v>2959.9989999999998</v>
      </c>
      <c r="B46" s="135">
        <v>1.36</v>
      </c>
      <c r="C46" s="136">
        <f t="shared" si="4"/>
        <v>22</v>
      </c>
      <c r="D46" s="137"/>
      <c r="E46" s="137">
        <v>7.73</v>
      </c>
      <c r="F46" s="138">
        <f t="shared" si="5"/>
        <v>154.60000000000002</v>
      </c>
      <c r="G46" s="132"/>
      <c r="H46" s="133">
        <f t="shared" si="6"/>
        <v>193.25000000000003</v>
      </c>
      <c r="I46" s="126"/>
      <c r="J46" s="126"/>
      <c r="K46" s="127"/>
      <c r="L46" s="127"/>
      <c r="M46" s="127"/>
      <c r="N46" s="127"/>
      <c r="O46" s="127"/>
    </row>
    <row r="47" spans="1:15" x14ac:dyDescent="0.2">
      <c r="A47" s="134">
        <v>2979.9989999999998</v>
      </c>
      <c r="B47" s="141">
        <v>1.35</v>
      </c>
      <c r="C47" s="136">
        <f t="shared" si="4"/>
        <v>27.1</v>
      </c>
      <c r="D47" s="137"/>
      <c r="E47" s="137">
        <v>7.39</v>
      </c>
      <c r="F47" s="138">
        <f t="shared" si="5"/>
        <v>151.20000000000002</v>
      </c>
      <c r="G47" s="132"/>
      <c r="H47" s="133">
        <f t="shared" si="6"/>
        <v>189.00000000000003</v>
      </c>
      <c r="I47" s="126"/>
      <c r="J47" s="126"/>
      <c r="K47" s="127"/>
      <c r="L47" s="127"/>
      <c r="M47" s="127"/>
      <c r="N47" s="127"/>
      <c r="O47" s="127"/>
    </row>
    <row r="48" spans="1:15" x14ac:dyDescent="0.2">
      <c r="A48" s="134">
        <v>2999.9989999999998</v>
      </c>
      <c r="B48" s="135">
        <v>1.69</v>
      </c>
      <c r="C48" s="136">
        <f t="shared" si="4"/>
        <v>30.4</v>
      </c>
      <c r="D48" s="137"/>
      <c r="E48" s="135">
        <v>6.28</v>
      </c>
      <c r="F48" s="138">
        <f t="shared" si="5"/>
        <v>136.69999999999999</v>
      </c>
      <c r="G48" s="132"/>
      <c r="H48" s="133">
        <f t="shared" si="6"/>
        <v>170.875</v>
      </c>
      <c r="I48" s="126"/>
      <c r="J48" s="126"/>
      <c r="K48" s="127"/>
      <c r="L48" s="127"/>
      <c r="M48" s="127"/>
      <c r="N48" s="127"/>
      <c r="O48" s="127"/>
    </row>
    <row r="49" spans="1:15" x14ac:dyDescent="0.2">
      <c r="A49" s="134">
        <v>3019.9989999999998</v>
      </c>
      <c r="B49" s="135">
        <v>2.11</v>
      </c>
      <c r="C49" s="136">
        <f t="shared" si="4"/>
        <v>38</v>
      </c>
      <c r="D49" s="137"/>
      <c r="E49" s="135">
        <v>5.6</v>
      </c>
      <c r="F49" s="138">
        <f t="shared" si="5"/>
        <v>118.79999999999998</v>
      </c>
      <c r="G49" s="132"/>
      <c r="H49" s="133">
        <f t="shared" si="6"/>
        <v>148.49999999999997</v>
      </c>
      <c r="I49" s="126"/>
      <c r="J49" s="126"/>
      <c r="K49" s="127"/>
      <c r="L49" s="127"/>
      <c r="M49" s="127"/>
      <c r="N49" s="127"/>
      <c r="O49" s="127"/>
    </row>
    <row r="50" spans="1:15" x14ac:dyDescent="0.2">
      <c r="A50" s="134">
        <v>3040</v>
      </c>
      <c r="B50" s="135">
        <v>2.2999999999999998</v>
      </c>
      <c r="C50" s="136">
        <f t="shared" si="4"/>
        <v>44.102205000000453</v>
      </c>
      <c r="D50" s="137">
        <v>0</v>
      </c>
      <c r="E50" s="135">
        <v>6.88</v>
      </c>
      <c r="F50" s="138">
        <f t="shared" si="5"/>
        <v>124.80624000000128</v>
      </c>
      <c r="G50" s="132"/>
      <c r="H50" s="133">
        <f t="shared" si="6"/>
        <v>156.00780000000159</v>
      </c>
      <c r="I50" s="126"/>
      <c r="J50" s="133">
        <f t="shared" ref="J50:J59" si="7">C50*1</f>
        <v>44.102205000000453</v>
      </c>
      <c r="K50" s="127"/>
      <c r="L50" s="127"/>
      <c r="M50" s="127"/>
      <c r="N50" s="127"/>
      <c r="O50" s="127"/>
    </row>
    <row r="51" spans="1:15" x14ac:dyDescent="0.2">
      <c r="A51" s="134">
        <v>3060</v>
      </c>
      <c r="B51" s="135">
        <v>0.54</v>
      </c>
      <c r="C51" s="136">
        <f t="shared" si="4"/>
        <v>28.4</v>
      </c>
      <c r="D51" s="137">
        <v>0</v>
      </c>
      <c r="E51" s="135">
        <v>3.76</v>
      </c>
      <c r="F51" s="138">
        <f t="shared" si="5"/>
        <v>106.4</v>
      </c>
      <c r="G51" s="132"/>
      <c r="H51" s="133">
        <f t="shared" si="6"/>
        <v>133</v>
      </c>
      <c r="I51" s="126"/>
      <c r="J51" s="133">
        <f t="shared" si="7"/>
        <v>28.4</v>
      </c>
      <c r="K51" s="127"/>
      <c r="L51" s="127"/>
      <c r="M51" s="127"/>
      <c r="N51" s="127"/>
      <c r="O51" s="127"/>
    </row>
    <row r="52" spans="1:15" x14ac:dyDescent="0.2">
      <c r="A52" s="134">
        <v>3080</v>
      </c>
      <c r="B52" s="135">
        <v>1.1200000000000001</v>
      </c>
      <c r="C52" s="136">
        <f t="shared" si="4"/>
        <v>16.600000000000001</v>
      </c>
      <c r="D52" s="137">
        <v>0</v>
      </c>
      <c r="E52" s="135">
        <v>2.23</v>
      </c>
      <c r="F52" s="138">
        <f t="shared" si="5"/>
        <v>59.900000000000006</v>
      </c>
      <c r="G52" s="132"/>
      <c r="H52" s="133">
        <f t="shared" si="6"/>
        <v>74.875</v>
      </c>
      <c r="I52" s="126"/>
      <c r="J52" s="133">
        <f t="shared" si="7"/>
        <v>16.600000000000001</v>
      </c>
      <c r="K52" s="127"/>
      <c r="L52" s="127"/>
      <c r="M52" s="127"/>
      <c r="N52" s="127"/>
      <c r="O52" s="127"/>
    </row>
    <row r="53" spans="1:15" x14ac:dyDescent="0.2">
      <c r="A53" s="134">
        <v>3099.9989999999998</v>
      </c>
      <c r="B53" s="135">
        <v>2.52</v>
      </c>
      <c r="C53" s="136">
        <f t="shared" si="4"/>
        <v>36.398179999999627</v>
      </c>
      <c r="D53" s="137">
        <v>0</v>
      </c>
      <c r="E53" s="135">
        <v>2.02</v>
      </c>
      <c r="F53" s="138">
        <f t="shared" si="5"/>
        <v>42.497874999999567</v>
      </c>
      <c r="G53" s="132"/>
      <c r="H53" s="133">
        <f t="shared" si="6"/>
        <v>53.122343749999459</v>
      </c>
      <c r="I53" s="126"/>
      <c r="J53" s="133">
        <f t="shared" si="7"/>
        <v>36.398179999999627</v>
      </c>
      <c r="K53" s="127"/>
      <c r="L53" s="127"/>
      <c r="M53" s="127"/>
      <c r="N53" s="127"/>
      <c r="O53" s="127"/>
    </row>
    <row r="54" spans="1:15" x14ac:dyDescent="0.2">
      <c r="A54" s="134">
        <v>3120</v>
      </c>
      <c r="B54" s="135">
        <v>2.77</v>
      </c>
      <c r="C54" s="136">
        <f t="shared" si="4"/>
        <v>52.90264500000054</v>
      </c>
      <c r="D54" s="137">
        <v>0</v>
      </c>
      <c r="E54" s="135">
        <v>1.83</v>
      </c>
      <c r="F54" s="138">
        <f t="shared" si="5"/>
        <v>38.501925000000391</v>
      </c>
      <c r="G54" s="132"/>
      <c r="H54" s="133">
        <f t="shared" si="6"/>
        <v>48.12740625000049</v>
      </c>
      <c r="I54" s="126"/>
      <c r="J54" s="133">
        <f t="shared" si="7"/>
        <v>52.90264500000054</v>
      </c>
      <c r="K54" s="127"/>
      <c r="L54" s="127"/>
      <c r="M54" s="127"/>
      <c r="N54" s="127"/>
      <c r="O54" s="127"/>
    </row>
    <row r="55" spans="1:15" x14ac:dyDescent="0.2">
      <c r="A55" s="134">
        <v>3140</v>
      </c>
      <c r="B55" s="135">
        <v>2.86</v>
      </c>
      <c r="C55" s="136">
        <f t="shared" si="4"/>
        <v>56.3</v>
      </c>
      <c r="D55" s="137">
        <v>0</v>
      </c>
      <c r="E55" s="135">
        <v>2.1</v>
      </c>
      <c r="F55" s="138">
        <f t="shared" si="5"/>
        <v>39.300000000000004</v>
      </c>
      <c r="G55" s="132"/>
      <c r="H55" s="133">
        <f t="shared" si="6"/>
        <v>49.125000000000007</v>
      </c>
      <c r="I55" s="126"/>
      <c r="J55" s="133">
        <f t="shared" si="7"/>
        <v>56.3</v>
      </c>
      <c r="K55" s="127"/>
      <c r="L55" s="127"/>
      <c r="M55" s="127"/>
      <c r="N55" s="127"/>
      <c r="O55" s="127"/>
    </row>
    <row r="56" spans="1:15" x14ac:dyDescent="0.2">
      <c r="A56" s="134">
        <v>3160</v>
      </c>
      <c r="B56" s="135">
        <v>3.89</v>
      </c>
      <c r="C56" s="136">
        <f t="shared" si="4"/>
        <v>67.5</v>
      </c>
      <c r="D56" s="137">
        <v>0</v>
      </c>
      <c r="E56" s="135">
        <v>1.69</v>
      </c>
      <c r="F56" s="138">
        <f t="shared" si="5"/>
        <v>37.9</v>
      </c>
      <c r="G56" s="132"/>
      <c r="H56" s="133">
        <f t="shared" si="6"/>
        <v>47.375</v>
      </c>
      <c r="I56" s="126"/>
      <c r="J56" s="133">
        <f t="shared" si="7"/>
        <v>67.5</v>
      </c>
      <c r="K56" s="127"/>
      <c r="L56" s="127"/>
      <c r="M56" s="127"/>
      <c r="N56" s="127"/>
      <c r="O56" s="127"/>
    </row>
    <row r="57" spans="1:15" x14ac:dyDescent="0.2">
      <c r="A57" s="134">
        <v>3180</v>
      </c>
      <c r="B57" s="135">
        <v>4.8899999999999997</v>
      </c>
      <c r="C57" s="136">
        <f t="shared" si="4"/>
        <v>87.8</v>
      </c>
      <c r="D57" s="137">
        <v>0</v>
      </c>
      <c r="E57" s="135">
        <v>1.66</v>
      </c>
      <c r="F57" s="138">
        <f t="shared" si="5"/>
        <v>33.5</v>
      </c>
      <c r="G57" s="132"/>
      <c r="H57" s="133">
        <f t="shared" si="6"/>
        <v>41.875</v>
      </c>
      <c r="I57" s="126"/>
      <c r="J57" s="133">
        <f t="shared" si="7"/>
        <v>87.8</v>
      </c>
      <c r="K57" s="127"/>
      <c r="L57" s="127"/>
      <c r="M57" s="127"/>
      <c r="N57" s="127"/>
      <c r="O57" s="127"/>
    </row>
    <row r="58" spans="1:15" x14ac:dyDescent="0.2">
      <c r="A58" s="134">
        <v>3200</v>
      </c>
      <c r="B58" s="135">
        <v>9.67</v>
      </c>
      <c r="C58" s="136">
        <f t="shared" si="4"/>
        <v>145.6</v>
      </c>
      <c r="D58" s="137">
        <v>0</v>
      </c>
      <c r="E58" s="135">
        <v>0.62</v>
      </c>
      <c r="F58" s="138">
        <f t="shared" si="5"/>
        <v>22.799999999999997</v>
      </c>
      <c r="G58" s="132"/>
      <c r="H58" s="133">
        <f t="shared" si="6"/>
        <v>28.499999999999996</v>
      </c>
      <c r="I58" s="126"/>
      <c r="J58" s="133">
        <f t="shared" si="7"/>
        <v>145.6</v>
      </c>
      <c r="K58" s="127"/>
      <c r="L58" s="127"/>
      <c r="M58" s="127"/>
      <c r="N58" s="127"/>
      <c r="O58" s="127"/>
    </row>
    <row r="59" spans="1:15" x14ac:dyDescent="0.2">
      <c r="A59" s="134">
        <v>3217.2260000000001</v>
      </c>
      <c r="B59" s="135">
        <v>9.67</v>
      </c>
      <c r="C59" s="136">
        <f t="shared" si="4"/>
        <v>166.57542000000109</v>
      </c>
      <c r="D59" s="137">
        <v>0</v>
      </c>
      <c r="E59" s="135">
        <v>0.62</v>
      </c>
      <c r="F59" s="138">
        <f t="shared" si="5"/>
        <v>10.68012000000007</v>
      </c>
      <c r="G59" s="132"/>
      <c r="H59" s="133">
        <f t="shared" si="6"/>
        <v>13.350150000000088</v>
      </c>
      <c r="I59" s="126"/>
      <c r="J59" s="133">
        <f t="shared" si="7"/>
        <v>166.57542000000109</v>
      </c>
      <c r="K59" s="127"/>
      <c r="L59" s="127"/>
      <c r="M59" s="127"/>
      <c r="N59" s="127"/>
      <c r="O59" s="127"/>
    </row>
    <row r="60" spans="1:15" x14ac:dyDescent="0.2">
      <c r="A60" s="134"/>
      <c r="B60" s="135"/>
      <c r="C60" s="136"/>
      <c r="D60" s="137"/>
      <c r="E60" s="135"/>
      <c r="F60" s="138"/>
      <c r="G60" s="132"/>
      <c r="H60" s="133"/>
      <c r="I60" s="126"/>
      <c r="J60" s="126"/>
      <c r="K60" s="127"/>
      <c r="L60" s="127"/>
      <c r="M60" s="127"/>
      <c r="N60" s="127"/>
      <c r="O60" s="127"/>
    </row>
    <row r="61" spans="1:15" ht="15.75" thickBot="1" x14ac:dyDescent="0.25">
      <c r="A61" s="156" t="s">
        <v>86</v>
      </c>
      <c r="B61" s="145"/>
      <c r="C61" s="146">
        <f>SUM(C35:C60)</f>
        <v>851.47786500000166</v>
      </c>
      <c r="D61" s="147"/>
      <c r="E61" s="145"/>
      <c r="F61" s="148">
        <f>SUM(F35:F60)</f>
        <v>2939.1092400000002</v>
      </c>
      <c r="G61" s="132"/>
      <c r="H61" s="133">
        <f>SUM(H36:H60)</f>
        <v>3673.8865500000002</v>
      </c>
      <c r="I61" s="126"/>
      <c r="J61" s="133">
        <f>SUM(J36:J60)</f>
        <v>702.1784500000017</v>
      </c>
      <c r="K61" s="127"/>
      <c r="L61" s="127"/>
      <c r="M61" s="127"/>
      <c r="N61" s="127"/>
      <c r="O61" s="127"/>
    </row>
    <row r="62" spans="1:15" x14ac:dyDescent="0.2">
      <c r="A62" s="149"/>
      <c r="B62" s="132"/>
      <c r="C62" s="133"/>
      <c r="D62" s="150"/>
      <c r="E62" s="132"/>
      <c r="F62" s="133"/>
      <c r="G62" s="132"/>
      <c r="H62" s="133"/>
      <c r="I62" s="126"/>
      <c r="J62" s="126"/>
      <c r="K62" s="127"/>
      <c r="L62" s="127"/>
      <c r="M62" s="127"/>
      <c r="N62" s="127"/>
      <c r="O62" s="127"/>
    </row>
    <row r="63" spans="1:15" x14ac:dyDescent="0.2">
      <c r="A63" s="149"/>
      <c r="B63" s="132"/>
      <c r="C63" s="133"/>
      <c r="D63" s="150"/>
      <c r="E63" s="132"/>
      <c r="F63" s="133"/>
      <c r="G63" s="132"/>
      <c r="H63" s="133"/>
      <c r="I63" s="126"/>
      <c r="J63" s="126"/>
      <c r="K63" s="127"/>
      <c r="L63" s="127"/>
      <c r="M63" s="127"/>
      <c r="N63" s="127"/>
      <c r="O63" s="127"/>
    </row>
    <row r="64" spans="1:15" x14ac:dyDescent="0.2">
      <c r="G64" s="132"/>
      <c r="H64" s="133"/>
      <c r="I64" s="126"/>
      <c r="J64" s="126"/>
      <c r="K64" s="127"/>
      <c r="L64" s="127"/>
      <c r="M64" s="127"/>
      <c r="N64" s="127"/>
      <c r="O64" s="127"/>
    </row>
    <row r="65" spans="1:15" ht="15.75" thickBot="1" x14ac:dyDescent="0.25"/>
    <row r="66" spans="1:15" s="208" customFormat="1" x14ac:dyDescent="0.2">
      <c r="A66" s="203"/>
      <c r="B66" s="204"/>
      <c r="C66" s="205"/>
      <c r="D66" s="204"/>
      <c r="E66" s="204"/>
      <c r="F66" s="216"/>
      <c r="G66" s="206"/>
      <c r="H66" s="207"/>
      <c r="K66" s="209"/>
      <c r="L66" s="209"/>
      <c r="M66" s="209"/>
      <c r="N66" s="209"/>
      <c r="O66" s="209"/>
    </row>
    <row r="67" spans="1:15" s="208" customFormat="1" x14ac:dyDescent="0.2">
      <c r="A67" s="210"/>
      <c r="B67" s="211"/>
      <c r="C67" s="212"/>
      <c r="D67" s="211"/>
      <c r="E67" s="211"/>
      <c r="F67" s="217"/>
      <c r="G67" s="206"/>
      <c r="H67" s="207"/>
      <c r="K67" s="209"/>
      <c r="L67" s="209"/>
      <c r="M67" s="209"/>
      <c r="N67" s="209"/>
      <c r="O67" s="209"/>
    </row>
    <row r="68" spans="1:15" s="208" customFormat="1" x14ac:dyDescent="0.2">
      <c r="A68" s="213"/>
      <c r="B68" s="214"/>
      <c r="C68" s="215"/>
      <c r="D68" s="214"/>
      <c r="E68" s="214"/>
      <c r="F68" s="218"/>
      <c r="G68" s="206"/>
      <c r="H68" s="207"/>
      <c r="K68" s="209"/>
      <c r="L68" s="209"/>
      <c r="M68" s="209"/>
      <c r="N68" s="209"/>
      <c r="O68" s="209"/>
    </row>
    <row r="69" spans="1:15" s="117" customFormat="1" x14ac:dyDescent="0.2">
      <c r="A69" s="134"/>
      <c r="B69" s="135"/>
      <c r="C69" s="136"/>
      <c r="D69" s="137"/>
      <c r="E69" s="135"/>
      <c r="F69" s="138"/>
      <c r="G69" s="115"/>
      <c r="H69" s="116"/>
      <c r="K69" s="118"/>
      <c r="L69" s="118"/>
      <c r="M69" s="118"/>
      <c r="N69" s="118"/>
      <c r="O69" s="118"/>
    </row>
    <row r="70" spans="1:15" s="117" customFormat="1" x14ac:dyDescent="0.2">
      <c r="A70" s="144" t="s">
        <v>85</v>
      </c>
      <c r="B70" s="135"/>
      <c r="C70" s="136">
        <f>C21</f>
        <v>131.95715000000004</v>
      </c>
      <c r="D70" s="137"/>
      <c r="E70" s="135"/>
      <c r="F70" s="138">
        <f>F21</f>
        <v>1296.03181</v>
      </c>
      <c r="G70" s="115"/>
      <c r="H70" s="116">
        <f>H21</f>
        <v>1620.0397625000001</v>
      </c>
      <c r="K70" s="118"/>
      <c r="L70" s="118"/>
      <c r="M70" s="118"/>
      <c r="N70" s="118"/>
      <c r="O70" s="118"/>
    </row>
    <row r="71" spans="1:15" s="117" customFormat="1" x14ac:dyDescent="0.2">
      <c r="A71" s="144" t="s">
        <v>86</v>
      </c>
      <c r="B71" s="135"/>
      <c r="C71" s="136">
        <f>C61</f>
        <v>851.47786500000166</v>
      </c>
      <c r="D71" s="137"/>
      <c r="E71" s="135"/>
      <c r="F71" s="138">
        <f>F61</f>
        <v>2939.1092400000002</v>
      </c>
      <c r="G71" s="115"/>
      <c r="H71" s="116">
        <f>H61</f>
        <v>3673.8865500000002</v>
      </c>
      <c r="K71" s="118"/>
      <c r="L71" s="118"/>
      <c r="M71" s="118"/>
      <c r="N71" s="118"/>
      <c r="O71" s="118"/>
    </row>
    <row r="72" spans="1:15" s="117" customFormat="1" x14ac:dyDescent="0.2">
      <c r="A72" s="134"/>
      <c r="B72" s="135"/>
      <c r="C72" s="136"/>
      <c r="D72" s="137"/>
      <c r="E72" s="135"/>
      <c r="F72" s="138"/>
      <c r="G72" s="115"/>
      <c r="H72" s="116"/>
      <c r="K72" s="118"/>
      <c r="L72" s="118"/>
      <c r="M72" s="118"/>
      <c r="N72" s="118"/>
      <c r="O72" s="118"/>
    </row>
    <row r="73" spans="1:15" s="117" customFormat="1" x14ac:dyDescent="0.2">
      <c r="A73" s="134"/>
      <c r="B73" s="135"/>
      <c r="C73" s="136"/>
      <c r="D73" s="137"/>
      <c r="E73" s="135"/>
      <c r="F73" s="138"/>
      <c r="G73" s="115"/>
      <c r="H73" s="116"/>
      <c r="K73" s="118"/>
      <c r="L73" s="118"/>
      <c r="M73" s="118"/>
      <c r="N73" s="118"/>
      <c r="O73" s="118"/>
    </row>
    <row r="74" spans="1:15" s="117" customFormat="1" x14ac:dyDescent="0.2">
      <c r="A74" s="134"/>
      <c r="B74" s="135"/>
      <c r="C74" s="136"/>
      <c r="D74" s="137"/>
      <c r="E74" s="135"/>
      <c r="F74" s="138"/>
      <c r="G74" s="115"/>
      <c r="H74" s="116"/>
      <c r="K74" s="118"/>
      <c r="L74" s="118"/>
      <c r="M74" s="118"/>
      <c r="N74" s="118"/>
      <c r="O74" s="118"/>
    </row>
    <row r="75" spans="1:15" s="117" customFormat="1" x14ac:dyDescent="0.2">
      <c r="A75" s="144" t="s">
        <v>37</v>
      </c>
      <c r="B75" s="135"/>
      <c r="C75" s="136">
        <f>SUM(C70:C74)</f>
        <v>983.43501500000173</v>
      </c>
      <c r="D75" s="137"/>
      <c r="E75" s="135"/>
      <c r="F75" s="138">
        <f>SUM(F70:F74)</f>
        <v>4235.1410500000002</v>
      </c>
      <c r="G75" s="115"/>
      <c r="H75" s="116">
        <f>SUM(H70:H74)</f>
        <v>5293.9263124999998</v>
      </c>
      <c r="K75" s="118"/>
      <c r="L75" s="118"/>
      <c r="M75" s="118"/>
      <c r="N75" s="118"/>
      <c r="O75" s="118"/>
    </row>
    <row r="76" spans="1:15" s="117" customFormat="1" x14ac:dyDescent="0.2">
      <c r="A76" s="134"/>
      <c r="B76" s="135"/>
      <c r="C76" s="136"/>
      <c r="D76" s="137"/>
      <c r="E76" s="135"/>
      <c r="F76" s="138"/>
      <c r="G76" s="115"/>
      <c r="H76" s="116"/>
      <c r="K76" s="118"/>
      <c r="L76" s="118"/>
      <c r="M76" s="118"/>
      <c r="N76" s="118"/>
      <c r="O76" s="118"/>
    </row>
    <row r="77" spans="1:15" s="117" customFormat="1" x14ac:dyDescent="0.2">
      <c r="A77" s="144" t="s">
        <v>94</v>
      </c>
      <c r="B77" s="135"/>
      <c r="C77" s="136"/>
      <c r="D77" s="137"/>
      <c r="E77" s="135"/>
      <c r="F77" s="138">
        <f>F75-C75</f>
        <v>3251.7060349999983</v>
      </c>
      <c r="G77" s="115"/>
      <c r="H77" s="116">
        <f>H75-C75</f>
        <v>4310.4912974999979</v>
      </c>
      <c r="K77" s="118"/>
      <c r="L77" s="118"/>
      <c r="M77" s="118"/>
      <c r="N77" s="118"/>
      <c r="O77" s="118"/>
    </row>
    <row r="78" spans="1:15" s="117" customFormat="1" x14ac:dyDescent="0.2">
      <c r="A78" s="134"/>
      <c r="B78" s="135"/>
      <c r="C78" s="136"/>
      <c r="D78" s="137"/>
      <c r="E78" s="135"/>
      <c r="F78" s="138"/>
      <c r="G78" s="115"/>
      <c r="H78" s="116"/>
      <c r="K78" s="118"/>
      <c r="L78" s="118"/>
      <c r="M78" s="118"/>
      <c r="N78" s="118"/>
      <c r="O78" s="118"/>
    </row>
    <row r="79" spans="1:15" s="117" customFormat="1" x14ac:dyDescent="0.2">
      <c r="A79" s="134"/>
      <c r="B79" s="135"/>
      <c r="C79" s="136"/>
      <c r="D79" s="137"/>
      <c r="E79" s="135"/>
      <c r="F79" s="138"/>
      <c r="G79" s="115"/>
      <c r="H79" s="116"/>
      <c r="K79" s="118"/>
      <c r="L79" s="118"/>
      <c r="M79" s="118"/>
      <c r="N79" s="118"/>
      <c r="O79" s="118"/>
    </row>
    <row r="80" spans="1:15" s="117" customFormat="1" x14ac:dyDescent="0.2">
      <c r="A80" s="134"/>
      <c r="B80" s="135"/>
      <c r="C80" s="136"/>
      <c r="D80" s="137"/>
      <c r="E80" s="135"/>
      <c r="F80" s="138"/>
      <c r="G80" s="115"/>
      <c r="H80" s="116"/>
      <c r="K80" s="118"/>
      <c r="L80" s="118"/>
      <c r="M80" s="118"/>
      <c r="N80" s="118"/>
      <c r="O80" s="118"/>
    </row>
    <row r="81" spans="1:15" s="117" customFormat="1" x14ac:dyDescent="0.2">
      <c r="A81" s="134"/>
      <c r="B81" s="135"/>
      <c r="C81" s="136"/>
      <c r="D81" s="137"/>
      <c r="E81" s="135"/>
      <c r="F81" s="138"/>
      <c r="G81" s="115"/>
      <c r="H81" s="116"/>
      <c r="K81" s="118"/>
      <c r="L81" s="118"/>
      <c r="M81" s="118"/>
      <c r="N81" s="118"/>
      <c r="O81" s="118"/>
    </row>
    <row r="82" spans="1:15" s="117" customFormat="1" x14ac:dyDescent="0.2">
      <c r="A82" s="134"/>
      <c r="B82" s="135"/>
      <c r="C82" s="136"/>
      <c r="D82" s="137"/>
      <c r="E82" s="135"/>
      <c r="F82" s="138"/>
      <c r="G82" s="115"/>
      <c r="H82" s="116"/>
      <c r="K82" s="118"/>
      <c r="L82" s="118"/>
      <c r="M82" s="118"/>
      <c r="N82" s="118"/>
      <c r="O82" s="118"/>
    </row>
    <row r="83" spans="1:15" s="117" customFormat="1" x14ac:dyDescent="0.2">
      <c r="A83" s="134"/>
      <c r="B83" s="135"/>
      <c r="C83" s="136"/>
      <c r="D83" s="137"/>
      <c r="E83" s="135"/>
      <c r="F83" s="138"/>
      <c r="G83" s="115"/>
      <c r="H83" s="116"/>
      <c r="K83" s="118"/>
      <c r="L83" s="118"/>
      <c r="M83" s="118"/>
      <c r="N83" s="118"/>
      <c r="O83" s="118"/>
    </row>
    <row r="84" spans="1:15" s="117" customFormat="1" x14ac:dyDescent="0.2">
      <c r="A84" s="134"/>
      <c r="B84" s="135"/>
      <c r="C84" s="136"/>
      <c r="D84" s="137"/>
      <c r="E84" s="135"/>
      <c r="F84" s="138"/>
      <c r="G84" s="115"/>
      <c r="H84" s="116"/>
      <c r="K84" s="118"/>
      <c r="L84" s="118"/>
      <c r="M84" s="118"/>
      <c r="N84" s="118"/>
      <c r="O84" s="118"/>
    </row>
    <row r="85" spans="1:15" s="117" customFormat="1" x14ac:dyDescent="0.2">
      <c r="A85" s="134"/>
      <c r="B85" s="135"/>
      <c r="C85" s="136"/>
      <c r="D85" s="137"/>
      <c r="E85" s="135"/>
      <c r="F85" s="138"/>
      <c r="G85" s="115"/>
      <c r="H85" s="116"/>
      <c r="K85" s="118"/>
      <c r="L85" s="118"/>
      <c r="M85" s="118"/>
      <c r="N85" s="118"/>
      <c r="O85" s="118"/>
    </row>
    <row r="86" spans="1:15" s="117" customFormat="1" x14ac:dyDescent="0.2">
      <c r="A86" s="134"/>
      <c r="B86" s="135"/>
      <c r="C86" s="136"/>
      <c r="D86" s="137"/>
      <c r="E86" s="135"/>
      <c r="F86" s="138"/>
      <c r="G86" s="115"/>
      <c r="H86" s="116"/>
      <c r="K86" s="118"/>
      <c r="L86" s="118"/>
      <c r="M86" s="118"/>
      <c r="N86" s="118"/>
      <c r="O86" s="118"/>
    </row>
    <row r="87" spans="1:15" s="117" customFormat="1" x14ac:dyDescent="0.2">
      <c r="A87" s="134"/>
      <c r="B87" s="135"/>
      <c r="C87" s="136"/>
      <c r="D87" s="137"/>
      <c r="E87" s="135"/>
      <c r="F87" s="138"/>
      <c r="G87" s="115"/>
      <c r="H87" s="116"/>
      <c r="K87" s="118"/>
      <c r="L87" s="118"/>
      <c r="M87" s="118"/>
      <c r="N87" s="118"/>
      <c r="O87" s="118"/>
    </row>
    <row r="88" spans="1:15" s="117" customFormat="1" x14ac:dyDescent="0.2">
      <c r="A88" s="134"/>
      <c r="B88" s="135"/>
      <c r="C88" s="136"/>
      <c r="D88" s="137"/>
      <c r="E88" s="135"/>
      <c r="F88" s="138"/>
      <c r="G88" s="115"/>
      <c r="H88" s="116"/>
      <c r="K88" s="118"/>
      <c r="L88" s="118"/>
      <c r="M88" s="118"/>
      <c r="N88" s="118"/>
      <c r="O88" s="118"/>
    </row>
    <row r="89" spans="1:15" s="115" customFormat="1" x14ac:dyDescent="0.2">
      <c r="A89" s="134"/>
      <c r="B89" s="135"/>
      <c r="C89" s="136"/>
      <c r="D89" s="137"/>
      <c r="E89" s="135"/>
      <c r="F89" s="138"/>
      <c r="H89" s="116"/>
      <c r="I89" s="117"/>
      <c r="J89" s="117"/>
      <c r="K89" s="118"/>
      <c r="L89" s="118"/>
      <c r="M89" s="118"/>
      <c r="N89" s="118"/>
      <c r="O89" s="118"/>
    </row>
    <row r="90" spans="1:15" s="115" customFormat="1" x14ac:dyDescent="0.2">
      <c r="A90" s="134"/>
      <c r="B90" s="135"/>
      <c r="C90" s="136"/>
      <c r="D90" s="137"/>
      <c r="E90" s="135"/>
      <c r="F90" s="138"/>
      <c r="H90" s="116"/>
      <c r="I90" s="117"/>
      <c r="J90" s="117"/>
      <c r="K90" s="118"/>
      <c r="L90" s="118"/>
      <c r="M90" s="118"/>
      <c r="N90" s="118"/>
      <c r="O90" s="118"/>
    </row>
    <row r="91" spans="1:15" s="115" customFormat="1" x14ac:dyDescent="0.2">
      <c r="A91" s="144"/>
      <c r="B91" s="135"/>
      <c r="C91" s="136"/>
      <c r="D91" s="137"/>
      <c r="E91" s="135"/>
      <c r="F91" s="138"/>
      <c r="H91" s="116"/>
      <c r="I91" s="117"/>
      <c r="J91" s="117"/>
      <c r="K91" s="118"/>
      <c r="L91" s="118"/>
      <c r="M91" s="118"/>
      <c r="N91" s="118"/>
      <c r="O91" s="118"/>
    </row>
    <row r="92" spans="1:15" s="115" customFormat="1" x14ac:dyDescent="0.2">
      <c r="A92" s="134"/>
      <c r="B92" s="135"/>
      <c r="C92" s="136"/>
      <c r="D92" s="137"/>
      <c r="E92" s="135"/>
      <c r="F92" s="138"/>
      <c r="H92" s="116"/>
      <c r="I92" s="117"/>
      <c r="J92" s="117"/>
      <c r="K92" s="118"/>
      <c r="L92" s="118"/>
      <c r="M92" s="118"/>
      <c r="N92" s="118"/>
      <c r="O92" s="118"/>
    </row>
    <row r="93" spans="1:15" s="115" customFormat="1" x14ac:dyDescent="0.2">
      <c r="A93" s="134"/>
      <c r="B93" s="135"/>
      <c r="C93" s="136"/>
      <c r="D93" s="137"/>
      <c r="E93" s="135"/>
      <c r="F93" s="138"/>
      <c r="H93" s="116"/>
      <c r="I93" s="117"/>
      <c r="J93" s="117"/>
      <c r="K93" s="118"/>
      <c r="L93" s="118"/>
      <c r="M93" s="118"/>
      <c r="N93" s="118"/>
      <c r="O93" s="118"/>
    </row>
    <row r="94" spans="1:15" s="115" customFormat="1" x14ac:dyDescent="0.2">
      <c r="A94" s="134"/>
      <c r="B94" s="135"/>
      <c r="C94" s="136"/>
      <c r="D94" s="137"/>
      <c r="E94" s="135"/>
      <c r="F94" s="138"/>
      <c r="H94" s="116"/>
      <c r="I94" s="117"/>
      <c r="J94" s="117"/>
      <c r="K94" s="118"/>
      <c r="L94" s="118"/>
      <c r="M94" s="118"/>
      <c r="N94" s="118"/>
      <c r="O94" s="118"/>
    </row>
    <row r="95" spans="1:15" s="115" customFormat="1" x14ac:dyDescent="0.2">
      <c r="A95" s="134"/>
      <c r="B95" s="135"/>
      <c r="C95" s="136"/>
      <c r="D95" s="137"/>
      <c r="E95" s="135"/>
      <c r="F95" s="138"/>
      <c r="H95" s="116"/>
      <c r="I95" s="117"/>
      <c r="J95" s="117"/>
      <c r="K95" s="118"/>
      <c r="L95" s="118"/>
      <c r="M95" s="118"/>
      <c r="N95" s="118"/>
      <c r="O95" s="118"/>
    </row>
    <row r="96" spans="1:15" s="115" customFormat="1" x14ac:dyDescent="0.2">
      <c r="A96" s="134"/>
      <c r="B96" s="135"/>
      <c r="C96" s="136"/>
      <c r="D96" s="137"/>
      <c r="E96" s="135"/>
      <c r="F96" s="138"/>
      <c r="H96" s="116"/>
      <c r="I96" s="117"/>
      <c r="J96" s="117"/>
      <c r="K96" s="118"/>
      <c r="L96" s="118"/>
      <c r="M96" s="118"/>
      <c r="N96" s="118"/>
      <c r="O96" s="118"/>
    </row>
    <row r="97" spans="1:15" s="115" customFormat="1" x14ac:dyDescent="0.2">
      <c r="A97" s="134"/>
      <c r="B97" s="135"/>
      <c r="C97" s="136"/>
      <c r="D97" s="137"/>
      <c r="E97" s="135"/>
      <c r="F97" s="138"/>
      <c r="H97" s="116"/>
      <c r="I97" s="117"/>
      <c r="J97" s="117"/>
      <c r="K97" s="118"/>
      <c r="L97" s="118"/>
      <c r="M97" s="118"/>
      <c r="N97" s="118"/>
      <c r="O97" s="118"/>
    </row>
    <row r="98" spans="1:15" s="115" customFormat="1" x14ac:dyDescent="0.2">
      <c r="A98" s="134"/>
      <c r="B98" s="135"/>
      <c r="C98" s="136"/>
      <c r="D98" s="137"/>
      <c r="E98" s="135"/>
      <c r="F98" s="138"/>
      <c r="H98" s="116"/>
      <c r="I98" s="117"/>
      <c r="J98" s="117"/>
      <c r="K98" s="118"/>
      <c r="L98" s="118"/>
      <c r="M98" s="118"/>
      <c r="N98" s="118"/>
      <c r="O98" s="118"/>
    </row>
    <row r="99" spans="1:15" s="115" customFormat="1" x14ac:dyDescent="0.2">
      <c r="A99" s="134"/>
      <c r="B99" s="135"/>
      <c r="C99" s="136"/>
      <c r="D99" s="137"/>
      <c r="E99" s="135"/>
      <c r="F99" s="138"/>
      <c r="H99" s="116"/>
      <c r="I99" s="117"/>
      <c r="J99" s="117"/>
      <c r="K99" s="118"/>
      <c r="L99" s="118"/>
      <c r="M99" s="118"/>
      <c r="N99" s="118"/>
      <c r="O99" s="118"/>
    </row>
    <row r="100" spans="1:15" s="115" customFormat="1" x14ac:dyDescent="0.2">
      <c r="A100" s="134"/>
      <c r="B100" s="135"/>
      <c r="C100" s="136"/>
      <c r="D100" s="137"/>
      <c r="E100" s="135"/>
      <c r="F100" s="138"/>
      <c r="H100" s="116"/>
      <c r="I100" s="117"/>
      <c r="J100" s="117"/>
      <c r="K100" s="118"/>
      <c r="L100" s="118"/>
      <c r="M100" s="118"/>
      <c r="N100" s="118"/>
      <c r="O100" s="118"/>
    </row>
    <row r="101" spans="1:15" s="115" customFormat="1" x14ac:dyDescent="0.2">
      <c r="A101" s="151"/>
      <c r="C101" s="116"/>
      <c r="D101" s="152"/>
      <c r="F101" s="116"/>
      <c r="H101" s="116"/>
      <c r="I101" s="117"/>
      <c r="J101" s="117"/>
      <c r="K101" s="118"/>
      <c r="L101" s="118"/>
      <c r="M101" s="118"/>
      <c r="N101" s="118"/>
      <c r="O101" s="118"/>
    </row>
  </sheetData>
  <mergeCells count="4">
    <mergeCell ref="B7:C7"/>
    <mergeCell ref="E7:F7"/>
    <mergeCell ref="B32:C32"/>
    <mergeCell ref="E32:F32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zoomScale="75" zoomScaleNormal="75" workbookViewId="0">
      <selection activeCell="G9" sqref="G9:G24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111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08" t="s">
        <v>79</v>
      </c>
      <c r="C7" s="509"/>
      <c r="D7" s="114"/>
      <c r="E7" s="508" t="s">
        <v>80</v>
      </c>
      <c r="F7" s="510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1035</v>
      </c>
      <c r="B10" s="135">
        <v>0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1040</v>
      </c>
      <c r="B11" s="135">
        <v>0.37</v>
      </c>
      <c r="C11" s="136">
        <f t="shared" ref="C11:C26" si="0">(B11+B10)/2*(A11-A10)</f>
        <v>0.92500000000000004</v>
      </c>
      <c r="D11" s="137">
        <v>171</v>
      </c>
      <c r="E11" s="135">
        <v>1.5</v>
      </c>
      <c r="F11" s="138">
        <f t="shared" ref="F11:F26" si="1">(E11+E10)/2*(A11-A10)</f>
        <v>3.75</v>
      </c>
      <c r="G11" s="139"/>
      <c r="H11" s="133">
        <f>F11*1.25</f>
        <v>4.6875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f t="shared" ref="A12:A16" si="2">A11+20</f>
        <v>1060</v>
      </c>
      <c r="B12" s="135">
        <v>0.87</v>
      </c>
      <c r="C12" s="136">
        <f t="shared" si="0"/>
        <v>12.4</v>
      </c>
      <c r="D12" s="137">
        <v>57</v>
      </c>
      <c r="E12" s="135">
        <v>2.4</v>
      </c>
      <c r="F12" s="138">
        <f t="shared" si="1"/>
        <v>39</v>
      </c>
      <c r="G12" s="139"/>
      <c r="H12" s="133">
        <f t="shared" ref="H12:H17" si="3">F12*1.25</f>
        <v>48.75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f t="shared" si="2"/>
        <v>1080</v>
      </c>
      <c r="B13" s="135">
        <v>0.43</v>
      </c>
      <c r="C13" s="136">
        <f t="shared" si="0"/>
        <v>13</v>
      </c>
      <c r="D13" s="137">
        <v>0</v>
      </c>
      <c r="E13" s="135">
        <v>2.2000000000000002</v>
      </c>
      <c r="F13" s="138">
        <f t="shared" si="1"/>
        <v>46</v>
      </c>
      <c r="G13" s="139"/>
      <c r="H13" s="133">
        <f t="shared" si="3"/>
        <v>57.5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f t="shared" si="2"/>
        <v>1100</v>
      </c>
      <c r="B14" s="135">
        <v>2.16</v>
      </c>
      <c r="C14" s="136">
        <f t="shared" si="0"/>
        <v>25.900000000000002</v>
      </c>
      <c r="D14" s="137">
        <v>681</v>
      </c>
      <c r="E14" s="135">
        <v>3.01</v>
      </c>
      <c r="F14" s="138">
        <f t="shared" si="1"/>
        <v>52.1</v>
      </c>
      <c r="G14" s="139"/>
      <c r="H14" s="133">
        <f t="shared" si="3"/>
        <v>65.125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f t="shared" si="2"/>
        <v>1120</v>
      </c>
      <c r="B15" s="135">
        <v>0.76</v>
      </c>
      <c r="C15" s="136">
        <f t="shared" si="0"/>
        <v>29.2</v>
      </c>
      <c r="D15" s="137">
        <v>1162</v>
      </c>
      <c r="E15" s="135">
        <v>2.4900000000000002</v>
      </c>
      <c r="F15" s="138">
        <f t="shared" si="1"/>
        <v>55</v>
      </c>
      <c r="G15" s="139"/>
      <c r="H15" s="133">
        <f t="shared" si="3"/>
        <v>68.75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f t="shared" si="2"/>
        <v>1140</v>
      </c>
      <c r="B16" s="135">
        <v>0.91</v>
      </c>
      <c r="C16" s="136">
        <f t="shared" si="0"/>
        <v>16.7</v>
      </c>
      <c r="D16" s="137">
        <v>932</v>
      </c>
      <c r="E16" s="135">
        <v>2.5099999999999998</v>
      </c>
      <c r="F16" s="138">
        <f t="shared" si="1"/>
        <v>50</v>
      </c>
      <c r="G16" s="139"/>
      <c r="H16" s="133">
        <f t="shared" si="3"/>
        <v>62.5</v>
      </c>
      <c r="I16" s="126"/>
      <c r="J16" s="126"/>
      <c r="K16" s="127"/>
      <c r="L16" s="127"/>
      <c r="M16" s="127"/>
      <c r="N16" s="127"/>
      <c r="O16" s="127"/>
    </row>
    <row r="17" spans="1:15" ht="15" customHeight="1" x14ac:dyDescent="0.2">
      <c r="A17" s="134">
        <v>1154.02</v>
      </c>
      <c r="B17" s="135">
        <v>2.0499999999999998</v>
      </c>
      <c r="C17" s="136">
        <f t="shared" si="0"/>
        <v>20.749599999999973</v>
      </c>
      <c r="D17" s="137">
        <v>171</v>
      </c>
      <c r="E17" s="135">
        <v>4.41</v>
      </c>
      <c r="F17" s="138">
        <f t="shared" si="1"/>
        <v>48.509199999999936</v>
      </c>
      <c r="G17" s="139"/>
      <c r="H17" s="133">
        <f t="shared" si="3"/>
        <v>60.63649999999992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/>
      <c r="B18" s="135">
        <v>2.19</v>
      </c>
      <c r="C18" s="136"/>
      <c r="D18" s="137"/>
      <c r="E18" s="135">
        <v>3.87</v>
      </c>
      <c r="F18" s="138"/>
      <c r="G18" s="139"/>
      <c r="H18" s="133"/>
      <c r="I18" s="126"/>
      <c r="J18" s="126"/>
      <c r="K18" s="127"/>
      <c r="L18" s="127"/>
      <c r="M18" s="127"/>
      <c r="N18" s="127"/>
      <c r="O18" s="127"/>
    </row>
    <row r="19" spans="1:15" x14ac:dyDescent="0.2">
      <c r="A19" s="144" t="s">
        <v>85</v>
      </c>
      <c r="B19" s="135"/>
      <c r="C19" s="136">
        <f>SUM(C11:C18)</f>
        <v>118.87459999999999</v>
      </c>
      <c r="D19" s="137"/>
      <c r="E19" s="135"/>
      <c r="F19" s="138">
        <f>SUM(F11:F18)</f>
        <v>294.35919999999993</v>
      </c>
      <c r="G19" s="139"/>
      <c r="H19" s="133">
        <f>SUM(H11:H18)</f>
        <v>367.9489999999999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/>
      <c r="B20" s="135"/>
      <c r="C20" s="136"/>
      <c r="D20" s="137"/>
      <c r="E20" s="135"/>
      <c r="F20" s="138"/>
      <c r="G20" s="139"/>
      <c r="H20" s="133"/>
      <c r="I20" s="126"/>
      <c r="J20" s="126"/>
      <c r="K20" s="127"/>
      <c r="L20" s="127"/>
      <c r="M20" s="127"/>
      <c r="N20" s="127"/>
      <c r="O20" s="127"/>
    </row>
    <row r="21" spans="1:15" x14ac:dyDescent="0.2">
      <c r="A21" s="134">
        <v>1248.3720000000001</v>
      </c>
      <c r="B21" s="135">
        <v>1</v>
      </c>
      <c r="C21" s="136"/>
      <c r="D21" s="137">
        <v>698</v>
      </c>
      <c r="E21" s="135">
        <v>2.93</v>
      </c>
      <c r="F21" s="138"/>
      <c r="G21" s="139"/>
      <c r="H21" s="133"/>
      <c r="I21" s="126"/>
      <c r="J21" s="126"/>
      <c r="K21" s="127"/>
      <c r="L21" s="127"/>
      <c r="M21" s="127"/>
      <c r="N21" s="127"/>
      <c r="O21" s="127"/>
    </row>
    <row r="22" spans="1:15" x14ac:dyDescent="0.2">
      <c r="A22" s="134">
        <v>1265.99</v>
      </c>
      <c r="B22" s="135">
        <v>1.7</v>
      </c>
      <c r="C22" s="136">
        <f t="shared" si="0"/>
        <v>23.784299999999917</v>
      </c>
      <c r="D22" s="137">
        <v>698</v>
      </c>
      <c r="E22" s="135">
        <v>1.88</v>
      </c>
      <c r="F22" s="138">
        <f t="shared" si="1"/>
        <v>42.371289999999853</v>
      </c>
      <c r="G22" s="139"/>
      <c r="H22" s="133">
        <f t="shared" ref="H22:H26" si="4">F22*1.25</f>
        <v>52.964112499999814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v>1285.99</v>
      </c>
      <c r="B23" s="135">
        <v>1.35</v>
      </c>
      <c r="C23" s="136">
        <f t="shared" si="0"/>
        <v>30.5</v>
      </c>
      <c r="D23" s="137"/>
      <c r="E23" s="135">
        <v>2.2000000000000002</v>
      </c>
      <c r="F23" s="138">
        <f t="shared" si="1"/>
        <v>40.799999999999997</v>
      </c>
      <c r="G23" s="139"/>
      <c r="H23" s="133">
        <f t="shared" si="4"/>
        <v>51</v>
      </c>
      <c r="I23" s="126"/>
      <c r="J23" s="126"/>
      <c r="K23" s="127"/>
      <c r="L23" s="127"/>
      <c r="M23" s="127"/>
      <c r="N23" s="127"/>
      <c r="O23" s="127"/>
    </row>
    <row r="24" spans="1:15" x14ac:dyDescent="0.2">
      <c r="A24" s="134">
        <v>1305.99</v>
      </c>
      <c r="B24" s="135">
        <v>1.0900000000000001</v>
      </c>
      <c r="C24" s="136">
        <f t="shared" si="0"/>
        <v>24.400000000000006</v>
      </c>
      <c r="D24" s="137"/>
      <c r="E24" s="137">
        <v>1.84</v>
      </c>
      <c r="F24" s="138">
        <f t="shared" si="1"/>
        <v>40.4</v>
      </c>
      <c r="G24" s="139"/>
      <c r="H24" s="133">
        <f t="shared" si="4"/>
        <v>50.5</v>
      </c>
      <c r="I24" s="126"/>
      <c r="J24" s="140"/>
      <c r="K24" s="127"/>
      <c r="L24" s="127"/>
      <c r="M24" s="127"/>
      <c r="N24" s="127"/>
      <c r="O24" s="127"/>
    </row>
    <row r="25" spans="1:15" x14ac:dyDescent="0.2">
      <c r="A25" s="134">
        <v>1325.99</v>
      </c>
      <c r="B25" s="135">
        <v>0.8</v>
      </c>
      <c r="C25" s="136">
        <f t="shared" si="0"/>
        <v>18.900000000000002</v>
      </c>
      <c r="D25" s="137"/>
      <c r="E25" s="137">
        <v>1.6</v>
      </c>
      <c r="F25" s="138">
        <f t="shared" si="1"/>
        <v>34.400000000000006</v>
      </c>
      <c r="G25" s="139"/>
      <c r="H25" s="133">
        <f t="shared" si="4"/>
        <v>43.000000000000007</v>
      </c>
      <c r="I25" s="126"/>
      <c r="J25" s="126"/>
      <c r="K25" s="127"/>
      <c r="L25" s="127"/>
      <c r="M25" s="127"/>
      <c r="N25" s="127"/>
      <c r="O25" s="127"/>
    </row>
    <row r="26" spans="1:15" x14ac:dyDescent="0.2">
      <c r="A26" s="134">
        <v>1326.0440000000001</v>
      </c>
      <c r="B26" s="141">
        <v>0</v>
      </c>
      <c r="C26" s="136">
        <f t="shared" si="0"/>
        <v>2.1600000000034925E-2</v>
      </c>
      <c r="D26" s="137"/>
      <c r="E26" s="137">
        <v>0</v>
      </c>
      <c r="F26" s="138">
        <f t="shared" si="1"/>
        <v>4.3200000000069849E-2</v>
      </c>
      <c r="G26" s="142"/>
      <c r="H26" s="143">
        <f t="shared" si="4"/>
        <v>5.4000000000087311E-2</v>
      </c>
      <c r="I26" s="126"/>
      <c r="J26" s="126"/>
      <c r="K26" s="127"/>
      <c r="L26" s="127"/>
      <c r="M26" s="127"/>
      <c r="N26" s="127"/>
      <c r="O26" s="127"/>
    </row>
    <row r="27" spans="1:15" x14ac:dyDescent="0.2">
      <c r="A27" s="134"/>
      <c r="B27" s="135"/>
      <c r="C27" s="136"/>
      <c r="D27" s="137"/>
      <c r="E27" s="135"/>
      <c r="F27" s="138"/>
      <c r="G27" s="132"/>
      <c r="H27" s="133"/>
      <c r="I27" s="126"/>
      <c r="J27" s="126"/>
      <c r="K27" s="127"/>
      <c r="L27" s="127"/>
      <c r="M27" s="127"/>
      <c r="N27" s="127"/>
      <c r="O27" s="127"/>
    </row>
    <row r="28" spans="1:15" ht="15.75" thickBot="1" x14ac:dyDescent="0.25">
      <c r="A28" s="156" t="s">
        <v>86</v>
      </c>
      <c r="B28" s="145"/>
      <c r="C28" s="146">
        <f>SUM(C22:C27)</f>
        <v>97.605899999999963</v>
      </c>
      <c r="D28" s="147"/>
      <c r="E28" s="145"/>
      <c r="F28" s="148">
        <f>SUM(F22:F27)</f>
        <v>158.01448999999994</v>
      </c>
      <c r="G28" s="132"/>
      <c r="H28" s="133">
        <f>SUM(H22:H27)</f>
        <v>197.51811249999992</v>
      </c>
      <c r="I28" s="126"/>
      <c r="J28" s="126"/>
      <c r="K28" s="127"/>
      <c r="L28" s="127"/>
      <c r="M28" s="127"/>
      <c r="N28" s="127"/>
      <c r="O28" s="127"/>
    </row>
    <row r="29" spans="1:15" x14ac:dyDescent="0.2">
      <c r="A29" s="149"/>
      <c r="B29" s="132"/>
      <c r="C29" s="133"/>
      <c r="D29" s="150"/>
      <c r="E29" s="132"/>
      <c r="F29" s="133"/>
      <c r="G29" s="132"/>
      <c r="H29" s="133"/>
      <c r="I29" s="126"/>
      <c r="J29" s="126"/>
      <c r="K29" s="127"/>
      <c r="L29" s="127"/>
      <c r="M29" s="127"/>
      <c r="N29" s="127"/>
      <c r="O29" s="127"/>
    </row>
    <row r="30" spans="1:15" x14ac:dyDescent="0.2">
      <c r="A30" s="149"/>
      <c r="B30" s="132"/>
      <c r="C30" s="133"/>
      <c r="D30" s="150"/>
      <c r="E30" s="132"/>
      <c r="F30" s="133"/>
      <c r="G30" s="132"/>
      <c r="H30" s="133"/>
      <c r="I30" s="126"/>
      <c r="J30" s="126"/>
      <c r="K30" s="127"/>
      <c r="L30" s="127"/>
      <c r="M30" s="127"/>
      <c r="N30" s="127"/>
      <c r="O30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="75" zoomScaleNormal="75" workbookViewId="0">
      <selection activeCell="J21" sqref="J21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112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08" t="s">
        <v>79</v>
      </c>
      <c r="C7" s="509"/>
      <c r="D7" s="114"/>
      <c r="E7" s="508" t="s">
        <v>80</v>
      </c>
      <c r="F7" s="510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 t="s">
        <v>65</v>
      </c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1013.698</v>
      </c>
      <c r="B10" s="135">
        <v>6.87</v>
      </c>
      <c r="C10" s="136"/>
      <c r="D10" s="137"/>
      <c r="E10" s="135">
        <v>0.45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1020</v>
      </c>
      <c r="B11" s="135">
        <v>6.87</v>
      </c>
      <c r="C11" s="136">
        <f t="shared" ref="C11:C19" si="0">(B11+B10)/2*(A11-A10)</f>
        <v>43.294740000000147</v>
      </c>
      <c r="D11" s="137">
        <v>171</v>
      </c>
      <c r="E11" s="135">
        <v>0.45</v>
      </c>
      <c r="F11" s="138">
        <f t="shared" ref="F11:F19" si="1">(E11+E10)/2*(A11-A10)</f>
        <v>2.8359000000000094</v>
      </c>
      <c r="G11" s="139"/>
      <c r="H11" s="133">
        <f>F11*1.25</f>
        <v>3.5448750000000118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f>A11+20</f>
        <v>1040</v>
      </c>
      <c r="B12" s="135">
        <v>5.25</v>
      </c>
      <c r="C12" s="136">
        <f t="shared" si="0"/>
        <v>121.20000000000002</v>
      </c>
      <c r="D12" s="137">
        <v>57</v>
      </c>
      <c r="E12" s="135">
        <v>0.34</v>
      </c>
      <c r="F12" s="138">
        <f t="shared" si="1"/>
        <v>7.9</v>
      </c>
      <c r="G12" s="139"/>
      <c r="H12" s="133">
        <f t="shared" ref="H12:H19" si="2">F12*1.25</f>
        <v>9.875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f t="shared" ref="A13:A19" si="3">A12+20</f>
        <v>1060</v>
      </c>
      <c r="B13" s="135">
        <v>3.12</v>
      </c>
      <c r="C13" s="136">
        <f t="shared" si="0"/>
        <v>83.700000000000017</v>
      </c>
      <c r="D13" s="137">
        <v>0</v>
      </c>
      <c r="E13" s="135">
        <v>0</v>
      </c>
      <c r="F13" s="138">
        <f t="shared" si="1"/>
        <v>3.4000000000000004</v>
      </c>
      <c r="G13" s="139"/>
      <c r="H13" s="133">
        <f t="shared" si="2"/>
        <v>4.25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f t="shared" si="3"/>
        <v>1080</v>
      </c>
      <c r="B14" s="135">
        <v>5.94</v>
      </c>
      <c r="C14" s="136">
        <f t="shared" si="0"/>
        <v>90.600000000000009</v>
      </c>
      <c r="D14" s="137">
        <v>681</v>
      </c>
      <c r="E14" s="135">
        <v>0</v>
      </c>
      <c r="F14" s="138">
        <f t="shared" si="1"/>
        <v>0</v>
      </c>
      <c r="G14" s="139"/>
      <c r="H14" s="133">
        <f t="shared" si="2"/>
        <v>0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f t="shared" si="3"/>
        <v>1100</v>
      </c>
      <c r="B15" s="135">
        <v>6.6</v>
      </c>
      <c r="C15" s="136">
        <f t="shared" si="0"/>
        <v>125.39999999999999</v>
      </c>
      <c r="D15" s="137">
        <v>1162</v>
      </c>
      <c r="E15" s="135">
        <v>0</v>
      </c>
      <c r="F15" s="138">
        <f t="shared" si="1"/>
        <v>0</v>
      </c>
      <c r="G15" s="139"/>
      <c r="H15" s="133">
        <f t="shared" si="2"/>
        <v>0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f t="shared" si="3"/>
        <v>1120</v>
      </c>
      <c r="B16" s="135">
        <v>4.7699999999999996</v>
      </c>
      <c r="C16" s="136">
        <f t="shared" si="0"/>
        <v>113.69999999999999</v>
      </c>
      <c r="D16" s="137">
        <v>932</v>
      </c>
      <c r="E16" s="135">
        <v>0</v>
      </c>
      <c r="F16" s="138">
        <f t="shared" si="1"/>
        <v>0</v>
      </c>
      <c r="G16" s="139"/>
      <c r="H16" s="133">
        <f t="shared" si="2"/>
        <v>0</v>
      </c>
      <c r="I16" s="126"/>
      <c r="J16" s="133">
        <f>C16*1</f>
        <v>113.69999999999999</v>
      </c>
      <c r="K16" s="127"/>
      <c r="L16" s="127"/>
      <c r="M16" s="127"/>
      <c r="N16" s="127"/>
      <c r="O16" s="127"/>
    </row>
    <row r="17" spans="1:15" x14ac:dyDescent="0.2">
      <c r="A17" s="134">
        <f t="shared" si="3"/>
        <v>1140</v>
      </c>
      <c r="B17" s="135">
        <v>5.34</v>
      </c>
      <c r="C17" s="136">
        <f t="shared" si="0"/>
        <v>101.1</v>
      </c>
      <c r="D17" s="137">
        <v>698</v>
      </c>
      <c r="E17" s="135">
        <v>0</v>
      </c>
      <c r="F17" s="138">
        <f t="shared" si="1"/>
        <v>0</v>
      </c>
      <c r="G17" s="139"/>
      <c r="H17" s="133">
        <f t="shared" si="2"/>
        <v>0</v>
      </c>
      <c r="I17" s="126"/>
      <c r="J17" s="133">
        <f t="shared" ref="J17:J19" si="4">C17*1</f>
        <v>101.1</v>
      </c>
      <c r="K17" s="127"/>
      <c r="L17" s="127"/>
      <c r="M17" s="127"/>
      <c r="N17" s="127"/>
      <c r="O17" s="127"/>
    </row>
    <row r="18" spans="1:15" x14ac:dyDescent="0.2">
      <c r="A18" s="134">
        <f t="shared" si="3"/>
        <v>1160</v>
      </c>
      <c r="B18" s="135">
        <v>2.11</v>
      </c>
      <c r="C18" s="136">
        <f t="shared" si="0"/>
        <v>74.5</v>
      </c>
      <c r="D18" s="137">
        <v>698</v>
      </c>
      <c r="E18" s="135">
        <v>0</v>
      </c>
      <c r="F18" s="138">
        <f t="shared" si="1"/>
        <v>0</v>
      </c>
      <c r="G18" s="139"/>
      <c r="H18" s="133">
        <f t="shared" si="2"/>
        <v>0</v>
      </c>
      <c r="I18" s="126"/>
      <c r="J18" s="133">
        <f t="shared" si="4"/>
        <v>74.5</v>
      </c>
      <c r="K18" s="127"/>
      <c r="L18" s="127"/>
      <c r="M18" s="127"/>
      <c r="N18" s="127"/>
      <c r="O18" s="127"/>
    </row>
    <row r="19" spans="1:15" x14ac:dyDescent="0.2">
      <c r="A19" s="134">
        <f t="shared" si="3"/>
        <v>1180</v>
      </c>
      <c r="B19" s="135">
        <v>0</v>
      </c>
      <c r="C19" s="136">
        <f t="shared" si="0"/>
        <v>21.099999999999998</v>
      </c>
      <c r="D19" s="137"/>
      <c r="E19" s="135">
        <v>0</v>
      </c>
      <c r="F19" s="138">
        <f t="shared" si="1"/>
        <v>0</v>
      </c>
      <c r="G19" s="139"/>
      <c r="H19" s="133">
        <f t="shared" si="2"/>
        <v>0</v>
      </c>
      <c r="I19" s="126"/>
      <c r="J19" s="133">
        <f t="shared" si="4"/>
        <v>21.099999999999998</v>
      </c>
      <c r="K19" s="127"/>
      <c r="L19" s="127"/>
      <c r="M19" s="127"/>
      <c r="N19" s="127"/>
      <c r="O19" s="127"/>
    </row>
    <row r="20" spans="1:15" x14ac:dyDescent="0.2">
      <c r="A20" s="134"/>
      <c r="B20" s="135"/>
      <c r="C20" s="136"/>
      <c r="D20" s="137"/>
      <c r="E20" s="135"/>
      <c r="F20" s="138"/>
      <c r="G20" s="132"/>
      <c r="H20" s="133"/>
      <c r="I20" s="126"/>
      <c r="J20" s="126"/>
      <c r="K20" s="127"/>
      <c r="L20" s="127"/>
      <c r="M20" s="127"/>
      <c r="N20" s="127"/>
      <c r="O20" s="127"/>
    </row>
    <row r="21" spans="1:15" ht="15.75" thickBot="1" x14ac:dyDescent="0.25">
      <c r="A21" s="156" t="s">
        <v>59</v>
      </c>
      <c r="B21" s="145"/>
      <c r="C21" s="146">
        <f>SUM(C11:C20)</f>
        <v>774.59474000000023</v>
      </c>
      <c r="D21" s="147"/>
      <c r="E21" s="145"/>
      <c r="F21" s="148">
        <f>SUM(F11:F20)</f>
        <v>14.13590000000001</v>
      </c>
      <c r="G21" s="132"/>
      <c r="H21" s="133">
        <f>SUM(H11:H20)</f>
        <v>17.669875000000012</v>
      </c>
      <c r="I21" s="126"/>
      <c r="J21" s="133">
        <f>SUM(J11:J20)</f>
        <v>310.39999999999998</v>
      </c>
      <c r="K21" s="127"/>
      <c r="L21" s="127"/>
      <c r="M21" s="127"/>
      <c r="N21" s="127"/>
      <c r="O21" s="127"/>
    </row>
    <row r="22" spans="1:15" x14ac:dyDescent="0.2">
      <c r="A22" s="149"/>
      <c r="B22" s="132"/>
      <c r="C22" s="133"/>
      <c r="D22" s="150"/>
      <c r="E22" s="132"/>
      <c r="F22" s="133"/>
      <c r="G22" s="132"/>
      <c r="H22" s="133"/>
      <c r="I22" s="126"/>
      <c r="J22" s="126"/>
      <c r="K22" s="127"/>
      <c r="L22" s="127"/>
      <c r="M22" s="127"/>
      <c r="N22" s="127"/>
      <c r="O22" s="127"/>
    </row>
    <row r="23" spans="1:15" x14ac:dyDescent="0.2">
      <c r="A23" s="149"/>
      <c r="B23" s="132"/>
      <c r="C23" s="133"/>
      <c r="D23" s="150"/>
      <c r="E23" s="132"/>
      <c r="F23" s="133"/>
      <c r="G23" s="132"/>
      <c r="H23" s="133"/>
      <c r="I23" s="126"/>
      <c r="J23" s="126"/>
      <c r="K23" s="127"/>
      <c r="L23" s="127"/>
      <c r="M23" s="127"/>
      <c r="N23" s="127"/>
      <c r="O23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zoomScale="75" zoomScaleNormal="75" workbookViewId="0">
      <selection activeCell="F14" sqref="F14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113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08" t="s">
        <v>79</v>
      </c>
      <c r="C7" s="509"/>
      <c r="D7" s="114"/>
      <c r="E7" s="508" t="s">
        <v>80</v>
      </c>
      <c r="F7" s="510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1045</v>
      </c>
      <c r="B10" s="135">
        <v>0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1060</v>
      </c>
      <c r="B11" s="135">
        <v>1.61</v>
      </c>
      <c r="C11" s="136">
        <f t="shared" ref="C11:C12" si="0">(B11+B10)/2*(A11-A10)</f>
        <v>12.075000000000001</v>
      </c>
      <c r="D11" s="137">
        <v>171</v>
      </c>
      <c r="E11" s="135">
        <v>3.25</v>
      </c>
      <c r="F11" s="138">
        <f t="shared" ref="F11:F12" si="1">(E11+E10)/2*(A11-A10)</f>
        <v>24.375</v>
      </c>
      <c r="G11" s="139"/>
      <c r="H11" s="133">
        <f>F11*1.25</f>
        <v>30.46875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1077.6469999999999</v>
      </c>
      <c r="B12" s="135">
        <v>1.3</v>
      </c>
      <c r="C12" s="136">
        <f t="shared" si="0"/>
        <v>25.676384999999907</v>
      </c>
      <c r="D12" s="137">
        <v>57</v>
      </c>
      <c r="E12" s="135">
        <v>3.43</v>
      </c>
      <c r="F12" s="138">
        <f t="shared" si="1"/>
        <v>58.940979999999776</v>
      </c>
      <c r="G12" s="139"/>
      <c r="H12" s="133">
        <f t="shared" ref="H12" si="2">F12*1.25</f>
        <v>73.676224999999718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/>
      <c r="B13" s="135"/>
      <c r="C13" s="136"/>
      <c r="D13" s="137"/>
      <c r="E13" s="135"/>
      <c r="F13" s="138"/>
      <c r="G13" s="132"/>
      <c r="H13" s="133"/>
      <c r="I13" s="126"/>
      <c r="J13" s="126"/>
      <c r="K13" s="127"/>
      <c r="L13" s="127"/>
      <c r="M13" s="127"/>
      <c r="N13" s="127"/>
      <c r="O13" s="127"/>
    </row>
    <row r="14" spans="1:15" ht="15.75" thickBot="1" x14ac:dyDescent="0.25">
      <c r="A14" s="156" t="s">
        <v>59</v>
      </c>
      <c r="B14" s="145"/>
      <c r="C14" s="146">
        <f>SUM(C11:C13)</f>
        <v>37.751384999999907</v>
      </c>
      <c r="D14" s="147"/>
      <c r="E14" s="145"/>
      <c r="F14" s="148">
        <f>SUM(F11:F13)</f>
        <v>83.315979999999769</v>
      </c>
      <c r="G14" s="132"/>
      <c r="H14" s="133">
        <f>SUM(H11:H13)</f>
        <v>104.14497499999972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49"/>
      <c r="B15" s="132"/>
      <c r="C15" s="133"/>
      <c r="D15" s="150"/>
      <c r="E15" s="132"/>
      <c r="F15" s="133"/>
      <c r="G15" s="132"/>
      <c r="H15" s="133"/>
      <c r="I15" s="126"/>
      <c r="J15" s="126"/>
      <c r="K15" s="127"/>
      <c r="L15" s="127"/>
      <c r="M15" s="127"/>
      <c r="N15" s="127"/>
      <c r="O15" s="127"/>
    </row>
    <row r="16" spans="1:15" x14ac:dyDescent="0.2">
      <c r="A16" s="149"/>
      <c r="B16" s="132"/>
      <c r="C16" s="133"/>
      <c r="D16" s="150"/>
      <c r="E16" s="132"/>
      <c r="F16" s="133"/>
      <c r="G16" s="132"/>
      <c r="H16" s="133"/>
      <c r="I16" s="126"/>
      <c r="J16" s="126"/>
      <c r="K16" s="127"/>
      <c r="L16" s="127"/>
      <c r="M16" s="127"/>
      <c r="N16" s="127"/>
      <c r="O16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zoomScale="75" zoomScaleNormal="75" workbookViewId="0">
      <selection activeCell="F14" sqref="F14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114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08" t="s">
        <v>79</v>
      </c>
      <c r="C7" s="509"/>
      <c r="D7" s="114"/>
      <c r="E7" s="508" t="s">
        <v>80</v>
      </c>
      <c r="F7" s="510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1080</v>
      </c>
      <c r="B10" s="135">
        <v>0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1100</v>
      </c>
      <c r="B11" s="135">
        <v>0</v>
      </c>
      <c r="C11" s="136">
        <f t="shared" ref="C11:C12" si="0">(B11+B10)/2*(A11-A10)</f>
        <v>0</v>
      </c>
      <c r="D11" s="137">
        <v>171</v>
      </c>
      <c r="E11" s="135">
        <v>4.2</v>
      </c>
      <c r="F11" s="138">
        <f t="shared" ref="F11:F12" si="1">(E11+E10)/2*(A11-A10)</f>
        <v>42</v>
      </c>
      <c r="G11" s="139"/>
      <c r="H11" s="133">
        <f>F11*1.25</f>
        <v>52.5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1102.498</v>
      </c>
      <c r="B12" s="135">
        <v>0</v>
      </c>
      <c r="C12" s="136">
        <f t="shared" si="0"/>
        <v>0</v>
      </c>
      <c r="D12" s="137">
        <v>57</v>
      </c>
      <c r="E12" s="135">
        <v>4.2</v>
      </c>
      <c r="F12" s="138">
        <f t="shared" si="1"/>
        <v>10.491600000000199</v>
      </c>
      <c r="G12" s="139"/>
      <c r="H12" s="133">
        <f t="shared" ref="H12" si="2">F12*1.25</f>
        <v>13.114500000000248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/>
      <c r="B13" s="135"/>
      <c r="C13" s="136"/>
      <c r="D13" s="137"/>
      <c r="E13" s="135"/>
      <c r="F13" s="138"/>
      <c r="G13" s="132"/>
      <c r="H13" s="133"/>
      <c r="I13" s="126"/>
      <c r="J13" s="126"/>
      <c r="K13" s="127"/>
      <c r="L13" s="127"/>
      <c r="M13" s="127"/>
      <c r="N13" s="127"/>
      <c r="O13" s="127"/>
    </row>
    <row r="14" spans="1:15" ht="15.75" thickBot="1" x14ac:dyDescent="0.25">
      <c r="A14" s="156" t="s">
        <v>59</v>
      </c>
      <c r="B14" s="145"/>
      <c r="C14" s="146">
        <f>SUM(C11:C13)</f>
        <v>0</v>
      </c>
      <c r="D14" s="147"/>
      <c r="E14" s="145"/>
      <c r="F14" s="148">
        <f>SUM(F11:F13)</f>
        <v>52.491600000000197</v>
      </c>
      <c r="G14" s="132"/>
      <c r="H14" s="133">
        <f>SUM(H11:H13)</f>
        <v>65.614500000000248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49"/>
      <c r="B15" s="132"/>
      <c r="C15" s="133"/>
      <c r="D15" s="150"/>
      <c r="E15" s="132"/>
      <c r="F15" s="133"/>
      <c r="G15" s="132"/>
      <c r="H15" s="133"/>
      <c r="I15" s="126"/>
      <c r="J15" s="126"/>
      <c r="K15" s="127"/>
      <c r="L15" s="127"/>
      <c r="M15" s="127"/>
      <c r="N15" s="127"/>
      <c r="O15" s="127"/>
    </row>
    <row r="16" spans="1:15" x14ac:dyDescent="0.2">
      <c r="A16" s="149"/>
      <c r="B16" s="132"/>
      <c r="C16" s="133"/>
      <c r="D16" s="150"/>
      <c r="E16" s="132"/>
      <c r="F16" s="133"/>
      <c r="G16" s="132"/>
      <c r="H16" s="133"/>
      <c r="I16" s="126"/>
      <c r="J16" s="126"/>
      <c r="K16" s="127"/>
      <c r="L16" s="127"/>
      <c r="M16" s="127"/>
      <c r="N16" s="127"/>
      <c r="O16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zoomScale="75" zoomScaleNormal="75" workbookViewId="0">
      <selection activeCell="I31" sqref="I30:I31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115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08" t="s">
        <v>79</v>
      </c>
      <c r="C7" s="509"/>
      <c r="D7" s="114"/>
      <c r="E7" s="508" t="s">
        <v>80</v>
      </c>
      <c r="F7" s="510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1010</v>
      </c>
      <c r="B10" s="135">
        <v>0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1020</v>
      </c>
      <c r="B11" s="135">
        <v>1.17</v>
      </c>
      <c r="C11" s="136">
        <f t="shared" ref="C11:C13" si="0">(B11+B10)/2*(A11-A10)</f>
        <v>5.85</v>
      </c>
      <c r="D11" s="137">
        <v>171</v>
      </c>
      <c r="E11" s="135">
        <v>3.49</v>
      </c>
      <c r="F11" s="138">
        <f t="shared" ref="F11:F13" si="1">(E11+E10)/2*(A11-A10)</f>
        <v>17.450000000000003</v>
      </c>
      <c r="G11" s="139"/>
      <c r="H11" s="133">
        <f>F11*1.25</f>
        <v>21.812500000000004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f>A11+20</f>
        <v>1040</v>
      </c>
      <c r="B12" s="135">
        <v>2.15</v>
      </c>
      <c r="C12" s="136">
        <f t="shared" si="0"/>
        <v>33.199999999999996</v>
      </c>
      <c r="D12" s="137">
        <v>57</v>
      </c>
      <c r="E12" s="135">
        <v>3.44</v>
      </c>
      <c r="F12" s="138">
        <f t="shared" si="1"/>
        <v>69.3</v>
      </c>
      <c r="G12" s="139"/>
      <c r="H12" s="133">
        <f t="shared" ref="H12:H13" si="2">F12*1.25</f>
        <v>86.625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1051.6980000000001</v>
      </c>
      <c r="B13" s="135">
        <v>1.25</v>
      </c>
      <c r="C13" s="136">
        <f t="shared" si="0"/>
        <v>19.886600000000158</v>
      </c>
      <c r="D13" s="137">
        <v>0</v>
      </c>
      <c r="E13" s="135">
        <v>6.99</v>
      </c>
      <c r="F13" s="138">
        <f t="shared" si="1"/>
        <v>61.00507000000048</v>
      </c>
      <c r="G13" s="139"/>
      <c r="H13" s="133">
        <f t="shared" si="2"/>
        <v>76.256337500000598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/>
      <c r="B14" s="135"/>
      <c r="C14" s="136"/>
      <c r="D14" s="137"/>
      <c r="E14" s="135"/>
      <c r="F14" s="138"/>
      <c r="G14" s="132"/>
      <c r="H14" s="133"/>
      <c r="I14" s="126"/>
      <c r="J14" s="126"/>
      <c r="K14" s="127"/>
      <c r="L14" s="127"/>
      <c r="M14" s="127"/>
      <c r="N14" s="127"/>
      <c r="O14" s="127"/>
    </row>
    <row r="15" spans="1:15" ht="15.75" thickBot="1" x14ac:dyDescent="0.25">
      <c r="A15" s="156" t="s">
        <v>59</v>
      </c>
      <c r="B15" s="145"/>
      <c r="C15" s="146">
        <f>SUM(C11:C14)</f>
        <v>58.936600000000155</v>
      </c>
      <c r="D15" s="147"/>
      <c r="E15" s="145"/>
      <c r="F15" s="148">
        <f>SUM(F11:F14)</f>
        <v>147.75507000000047</v>
      </c>
      <c r="G15" s="132"/>
      <c r="H15" s="133">
        <f>SUM(H11:H14)</f>
        <v>184.6938375000006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49"/>
      <c r="B16" s="132"/>
      <c r="C16" s="133"/>
      <c r="D16" s="150"/>
      <c r="E16" s="132"/>
      <c r="F16" s="133"/>
      <c r="G16" s="132"/>
      <c r="H16" s="133"/>
      <c r="I16" s="126"/>
      <c r="J16" s="126"/>
      <c r="K16" s="127"/>
      <c r="L16" s="127"/>
      <c r="M16" s="127"/>
      <c r="N16" s="127"/>
      <c r="O16" s="127"/>
    </row>
    <row r="17" spans="1:15" x14ac:dyDescent="0.2">
      <c r="A17" s="149"/>
      <c r="B17" s="132"/>
      <c r="C17" s="133"/>
      <c r="D17" s="150"/>
      <c r="E17" s="132"/>
      <c r="F17" s="133"/>
      <c r="G17" s="132"/>
      <c r="H17" s="133"/>
      <c r="I17" s="126"/>
      <c r="J17" s="126"/>
      <c r="K17" s="127"/>
      <c r="L17" s="127"/>
      <c r="M17" s="127"/>
      <c r="N17" s="127"/>
      <c r="O17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zoomScale="75" zoomScaleNormal="75" workbookViewId="0">
      <selection activeCell="M32" sqref="M32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116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08" t="s">
        <v>79</v>
      </c>
      <c r="C7" s="509"/>
      <c r="D7" s="114"/>
      <c r="E7" s="508" t="s">
        <v>80</v>
      </c>
      <c r="F7" s="510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 t="s">
        <v>65</v>
      </c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1002.95</v>
      </c>
      <c r="B10" s="135">
        <v>10.07</v>
      </c>
      <c r="C10" s="136"/>
      <c r="D10" s="137"/>
      <c r="E10" s="135">
        <v>0.36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1020</v>
      </c>
      <c r="B11" s="135">
        <v>10.07</v>
      </c>
      <c r="C11" s="136">
        <f t="shared" ref="C11:C27" si="0">(B11+B10)/2*(A11-A10)</f>
        <v>171.69349999999955</v>
      </c>
      <c r="D11" s="137">
        <v>171</v>
      </c>
      <c r="E11" s="135">
        <v>0.36</v>
      </c>
      <c r="F11" s="138">
        <f t="shared" ref="F11:F27" si="1">(E11+E10)/2*(A11-A10)</f>
        <v>6.137999999999983</v>
      </c>
      <c r="G11" s="139"/>
      <c r="H11" s="133">
        <f>F11*1.25</f>
        <v>7.672499999999979</v>
      </c>
      <c r="I11" s="126"/>
      <c r="J11" s="133">
        <f>C11*1</f>
        <v>171.69349999999955</v>
      </c>
      <c r="K11" s="127"/>
      <c r="L11" s="127"/>
      <c r="M11" s="127"/>
      <c r="N11" s="127"/>
      <c r="O11" s="127"/>
    </row>
    <row r="12" spans="1:15" x14ac:dyDescent="0.2">
      <c r="A12" s="134">
        <f>A11+20</f>
        <v>1040</v>
      </c>
      <c r="B12" s="135">
        <v>7.96</v>
      </c>
      <c r="C12" s="136">
        <f t="shared" si="0"/>
        <v>180.3</v>
      </c>
      <c r="D12" s="137">
        <v>57</v>
      </c>
      <c r="E12" s="135">
        <v>0.01</v>
      </c>
      <c r="F12" s="138">
        <f t="shared" si="1"/>
        <v>3.7</v>
      </c>
      <c r="G12" s="139"/>
      <c r="H12" s="133">
        <f t="shared" ref="H12:H27" si="2">F12*1.25</f>
        <v>4.625</v>
      </c>
      <c r="I12" s="126"/>
      <c r="J12" s="133">
        <f t="shared" ref="J12:J14" si="3">C12*1</f>
        <v>180.3</v>
      </c>
      <c r="K12" s="127"/>
      <c r="L12" s="127"/>
      <c r="M12" s="127"/>
      <c r="N12" s="127"/>
      <c r="O12" s="127"/>
    </row>
    <row r="13" spans="1:15" x14ac:dyDescent="0.2">
      <c r="A13" s="134">
        <f t="shared" ref="A13:A26" si="4">A12+20</f>
        <v>1060</v>
      </c>
      <c r="B13" s="135">
        <v>4.18</v>
      </c>
      <c r="C13" s="136">
        <f t="shared" si="0"/>
        <v>121.4</v>
      </c>
      <c r="D13" s="137">
        <v>0</v>
      </c>
      <c r="E13" s="135">
        <v>0.49</v>
      </c>
      <c r="F13" s="138">
        <f t="shared" si="1"/>
        <v>5</v>
      </c>
      <c r="G13" s="139"/>
      <c r="H13" s="133">
        <f t="shared" si="2"/>
        <v>6.25</v>
      </c>
      <c r="I13" s="126"/>
      <c r="J13" s="133">
        <f t="shared" si="3"/>
        <v>121.4</v>
      </c>
      <c r="K13" s="127"/>
      <c r="L13" s="127"/>
      <c r="M13" s="127"/>
      <c r="N13" s="127"/>
      <c r="O13" s="127"/>
    </row>
    <row r="14" spans="1:15" x14ac:dyDescent="0.2">
      <c r="A14" s="134">
        <f t="shared" si="4"/>
        <v>1080</v>
      </c>
      <c r="B14" s="135">
        <v>1.91</v>
      </c>
      <c r="C14" s="136">
        <f t="shared" si="0"/>
        <v>60.9</v>
      </c>
      <c r="D14" s="137">
        <v>681</v>
      </c>
      <c r="E14" s="135">
        <v>1.28</v>
      </c>
      <c r="F14" s="138">
        <f t="shared" si="1"/>
        <v>17.7</v>
      </c>
      <c r="G14" s="139"/>
      <c r="H14" s="133">
        <f t="shared" si="2"/>
        <v>22.125</v>
      </c>
      <c r="I14" s="126"/>
      <c r="J14" s="133">
        <f t="shared" si="3"/>
        <v>60.9</v>
      </c>
      <c r="K14" s="127"/>
      <c r="L14" s="127"/>
      <c r="M14" s="127"/>
      <c r="N14" s="127"/>
      <c r="O14" s="127"/>
    </row>
    <row r="15" spans="1:15" x14ac:dyDescent="0.2">
      <c r="A15" s="134">
        <f t="shared" si="4"/>
        <v>1100</v>
      </c>
      <c r="B15" s="135">
        <v>0.03</v>
      </c>
      <c r="C15" s="136">
        <f t="shared" si="0"/>
        <v>19.399999999999999</v>
      </c>
      <c r="D15" s="137">
        <v>1162</v>
      </c>
      <c r="E15" s="135">
        <v>0.46</v>
      </c>
      <c r="F15" s="138">
        <f t="shared" si="1"/>
        <v>17.399999999999999</v>
      </c>
      <c r="G15" s="139"/>
      <c r="H15" s="133">
        <f t="shared" si="2"/>
        <v>21.75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f t="shared" si="4"/>
        <v>1120</v>
      </c>
      <c r="B16" s="135">
        <v>0</v>
      </c>
      <c r="C16" s="136">
        <f t="shared" si="0"/>
        <v>0.3</v>
      </c>
      <c r="D16" s="137">
        <v>932</v>
      </c>
      <c r="E16" s="135">
        <v>3.19</v>
      </c>
      <c r="F16" s="138">
        <f t="shared" si="1"/>
        <v>36.5</v>
      </c>
      <c r="G16" s="139"/>
      <c r="H16" s="133">
        <f t="shared" si="2"/>
        <v>45.625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f t="shared" si="4"/>
        <v>1140</v>
      </c>
      <c r="B17" s="135">
        <v>0</v>
      </c>
      <c r="C17" s="136">
        <f t="shared" si="0"/>
        <v>0</v>
      </c>
      <c r="D17" s="137">
        <v>698</v>
      </c>
      <c r="E17" s="135">
        <v>2.67</v>
      </c>
      <c r="F17" s="138">
        <f t="shared" si="1"/>
        <v>58.599999999999994</v>
      </c>
      <c r="G17" s="139"/>
      <c r="H17" s="133">
        <f t="shared" si="2"/>
        <v>73.25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f t="shared" si="4"/>
        <v>1160</v>
      </c>
      <c r="B18" s="135">
        <v>0</v>
      </c>
      <c r="C18" s="136">
        <f t="shared" si="0"/>
        <v>0</v>
      </c>
      <c r="D18" s="137">
        <v>698</v>
      </c>
      <c r="E18" s="135">
        <v>4.04</v>
      </c>
      <c r="F18" s="138">
        <f t="shared" si="1"/>
        <v>67.099999999999994</v>
      </c>
      <c r="G18" s="139"/>
      <c r="H18" s="133">
        <f t="shared" si="2"/>
        <v>83.875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f t="shared" si="4"/>
        <v>1180</v>
      </c>
      <c r="B19" s="135">
        <v>0</v>
      </c>
      <c r="C19" s="136">
        <f t="shared" si="0"/>
        <v>0</v>
      </c>
      <c r="D19" s="137"/>
      <c r="E19" s="135">
        <v>5.27</v>
      </c>
      <c r="F19" s="138">
        <f t="shared" si="1"/>
        <v>93.1</v>
      </c>
      <c r="G19" s="139"/>
      <c r="H19" s="133">
        <f t="shared" si="2"/>
        <v>116.375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>
        <f t="shared" si="4"/>
        <v>1200</v>
      </c>
      <c r="B20" s="135">
        <v>0</v>
      </c>
      <c r="C20" s="136">
        <f t="shared" si="0"/>
        <v>0</v>
      </c>
      <c r="D20" s="137"/>
      <c r="E20" s="137">
        <v>7.43</v>
      </c>
      <c r="F20" s="138">
        <f t="shared" si="1"/>
        <v>127</v>
      </c>
      <c r="G20" s="139"/>
      <c r="H20" s="133">
        <f t="shared" si="2"/>
        <v>158.75</v>
      </c>
      <c r="I20" s="126"/>
      <c r="J20" s="140"/>
      <c r="K20" s="127"/>
      <c r="L20" s="127"/>
      <c r="M20" s="127"/>
      <c r="N20" s="127"/>
      <c r="O20" s="127"/>
    </row>
    <row r="21" spans="1:15" x14ac:dyDescent="0.2">
      <c r="A21" s="134">
        <f t="shared" si="4"/>
        <v>1220</v>
      </c>
      <c r="B21" s="135">
        <v>0</v>
      </c>
      <c r="C21" s="136">
        <f t="shared" si="0"/>
        <v>0</v>
      </c>
      <c r="D21" s="137"/>
      <c r="E21" s="137">
        <v>6.75</v>
      </c>
      <c r="F21" s="138">
        <f t="shared" si="1"/>
        <v>141.80000000000001</v>
      </c>
      <c r="G21" s="139"/>
      <c r="H21" s="133">
        <f t="shared" si="2"/>
        <v>177.25</v>
      </c>
      <c r="I21" s="126"/>
      <c r="J21" s="126"/>
      <c r="K21" s="127"/>
      <c r="L21" s="127"/>
      <c r="M21" s="127"/>
      <c r="N21" s="127"/>
      <c r="O21" s="127"/>
    </row>
    <row r="22" spans="1:15" x14ac:dyDescent="0.2">
      <c r="A22" s="134">
        <f t="shared" si="4"/>
        <v>1240</v>
      </c>
      <c r="B22" s="141">
        <v>0</v>
      </c>
      <c r="C22" s="136">
        <f t="shared" si="0"/>
        <v>0</v>
      </c>
      <c r="D22" s="137"/>
      <c r="E22" s="137">
        <v>6.98</v>
      </c>
      <c r="F22" s="138">
        <f t="shared" si="1"/>
        <v>137.30000000000001</v>
      </c>
      <c r="G22" s="142"/>
      <c r="H22" s="143">
        <f t="shared" si="2"/>
        <v>171.625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f t="shared" si="4"/>
        <v>1260</v>
      </c>
      <c r="B23" s="135">
        <v>0</v>
      </c>
      <c r="C23" s="136">
        <f t="shared" si="0"/>
        <v>0</v>
      </c>
      <c r="D23" s="137"/>
      <c r="E23" s="135">
        <v>4.54</v>
      </c>
      <c r="F23" s="138">
        <f t="shared" si="1"/>
        <v>115.19999999999999</v>
      </c>
      <c r="G23" s="139"/>
      <c r="H23" s="133">
        <f t="shared" si="2"/>
        <v>144</v>
      </c>
      <c r="I23" s="126"/>
      <c r="J23" s="126"/>
      <c r="K23" s="127"/>
      <c r="L23" s="127"/>
      <c r="M23" s="127"/>
      <c r="N23" s="127"/>
      <c r="O23" s="127"/>
    </row>
    <row r="24" spans="1:15" x14ac:dyDescent="0.2">
      <c r="A24" s="134">
        <f t="shared" si="4"/>
        <v>1280</v>
      </c>
      <c r="B24" s="135">
        <v>1.32</v>
      </c>
      <c r="C24" s="136">
        <f t="shared" si="0"/>
        <v>13.200000000000001</v>
      </c>
      <c r="D24" s="137"/>
      <c r="E24" s="135">
        <v>0.06</v>
      </c>
      <c r="F24" s="138">
        <f t="shared" si="1"/>
        <v>46</v>
      </c>
      <c r="G24" s="139"/>
      <c r="H24" s="133">
        <f t="shared" si="2"/>
        <v>57.5</v>
      </c>
      <c r="I24" s="126"/>
      <c r="J24" s="133">
        <f t="shared" ref="J24:J26" si="5">C24*1</f>
        <v>13.200000000000001</v>
      </c>
      <c r="K24" s="127"/>
      <c r="L24" s="127"/>
      <c r="M24" s="127"/>
      <c r="N24" s="127"/>
      <c r="O24" s="127"/>
    </row>
    <row r="25" spans="1:15" x14ac:dyDescent="0.2">
      <c r="A25" s="134">
        <f t="shared" si="4"/>
        <v>1300</v>
      </c>
      <c r="B25" s="135">
        <v>6.04</v>
      </c>
      <c r="C25" s="136">
        <f t="shared" si="0"/>
        <v>73.600000000000009</v>
      </c>
      <c r="D25" s="137">
        <v>0</v>
      </c>
      <c r="E25" s="135">
        <v>0</v>
      </c>
      <c r="F25" s="138">
        <f t="shared" si="1"/>
        <v>0.6</v>
      </c>
      <c r="G25" s="139"/>
      <c r="H25" s="133">
        <f t="shared" si="2"/>
        <v>0.75</v>
      </c>
      <c r="I25" s="126"/>
      <c r="J25" s="133">
        <f t="shared" si="5"/>
        <v>73.600000000000009</v>
      </c>
      <c r="K25" s="127"/>
      <c r="L25" s="127"/>
      <c r="M25" s="127"/>
      <c r="N25" s="127"/>
      <c r="O25" s="127"/>
    </row>
    <row r="26" spans="1:15" x14ac:dyDescent="0.2">
      <c r="A26" s="134">
        <f t="shared" si="4"/>
        <v>1320</v>
      </c>
      <c r="B26" s="135">
        <v>4.71</v>
      </c>
      <c r="C26" s="136">
        <f t="shared" si="0"/>
        <v>107.5</v>
      </c>
      <c r="D26" s="137">
        <v>0</v>
      </c>
      <c r="E26" s="135">
        <v>0</v>
      </c>
      <c r="F26" s="138">
        <f t="shared" si="1"/>
        <v>0</v>
      </c>
      <c r="G26" s="139"/>
      <c r="H26" s="133">
        <f t="shared" si="2"/>
        <v>0</v>
      </c>
      <c r="I26" s="126"/>
      <c r="J26" s="133">
        <f t="shared" si="5"/>
        <v>107.5</v>
      </c>
      <c r="K26" s="127"/>
      <c r="L26" s="127"/>
      <c r="M26" s="127"/>
      <c r="N26" s="127"/>
      <c r="O26" s="127"/>
    </row>
    <row r="27" spans="1:15" x14ac:dyDescent="0.2">
      <c r="A27" s="134">
        <v>1333.9</v>
      </c>
      <c r="B27" s="135">
        <v>0</v>
      </c>
      <c r="C27" s="136">
        <f t="shared" si="0"/>
        <v>32.734500000000217</v>
      </c>
      <c r="D27" s="137">
        <v>0</v>
      </c>
      <c r="E27" s="135">
        <v>0</v>
      </c>
      <c r="F27" s="138">
        <f t="shared" si="1"/>
        <v>0</v>
      </c>
      <c r="G27" s="139"/>
      <c r="H27" s="133">
        <f t="shared" si="2"/>
        <v>0</v>
      </c>
      <c r="I27" s="126"/>
      <c r="J27" s="126"/>
      <c r="K27" s="127"/>
      <c r="L27" s="127"/>
      <c r="M27" s="127"/>
      <c r="N27" s="127"/>
      <c r="O27" s="127"/>
    </row>
    <row r="28" spans="1:15" x14ac:dyDescent="0.2">
      <c r="A28" s="134"/>
      <c r="B28" s="135"/>
      <c r="C28" s="136"/>
      <c r="D28" s="137"/>
      <c r="E28" s="135"/>
      <c r="F28" s="138"/>
      <c r="G28" s="132"/>
      <c r="H28" s="133"/>
      <c r="I28" s="126"/>
      <c r="J28" s="126"/>
      <c r="K28" s="127"/>
      <c r="L28" s="127"/>
      <c r="M28" s="127"/>
      <c r="N28" s="127"/>
      <c r="O28" s="127"/>
    </row>
    <row r="29" spans="1:15" ht="15.75" thickBot="1" x14ac:dyDescent="0.25">
      <c r="A29" s="156" t="s">
        <v>59</v>
      </c>
      <c r="B29" s="145"/>
      <c r="C29" s="146">
        <f>SUM(C11:C28)</f>
        <v>781.02799999999979</v>
      </c>
      <c r="D29" s="147"/>
      <c r="E29" s="145"/>
      <c r="F29" s="148">
        <f>SUM(F11:F28)</f>
        <v>873.13800000000003</v>
      </c>
      <c r="G29" s="132"/>
      <c r="H29" s="133">
        <f>SUM(H11:H28)</f>
        <v>1091.4225000000001</v>
      </c>
      <c r="I29" s="126"/>
      <c r="J29" s="133">
        <f>SUM(J11:J28)</f>
        <v>728.59349999999961</v>
      </c>
      <c r="K29" s="127"/>
      <c r="L29" s="127"/>
      <c r="M29" s="127"/>
      <c r="N29" s="127"/>
      <c r="O29" s="127"/>
    </row>
    <row r="30" spans="1:15" x14ac:dyDescent="0.2">
      <c r="A30" s="149"/>
      <c r="B30" s="132"/>
      <c r="C30" s="133"/>
      <c r="D30" s="150"/>
      <c r="E30" s="132"/>
      <c r="F30" s="133"/>
      <c r="G30" s="132"/>
      <c r="H30" s="133"/>
      <c r="I30" s="126"/>
      <c r="J30" s="126"/>
      <c r="K30" s="127"/>
      <c r="L30" s="127"/>
      <c r="M30" s="127"/>
      <c r="N30" s="127"/>
      <c r="O30" s="127"/>
    </row>
    <row r="31" spans="1:15" x14ac:dyDescent="0.2">
      <c r="A31" s="149"/>
      <c r="B31" s="132"/>
      <c r="C31" s="133"/>
      <c r="D31" s="150"/>
      <c r="E31" s="132"/>
      <c r="F31" s="133"/>
      <c r="G31" s="132"/>
      <c r="H31" s="133"/>
      <c r="I31" s="126"/>
      <c r="J31" s="126"/>
      <c r="K31" s="127"/>
      <c r="L31" s="127"/>
      <c r="M31" s="127"/>
      <c r="N31" s="127"/>
      <c r="O31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opLeftCell="A22" zoomScale="75" zoomScaleNormal="75" workbookViewId="0">
      <selection activeCell="J73" sqref="J73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117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08" t="s">
        <v>79</v>
      </c>
      <c r="C7" s="509"/>
      <c r="D7" s="114"/>
      <c r="E7" s="508" t="s">
        <v>80</v>
      </c>
      <c r="F7" s="510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 t="s">
        <v>65</v>
      </c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1000</v>
      </c>
      <c r="B10" s="135">
        <v>0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f>A10+20</f>
        <v>1020</v>
      </c>
      <c r="B11" s="135">
        <v>2.65</v>
      </c>
      <c r="C11" s="136">
        <f t="shared" ref="C11:C71" si="0">(B11+B10)/2*(A11-A10)</f>
        <v>26.5</v>
      </c>
      <c r="D11" s="137">
        <v>171</v>
      </c>
      <c r="E11" s="135">
        <v>0</v>
      </c>
      <c r="F11" s="138">
        <f t="shared" ref="F11:F71" si="1">(E11+E10)/2*(A11-A10)</f>
        <v>0</v>
      </c>
      <c r="G11" s="139"/>
      <c r="H11" s="133">
        <f>F11*1.25</f>
        <v>0</v>
      </c>
      <c r="I11" s="126"/>
      <c r="J11" s="133">
        <f>C11*1</f>
        <v>26.5</v>
      </c>
      <c r="K11" s="127"/>
      <c r="L11" s="127"/>
      <c r="M11" s="127"/>
      <c r="N11" s="127"/>
      <c r="O11" s="127"/>
    </row>
    <row r="12" spans="1:15" x14ac:dyDescent="0.2">
      <c r="A12" s="134">
        <f t="shared" ref="A12:A26" si="2">A11+20</f>
        <v>1040</v>
      </c>
      <c r="B12" s="135">
        <v>2.65</v>
      </c>
      <c r="C12" s="136">
        <f t="shared" si="0"/>
        <v>53</v>
      </c>
      <c r="D12" s="137">
        <v>57</v>
      </c>
      <c r="E12" s="135">
        <v>0</v>
      </c>
      <c r="F12" s="138">
        <f t="shared" si="1"/>
        <v>0</v>
      </c>
      <c r="G12" s="139"/>
      <c r="H12" s="133">
        <f t="shared" ref="H12:H39" si="3">F12*1.25</f>
        <v>0</v>
      </c>
      <c r="I12" s="126"/>
      <c r="J12" s="133">
        <f t="shared" ref="J12:J21" si="4">C12*1</f>
        <v>53</v>
      </c>
      <c r="K12" s="127"/>
      <c r="L12" s="127"/>
      <c r="M12" s="127"/>
      <c r="N12" s="127"/>
      <c r="O12" s="127"/>
    </row>
    <row r="13" spans="1:15" x14ac:dyDescent="0.2">
      <c r="A13" s="134">
        <f t="shared" si="2"/>
        <v>1060</v>
      </c>
      <c r="B13" s="135">
        <v>2.65</v>
      </c>
      <c r="C13" s="136">
        <f t="shared" si="0"/>
        <v>53</v>
      </c>
      <c r="D13" s="137">
        <v>0</v>
      </c>
      <c r="E13" s="135">
        <v>0</v>
      </c>
      <c r="F13" s="138">
        <f t="shared" si="1"/>
        <v>0</v>
      </c>
      <c r="G13" s="139"/>
      <c r="H13" s="133">
        <f t="shared" si="3"/>
        <v>0</v>
      </c>
      <c r="I13" s="126"/>
      <c r="J13" s="133">
        <f t="shared" si="4"/>
        <v>53</v>
      </c>
      <c r="K13" s="127"/>
      <c r="L13" s="127"/>
      <c r="M13" s="127"/>
      <c r="N13" s="127"/>
      <c r="O13" s="127"/>
    </row>
    <row r="14" spans="1:15" x14ac:dyDescent="0.2">
      <c r="A14" s="134">
        <f t="shared" si="2"/>
        <v>1080</v>
      </c>
      <c r="B14" s="135">
        <v>2.65</v>
      </c>
      <c r="C14" s="136">
        <f t="shared" si="0"/>
        <v>53</v>
      </c>
      <c r="D14" s="137">
        <v>681</v>
      </c>
      <c r="E14" s="135">
        <v>0.17</v>
      </c>
      <c r="F14" s="138">
        <f t="shared" si="1"/>
        <v>1.7000000000000002</v>
      </c>
      <c r="G14" s="139"/>
      <c r="H14" s="133">
        <f t="shared" si="3"/>
        <v>2.125</v>
      </c>
      <c r="I14" s="126"/>
      <c r="J14" s="133">
        <f t="shared" si="4"/>
        <v>53</v>
      </c>
      <c r="K14" s="127"/>
      <c r="L14" s="127"/>
      <c r="M14" s="127"/>
      <c r="N14" s="127"/>
      <c r="O14" s="127"/>
    </row>
    <row r="15" spans="1:15" x14ac:dyDescent="0.2">
      <c r="A15" s="134">
        <f t="shared" si="2"/>
        <v>1100</v>
      </c>
      <c r="B15" s="135">
        <v>2.65</v>
      </c>
      <c r="C15" s="136">
        <f t="shared" si="0"/>
        <v>53</v>
      </c>
      <c r="D15" s="137">
        <v>1162</v>
      </c>
      <c r="E15" s="135">
        <v>7.0000000000000007E-2</v>
      </c>
      <c r="F15" s="138">
        <f t="shared" si="1"/>
        <v>2.4000000000000004</v>
      </c>
      <c r="G15" s="139"/>
      <c r="H15" s="133">
        <f t="shared" si="3"/>
        <v>3.0000000000000004</v>
      </c>
      <c r="I15" s="126"/>
      <c r="J15" s="133">
        <f t="shared" si="4"/>
        <v>53</v>
      </c>
      <c r="K15" s="127"/>
      <c r="L15" s="127"/>
      <c r="M15" s="127"/>
      <c r="N15" s="127"/>
      <c r="O15" s="127"/>
    </row>
    <row r="16" spans="1:15" x14ac:dyDescent="0.2">
      <c r="A16" s="134">
        <f t="shared" si="2"/>
        <v>1120</v>
      </c>
      <c r="B16" s="135">
        <v>2.65</v>
      </c>
      <c r="C16" s="136">
        <f t="shared" si="0"/>
        <v>53</v>
      </c>
      <c r="D16" s="137">
        <v>932</v>
      </c>
      <c r="E16" s="135">
        <v>0.34</v>
      </c>
      <c r="F16" s="138">
        <f t="shared" si="1"/>
        <v>4.1000000000000005</v>
      </c>
      <c r="G16" s="139"/>
      <c r="H16" s="133">
        <f t="shared" si="3"/>
        <v>5.1250000000000009</v>
      </c>
      <c r="I16" s="126"/>
      <c r="J16" s="133">
        <f t="shared" si="4"/>
        <v>53</v>
      </c>
      <c r="K16" s="127"/>
      <c r="L16" s="127"/>
      <c r="M16" s="127"/>
      <c r="N16" s="127"/>
      <c r="O16" s="127"/>
    </row>
    <row r="17" spans="1:15" ht="15" customHeight="1" x14ac:dyDescent="0.2">
      <c r="A17" s="134">
        <f t="shared" si="2"/>
        <v>1140</v>
      </c>
      <c r="B17" s="135">
        <v>2.65</v>
      </c>
      <c r="C17" s="136">
        <f t="shared" si="0"/>
        <v>53</v>
      </c>
      <c r="D17" s="137">
        <v>171</v>
      </c>
      <c r="E17" s="135">
        <v>2.61</v>
      </c>
      <c r="F17" s="138">
        <f t="shared" si="1"/>
        <v>29.499999999999996</v>
      </c>
      <c r="G17" s="139"/>
      <c r="H17" s="133">
        <f t="shared" si="3"/>
        <v>36.874999999999993</v>
      </c>
      <c r="I17" s="126"/>
      <c r="J17" s="133">
        <f t="shared" si="4"/>
        <v>53</v>
      </c>
      <c r="K17" s="127"/>
      <c r="L17" s="127"/>
      <c r="M17" s="127"/>
      <c r="N17" s="127"/>
      <c r="O17" s="127"/>
    </row>
    <row r="18" spans="1:15" ht="15" customHeight="1" x14ac:dyDescent="0.2">
      <c r="A18" s="134">
        <f t="shared" si="2"/>
        <v>1160</v>
      </c>
      <c r="B18" s="135">
        <v>2.65</v>
      </c>
      <c r="C18" s="136">
        <f t="shared" si="0"/>
        <v>53</v>
      </c>
      <c r="D18" s="137">
        <v>171</v>
      </c>
      <c r="E18" s="135">
        <v>2.44</v>
      </c>
      <c r="F18" s="138">
        <f t="shared" si="1"/>
        <v>50.5</v>
      </c>
      <c r="G18" s="139"/>
      <c r="H18" s="133">
        <f t="shared" si="3"/>
        <v>63.125</v>
      </c>
      <c r="I18" s="126"/>
      <c r="J18" s="133">
        <f t="shared" si="4"/>
        <v>53</v>
      </c>
      <c r="K18" s="127"/>
      <c r="L18" s="127"/>
      <c r="M18" s="127"/>
      <c r="N18" s="127"/>
      <c r="O18" s="127"/>
    </row>
    <row r="19" spans="1:15" ht="15" customHeight="1" x14ac:dyDescent="0.2">
      <c r="A19" s="134">
        <f t="shared" si="2"/>
        <v>1180</v>
      </c>
      <c r="B19" s="135">
        <v>2.65</v>
      </c>
      <c r="C19" s="136">
        <f t="shared" si="0"/>
        <v>53</v>
      </c>
      <c r="D19" s="137">
        <v>171</v>
      </c>
      <c r="E19" s="135">
        <v>0.35</v>
      </c>
      <c r="F19" s="138">
        <f t="shared" si="1"/>
        <v>27.9</v>
      </c>
      <c r="G19" s="139"/>
      <c r="H19" s="133">
        <f t="shared" si="3"/>
        <v>34.875</v>
      </c>
      <c r="I19" s="126"/>
      <c r="J19" s="133">
        <f t="shared" si="4"/>
        <v>53</v>
      </c>
      <c r="K19" s="127"/>
      <c r="L19" s="127"/>
      <c r="M19" s="127"/>
      <c r="N19" s="127"/>
      <c r="O19" s="127"/>
    </row>
    <row r="20" spans="1:15" ht="15" customHeight="1" x14ac:dyDescent="0.2">
      <c r="A20" s="134">
        <f t="shared" si="2"/>
        <v>1200</v>
      </c>
      <c r="B20" s="135">
        <v>2.65</v>
      </c>
      <c r="C20" s="136">
        <f t="shared" si="0"/>
        <v>53</v>
      </c>
      <c r="D20" s="137">
        <v>171</v>
      </c>
      <c r="E20" s="135">
        <v>1.28</v>
      </c>
      <c r="F20" s="138">
        <f t="shared" si="1"/>
        <v>16.299999999999997</v>
      </c>
      <c r="G20" s="139"/>
      <c r="H20" s="133">
        <f t="shared" si="3"/>
        <v>20.374999999999996</v>
      </c>
      <c r="I20" s="126"/>
      <c r="J20" s="133">
        <f t="shared" si="4"/>
        <v>53</v>
      </c>
      <c r="K20" s="127"/>
      <c r="L20" s="127"/>
      <c r="M20" s="127"/>
      <c r="N20" s="127"/>
      <c r="O20" s="127"/>
    </row>
    <row r="21" spans="1:15" ht="15" customHeight="1" x14ac:dyDescent="0.2">
      <c r="A21" s="134">
        <f t="shared" si="2"/>
        <v>1220</v>
      </c>
      <c r="B21" s="135">
        <v>2.65</v>
      </c>
      <c r="C21" s="136">
        <f t="shared" si="0"/>
        <v>53</v>
      </c>
      <c r="D21" s="137">
        <v>171</v>
      </c>
      <c r="E21" s="135">
        <v>0.18</v>
      </c>
      <c r="F21" s="138">
        <f t="shared" si="1"/>
        <v>14.6</v>
      </c>
      <c r="G21" s="139"/>
      <c r="H21" s="133">
        <f t="shared" si="3"/>
        <v>18.25</v>
      </c>
      <c r="I21" s="126"/>
      <c r="J21" s="133">
        <f t="shared" si="4"/>
        <v>53</v>
      </c>
      <c r="K21" s="127"/>
      <c r="L21" s="127"/>
      <c r="M21" s="127"/>
      <c r="N21" s="127"/>
      <c r="O21" s="127"/>
    </row>
    <row r="22" spans="1:15" ht="15" customHeight="1" x14ac:dyDescent="0.2">
      <c r="A22" s="134">
        <f t="shared" si="2"/>
        <v>1240</v>
      </c>
      <c r="B22" s="135">
        <v>2.65</v>
      </c>
      <c r="C22" s="136">
        <f t="shared" si="0"/>
        <v>53</v>
      </c>
      <c r="D22" s="137">
        <v>171</v>
      </c>
      <c r="E22" s="135">
        <v>1.0900000000000001</v>
      </c>
      <c r="F22" s="138">
        <f t="shared" si="1"/>
        <v>12.7</v>
      </c>
      <c r="G22" s="139"/>
      <c r="H22" s="133">
        <f t="shared" si="3"/>
        <v>15.875</v>
      </c>
      <c r="I22" s="126"/>
      <c r="J22" s="126"/>
      <c r="K22" s="127"/>
      <c r="L22" s="127"/>
      <c r="M22" s="127"/>
      <c r="N22" s="127"/>
      <c r="O22" s="127"/>
    </row>
    <row r="23" spans="1:15" ht="15" customHeight="1" x14ac:dyDescent="0.2">
      <c r="A23" s="134">
        <f t="shared" si="2"/>
        <v>1260</v>
      </c>
      <c r="B23" s="135">
        <v>2.65</v>
      </c>
      <c r="C23" s="136">
        <f t="shared" si="0"/>
        <v>53</v>
      </c>
      <c r="D23" s="137">
        <v>171</v>
      </c>
      <c r="E23" s="135">
        <v>0.09</v>
      </c>
      <c r="F23" s="138">
        <f t="shared" si="1"/>
        <v>11.8</v>
      </c>
      <c r="G23" s="139"/>
      <c r="H23" s="133">
        <f t="shared" si="3"/>
        <v>14.75</v>
      </c>
      <c r="I23" s="126"/>
      <c r="J23" s="126"/>
      <c r="K23" s="127"/>
      <c r="L23" s="127"/>
      <c r="M23" s="127"/>
      <c r="N23" s="127"/>
      <c r="O23" s="127"/>
    </row>
    <row r="24" spans="1:15" ht="15" customHeight="1" x14ac:dyDescent="0.2">
      <c r="A24" s="134">
        <f t="shared" si="2"/>
        <v>1280</v>
      </c>
      <c r="B24" s="135">
        <v>2.65</v>
      </c>
      <c r="C24" s="136">
        <f t="shared" si="0"/>
        <v>53</v>
      </c>
      <c r="D24" s="137">
        <v>171</v>
      </c>
      <c r="E24" s="135">
        <v>2.46</v>
      </c>
      <c r="F24" s="138">
        <f t="shared" si="1"/>
        <v>25.5</v>
      </c>
      <c r="G24" s="139"/>
      <c r="H24" s="133">
        <f t="shared" si="3"/>
        <v>31.875</v>
      </c>
      <c r="I24" s="126"/>
      <c r="J24" s="126"/>
      <c r="K24" s="127"/>
      <c r="L24" s="127"/>
      <c r="M24" s="127"/>
      <c r="N24" s="127"/>
      <c r="O24" s="127"/>
    </row>
    <row r="25" spans="1:15" ht="15" customHeight="1" x14ac:dyDescent="0.2">
      <c r="A25" s="134">
        <f t="shared" si="2"/>
        <v>1300</v>
      </c>
      <c r="B25" s="135">
        <v>2.65</v>
      </c>
      <c r="C25" s="136">
        <f t="shared" si="0"/>
        <v>53</v>
      </c>
      <c r="D25" s="137">
        <v>171</v>
      </c>
      <c r="E25" s="135">
        <v>6.78</v>
      </c>
      <c r="F25" s="138">
        <f t="shared" si="1"/>
        <v>92.4</v>
      </c>
      <c r="G25" s="139"/>
      <c r="H25" s="133">
        <f t="shared" si="3"/>
        <v>115.5</v>
      </c>
      <c r="I25" s="126"/>
      <c r="J25" s="126"/>
      <c r="K25" s="127"/>
      <c r="L25" s="127"/>
      <c r="M25" s="127"/>
      <c r="N25" s="127"/>
      <c r="O25" s="127"/>
    </row>
    <row r="26" spans="1:15" ht="15" customHeight="1" x14ac:dyDescent="0.2">
      <c r="A26" s="134">
        <f t="shared" si="2"/>
        <v>1320</v>
      </c>
      <c r="B26" s="135">
        <v>2.65</v>
      </c>
      <c r="C26" s="136">
        <f t="shared" si="0"/>
        <v>53</v>
      </c>
      <c r="D26" s="137">
        <v>171</v>
      </c>
      <c r="E26" s="135">
        <v>18.98</v>
      </c>
      <c r="F26" s="138">
        <f t="shared" si="1"/>
        <v>257.60000000000002</v>
      </c>
      <c r="G26" s="139"/>
      <c r="H26" s="133">
        <f t="shared" si="3"/>
        <v>322</v>
      </c>
      <c r="I26" s="126"/>
      <c r="J26" s="126"/>
      <c r="K26" s="127"/>
      <c r="L26" s="127"/>
      <c r="M26" s="127"/>
      <c r="N26" s="127"/>
      <c r="O26" s="127"/>
    </row>
    <row r="27" spans="1:15" x14ac:dyDescent="0.2">
      <c r="A27" s="134">
        <f t="shared" ref="A27:A37" si="5">A26+20</f>
        <v>1340</v>
      </c>
      <c r="B27" s="135">
        <v>2.65</v>
      </c>
      <c r="C27" s="136">
        <f t="shared" si="0"/>
        <v>53</v>
      </c>
      <c r="D27" s="137">
        <v>932</v>
      </c>
      <c r="E27" s="135">
        <v>31.83</v>
      </c>
      <c r="F27" s="138">
        <f t="shared" si="1"/>
        <v>508.1</v>
      </c>
      <c r="G27" s="139"/>
      <c r="H27" s="133">
        <f t="shared" si="3"/>
        <v>635.125</v>
      </c>
      <c r="I27" s="126"/>
      <c r="J27" s="126"/>
      <c r="K27" s="127"/>
      <c r="L27" s="127"/>
      <c r="M27" s="127"/>
      <c r="N27" s="127"/>
      <c r="O27" s="127"/>
    </row>
    <row r="28" spans="1:15" ht="15" customHeight="1" x14ac:dyDescent="0.2">
      <c r="A28" s="134">
        <f t="shared" si="5"/>
        <v>1360</v>
      </c>
      <c r="B28" s="135">
        <v>2.65</v>
      </c>
      <c r="C28" s="136">
        <f t="shared" si="0"/>
        <v>53</v>
      </c>
      <c r="D28" s="137">
        <v>171</v>
      </c>
      <c r="E28" s="135">
        <v>52.85</v>
      </c>
      <c r="F28" s="138">
        <f t="shared" si="1"/>
        <v>846.80000000000007</v>
      </c>
      <c r="G28" s="139"/>
      <c r="H28" s="133">
        <f t="shared" si="3"/>
        <v>1058.5</v>
      </c>
      <c r="I28" s="126"/>
      <c r="J28" s="126"/>
      <c r="K28" s="127"/>
      <c r="L28" s="127"/>
      <c r="M28" s="127"/>
      <c r="N28" s="127"/>
      <c r="O28" s="127"/>
    </row>
    <row r="29" spans="1:15" ht="15" customHeight="1" x14ac:dyDescent="0.2">
      <c r="A29" s="134">
        <f t="shared" si="5"/>
        <v>1380</v>
      </c>
      <c r="B29" s="135">
        <v>2.65</v>
      </c>
      <c r="C29" s="136">
        <f t="shared" si="0"/>
        <v>53</v>
      </c>
      <c r="D29" s="137">
        <v>171</v>
      </c>
      <c r="E29" s="135">
        <v>71.45</v>
      </c>
      <c r="F29" s="138">
        <f t="shared" si="1"/>
        <v>1243</v>
      </c>
      <c r="G29" s="139"/>
      <c r="H29" s="133">
        <f t="shared" si="3"/>
        <v>1553.75</v>
      </c>
      <c r="I29" s="126"/>
      <c r="J29" s="126"/>
      <c r="K29" s="127"/>
      <c r="L29" s="127"/>
      <c r="M29" s="127"/>
      <c r="N29" s="127"/>
      <c r="O29" s="127"/>
    </row>
    <row r="30" spans="1:15" ht="15" customHeight="1" x14ac:dyDescent="0.2">
      <c r="A30" s="134">
        <f t="shared" si="5"/>
        <v>1400</v>
      </c>
      <c r="B30" s="135">
        <v>2.65</v>
      </c>
      <c r="C30" s="136">
        <f t="shared" si="0"/>
        <v>53</v>
      </c>
      <c r="D30" s="137">
        <v>171</v>
      </c>
      <c r="E30" s="135">
        <v>103.31</v>
      </c>
      <c r="F30" s="138">
        <f t="shared" si="1"/>
        <v>1747.6</v>
      </c>
      <c r="G30" s="139"/>
      <c r="H30" s="133">
        <f t="shared" si="3"/>
        <v>2184.5</v>
      </c>
      <c r="I30" s="126"/>
      <c r="J30" s="126"/>
      <c r="K30" s="127"/>
      <c r="L30" s="127"/>
      <c r="M30" s="127"/>
      <c r="N30" s="127"/>
      <c r="O30" s="127"/>
    </row>
    <row r="31" spans="1:15" ht="15" customHeight="1" x14ac:dyDescent="0.2">
      <c r="A31" s="134">
        <f t="shared" si="5"/>
        <v>1420</v>
      </c>
      <c r="B31" s="135">
        <v>2.65</v>
      </c>
      <c r="C31" s="136">
        <f t="shared" si="0"/>
        <v>53</v>
      </c>
      <c r="D31" s="137">
        <v>171</v>
      </c>
      <c r="E31" s="135">
        <v>191.75</v>
      </c>
      <c r="F31" s="138">
        <f t="shared" si="1"/>
        <v>2950.6</v>
      </c>
      <c r="G31" s="139"/>
      <c r="H31" s="133">
        <f t="shared" si="3"/>
        <v>3688.25</v>
      </c>
      <c r="I31" s="126"/>
      <c r="J31" s="126"/>
      <c r="K31" s="127"/>
      <c r="L31" s="127"/>
      <c r="M31" s="127"/>
      <c r="N31" s="127"/>
      <c r="O31" s="127"/>
    </row>
    <row r="32" spans="1:15" ht="15" customHeight="1" x14ac:dyDescent="0.2">
      <c r="A32" s="134">
        <f t="shared" si="5"/>
        <v>1440</v>
      </c>
      <c r="B32" s="135">
        <v>2.65</v>
      </c>
      <c r="C32" s="136">
        <f t="shared" si="0"/>
        <v>53</v>
      </c>
      <c r="D32" s="137">
        <v>171</v>
      </c>
      <c r="E32" s="135">
        <v>222.81</v>
      </c>
      <c r="F32" s="138">
        <f t="shared" si="1"/>
        <v>4145.6000000000004</v>
      </c>
      <c r="G32" s="139"/>
      <c r="H32" s="133">
        <f t="shared" si="3"/>
        <v>5182</v>
      </c>
      <c r="I32" s="126"/>
      <c r="J32" s="126"/>
      <c r="K32" s="127"/>
      <c r="L32" s="127"/>
      <c r="M32" s="127"/>
      <c r="N32" s="127"/>
      <c r="O32" s="127"/>
    </row>
    <row r="33" spans="1:15" ht="15" customHeight="1" x14ac:dyDescent="0.2">
      <c r="A33" s="134">
        <f t="shared" si="5"/>
        <v>1460</v>
      </c>
      <c r="B33" s="135">
        <v>2.65</v>
      </c>
      <c r="C33" s="136">
        <f t="shared" si="0"/>
        <v>53</v>
      </c>
      <c r="D33" s="137">
        <v>171</v>
      </c>
      <c r="E33" s="135">
        <v>243.24</v>
      </c>
      <c r="F33" s="138">
        <f t="shared" si="1"/>
        <v>4660.5</v>
      </c>
      <c r="G33" s="139"/>
      <c r="H33" s="133">
        <f t="shared" si="3"/>
        <v>5825.625</v>
      </c>
      <c r="I33" s="126"/>
      <c r="J33" s="126"/>
      <c r="K33" s="127"/>
      <c r="L33" s="127"/>
      <c r="M33" s="127"/>
      <c r="N33" s="127"/>
      <c r="O33" s="127"/>
    </row>
    <row r="34" spans="1:15" ht="15" customHeight="1" x14ac:dyDescent="0.2">
      <c r="A34" s="134">
        <f t="shared" si="5"/>
        <v>1480</v>
      </c>
      <c r="B34" s="135">
        <v>2.65</v>
      </c>
      <c r="C34" s="136">
        <f t="shared" si="0"/>
        <v>53</v>
      </c>
      <c r="D34" s="137">
        <v>171</v>
      </c>
      <c r="E34" s="135">
        <v>257.57</v>
      </c>
      <c r="F34" s="138">
        <f t="shared" si="1"/>
        <v>5008.1000000000004</v>
      </c>
      <c r="G34" s="139"/>
      <c r="H34" s="133">
        <f t="shared" si="3"/>
        <v>6260.125</v>
      </c>
      <c r="I34" s="126"/>
      <c r="J34" s="126"/>
      <c r="K34" s="127"/>
      <c r="L34" s="127"/>
      <c r="M34" s="127"/>
      <c r="N34" s="127"/>
      <c r="O34" s="127"/>
    </row>
    <row r="35" spans="1:15" ht="15" customHeight="1" x14ac:dyDescent="0.2">
      <c r="A35" s="134">
        <f t="shared" si="5"/>
        <v>1500</v>
      </c>
      <c r="B35" s="135">
        <v>2.65</v>
      </c>
      <c r="C35" s="136">
        <f t="shared" si="0"/>
        <v>53</v>
      </c>
      <c r="D35" s="137">
        <v>171</v>
      </c>
      <c r="E35" s="135">
        <v>290.99</v>
      </c>
      <c r="F35" s="138">
        <f t="shared" si="1"/>
        <v>5485.5999999999995</v>
      </c>
      <c r="G35" s="139"/>
      <c r="H35" s="133">
        <f t="shared" si="3"/>
        <v>6856.9999999999991</v>
      </c>
      <c r="I35" s="126"/>
      <c r="J35" s="126"/>
      <c r="K35" s="127"/>
      <c r="L35" s="127"/>
      <c r="M35" s="127"/>
      <c r="N35" s="127"/>
      <c r="O35" s="127"/>
    </row>
    <row r="36" spans="1:15" ht="15" customHeight="1" x14ac:dyDescent="0.2">
      <c r="A36" s="134">
        <f t="shared" si="5"/>
        <v>1520</v>
      </c>
      <c r="B36" s="135">
        <v>2.65</v>
      </c>
      <c r="C36" s="136">
        <f t="shared" si="0"/>
        <v>53</v>
      </c>
      <c r="D36" s="137">
        <v>171</v>
      </c>
      <c r="E36" s="135">
        <v>313.19</v>
      </c>
      <c r="F36" s="138">
        <f t="shared" si="1"/>
        <v>6041.8000000000011</v>
      </c>
      <c r="G36" s="139"/>
      <c r="H36" s="133">
        <f t="shared" si="3"/>
        <v>7552.2500000000018</v>
      </c>
      <c r="I36" s="126"/>
      <c r="J36" s="126"/>
      <c r="K36" s="127"/>
      <c r="L36" s="127"/>
      <c r="M36" s="127"/>
      <c r="N36" s="127"/>
      <c r="O36" s="127"/>
    </row>
    <row r="37" spans="1:15" ht="15" customHeight="1" x14ac:dyDescent="0.2">
      <c r="A37" s="134">
        <f t="shared" si="5"/>
        <v>1540</v>
      </c>
      <c r="B37" s="135">
        <v>2.65</v>
      </c>
      <c r="C37" s="136">
        <f t="shared" si="0"/>
        <v>53</v>
      </c>
      <c r="D37" s="137">
        <v>171</v>
      </c>
      <c r="E37" s="135">
        <v>340.84</v>
      </c>
      <c r="F37" s="138">
        <f t="shared" si="1"/>
        <v>6540.2999999999993</v>
      </c>
      <c r="G37" s="139"/>
      <c r="H37" s="133">
        <f t="shared" si="3"/>
        <v>8175.3749999999991</v>
      </c>
      <c r="I37" s="126"/>
      <c r="J37" s="126"/>
      <c r="K37" s="127"/>
      <c r="L37" s="127"/>
      <c r="M37" s="127"/>
      <c r="N37" s="127"/>
      <c r="O37" s="127"/>
    </row>
    <row r="38" spans="1:15" ht="15" customHeight="1" x14ac:dyDescent="0.2">
      <c r="A38" s="134">
        <f t="shared" ref="A38" si="6">A37+20</f>
        <v>1560</v>
      </c>
      <c r="B38" s="135">
        <v>2.65</v>
      </c>
      <c r="C38" s="136">
        <f t="shared" si="0"/>
        <v>53</v>
      </c>
      <c r="D38" s="137">
        <v>171</v>
      </c>
      <c r="E38" s="135">
        <v>362.77</v>
      </c>
      <c r="F38" s="138">
        <f t="shared" si="1"/>
        <v>7036.0999999999985</v>
      </c>
      <c r="G38" s="139"/>
      <c r="H38" s="133">
        <f t="shared" si="3"/>
        <v>8795.1249999999982</v>
      </c>
      <c r="I38" s="126"/>
      <c r="J38" s="126"/>
      <c r="K38" s="127"/>
      <c r="L38" s="127"/>
      <c r="M38" s="127"/>
      <c r="N38" s="127"/>
      <c r="O38" s="127"/>
    </row>
    <row r="39" spans="1:15" ht="15" customHeight="1" x14ac:dyDescent="0.2">
      <c r="A39" s="134">
        <v>1572</v>
      </c>
      <c r="B39" s="135">
        <v>2.65</v>
      </c>
      <c r="C39" s="136">
        <f t="shared" si="0"/>
        <v>31.799999999999997</v>
      </c>
      <c r="D39" s="137">
        <v>171</v>
      </c>
      <c r="E39" s="135">
        <v>362.77</v>
      </c>
      <c r="F39" s="138">
        <f t="shared" si="1"/>
        <v>4353.24</v>
      </c>
      <c r="G39" s="139"/>
      <c r="H39" s="133">
        <f t="shared" si="3"/>
        <v>5441.5499999999993</v>
      </c>
      <c r="I39" s="126"/>
      <c r="J39" s="126"/>
      <c r="K39" s="127"/>
      <c r="L39" s="127"/>
      <c r="M39" s="127"/>
      <c r="N39" s="127"/>
      <c r="O39" s="127"/>
    </row>
    <row r="40" spans="1:15" ht="15" customHeight="1" x14ac:dyDescent="0.2">
      <c r="A40" s="134"/>
      <c r="B40" s="135"/>
      <c r="C40" s="136"/>
      <c r="D40" s="137"/>
      <c r="E40" s="135"/>
      <c r="F40" s="138"/>
      <c r="G40" s="139"/>
      <c r="H40" s="133"/>
      <c r="I40" s="126"/>
      <c r="J40" s="126"/>
      <c r="K40" s="127"/>
      <c r="L40" s="127"/>
      <c r="M40" s="127"/>
      <c r="N40" s="127"/>
      <c r="O40" s="127"/>
    </row>
    <row r="41" spans="1:15" x14ac:dyDescent="0.2">
      <c r="A41" s="134"/>
      <c r="B41" s="135"/>
      <c r="C41" s="136"/>
      <c r="D41" s="137"/>
      <c r="E41" s="135"/>
      <c r="F41" s="138"/>
      <c r="G41" s="139"/>
      <c r="H41" s="133"/>
      <c r="I41" s="126"/>
      <c r="J41" s="126"/>
      <c r="K41" s="127"/>
      <c r="L41" s="127"/>
      <c r="M41" s="127"/>
      <c r="N41" s="127"/>
      <c r="O41" s="127"/>
    </row>
    <row r="42" spans="1:15" x14ac:dyDescent="0.2">
      <c r="A42" s="144" t="s">
        <v>85</v>
      </c>
      <c r="B42" s="135"/>
      <c r="C42" s="136">
        <f>SUM(C11:C41)</f>
        <v>1489.3</v>
      </c>
      <c r="D42" s="137"/>
      <c r="E42" s="135"/>
      <c r="F42" s="138">
        <f>SUM(F11:F41)</f>
        <v>51114.34</v>
      </c>
      <c r="G42" s="139"/>
      <c r="H42" s="133">
        <f>SUM(H11:H41)</f>
        <v>63892.925000000003</v>
      </c>
      <c r="I42" s="126"/>
      <c r="J42" s="133">
        <f>SUM(J11:J41)</f>
        <v>556.5</v>
      </c>
      <c r="K42" s="127"/>
      <c r="L42" s="127"/>
      <c r="M42" s="127"/>
      <c r="N42" s="127"/>
      <c r="O42" s="127"/>
    </row>
    <row r="43" spans="1:15" x14ac:dyDescent="0.2">
      <c r="A43" s="134"/>
      <c r="B43" s="135"/>
      <c r="C43" s="136"/>
      <c r="D43" s="137"/>
      <c r="E43" s="135"/>
      <c r="F43" s="138"/>
      <c r="G43" s="139"/>
      <c r="H43" s="133"/>
      <c r="I43" s="126"/>
      <c r="J43" s="126"/>
      <c r="K43" s="127"/>
      <c r="L43" s="127"/>
      <c r="M43" s="127"/>
      <c r="N43" s="127"/>
      <c r="O43" s="127"/>
    </row>
    <row r="44" spans="1:15" x14ac:dyDescent="0.2">
      <c r="A44" s="134">
        <v>1638</v>
      </c>
      <c r="B44" s="135">
        <v>0</v>
      </c>
      <c r="C44" s="136"/>
      <c r="D44" s="137">
        <v>698</v>
      </c>
      <c r="E44" s="135">
        <v>338.17</v>
      </c>
      <c r="F44" s="138"/>
      <c r="G44" s="139"/>
      <c r="H44" s="133"/>
      <c r="I44" s="126"/>
      <c r="J44" s="126"/>
      <c r="K44" s="127"/>
      <c r="L44" s="127"/>
      <c r="M44" s="127"/>
      <c r="N44" s="127"/>
      <c r="O44" s="127"/>
    </row>
    <row r="45" spans="1:15" x14ac:dyDescent="0.2">
      <c r="A45" s="134">
        <v>1640</v>
      </c>
      <c r="B45" s="135">
        <v>0</v>
      </c>
      <c r="C45" s="136">
        <f t="shared" si="0"/>
        <v>0</v>
      </c>
      <c r="D45" s="137">
        <v>698</v>
      </c>
      <c r="E45" s="135">
        <v>338.17</v>
      </c>
      <c r="F45" s="138">
        <f t="shared" si="1"/>
        <v>676.34</v>
      </c>
      <c r="G45" s="139"/>
      <c r="H45" s="133">
        <f t="shared" ref="H45:H71" si="7">F45*1.25</f>
        <v>845.42500000000007</v>
      </c>
      <c r="I45" s="126"/>
      <c r="J45" s="126"/>
      <c r="K45" s="127"/>
      <c r="L45" s="127"/>
      <c r="M45" s="127"/>
      <c r="N45" s="127"/>
      <c r="O45" s="127"/>
    </row>
    <row r="46" spans="1:15" x14ac:dyDescent="0.2">
      <c r="A46" s="134">
        <f>A45+20</f>
        <v>1660</v>
      </c>
      <c r="B46" s="135">
        <v>0</v>
      </c>
      <c r="C46" s="136">
        <f t="shared" si="0"/>
        <v>0</v>
      </c>
      <c r="D46" s="137"/>
      <c r="E46" s="135">
        <v>338.17</v>
      </c>
      <c r="F46" s="138">
        <f t="shared" si="1"/>
        <v>6763.4000000000005</v>
      </c>
      <c r="G46" s="139"/>
      <c r="H46" s="133">
        <f t="shared" si="7"/>
        <v>8454.25</v>
      </c>
      <c r="I46" s="126"/>
      <c r="J46" s="126"/>
      <c r="K46" s="127"/>
      <c r="L46" s="127"/>
      <c r="M46" s="127"/>
      <c r="N46" s="127"/>
      <c r="O46" s="127"/>
    </row>
    <row r="47" spans="1:15" x14ac:dyDescent="0.2">
      <c r="A47" s="134">
        <f t="shared" ref="A47:A64" si="8">A46+20</f>
        <v>1680</v>
      </c>
      <c r="B47" s="135">
        <v>0</v>
      </c>
      <c r="C47" s="136">
        <f t="shared" si="0"/>
        <v>0</v>
      </c>
      <c r="D47" s="137"/>
      <c r="E47" s="137">
        <v>312.20999999999998</v>
      </c>
      <c r="F47" s="138">
        <f t="shared" si="1"/>
        <v>6503.8</v>
      </c>
      <c r="G47" s="139"/>
      <c r="H47" s="133">
        <f t="shared" si="7"/>
        <v>8129.75</v>
      </c>
      <c r="I47" s="126"/>
      <c r="J47" s="140"/>
      <c r="K47" s="127"/>
      <c r="L47" s="127"/>
      <c r="M47" s="127"/>
      <c r="N47" s="127"/>
      <c r="O47" s="127"/>
    </row>
    <row r="48" spans="1:15" x14ac:dyDescent="0.2">
      <c r="A48" s="134">
        <f t="shared" si="8"/>
        <v>1700</v>
      </c>
      <c r="B48" s="135">
        <v>0</v>
      </c>
      <c r="C48" s="136">
        <f t="shared" si="0"/>
        <v>0</v>
      </c>
      <c r="D48" s="137"/>
      <c r="E48" s="137">
        <v>281.20999999999998</v>
      </c>
      <c r="F48" s="138">
        <f t="shared" si="1"/>
        <v>5934.2</v>
      </c>
      <c r="G48" s="139"/>
      <c r="H48" s="133">
        <f t="shared" si="7"/>
        <v>7417.75</v>
      </c>
      <c r="I48" s="126"/>
      <c r="J48" s="126"/>
      <c r="K48" s="127"/>
      <c r="L48" s="127"/>
      <c r="M48" s="127"/>
      <c r="N48" s="127"/>
      <c r="O48" s="127"/>
    </row>
    <row r="49" spans="1:15" x14ac:dyDescent="0.2">
      <c r="A49" s="134">
        <f t="shared" si="8"/>
        <v>1720</v>
      </c>
      <c r="B49" s="141">
        <v>0</v>
      </c>
      <c r="C49" s="136">
        <f t="shared" si="0"/>
        <v>0</v>
      </c>
      <c r="D49" s="137"/>
      <c r="E49" s="137">
        <v>98.15</v>
      </c>
      <c r="F49" s="138">
        <f t="shared" si="1"/>
        <v>3793.6000000000004</v>
      </c>
      <c r="G49" s="142"/>
      <c r="H49" s="143">
        <f t="shared" si="7"/>
        <v>4742</v>
      </c>
      <c r="I49" s="126"/>
      <c r="J49" s="126"/>
      <c r="K49" s="127"/>
      <c r="L49" s="127"/>
      <c r="M49" s="127"/>
      <c r="N49" s="127"/>
      <c r="O49" s="127"/>
    </row>
    <row r="50" spans="1:15" x14ac:dyDescent="0.2">
      <c r="A50" s="134">
        <f t="shared" si="8"/>
        <v>1740</v>
      </c>
      <c r="B50" s="135">
        <v>0</v>
      </c>
      <c r="C50" s="136">
        <f t="shared" si="0"/>
        <v>0</v>
      </c>
      <c r="D50" s="137"/>
      <c r="E50" s="135">
        <v>213.66</v>
      </c>
      <c r="F50" s="138">
        <f t="shared" si="1"/>
        <v>3118.1</v>
      </c>
      <c r="G50" s="139"/>
      <c r="H50" s="133">
        <f t="shared" si="7"/>
        <v>3897.625</v>
      </c>
      <c r="I50" s="126"/>
      <c r="J50" s="126"/>
      <c r="K50" s="127"/>
      <c r="L50" s="127"/>
      <c r="M50" s="127"/>
      <c r="N50" s="127"/>
      <c r="O50" s="127"/>
    </row>
    <row r="51" spans="1:15" x14ac:dyDescent="0.2">
      <c r="A51" s="134">
        <f t="shared" si="8"/>
        <v>1760</v>
      </c>
      <c r="B51" s="135">
        <v>0</v>
      </c>
      <c r="C51" s="136">
        <f t="shared" si="0"/>
        <v>0</v>
      </c>
      <c r="D51" s="137"/>
      <c r="E51" s="135">
        <v>218.66</v>
      </c>
      <c r="F51" s="138">
        <f t="shared" si="1"/>
        <v>4323.2</v>
      </c>
      <c r="G51" s="139"/>
      <c r="H51" s="133">
        <f t="shared" si="7"/>
        <v>5404</v>
      </c>
      <c r="I51" s="126"/>
      <c r="J51" s="126"/>
      <c r="K51" s="127"/>
      <c r="L51" s="127"/>
      <c r="M51" s="127"/>
      <c r="N51" s="127"/>
      <c r="O51" s="127"/>
    </row>
    <row r="52" spans="1:15" x14ac:dyDescent="0.2">
      <c r="A52" s="134">
        <f t="shared" si="8"/>
        <v>1780</v>
      </c>
      <c r="B52" s="135">
        <v>0</v>
      </c>
      <c r="C52" s="136">
        <f t="shared" si="0"/>
        <v>0</v>
      </c>
      <c r="D52" s="137">
        <v>0</v>
      </c>
      <c r="E52" s="135">
        <v>175.23</v>
      </c>
      <c r="F52" s="138">
        <f t="shared" si="1"/>
        <v>3938.8999999999996</v>
      </c>
      <c r="G52" s="139"/>
      <c r="H52" s="133">
        <f t="shared" si="7"/>
        <v>4923.625</v>
      </c>
      <c r="I52" s="126"/>
      <c r="J52" s="126"/>
      <c r="K52" s="127"/>
      <c r="L52" s="127"/>
      <c r="M52" s="127"/>
      <c r="N52" s="127"/>
      <c r="O52" s="127"/>
    </row>
    <row r="53" spans="1:15" x14ac:dyDescent="0.2">
      <c r="A53" s="134">
        <f t="shared" si="8"/>
        <v>1800</v>
      </c>
      <c r="B53" s="135">
        <v>0</v>
      </c>
      <c r="C53" s="136">
        <f t="shared" si="0"/>
        <v>0</v>
      </c>
      <c r="D53" s="137">
        <v>0</v>
      </c>
      <c r="E53" s="135">
        <v>140.5</v>
      </c>
      <c r="F53" s="138">
        <f t="shared" si="1"/>
        <v>3157.3</v>
      </c>
      <c r="G53" s="139"/>
      <c r="H53" s="133">
        <f t="shared" si="7"/>
        <v>3946.625</v>
      </c>
      <c r="I53" s="126"/>
      <c r="J53" s="126"/>
      <c r="K53" s="127"/>
      <c r="L53" s="127"/>
      <c r="M53" s="127"/>
      <c r="N53" s="127"/>
      <c r="O53" s="127"/>
    </row>
    <row r="54" spans="1:15" x14ac:dyDescent="0.2">
      <c r="A54" s="134">
        <f t="shared" si="8"/>
        <v>1820</v>
      </c>
      <c r="B54" s="135">
        <v>0</v>
      </c>
      <c r="C54" s="136">
        <f t="shared" si="0"/>
        <v>0</v>
      </c>
      <c r="D54" s="137">
        <v>0</v>
      </c>
      <c r="E54" s="135">
        <v>112.55</v>
      </c>
      <c r="F54" s="138">
        <f t="shared" si="1"/>
        <v>2530.5</v>
      </c>
      <c r="G54" s="139"/>
      <c r="H54" s="133">
        <f t="shared" si="7"/>
        <v>3163.125</v>
      </c>
      <c r="I54" s="126"/>
      <c r="J54" s="126"/>
      <c r="K54" s="127"/>
      <c r="L54" s="127"/>
      <c r="M54" s="127"/>
      <c r="N54" s="127"/>
      <c r="O54" s="127"/>
    </row>
    <row r="55" spans="1:15" x14ac:dyDescent="0.2">
      <c r="A55" s="134">
        <f t="shared" si="8"/>
        <v>1840</v>
      </c>
      <c r="B55" s="135">
        <v>0</v>
      </c>
      <c r="C55" s="136">
        <f t="shared" si="0"/>
        <v>0</v>
      </c>
      <c r="D55" s="137">
        <v>0</v>
      </c>
      <c r="E55" s="135">
        <v>87.84</v>
      </c>
      <c r="F55" s="138">
        <f t="shared" si="1"/>
        <v>2003.8999999999999</v>
      </c>
      <c r="G55" s="139"/>
      <c r="H55" s="133">
        <f t="shared" si="7"/>
        <v>2504.875</v>
      </c>
      <c r="I55" s="126"/>
      <c r="J55" s="126"/>
      <c r="K55" s="127"/>
      <c r="L55" s="127"/>
      <c r="M55" s="127"/>
      <c r="N55" s="127"/>
      <c r="O55" s="127"/>
    </row>
    <row r="56" spans="1:15" x14ac:dyDescent="0.2">
      <c r="A56" s="134">
        <f t="shared" si="8"/>
        <v>1860</v>
      </c>
      <c r="B56" s="135">
        <v>0</v>
      </c>
      <c r="C56" s="136">
        <f t="shared" si="0"/>
        <v>0</v>
      </c>
      <c r="D56" s="137">
        <v>0</v>
      </c>
      <c r="E56" s="135">
        <v>74.900000000000006</v>
      </c>
      <c r="F56" s="138">
        <f t="shared" si="1"/>
        <v>1627.4</v>
      </c>
      <c r="G56" s="139"/>
      <c r="H56" s="133">
        <f t="shared" si="7"/>
        <v>2034.25</v>
      </c>
      <c r="I56" s="126"/>
      <c r="J56" s="126"/>
      <c r="K56" s="127"/>
      <c r="L56" s="127"/>
      <c r="M56" s="127"/>
      <c r="N56" s="127"/>
      <c r="O56" s="127"/>
    </row>
    <row r="57" spans="1:15" x14ac:dyDescent="0.2">
      <c r="A57" s="134">
        <f t="shared" si="8"/>
        <v>1880</v>
      </c>
      <c r="B57" s="135">
        <v>0</v>
      </c>
      <c r="C57" s="136">
        <f t="shared" si="0"/>
        <v>0</v>
      </c>
      <c r="D57" s="137">
        <v>0</v>
      </c>
      <c r="E57" s="135">
        <v>67.44</v>
      </c>
      <c r="F57" s="138">
        <f t="shared" si="1"/>
        <v>1423.4</v>
      </c>
      <c r="G57" s="139"/>
      <c r="H57" s="133">
        <f t="shared" si="7"/>
        <v>1779.25</v>
      </c>
      <c r="I57" s="126"/>
      <c r="J57" s="126"/>
      <c r="K57" s="127"/>
      <c r="L57" s="127"/>
      <c r="M57" s="127"/>
      <c r="N57" s="127"/>
      <c r="O57" s="127"/>
    </row>
    <row r="58" spans="1:15" x14ac:dyDescent="0.2">
      <c r="A58" s="134">
        <f t="shared" si="8"/>
        <v>1900</v>
      </c>
      <c r="B58" s="135">
        <v>0</v>
      </c>
      <c r="C58" s="136">
        <f t="shared" si="0"/>
        <v>0</v>
      </c>
      <c r="D58" s="137">
        <v>0</v>
      </c>
      <c r="E58" s="135">
        <v>54.52</v>
      </c>
      <c r="F58" s="138">
        <f t="shared" si="1"/>
        <v>1219.6000000000001</v>
      </c>
      <c r="G58" s="139"/>
      <c r="H58" s="133">
        <f t="shared" si="7"/>
        <v>1524.5000000000002</v>
      </c>
      <c r="I58" s="126"/>
      <c r="J58" s="126"/>
      <c r="K58" s="127"/>
      <c r="L58" s="127"/>
      <c r="M58" s="127"/>
      <c r="N58" s="127"/>
      <c r="O58" s="127"/>
    </row>
    <row r="59" spans="1:15" x14ac:dyDescent="0.2">
      <c r="A59" s="134">
        <f t="shared" si="8"/>
        <v>1920</v>
      </c>
      <c r="B59" s="135">
        <v>0</v>
      </c>
      <c r="C59" s="136">
        <f t="shared" si="0"/>
        <v>0</v>
      </c>
      <c r="D59" s="137">
        <v>0</v>
      </c>
      <c r="E59" s="135">
        <v>60.31</v>
      </c>
      <c r="F59" s="138">
        <f t="shared" si="1"/>
        <v>1148.3000000000002</v>
      </c>
      <c r="G59" s="139"/>
      <c r="H59" s="133">
        <f t="shared" si="7"/>
        <v>1435.3750000000002</v>
      </c>
      <c r="I59" s="126"/>
      <c r="J59" s="126"/>
      <c r="K59" s="127"/>
      <c r="L59" s="127"/>
      <c r="M59" s="127"/>
      <c r="N59" s="127"/>
      <c r="O59" s="127"/>
    </row>
    <row r="60" spans="1:15" x14ac:dyDescent="0.2">
      <c r="A60" s="134">
        <f t="shared" si="8"/>
        <v>1940</v>
      </c>
      <c r="B60" s="135">
        <v>0</v>
      </c>
      <c r="C60" s="136">
        <f t="shared" si="0"/>
        <v>0</v>
      </c>
      <c r="D60" s="137">
        <v>0</v>
      </c>
      <c r="E60" s="135">
        <v>61.67</v>
      </c>
      <c r="F60" s="138">
        <f t="shared" si="1"/>
        <v>1219.8</v>
      </c>
      <c r="G60" s="139"/>
      <c r="H60" s="133">
        <f t="shared" si="7"/>
        <v>1524.75</v>
      </c>
      <c r="I60" s="126"/>
      <c r="J60" s="126"/>
      <c r="K60" s="127"/>
      <c r="L60" s="127"/>
      <c r="M60" s="127"/>
      <c r="N60" s="127"/>
      <c r="O60" s="127"/>
    </row>
    <row r="61" spans="1:15" x14ac:dyDescent="0.2">
      <c r="A61" s="134">
        <f t="shared" si="8"/>
        <v>1960</v>
      </c>
      <c r="B61" s="135">
        <v>0</v>
      </c>
      <c r="C61" s="136">
        <f t="shared" si="0"/>
        <v>0</v>
      </c>
      <c r="D61" s="137">
        <v>0</v>
      </c>
      <c r="E61" s="135">
        <v>52.84</v>
      </c>
      <c r="F61" s="138">
        <f t="shared" si="1"/>
        <v>1145.1000000000001</v>
      </c>
      <c r="G61" s="139"/>
      <c r="H61" s="133">
        <f t="shared" si="7"/>
        <v>1431.3750000000002</v>
      </c>
      <c r="I61" s="126"/>
      <c r="J61" s="126"/>
      <c r="K61" s="127"/>
      <c r="L61" s="127"/>
      <c r="M61" s="127"/>
      <c r="N61" s="127"/>
      <c r="O61" s="127"/>
    </row>
    <row r="62" spans="1:15" x14ac:dyDescent="0.2">
      <c r="A62" s="134">
        <f t="shared" si="8"/>
        <v>1980</v>
      </c>
      <c r="B62" s="135">
        <v>0</v>
      </c>
      <c r="C62" s="136">
        <f t="shared" si="0"/>
        <v>0</v>
      </c>
      <c r="D62" s="137">
        <v>0</v>
      </c>
      <c r="E62" s="135">
        <v>45.2</v>
      </c>
      <c r="F62" s="138">
        <f t="shared" si="1"/>
        <v>980.40000000000009</v>
      </c>
      <c r="G62" s="139"/>
      <c r="H62" s="133">
        <f t="shared" si="7"/>
        <v>1225.5</v>
      </c>
      <c r="I62" s="126"/>
      <c r="J62" s="126"/>
      <c r="K62" s="127"/>
      <c r="L62" s="127"/>
      <c r="M62" s="127"/>
      <c r="N62" s="127"/>
      <c r="O62" s="127"/>
    </row>
    <row r="63" spans="1:15" x14ac:dyDescent="0.2">
      <c r="A63" s="134">
        <f t="shared" si="8"/>
        <v>2000</v>
      </c>
      <c r="B63" s="135">
        <v>0</v>
      </c>
      <c r="C63" s="136">
        <f t="shared" si="0"/>
        <v>0</v>
      </c>
      <c r="D63" s="137">
        <v>0</v>
      </c>
      <c r="E63" s="135">
        <v>36.14</v>
      </c>
      <c r="F63" s="138">
        <f t="shared" si="1"/>
        <v>813.40000000000009</v>
      </c>
      <c r="G63" s="139"/>
      <c r="H63" s="133">
        <f t="shared" si="7"/>
        <v>1016.7500000000001</v>
      </c>
      <c r="I63" s="126"/>
      <c r="J63" s="126"/>
      <c r="K63" s="127"/>
      <c r="L63" s="127"/>
      <c r="M63" s="127"/>
      <c r="N63" s="127"/>
      <c r="O63" s="127"/>
    </row>
    <row r="64" spans="1:15" x14ac:dyDescent="0.2">
      <c r="A64" s="134">
        <f t="shared" si="8"/>
        <v>2020</v>
      </c>
      <c r="B64" s="135">
        <v>0</v>
      </c>
      <c r="C64" s="136">
        <f t="shared" si="0"/>
        <v>0</v>
      </c>
      <c r="D64" s="137">
        <v>0</v>
      </c>
      <c r="E64" s="135">
        <v>28.13</v>
      </c>
      <c r="F64" s="138">
        <f t="shared" si="1"/>
        <v>642.69999999999993</v>
      </c>
      <c r="G64" s="139"/>
      <c r="H64" s="133">
        <f t="shared" si="7"/>
        <v>803.37499999999989</v>
      </c>
      <c r="I64" s="126"/>
      <c r="J64" s="133">
        <f>C64*1</f>
        <v>0</v>
      </c>
      <c r="K64" s="127"/>
      <c r="L64" s="127"/>
      <c r="M64" s="127"/>
      <c r="N64" s="127"/>
      <c r="O64" s="127"/>
    </row>
    <row r="65" spans="1:15" x14ac:dyDescent="0.2">
      <c r="A65" s="134">
        <f t="shared" ref="A65:A71" si="9">A64+20</f>
        <v>2040</v>
      </c>
      <c r="B65" s="135">
        <v>0</v>
      </c>
      <c r="C65" s="136">
        <f t="shared" si="0"/>
        <v>0</v>
      </c>
      <c r="D65" s="137">
        <v>0</v>
      </c>
      <c r="E65" s="135">
        <v>17.95</v>
      </c>
      <c r="F65" s="138">
        <f t="shared" si="1"/>
        <v>460.79999999999995</v>
      </c>
      <c r="G65" s="139"/>
      <c r="H65" s="133">
        <f t="shared" si="7"/>
        <v>576</v>
      </c>
      <c r="I65" s="126"/>
      <c r="J65" s="133">
        <f t="shared" ref="J65:J68" si="10">C65*1</f>
        <v>0</v>
      </c>
      <c r="K65" s="127"/>
      <c r="L65" s="127"/>
      <c r="M65" s="127"/>
      <c r="N65" s="127"/>
      <c r="O65" s="127"/>
    </row>
    <row r="66" spans="1:15" x14ac:dyDescent="0.2">
      <c r="A66" s="134">
        <f t="shared" si="9"/>
        <v>2060</v>
      </c>
      <c r="B66" s="135">
        <v>0</v>
      </c>
      <c r="C66" s="136">
        <f t="shared" si="0"/>
        <v>0</v>
      </c>
      <c r="D66" s="137">
        <v>0</v>
      </c>
      <c r="E66" s="135">
        <v>8.49</v>
      </c>
      <c r="F66" s="138">
        <f t="shared" si="1"/>
        <v>264.39999999999998</v>
      </c>
      <c r="G66" s="139"/>
      <c r="H66" s="133">
        <f t="shared" si="7"/>
        <v>330.5</v>
      </c>
      <c r="I66" s="126"/>
      <c r="J66" s="133">
        <f t="shared" si="10"/>
        <v>0</v>
      </c>
      <c r="K66" s="127"/>
      <c r="L66" s="127"/>
      <c r="M66" s="127"/>
      <c r="N66" s="127"/>
      <c r="O66" s="127"/>
    </row>
    <row r="67" spans="1:15" x14ac:dyDescent="0.2">
      <c r="A67" s="134">
        <f t="shared" si="9"/>
        <v>2080</v>
      </c>
      <c r="B67" s="135">
        <v>1.17</v>
      </c>
      <c r="C67" s="136">
        <f t="shared" si="0"/>
        <v>11.7</v>
      </c>
      <c r="D67" s="137">
        <v>0</v>
      </c>
      <c r="E67" s="135">
        <v>2.19</v>
      </c>
      <c r="F67" s="138">
        <f t="shared" si="1"/>
        <v>106.8</v>
      </c>
      <c r="G67" s="139"/>
      <c r="H67" s="133">
        <f t="shared" si="7"/>
        <v>133.5</v>
      </c>
      <c r="I67" s="126"/>
      <c r="J67" s="133">
        <f t="shared" si="10"/>
        <v>11.7</v>
      </c>
      <c r="K67" s="127"/>
      <c r="L67" s="127"/>
      <c r="M67" s="127"/>
      <c r="N67" s="127"/>
      <c r="O67" s="127"/>
    </row>
    <row r="68" spans="1:15" x14ac:dyDescent="0.2">
      <c r="A68" s="134">
        <f t="shared" si="9"/>
        <v>2100</v>
      </c>
      <c r="B68" s="135">
        <v>1.1599999999999999</v>
      </c>
      <c r="C68" s="136">
        <f t="shared" si="0"/>
        <v>23.3</v>
      </c>
      <c r="D68" s="137">
        <v>0</v>
      </c>
      <c r="E68" s="135">
        <v>1.18</v>
      </c>
      <c r="F68" s="138">
        <f t="shared" si="1"/>
        <v>33.700000000000003</v>
      </c>
      <c r="G68" s="139"/>
      <c r="H68" s="133">
        <f t="shared" si="7"/>
        <v>42.125</v>
      </c>
      <c r="I68" s="126"/>
      <c r="J68" s="133">
        <f t="shared" si="10"/>
        <v>23.3</v>
      </c>
      <c r="K68" s="127"/>
      <c r="L68" s="127"/>
      <c r="M68" s="127"/>
      <c r="N68" s="127"/>
      <c r="O68" s="127"/>
    </row>
    <row r="69" spans="1:15" x14ac:dyDescent="0.2">
      <c r="A69" s="134">
        <f t="shared" si="9"/>
        <v>2120</v>
      </c>
      <c r="B69" s="135">
        <v>0.67</v>
      </c>
      <c r="C69" s="136">
        <f t="shared" si="0"/>
        <v>18.3</v>
      </c>
      <c r="D69" s="137">
        <v>0</v>
      </c>
      <c r="E69" s="135">
        <v>0.57999999999999996</v>
      </c>
      <c r="F69" s="138">
        <f t="shared" si="1"/>
        <v>17.599999999999998</v>
      </c>
      <c r="G69" s="139"/>
      <c r="H69" s="133">
        <f t="shared" si="7"/>
        <v>21.999999999999996</v>
      </c>
      <c r="I69" s="126"/>
      <c r="J69" s="126"/>
      <c r="K69" s="127"/>
      <c r="L69" s="127"/>
      <c r="M69" s="127"/>
      <c r="N69" s="127"/>
      <c r="O69" s="127"/>
    </row>
    <row r="70" spans="1:15" x14ac:dyDescent="0.2">
      <c r="A70" s="134">
        <f t="shared" si="9"/>
        <v>2140</v>
      </c>
      <c r="B70" s="135">
        <v>1.29</v>
      </c>
      <c r="C70" s="136">
        <f t="shared" si="0"/>
        <v>19.600000000000001</v>
      </c>
      <c r="D70" s="137">
        <v>0</v>
      </c>
      <c r="E70" s="135">
        <v>0</v>
      </c>
      <c r="F70" s="138">
        <f t="shared" si="1"/>
        <v>5.8</v>
      </c>
      <c r="G70" s="139"/>
      <c r="H70" s="133">
        <f t="shared" si="7"/>
        <v>7.25</v>
      </c>
      <c r="I70" s="126"/>
      <c r="J70" s="126"/>
      <c r="K70" s="127"/>
      <c r="L70" s="127"/>
      <c r="M70" s="127"/>
      <c r="N70" s="127"/>
      <c r="O70" s="127"/>
    </row>
    <row r="71" spans="1:15" x14ac:dyDescent="0.2">
      <c r="A71" s="134">
        <f t="shared" si="9"/>
        <v>2160</v>
      </c>
      <c r="B71" s="135">
        <v>0</v>
      </c>
      <c r="C71" s="136">
        <f t="shared" si="0"/>
        <v>12.9</v>
      </c>
      <c r="D71" s="137">
        <v>0</v>
      </c>
      <c r="E71" s="135">
        <v>0</v>
      </c>
      <c r="F71" s="138">
        <f t="shared" si="1"/>
        <v>0</v>
      </c>
      <c r="G71" s="139"/>
      <c r="H71" s="133">
        <f t="shared" si="7"/>
        <v>0</v>
      </c>
      <c r="I71" s="126"/>
      <c r="J71" s="126"/>
      <c r="K71" s="127"/>
      <c r="L71" s="127"/>
      <c r="M71" s="127"/>
      <c r="N71" s="127"/>
      <c r="O71" s="127"/>
    </row>
    <row r="72" spans="1:15" x14ac:dyDescent="0.2">
      <c r="A72" s="134"/>
      <c r="B72" s="135"/>
      <c r="C72" s="136"/>
      <c r="D72" s="137"/>
      <c r="E72" s="135"/>
      <c r="F72" s="138"/>
      <c r="G72" s="132"/>
      <c r="H72" s="133"/>
      <c r="I72" s="126"/>
      <c r="J72" s="126"/>
      <c r="K72" s="127"/>
      <c r="L72" s="127"/>
      <c r="M72" s="127"/>
      <c r="N72" s="127"/>
      <c r="O72" s="127"/>
    </row>
    <row r="73" spans="1:15" ht="15.75" thickBot="1" x14ac:dyDescent="0.25">
      <c r="A73" s="156" t="s">
        <v>86</v>
      </c>
      <c r="B73" s="145"/>
      <c r="C73" s="146">
        <f>SUM(C45:C72)</f>
        <v>85.800000000000011</v>
      </c>
      <c r="D73" s="147"/>
      <c r="E73" s="145"/>
      <c r="F73" s="148">
        <f>SUM(F45:F72)</f>
        <v>53852.440000000017</v>
      </c>
      <c r="G73" s="132"/>
      <c r="H73" s="133">
        <f>SUM(H45:H72)</f>
        <v>67315.55</v>
      </c>
      <c r="I73" s="126"/>
      <c r="J73" s="133">
        <f>SUM(J45:J72)</f>
        <v>35</v>
      </c>
      <c r="K73" s="127"/>
      <c r="L73" s="127"/>
      <c r="M73" s="127"/>
      <c r="N73" s="127"/>
      <c r="O73" s="127"/>
    </row>
    <row r="74" spans="1:15" x14ac:dyDescent="0.2">
      <c r="A74" s="149"/>
      <c r="B74" s="132"/>
      <c r="C74" s="133"/>
      <c r="D74" s="150"/>
      <c r="E74" s="132"/>
      <c r="F74" s="133"/>
      <c r="G74" s="132"/>
      <c r="H74" s="133"/>
      <c r="I74" s="126"/>
      <c r="J74" s="126"/>
      <c r="K74" s="127"/>
      <c r="L74" s="127"/>
      <c r="M74" s="127"/>
      <c r="N74" s="127"/>
      <c r="O74" s="127"/>
    </row>
    <row r="75" spans="1:15" x14ac:dyDescent="0.2">
      <c r="A75" s="149"/>
      <c r="B75" s="132"/>
      <c r="C75" s="133"/>
      <c r="D75" s="150"/>
      <c r="E75" s="132"/>
      <c r="F75" s="133"/>
      <c r="G75" s="132"/>
      <c r="H75" s="133"/>
      <c r="I75" s="126"/>
      <c r="J75" s="126"/>
      <c r="K75" s="127"/>
      <c r="L75" s="127"/>
      <c r="M75" s="127"/>
      <c r="N75" s="127"/>
      <c r="O75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zoomScale="75" zoomScaleNormal="75" workbookViewId="0">
      <selection activeCell="K45" sqref="K45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120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08" t="s">
        <v>79</v>
      </c>
      <c r="C7" s="509"/>
      <c r="D7" s="195"/>
      <c r="E7" s="508" t="s">
        <v>80</v>
      </c>
      <c r="F7" s="510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1036.393</v>
      </c>
      <c r="B10" s="135">
        <v>2.14</v>
      </c>
      <c r="C10" s="136"/>
      <c r="D10" s="137"/>
      <c r="E10" s="135">
        <v>3.35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1040</v>
      </c>
      <c r="B11" s="135">
        <v>1.33</v>
      </c>
      <c r="C11" s="136">
        <f t="shared" ref="C11:C13" si="0">(B11+B10)/2*(A11-A10)</f>
        <v>6.2581449999999501</v>
      </c>
      <c r="D11" s="137">
        <v>171</v>
      </c>
      <c r="E11" s="135">
        <v>2.06</v>
      </c>
      <c r="F11" s="138">
        <f t="shared" ref="F11:F13" si="1">(E11+E10)/2*(A11-A10)</f>
        <v>9.7569349999999222</v>
      </c>
      <c r="G11" s="139"/>
      <c r="H11" s="133">
        <f>F11*1.25</f>
        <v>12.196168749999902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1050</v>
      </c>
      <c r="B12" s="135">
        <v>0.85</v>
      </c>
      <c r="C12" s="136">
        <f t="shared" si="0"/>
        <v>10.9</v>
      </c>
      <c r="D12" s="137">
        <v>57</v>
      </c>
      <c r="E12" s="135">
        <v>1.76</v>
      </c>
      <c r="F12" s="138">
        <f t="shared" si="1"/>
        <v>19.100000000000001</v>
      </c>
      <c r="G12" s="139"/>
      <c r="H12" s="133">
        <f t="shared" ref="H12:H13" si="2">F12*1.25</f>
        <v>23.875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1055</v>
      </c>
      <c r="B13" s="135">
        <v>0</v>
      </c>
      <c r="C13" s="136">
        <f t="shared" si="0"/>
        <v>2.125</v>
      </c>
      <c r="D13" s="137">
        <v>0</v>
      </c>
      <c r="E13" s="135">
        <v>0</v>
      </c>
      <c r="F13" s="138">
        <f t="shared" si="1"/>
        <v>4.4000000000000004</v>
      </c>
      <c r="G13" s="139"/>
      <c r="H13" s="133">
        <f t="shared" si="2"/>
        <v>5.5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/>
      <c r="B14" s="135"/>
      <c r="C14" s="136"/>
      <c r="D14" s="137"/>
      <c r="E14" s="135"/>
      <c r="F14" s="138"/>
      <c r="G14" s="132"/>
      <c r="H14" s="133"/>
      <c r="I14" s="126"/>
      <c r="J14" s="126"/>
      <c r="K14" s="127"/>
      <c r="L14" s="127"/>
      <c r="M14" s="127"/>
      <c r="N14" s="127"/>
      <c r="O14" s="127"/>
    </row>
    <row r="15" spans="1:15" ht="15.75" thickBot="1" x14ac:dyDescent="0.25">
      <c r="A15" s="156" t="s">
        <v>59</v>
      </c>
      <c r="B15" s="145"/>
      <c r="C15" s="146">
        <f>SUM(C11:C14)</f>
        <v>19.283144999999951</v>
      </c>
      <c r="D15" s="147"/>
      <c r="E15" s="145"/>
      <c r="F15" s="148">
        <f>SUM(F11:F14)</f>
        <v>33.25693499999992</v>
      </c>
      <c r="G15" s="132"/>
      <c r="H15" s="133">
        <f>SUM(H11:H14)</f>
        <v>41.571168749999899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49"/>
      <c r="B16" s="132"/>
      <c r="C16" s="133"/>
      <c r="D16" s="150"/>
      <c r="E16" s="132"/>
      <c r="F16" s="133"/>
      <c r="G16" s="132"/>
      <c r="H16" s="133"/>
      <c r="I16" s="126"/>
      <c r="J16" s="126"/>
      <c r="K16" s="127"/>
      <c r="L16" s="127"/>
      <c r="M16" s="127"/>
      <c r="N16" s="127"/>
      <c r="O16" s="127"/>
    </row>
    <row r="17" spans="1:15" x14ac:dyDescent="0.2">
      <c r="A17" s="149"/>
      <c r="B17" s="132"/>
      <c r="C17" s="133"/>
      <c r="D17" s="150"/>
      <c r="E17" s="132"/>
      <c r="F17" s="133"/>
      <c r="G17" s="132"/>
      <c r="H17" s="133"/>
      <c r="I17" s="126"/>
      <c r="J17" s="126"/>
      <c r="K17" s="127"/>
      <c r="L17" s="127"/>
      <c r="M17" s="127"/>
      <c r="N17" s="127"/>
      <c r="O17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A7" zoomScale="75" zoomScaleNormal="75" workbookViewId="0">
      <selection activeCell="C49" sqref="C49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119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08" t="s">
        <v>79</v>
      </c>
      <c r="C7" s="509"/>
      <c r="D7" s="114"/>
      <c r="E7" s="508" t="s">
        <v>80</v>
      </c>
      <c r="F7" s="510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1000</v>
      </c>
      <c r="B10" s="135">
        <v>0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1020.015</v>
      </c>
      <c r="B11" s="135">
        <v>1.47</v>
      </c>
      <c r="C11" s="136">
        <f t="shared" ref="C11:C47" si="0">(B11+B10)/2*(A11-A10)</f>
        <v>14.71102499999999</v>
      </c>
      <c r="D11" s="137"/>
      <c r="E11" s="135">
        <v>3.13</v>
      </c>
      <c r="F11" s="138">
        <f t="shared" ref="F11:F47" si="1">(E11+E10)/2*(A11-A10)</f>
        <v>31.323474999999977</v>
      </c>
      <c r="G11" s="139"/>
      <c r="H11" s="133">
        <f>F11*1.25</f>
        <v>39.154343749999974</v>
      </c>
      <c r="I11" s="126"/>
      <c r="J11" s="126"/>
      <c r="K11" s="127"/>
      <c r="L11" s="127"/>
      <c r="M11" s="127"/>
      <c r="N11" s="127"/>
      <c r="O11" s="127"/>
    </row>
    <row r="12" spans="1:15" ht="15" customHeight="1" x14ac:dyDescent="0.2">
      <c r="A12" s="134">
        <v>1040.1189999999999</v>
      </c>
      <c r="B12" s="135">
        <v>1.82</v>
      </c>
      <c r="C12" s="136">
        <f t="shared" si="0"/>
        <v>33.071079999999881</v>
      </c>
      <c r="D12" s="137">
        <v>171</v>
      </c>
      <c r="E12" s="135">
        <v>3.14</v>
      </c>
      <c r="F12" s="138">
        <f t="shared" si="1"/>
        <v>63.026039999999767</v>
      </c>
      <c r="G12" s="139"/>
      <c r="H12" s="133">
        <f>F12*1.25</f>
        <v>78.782549999999702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1060.4069999999999</v>
      </c>
      <c r="B13" s="135">
        <v>2.2400000000000002</v>
      </c>
      <c r="C13" s="136">
        <f t="shared" si="0"/>
        <v>41.18464000000003</v>
      </c>
      <c r="D13" s="137">
        <v>57</v>
      </c>
      <c r="E13" s="135">
        <v>3.29</v>
      </c>
      <c r="F13" s="138">
        <f t="shared" si="1"/>
        <v>65.225920000000031</v>
      </c>
      <c r="G13" s="139"/>
      <c r="H13" s="133">
        <f t="shared" ref="H13:H47" si="2">F13*1.25</f>
        <v>81.532400000000038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v>1080.98</v>
      </c>
      <c r="B14" s="135">
        <v>3.91</v>
      </c>
      <c r="C14" s="136">
        <f t="shared" si="0"/>
        <v>63.261975000000291</v>
      </c>
      <c r="D14" s="137">
        <v>0</v>
      </c>
      <c r="E14" s="135">
        <v>3.15</v>
      </c>
      <c r="F14" s="138">
        <f t="shared" si="1"/>
        <v>66.245060000000294</v>
      </c>
      <c r="G14" s="139"/>
      <c r="H14" s="133">
        <f t="shared" si="2"/>
        <v>82.806325000000371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v>1101.9069999999999</v>
      </c>
      <c r="B15" s="135">
        <v>1.44</v>
      </c>
      <c r="C15" s="136">
        <f t="shared" si="0"/>
        <v>55.979724999999746</v>
      </c>
      <c r="D15" s="137">
        <v>681</v>
      </c>
      <c r="E15" s="135">
        <v>3.68</v>
      </c>
      <c r="F15" s="138">
        <f t="shared" si="1"/>
        <v>71.465704999999687</v>
      </c>
      <c r="G15" s="139"/>
      <c r="H15" s="133">
        <f t="shared" si="2"/>
        <v>89.332131249999605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v>1122.847</v>
      </c>
      <c r="B16" s="135">
        <v>0</v>
      </c>
      <c r="C16" s="136">
        <f t="shared" si="0"/>
        <v>15.07680000000004</v>
      </c>
      <c r="D16" s="137">
        <v>1162</v>
      </c>
      <c r="E16" s="135">
        <v>7.82</v>
      </c>
      <c r="F16" s="138">
        <f t="shared" si="1"/>
        <v>120.40500000000031</v>
      </c>
      <c r="G16" s="139"/>
      <c r="H16" s="133">
        <f t="shared" si="2"/>
        <v>150.50625000000039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v>1143.3530000000001</v>
      </c>
      <c r="B17" s="135">
        <v>0</v>
      </c>
      <c r="C17" s="136">
        <f t="shared" si="0"/>
        <v>0</v>
      </c>
      <c r="D17" s="137">
        <v>932</v>
      </c>
      <c r="E17" s="135">
        <v>9.8800000000000008</v>
      </c>
      <c r="F17" s="138">
        <f t="shared" si="1"/>
        <v>181.47810000000078</v>
      </c>
      <c r="G17" s="139"/>
      <c r="H17" s="133">
        <f t="shared" si="2"/>
        <v>226.84762500000096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v>1163.5519999999999</v>
      </c>
      <c r="B18" s="135">
        <v>0</v>
      </c>
      <c r="C18" s="136">
        <f t="shared" si="0"/>
        <v>0</v>
      </c>
      <c r="D18" s="137">
        <v>698</v>
      </c>
      <c r="E18" s="135">
        <v>9.24</v>
      </c>
      <c r="F18" s="138">
        <f t="shared" si="1"/>
        <v>193.1024399999985</v>
      </c>
      <c r="G18" s="139"/>
      <c r="H18" s="133">
        <f t="shared" si="2"/>
        <v>241.37804999999813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v>1183.557</v>
      </c>
      <c r="B19" s="135">
        <v>0.56000000000000005</v>
      </c>
      <c r="C19" s="136">
        <f t="shared" si="0"/>
        <v>5.601400000000031</v>
      </c>
      <c r="D19" s="137">
        <v>698</v>
      </c>
      <c r="E19" s="135">
        <v>8.5399999999999991</v>
      </c>
      <c r="F19" s="138">
        <f t="shared" si="1"/>
        <v>177.84445000000099</v>
      </c>
      <c r="G19" s="139"/>
      <c r="H19" s="133">
        <f t="shared" si="2"/>
        <v>222.30556250000123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>
        <v>1203.5450000000001</v>
      </c>
      <c r="B20" s="135">
        <v>0.26</v>
      </c>
      <c r="C20" s="136">
        <f t="shared" si="0"/>
        <v>8.1950800000000239</v>
      </c>
      <c r="D20" s="137"/>
      <c r="E20" s="135">
        <v>8.7100000000000009</v>
      </c>
      <c r="F20" s="138">
        <f t="shared" si="1"/>
        <v>172.39650000000049</v>
      </c>
      <c r="G20" s="139"/>
      <c r="H20" s="133">
        <f t="shared" si="2"/>
        <v>215.49562500000062</v>
      </c>
      <c r="I20" s="126"/>
      <c r="J20" s="126"/>
      <c r="K20" s="127"/>
      <c r="L20" s="127"/>
      <c r="M20" s="127"/>
      <c r="N20" s="127"/>
      <c r="O20" s="127"/>
    </row>
    <row r="21" spans="1:15" x14ac:dyDescent="0.2">
      <c r="A21" s="134">
        <v>1223.5519999999999</v>
      </c>
      <c r="B21" s="135">
        <v>0</v>
      </c>
      <c r="C21" s="136">
        <f t="shared" si="0"/>
        <v>2.6009099999999785</v>
      </c>
      <c r="D21" s="137"/>
      <c r="E21" s="137">
        <v>8.19</v>
      </c>
      <c r="F21" s="138">
        <f t="shared" si="1"/>
        <v>169.0591499999986</v>
      </c>
      <c r="G21" s="139"/>
      <c r="H21" s="133">
        <f t="shared" si="2"/>
        <v>211.32393749999824</v>
      </c>
      <c r="I21" s="126"/>
      <c r="J21" s="140"/>
      <c r="K21" s="127"/>
      <c r="L21" s="127"/>
      <c r="M21" s="127"/>
      <c r="N21" s="127"/>
      <c r="O21" s="127"/>
    </row>
    <row r="22" spans="1:15" x14ac:dyDescent="0.2">
      <c r="A22" s="134">
        <v>1243.5609999999999</v>
      </c>
      <c r="B22" s="135">
        <v>0</v>
      </c>
      <c r="C22" s="136">
        <f t="shared" si="0"/>
        <v>0</v>
      </c>
      <c r="D22" s="137"/>
      <c r="E22" s="137">
        <v>7.21</v>
      </c>
      <c r="F22" s="138">
        <f t="shared" si="1"/>
        <v>154.06930000000011</v>
      </c>
      <c r="G22" s="139"/>
      <c r="H22" s="133">
        <f t="shared" si="2"/>
        <v>192.58662500000014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v>1263.57</v>
      </c>
      <c r="B23" s="141">
        <v>0</v>
      </c>
      <c r="C23" s="136">
        <f t="shared" si="0"/>
        <v>0</v>
      </c>
      <c r="D23" s="137"/>
      <c r="E23" s="137">
        <v>7.91</v>
      </c>
      <c r="F23" s="138">
        <f t="shared" si="1"/>
        <v>151.26804000000013</v>
      </c>
      <c r="G23" s="142"/>
      <c r="H23" s="143">
        <f t="shared" si="2"/>
        <v>189.08505000000017</v>
      </c>
      <c r="I23" s="126"/>
      <c r="J23" s="126"/>
      <c r="K23" s="127"/>
      <c r="L23" s="127"/>
      <c r="M23" s="127"/>
      <c r="N23" s="127"/>
      <c r="O23" s="127"/>
    </row>
    <row r="24" spans="1:15" x14ac:dyDescent="0.2">
      <c r="A24" s="134">
        <v>1283.579</v>
      </c>
      <c r="B24" s="135">
        <v>0</v>
      </c>
      <c r="C24" s="136">
        <f t="shared" si="0"/>
        <v>0</v>
      </c>
      <c r="D24" s="137"/>
      <c r="E24" s="135">
        <v>8.52</v>
      </c>
      <c r="F24" s="138">
        <f t="shared" si="1"/>
        <v>164.37393500000013</v>
      </c>
      <c r="G24" s="139"/>
      <c r="H24" s="133">
        <f t="shared" si="2"/>
        <v>205.46741875000015</v>
      </c>
      <c r="I24" s="126"/>
      <c r="J24" s="126"/>
      <c r="K24" s="127"/>
      <c r="L24" s="127"/>
      <c r="M24" s="127"/>
      <c r="N24" s="127"/>
      <c r="O24" s="127"/>
    </row>
    <row r="25" spans="1:15" x14ac:dyDescent="0.2">
      <c r="A25" s="134">
        <v>1303.588</v>
      </c>
      <c r="B25" s="135">
        <v>0</v>
      </c>
      <c r="C25" s="136">
        <f t="shared" si="0"/>
        <v>0</v>
      </c>
      <c r="D25" s="137"/>
      <c r="E25" s="135">
        <v>8.98</v>
      </c>
      <c r="F25" s="138">
        <f t="shared" si="1"/>
        <v>175.07875000000013</v>
      </c>
      <c r="G25" s="139"/>
      <c r="H25" s="133">
        <f t="shared" si="2"/>
        <v>218.84843750000016</v>
      </c>
      <c r="I25" s="126"/>
      <c r="J25" s="126"/>
      <c r="K25" s="127"/>
      <c r="L25" s="127"/>
      <c r="M25" s="127"/>
      <c r="N25" s="127"/>
      <c r="O25" s="127"/>
    </row>
    <row r="26" spans="1:15" x14ac:dyDescent="0.2">
      <c r="A26" s="134">
        <v>1323.597</v>
      </c>
      <c r="B26" s="135">
        <v>0</v>
      </c>
      <c r="C26" s="136">
        <f t="shared" si="0"/>
        <v>0</v>
      </c>
      <c r="D26" s="137">
        <v>0</v>
      </c>
      <c r="E26" s="135">
        <v>8.99</v>
      </c>
      <c r="F26" s="138">
        <f t="shared" si="1"/>
        <v>179.78086500000012</v>
      </c>
      <c r="G26" s="139"/>
      <c r="H26" s="133">
        <f t="shared" si="2"/>
        <v>224.72608125000016</v>
      </c>
      <c r="I26" s="126"/>
      <c r="J26" s="126"/>
      <c r="K26" s="127"/>
      <c r="L26" s="127"/>
      <c r="M26" s="127"/>
      <c r="N26" s="127"/>
      <c r="O26" s="127"/>
    </row>
    <row r="27" spans="1:15" x14ac:dyDescent="0.2">
      <c r="A27" s="134">
        <v>1343.605</v>
      </c>
      <c r="B27" s="135">
        <v>0</v>
      </c>
      <c r="C27" s="136">
        <f t="shared" si="0"/>
        <v>0</v>
      </c>
      <c r="D27" s="137">
        <v>0</v>
      </c>
      <c r="E27" s="135">
        <v>9.27</v>
      </c>
      <c r="F27" s="138">
        <f t="shared" si="1"/>
        <v>182.67304000000033</v>
      </c>
      <c r="G27" s="139"/>
      <c r="H27" s="133">
        <f t="shared" si="2"/>
        <v>228.34130000000042</v>
      </c>
      <c r="I27" s="126"/>
      <c r="J27" s="126"/>
      <c r="K27" s="127"/>
      <c r="L27" s="127"/>
      <c r="M27" s="127"/>
      <c r="N27" s="127"/>
      <c r="O27" s="127"/>
    </row>
    <row r="28" spans="1:15" x14ac:dyDescent="0.2">
      <c r="A28" s="134">
        <v>1363.614</v>
      </c>
      <c r="B28" s="135">
        <v>0</v>
      </c>
      <c r="C28" s="136">
        <f t="shared" si="0"/>
        <v>0</v>
      </c>
      <c r="D28" s="137">
        <v>0</v>
      </c>
      <c r="E28" s="135">
        <v>10.57</v>
      </c>
      <c r="F28" s="138">
        <f t="shared" si="1"/>
        <v>198.48928000000015</v>
      </c>
      <c r="G28" s="139"/>
      <c r="H28" s="133">
        <f t="shared" si="2"/>
        <v>248.11160000000018</v>
      </c>
      <c r="I28" s="126"/>
      <c r="J28" s="126"/>
      <c r="K28" s="127"/>
      <c r="L28" s="127"/>
      <c r="M28" s="127"/>
      <c r="N28" s="127"/>
      <c r="O28" s="127"/>
    </row>
    <row r="29" spans="1:15" x14ac:dyDescent="0.2">
      <c r="A29" s="134">
        <v>1383.623</v>
      </c>
      <c r="B29" s="135">
        <v>0</v>
      </c>
      <c r="C29" s="136">
        <f t="shared" si="0"/>
        <v>0</v>
      </c>
      <c r="D29" s="137">
        <v>0</v>
      </c>
      <c r="E29" s="135">
        <v>11.67</v>
      </c>
      <c r="F29" s="138">
        <f t="shared" si="1"/>
        <v>222.5000800000002</v>
      </c>
      <c r="G29" s="139"/>
      <c r="H29" s="133">
        <f t="shared" si="2"/>
        <v>278.12510000000026</v>
      </c>
      <c r="I29" s="126"/>
      <c r="J29" s="126"/>
      <c r="K29" s="127"/>
      <c r="L29" s="127"/>
      <c r="M29" s="127"/>
      <c r="N29" s="127"/>
      <c r="O29" s="127"/>
    </row>
    <row r="30" spans="1:15" x14ac:dyDescent="0.2">
      <c r="A30" s="134">
        <v>1403.6320000000001</v>
      </c>
      <c r="B30" s="135">
        <v>0</v>
      </c>
      <c r="C30" s="136">
        <f t="shared" si="0"/>
        <v>0</v>
      </c>
      <c r="D30" s="137">
        <v>0</v>
      </c>
      <c r="E30" s="135">
        <v>11.94</v>
      </c>
      <c r="F30" s="138">
        <f t="shared" si="1"/>
        <v>236.20624500000017</v>
      </c>
      <c r="G30" s="139"/>
      <c r="H30" s="133">
        <f t="shared" si="2"/>
        <v>295.25780625000021</v>
      </c>
      <c r="I30" s="126"/>
      <c r="J30" s="126"/>
      <c r="K30" s="127"/>
      <c r="L30" s="127"/>
      <c r="M30" s="127"/>
      <c r="N30" s="127"/>
      <c r="O30" s="127"/>
    </row>
    <row r="31" spans="1:15" x14ac:dyDescent="0.2">
      <c r="A31" s="134">
        <v>1423.6410000000001</v>
      </c>
      <c r="B31" s="135">
        <v>0</v>
      </c>
      <c r="C31" s="136">
        <f t="shared" si="0"/>
        <v>0</v>
      </c>
      <c r="D31" s="137">
        <v>0</v>
      </c>
      <c r="E31" s="135">
        <v>14.36</v>
      </c>
      <c r="F31" s="138">
        <f t="shared" si="1"/>
        <v>263.11835000000019</v>
      </c>
      <c r="G31" s="139"/>
      <c r="H31" s="133">
        <f t="shared" si="2"/>
        <v>328.89793750000024</v>
      </c>
      <c r="I31" s="126"/>
      <c r="J31" s="126"/>
      <c r="K31" s="127"/>
      <c r="L31" s="127"/>
      <c r="M31" s="127"/>
      <c r="N31" s="127"/>
      <c r="O31" s="127"/>
    </row>
    <row r="32" spans="1:15" x14ac:dyDescent="0.2">
      <c r="A32" s="134">
        <v>1443.65</v>
      </c>
      <c r="B32" s="135">
        <v>0</v>
      </c>
      <c r="C32" s="136">
        <f t="shared" si="0"/>
        <v>0</v>
      </c>
      <c r="D32" s="137">
        <v>0</v>
      </c>
      <c r="E32" s="135">
        <v>15.49</v>
      </c>
      <c r="F32" s="138">
        <f t="shared" si="1"/>
        <v>298.63432500000022</v>
      </c>
      <c r="G32" s="139"/>
      <c r="H32" s="133">
        <f t="shared" si="2"/>
        <v>373.29290625000027</v>
      </c>
      <c r="I32" s="126"/>
      <c r="J32" s="126"/>
      <c r="K32" s="127"/>
      <c r="L32" s="127"/>
      <c r="M32" s="127"/>
      <c r="N32" s="127"/>
      <c r="O32" s="127"/>
    </row>
    <row r="33" spans="1:15" ht="15" customHeight="1" x14ac:dyDescent="0.2">
      <c r="A33" s="134">
        <v>1463.6590000000001</v>
      </c>
      <c r="B33" s="135">
        <v>0</v>
      </c>
      <c r="C33" s="136">
        <f t="shared" si="0"/>
        <v>0</v>
      </c>
      <c r="D33" s="137"/>
      <c r="E33" s="135">
        <v>16.72</v>
      </c>
      <c r="F33" s="138">
        <f t="shared" si="1"/>
        <v>322.24494500000026</v>
      </c>
      <c r="G33" s="139"/>
      <c r="H33" s="133">
        <f t="shared" si="2"/>
        <v>402.80618125000035</v>
      </c>
      <c r="I33" s="126"/>
      <c r="J33" s="126"/>
      <c r="K33" s="127"/>
      <c r="L33" s="127"/>
      <c r="M33" s="127"/>
      <c r="N33" s="127"/>
      <c r="O33" s="127"/>
    </row>
    <row r="34" spans="1:15" ht="15" customHeight="1" x14ac:dyDescent="0.2">
      <c r="A34" s="134">
        <v>1483.6679999999999</v>
      </c>
      <c r="B34" s="135">
        <v>0</v>
      </c>
      <c r="C34" s="136">
        <f t="shared" si="0"/>
        <v>0</v>
      </c>
      <c r="D34" s="137">
        <v>171</v>
      </c>
      <c r="E34" s="135">
        <v>15.78</v>
      </c>
      <c r="F34" s="138">
        <f t="shared" si="1"/>
        <v>325.14624999999654</v>
      </c>
      <c r="G34" s="139"/>
      <c r="H34" s="133">
        <f t="shared" si="2"/>
        <v>406.43281249999569</v>
      </c>
      <c r="I34" s="126"/>
      <c r="J34" s="126"/>
      <c r="K34" s="127"/>
      <c r="L34" s="127"/>
      <c r="M34" s="127"/>
      <c r="N34" s="127"/>
      <c r="O34" s="127"/>
    </row>
    <row r="35" spans="1:15" x14ac:dyDescent="0.2">
      <c r="A35" s="134">
        <v>1501.6769999999999</v>
      </c>
      <c r="B35" s="135">
        <v>0</v>
      </c>
      <c r="C35" s="136">
        <f t="shared" si="0"/>
        <v>0</v>
      </c>
      <c r="D35" s="137">
        <v>57</v>
      </c>
      <c r="E35" s="135">
        <v>14.55</v>
      </c>
      <c r="F35" s="138">
        <f t="shared" si="1"/>
        <v>273.10648500000019</v>
      </c>
      <c r="G35" s="139"/>
      <c r="H35" s="133">
        <f t="shared" si="2"/>
        <v>341.38310625000025</v>
      </c>
      <c r="I35" s="126"/>
      <c r="J35" s="126"/>
      <c r="K35" s="127"/>
      <c r="L35" s="127"/>
      <c r="M35" s="127"/>
      <c r="N35" s="127"/>
      <c r="O35" s="127"/>
    </row>
    <row r="36" spans="1:15" x14ac:dyDescent="0.2">
      <c r="A36" s="134">
        <v>1523.6859999999999</v>
      </c>
      <c r="B36" s="135">
        <v>0</v>
      </c>
      <c r="C36" s="136">
        <f t="shared" si="0"/>
        <v>0</v>
      </c>
      <c r="D36" s="137">
        <v>0</v>
      </c>
      <c r="E36" s="135">
        <v>12.75</v>
      </c>
      <c r="F36" s="138">
        <f t="shared" si="1"/>
        <v>300.42285000000021</v>
      </c>
      <c r="G36" s="139"/>
      <c r="H36" s="133">
        <f t="shared" si="2"/>
        <v>375.52856250000025</v>
      </c>
      <c r="I36" s="126"/>
      <c r="J36" s="126"/>
      <c r="K36" s="127"/>
      <c r="L36" s="127"/>
      <c r="M36" s="127"/>
      <c r="N36" s="127"/>
      <c r="O36" s="127"/>
    </row>
    <row r="37" spans="1:15" x14ac:dyDescent="0.2">
      <c r="A37" s="134">
        <v>1543.6949999999999</v>
      </c>
      <c r="B37" s="135">
        <v>0</v>
      </c>
      <c r="C37" s="136">
        <f t="shared" si="0"/>
        <v>0</v>
      </c>
      <c r="D37" s="137">
        <v>681</v>
      </c>
      <c r="E37" s="135">
        <v>9.49</v>
      </c>
      <c r="F37" s="138">
        <f t="shared" si="1"/>
        <v>222.5000800000002</v>
      </c>
      <c r="G37" s="139"/>
      <c r="H37" s="133">
        <f t="shared" si="2"/>
        <v>278.12510000000026</v>
      </c>
      <c r="I37" s="126"/>
      <c r="J37" s="126"/>
      <c r="K37" s="127"/>
      <c r="L37" s="127"/>
      <c r="M37" s="127"/>
      <c r="N37" s="127"/>
      <c r="O37" s="127"/>
    </row>
    <row r="38" spans="1:15" x14ac:dyDescent="0.2">
      <c r="A38" s="134">
        <v>1563.704</v>
      </c>
      <c r="B38" s="135">
        <v>0</v>
      </c>
      <c r="C38" s="136">
        <f t="shared" si="0"/>
        <v>0</v>
      </c>
      <c r="D38" s="137">
        <v>1162</v>
      </c>
      <c r="E38" s="135">
        <v>8.6</v>
      </c>
      <c r="F38" s="138">
        <f t="shared" si="1"/>
        <v>180.98140500000014</v>
      </c>
      <c r="G38" s="139"/>
      <c r="H38" s="133">
        <f t="shared" si="2"/>
        <v>226.22675625000016</v>
      </c>
      <c r="I38" s="126"/>
      <c r="J38" s="126"/>
      <c r="K38" s="127"/>
      <c r="L38" s="127"/>
      <c r="M38" s="127"/>
      <c r="N38" s="127"/>
      <c r="O38" s="127"/>
    </row>
    <row r="39" spans="1:15" x14ac:dyDescent="0.2">
      <c r="A39" s="134">
        <v>1583.713</v>
      </c>
      <c r="B39" s="135">
        <v>0</v>
      </c>
      <c r="C39" s="136">
        <f t="shared" si="0"/>
        <v>0</v>
      </c>
      <c r="D39" s="137">
        <v>932</v>
      </c>
      <c r="E39" s="135">
        <v>8.2200000000000006</v>
      </c>
      <c r="F39" s="138">
        <f t="shared" si="1"/>
        <v>168.27569000000011</v>
      </c>
      <c r="G39" s="139"/>
      <c r="H39" s="133">
        <f t="shared" si="2"/>
        <v>210.34461250000015</v>
      </c>
      <c r="I39" s="126"/>
      <c r="J39" s="126"/>
      <c r="K39" s="127"/>
      <c r="L39" s="127"/>
      <c r="M39" s="127"/>
      <c r="N39" s="127"/>
      <c r="O39" s="127"/>
    </row>
    <row r="40" spans="1:15" x14ac:dyDescent="0.2">
      <c r="A40" s="134">
        <v>1603.7650000000001</v>
      </c>
      <c r="B40" s="135">
        <v>0.15</v>
      </c>
      <c r="C40" s="136">
        <f t="shared" si="0"/>
        <v>1.50390000000001</v>
      </c>
      <c r="D40" s="137">
        <v>698</v>
      </c>
      <c r="E40" s="135">
        <v>7.74</v>
      </c>
      <c r="F40" s="138">
        <f t="shared" si="1"/>
        <v>160.01496000000108</v>
      </c>
      <c r="G40" s="139"/>
      <c r="H40" s="133">
        <f t="shared" si="2"/>
        <v>200.01870000000136</v>
      </c>
      <c r="I40" s="126"/>
      <c r="J40" s="126"/>
      <c r="K40" s="127"/>
      <c r="L40" s="127"/>
      <c r="M40" s="127"/>
      <c r="N40" s="127"/>
      <c r="O40" s="127"/>
    </row>
    <row r="41" spans="1:15" x14ac:dyDescent="0.2">
      <c r="A41" s="134">
        <v>1623.9929999999999</v>
      </c>
      <c r="B41" s="135">
        <v>0.4</v>
      </c>
      <c r="C41" s="136">
        <f t="shared" si="0"/>
        <v>5.562699999999956</v>
      </c>
      <c r="D41" s="137">
        <v>698</v>
      </c>
      <c r="E41" s="135">
        <v>5.09</v>
      </c>
      <c r="F41" s="138">
        <f t="shared" si="1"/>
        <v>129.76261999999898</v>
      </c>
      <c r="G41" s="139"/>
      <c r="H41" s="133">
        <f t="shared" si="2"/>
        <v>162.20327499999871</v>
      </c>
      <c r="I41" s="126"/>
      <c r="J41" s="126"/>
      <c r="K41" s="127"/>
      <c r="L41" s="127"/>
      <c r="M41" s="127"/>
      <c r="N41" s="127"/>
      <c r="O41" s="127"/>
    </row>
    <row r="42" spans="1:15" x14ac:dyDescent="0.2">
      <c r="A42" s="134">
        <v>1644.5650000000001</v>
      </c>
      <c r="B42" s="135">
        <v>0.24</v>
      </c>
      <c r="C42" s="136">
        <f t="shared" si="0"/>
        <v>6.5830400000000378</v>
      </c>
      <c r="D42" s="137"/>
      <c r="E42" s="135">
        <v>3.21</v>
      </c>
      <c r="F42" s="138">
        <f t="shared" si="1"/>
        <v>85.373800000000486</v>
      </c>
      <c r="G42" s="139"/>
      <c r="H42" s="133">
        <f t="shared" si="2"/>
        <v>106.7172500000006</v>
      </c>
      <c r="I42" s="126"/>
      <c r="J42" s="126"/>
      <c r="K42" s="127"/>
      <c r="L42" s="127"/>
      <c r="M42" s="127"/>
      <c r="N42" s="127"/>
      <c r="O42" s="127"/>
    </row>
    <row r="43" spans="1:15" x14ac:dyDescent="0.2">
      <c r="A43" s="134">
        <v>1665.345</v>
      </c>
      <c r="B43" s="135">
        <v>0.91</v>
      </c>
      <c r="C43" s="136">
        <f t="shared" si="0"/>
        <v>11.948499999999983</v>
      </c>
      <c r="D43" s="137"/>
      <c r="E43" s="137">
        <v>3.74</v>
      </c>
      <c r="F43" s="138">
        <f t="shared" si="1"/>
        <v>72.210499999999911</v>
      </c>
      <c r="G43" s="139"/>
      <c r="H43" s="133">
        <f t="shared" si="2"/>
        <v>90.263124999999889</v>
      </c>
      <c r="I43" s="126"/>
      <c r="J43" s="140"/>
      <c r="K43" s="127"/>
      <c r="L43" s="127"/>
      <c r="M43" s="127"/>
      <c r="N43" s="127"/>
      <c r="O43" s="127"/>
    </row>
    <row r="44" spans="1:15" x14ac:dyDescent="0.2">
      <c r="A44" s="134">
        <v>1685.79</v>
      </c>
      <c r="B44" s="135">
        <v>0.68</v>
      </c>
      <c r="C44" s="136">
        <f t="shared" si="0"/>
        <v>16.253774999999951</v>
      </c>
      <c r="D44" s="137"/>
      <c r="E44" s="137">
        <v>3.4</v>
      </c>
      <c r="F44" s="138">
        <f t="shared" si="1"/>
        <v>72.98864999999978</v>
      </c>
      <c r="G44" s="139"/>
      <c r="H44" s="133">
        <f t="shared" si="2"/>
        <v>91.235812499999724</v>
      </c>
      <c r="I44" s="126"/>
      <c r="J44" s="126"/>
      <c r="K44" s="127"/>
      <c r="L44" s="127"/>
      <c r="M44" s="127"/>
      <c r="N44" s="127"/>
      <c r="O44" s="127"/>
    </row>
    <row r="45" spans="1:15" x14ac:dyDescent="0.2">
      <c r="A45" s="134">
        <v>1705.9839999999999</v>
      </c>
      <c r="B45" s="141">
        <v>0.48</v>
      </c>
      <c r="C45" s="136">
        <f t="shared" si="0"/>
        <v>11.712519999999978</v>
      </c>
      <c r="D45" s="137"/>
      <c r="E45" s="137">
        <v>3.32</v>
      </c>
      <c r="F45" s="138">
        <f t="shared" si="1"/>
        <v>67.851839999999868</v>
      </c>
      <c r="G45" s="142"/>
      <c r="H45" s="143">
        <f t="shared" si="2"/>
        <v>84.814799999999835</v>
      </c>
      <c r="I45" s="126"/>
      <c r="J45" s="126"/>
      <c r="K45" s="127"/>
      <c r="L45" s="127"/>
      <c r="M45" s="127"/>
      <c r="N45" s="127"/>
      <c r="O45" s="127"/>
    </row>
    <row r="46" spans="1:15" x14ac:dyDescent="0.2">
      <c r="A46" s="134">
        <v>1726.0329999999999</v>
      </c>
      <c r="B46" s="135">
        <v>0.46</v>
      </c>
      <c r="C46" s="136">
        <f t="shared" si="0"/>
        <v>9.42302999999999</v>
      </c>
      <c r="D46" s="137"/>
      <c r="E46" s="135">
        <v>3.17</v>
      </c>
      <c r="F46" s="138">
        <f t="shared" si="1"/>
        <v>65.059004999999928</v>
      </c>
      <c r="G46" s="139"/>
      <c r="H46" s="133">
        <f t="shared" si="2"/>
        <v>81.323756249999917</v>
      </c>
      <c r="I46" s="126"/>
      <c r="J46" s="126"/>
      <c r="K46" s="127"/>
      <c r="L46" s="127"/>
      <c r="M46" s="127"/>
      <c r="N46" s="127"/>
      <c r="O46" s="127"/>
    </row>
    <row r="47" spans="1:15" x14ac:dyDescent="0.2">
      <c r="A47" s="134">
        <v>1734.0340000000001</v>
      </c>
      <c r="B47" s="135">
        <v>0</v>
      </c>
      <c r="C47" s="136">
        <f t="shared" si="0"/>
        <v>1.8402300000000469</v>
      </c>
      <c r="D47" s="137"/>
      <c r="E47" s="135">
        <v>0</v>
      </c>
      <c r="F47" s="138">
        <f t="shared" si="1"/>
        <v>12.681585000000323</v>
      </c>
      <c r="G47" s="139"/>
      <c r="H47" s="133">
        <f t="shared" si="2"/>
        <v>15.851981250000405</v>
      </c>
      <c r="I47" s="126"/>
      <c r="J47" s="126"/>
      <c r="K47" s="127"/>
      <c r="L47" s="127"/>
      <c r="M47" s="127"/>
      <c r="N47" s="127"/>
      <c r="O47" s="127"/>
    </row>
    <row r="48" spans="1:15" x14ac:dyDescent="0.2">
      <c r="A48" s="134"/>
      <c r="B48" s="135"/>
      <c r="C48" s="136"/>
      <c r="D48" s="137"/>
      <c r="E48" s="135"/>
      <c r="F48" s="138"/>
      <c r="G48" s="132"/>
      <c r="H48" s="133"/>
      <c r="I48" s="126"/>
      <c r="J48" s="126"/>
      <c r="K48" s="127"/>
      <c r="L48" s="127"/>
      <c r="M48" s="127"/>
      <c r="N48" s="127"/>
      <c r="O48" s="127"/>
    </row>
    <row r="49" spans="1:15" ht="15.75" thickBot="1" x14ac:dyDescent="0.25">
      <c r="A49" s="156" t="s">
        <v>59</v>
      </c>
      <c r="B49" s="145"/>
      <c r="C49" s="146">
        <f>SUM(C11:D48)</f>
        <v>9102.5103299999992</v>
      </c>
      <c r="D49" s="147"/>
      <c r="E49" s="145"/>
      <c r="F49" s="148">
        <f>SUM(F11:G48)</f>
        <v>5996.3847150000001</v>
      </c>
      <c r="G49" s="132"/>
      <c r="H49" s="133">
        <f>SUM(H11:H48)</f>
        <v>7495.4808937500002</v>
      </c>
      <c r="I49" s="126"/>
      <c r="J49" s="126"/>
      <c r="K49" s="127"/>
      <c r="L49" s="127"/>
      <c r="M49" s="127"/>
      <c r="N49" s="127"/>
      <c r="O49" s="127"/>
    </row>
    <row r="50" spans="1:15" x14ac:dyDescent="0.2">
      <c r="A50" s="149"/>
      <c r="B50" s="132"/>
      <c r="C50" s="133"/>
      <c r="D50" s="150"/>
      <c r="E50" s="132"/>
      <c r="F50" s="133"/>
      <c r="G50" s="132"/>
      <c r="H50" s="133"/>
      <c r="I50" s="126"/>
      <c r="J50" s="126"/>
      <c r="K50" s="127"/>
      <c r="L50" s="127"/>
      <c r="M50" s="127"/>
      <c r="N50" s="127"/>
      <c r="O50" s="127"/>
    </row>
    <row r="51" spans="1:15" x14ac:dyDescent="0.2">
      <c r="A51" s="149"/>
      <c r="B51" s="132"/>
      <c r="C51" s="133"/>
      <c r="D51" s="150"/>
      <c r="E51" s="132"/>
      <c r="F51" s="133"/>
      <c r="G51" s="132"/>
      <c r="H51" s="133"/>
      <c r="I51" s="126"/>
      <c r="J51" s="126"/>
      <c r="K51" s="127"/>
      <c r="L51" s="127"/>
      <c r="M51" s="127"/>
      <c r="N51" s="127"/>
      <c r="O51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topLeftCell="A19" zoomScale="75" zoomScaleNormal="75" workbookViewId="0">
      <selection activeCell="C60" sqref="C60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118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08" t="s">
        <v>79</v>
      </c>
      <c r="C7" s="509"/>
      <c r="D7" s="114"/>
      <c r="E7" s="508" t="s">
        <v>80</v>
      </c>
      <c r="F7" s="510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1144.2170000000001</v>
      </c>
      <c r="B10" s="135">
        <v>0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1160.1610000000001</v>
      </c>
      <c r="B11" s="135">
        <v>0.37</v>
      </c>
      <c r="C11" s="136">
        <f t="shared" ref="C11:C57" si="0">(B11+B10)/2*(A11-A10)</f>
        <v>2.9496399999999925</v>
      </c>
      <c r="D11" s="137"/>
      <c r="E11" s="135">
        <v>2.12</v>
      </c>
      <c r="F11" s="138">
        <f t="shared" ref="F11:F57" si="1">(E11+E10)/2*(A11-A10)</f>
        <v>16.90063999999996</v>
      </c>
      <c r="G11" s="139"/>
      <c r="H11" s="133">
        <f>F11*1.25</f>
        <v>21.125799999999948</v>
      </c>
      <c r="I11" s="126"/>
      <c r="J11" s="126"/>
      <c r="K11" s="127"/>
      <c r="L11" s="127"/>
      <c r="M11" s="127"/>
      <c r="N11" s="127"/>
      <c r="O11" s="127"/>
    </row>
    <row r="12" spans="1:15" ht="15" customHeight="1" x14ac:dyDescent="0.2">
      <c r="A12" s="134">
        <v>1180.5540000000001</v>
      </c>
      <c r="B12" s="135">
        <v>1.72</v>
      </c>
      <c r="C12" s="136">
        <f t="shared" si="0"/>
        <v>21.310685000000028</v>
      </c>
      <c r="D12" s="137">
        <v>171</v>
      </c>
      <c r="E12" s="135">
        <v>2.36</v>
      </c>
      <c r="F12" s="138">
        <f t="shared" si="1"/>
        <v>45.680320000000073</v>
      </c>
      <c r="G12" s="139"/>
      <c r="H12" s="133">
        <f>F12*1.25</f>
        <v>57.100400000000093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1201.213</v>
      </c>
      <c r="B13" s="135">
        <v>0.68</v>
      </c>
      <c r="C13" s="136">
        <f t="shared" si="0"/>
        <v>24.790799999999852</v>
      </c>
      <c r="D13" s="137">
        <v>57</v>
      </c>
      <c r="E13" s="135">
        <v>3.58</v>
      </c>
      <c r="F13" s="138">
        <f t="shared" si="1"/>
        <v>61.357229999999632</v>
      </c>
      <c r="G13" s="139"/>
      <c r="H13" s="133">
        <f t="shared" ref="H13:H57" si="2">F13*1.25</f>
        <v>76.696537499999536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v>1222.221</v>
      </c>
      <c r="B14" s="135">
        <v>0</v>
      </c>
      <c r="C14" s="136">
        <f t="shared" si="0"/>
        <v>7.1427200000000131</v>
      </c>
      <c r="D14" s="137">
        <v>0</v>
      </c>
      <c r="E14" s="135">
        <v>3.89</v>
      </c>
      <c r="F14" s="138">
        <f t="shared" si="1"/>
        <v>78.46488000000015</v>
      </c>
      <c r="G14" s="139"/>
      <c r="H14" s="133">
        <f t="shared" si="2"/>
        <v>98.081100000000191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v>1243.289</v>
      </c>
      <c r="B15" s="135">
        <v>0</v>
      </c>
      <c r="C15" s="136">
        <f t="shared" si="0"/>
        <v>0</v>
      </c>
      <c r="D15" s="137">
        <v>681</v>
      </c>
      <c r="E15" s="135">
        <v>6.44</v>
      </c>
      <c r="F15" s="138">
        <f t="shared" si="1"/>
        <v>108.81621999999992</v>
      </c>
      <c r="G15" s="139"/>
      <c r="H15" s="133">
        <f t="shared" si="2"/>
        <v>136.02027499999988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v>1263.9970000000001</v>
      </c>
      <c r="B16" s="135">
        <v>0</v>
      </c>
      <c r="C16" s="136">
        <f t="shared" si="0"/>
        <v>0</v>
      </c>
      <c r="D16" s="137">
        <v>1162</v>
      </c>
      <c r="E16" s="135">
        <v>7.18</v>
      </c>
      <c r="F16" s="138">
        <f t="shared" si="1"/>
        <v>141.02148000000059</v>
      </c>
      <c r="G16" s="139"/>
      <c r="H16" s="133">
        <f t="shared" si="2"/>
        <v>176.27685000000074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v>1284.425</v>
      </c>
      <c r="B17" s="135">
        <v>0</v>
      </c>
      <c r="C17" s="136">
        <f t="shared" si="0"/>
        <v>0</v>
      </c>
      <c r="D17" s="137">
        <v>932</v>
      </c>
      <c r="E17" s="135">
        <v>6.28</v>
      </c>
      <c r="F17" s="138">
        <f t="shared" si="1"/>
        <v>137.48043999999922</v>
      </c>
      <c r="G17" s="139"/>
      <c r="H17" s="133">
        <f t="shared" si="2"/>
        <v>171.85054999999903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v>1304.6489999999999</v>
      </c>
      <c r="B18" s="135">
        <v>0</v>
      </c>
      <c r="C18" s="136">
        <f t="shared" si="0"/>
        <v>0</v>
      </c>
      <c r="D18" s="137">
        <v>698</v>
      </c>
      <c r="E18" s="135">
        <v>7.01</v>
      </c>
      <c r="F18" s="138">
        <f t="shared" si="1"/>
        <v>134.38847999999953</v>
      </c>
      <c r="G18" s="139"/>
      <c r="H18" s="133">
        <f t="shared" si="2"/>
        <v>167.98559999999941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v>1324.7370000000001</v>
      </c>
      <c r="B19" s="135">
        <v>0</v>
      </c>
      <c r="C19" s="136">
        <f t="shared" si="0"/>
        <v>0</v>
      </c>
      <c r="D19" s="137">
        <v>698</v>
      </c>
      <c r="E19" s="135">
        <v>7.82</v>
      </c>
      <c r="F19" s="138">
        <f t="shared" si="1"/>
        <v>148.95252000000144</v>
      </c>
      <c r="G19" s="139"/>
      <c r="H19" s="133">
        <f t="shared" si="2"/>
        <v>186.1906500000018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>
        <v>1360.5930000000001</v>
      </c>
      <c r="B20" s="135">
        <v>0</v>
      </c>
      <c r="C20" s="136">
        <f t="shared" si="0"/>
        <v>0</v>
      </c>
      <c r="D20" s="137"/>
      <c r="E20" s="135">
        <v>10.6</v>
      </c>
      <c r="F20" s="138">
        <f t="shared" si="1"/>
        <v>330.23375999999996</v>
      </c>
      <c r="G20" s="139"/>
      <c r="H20" s="133">
        <f t="shared" si="2"/>
        <v>412.79219999999998</v>
      </c>
      <c r="I20" s="126"/>
      <c r="J20" s="126"/>
      <c r="K20" s="127"/>
      <c r="L20" s="127"/>
      <c r="M20" s="127"/>
      <c r="N20" s="127"/>
      <c r="O20" s="127"/>
    </row>
    <row r="21" spans="1:15" x14ac:dyDescent="0.2">
      <c r="A21" s="134">
        <v>1376.222</v>
      </c>
      <c r="B21" s="135">
        <v>0</v>
      </c>
      <c r="C21" s="136">
        <f t="shared" si="0"/>
        <v>0</v>
      </c>
      <c r="D21" s="137"/>
      <c r="E21" s="137">
        <v>9.6199999999999992</v>
      </c>
      <c r="F21" s="138">
        <f t="shared" si="1"/>
        <v>158.00918999999902</v>
      </c>
      <c r="G21" s="139"/>
      <c r="H21" s="133">
        <f t="shared" si="2"/>
        <v>197.51148749999879</v>
      </c>
      <c r="I21" s="126"/>
      <c r="J21" s="140"/>
      <c r="K21" s="127"/>
      <c r="L21" s="127"/>
      <c r="M21" s="127"/>
      <c r="N21" s="127"/>
      <c r="O21" s="127"/>
    </row>
    <row r="22" spans="1:15" x14ac:dyDescent="0.2">
      <c r="A22" s="134">
        <v>1388.404</v>
      </c>
      <c r="B22" s="135">
        <v>0</v>
      </c>
      <c r="C22" s="136">
        <f t="shared" si="0"/>
        <v>0</v>
      </c>
      <c r="D22" s="137"/>
      <c r="E22" s="137">
        <v>8.14</v>
      </c>
      <c r="F22" s="138">
        <f t="shared" si="1"/>
        <v>108.17616000000014</v>
      </c>
      <c r="G22" s="139"/>
      <c r="H22" s="133">
        <f t="shared" si="2"/>
        <v>135.22020000000018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v>1404.7539999999999</v>
      </c>
      <c r="B23" s="141">
        <v>0</v>
      </c>
      <c r="C23" s="136">
        <f t="shared" si="0"/>
        <v>0</v>
      </c>
      <c r="D23" s="137"/>
      <c r="E23" s="137">
        <v>9.19</v>
      </c>
      <c r="F23" s="138">
        <f t="shared" si="1"/>
        <v>141.67274999999921</v>
      </c>
      <c r="G23" s="142"/>
      <c r="H23" s="143">
        <f t="shared" si="2"/>
        <v>177.09093749999903</v>
      </c>
      <c r="I23" s="126"/>
      <c r="J23" s="126"/>
      <c r="K23" s="127"/>
      <c r="L23" s="127"/>
      <c r="M23" s="127"/>
      <c r="N23" s="127"/>
      <c r="O23" s="127"/>
    </row>
    <row r="24" spans="1:15" x14ac:dyDescent="0.2">
      <c r="A24" s="134">
        <v>1424.7550000000001</v>
      </c>
      <c r="B24" s="135">
        <v>0</v>
      </c>
      <c r="C24" s="136">
        <f t="shared" si="0"/>
        <v>0</v>
      </c>
      <c r="D24" s="137"/>
      <c r="E24" s="135">
        <v>11.52</v>
      </c>
      <c r="F24" s="138">
        <f t="shared" si="1"/>
        <v>207.11035500000213</v>
      </c>
      <c r="G24" s="139"/>
      <c r="H24" s="133">
        <f t="shared" si="2"/>
        <v>258.88794375000265</v>
      </c>
      <c r="I24" s="126"/>
      <c r="J24" s="126"/>
      <c r="K24" s="127"/>
      <c r="L24" s="127"/>
      <c r="M24" s="127"/>
      <c r="N24" s="127"/>
      <c r="O24" s="127"/>
    </row>
    <row r="25" spans="1:15" x14ac:dyDescent="0.2">
      <c r="A25" s="134">
        <v>1444.7550000000001</v>
      </c>
      <c r="B25" s="135">
        <v>0</v>
      </c>
      <c r="C25" s="136">
        <f t="shared" si="0"/>
        <v>0</v>
      </c>
      <c r="D25" s="137"/>
      <c r="E25" s="135">
        <v>11.09</v>
      </c>
      <c r="F25" s="138">
        <f t="shared" si="1"/>
        <v>226.1</v>
      </c>
      <c r="G25" s="139"/>
      <c r="H25" s="133">
        <f t="shared" si="2"/>
        <v>282.625</v>
      </c>
      <c r="I25" s="126"/>
      <c r="J25" s="126"/>
      <c r="K25" s="127"/>
      <c r="L25" s="127"/>
      <c r="M25" s="127"/>
      <c r="N25" s="127"/>
      <c r="O25" s="127"/>
    </row>
    <row r="26" spans="1:15" x14ac:dyDescent="0.2">
      <c r="A26" s="134">
        <v>1464.7560000000001</v>
      </c>
      <c r="B26" s="135">
        <v>0</v>
      </c>
      <c r="C26" s="136">
        <f t="shared" si="0"/>
        <v>0</v>
      </c>
      <c r="D26" s="137">
        <v>0</v>
      </c>
      <c r="E26" s="135">
        <v>10.5</v>
      </c>
      <c r="F26" s="138">
        <f t="shared" si="1"/>
        <v>215.91079499999975</v>
      </c>
      <c r="G26" s="139"/>
      <c r="H26" s="133">
        <f t="shared" si="2"/>
        <v>269.88849374999967</v>
      </c>
      <c r="I26" s="126"/>
      <c r="J26" s="126"/>
      <c r="K26" s="127"/>
      <c r="L26" s="127"/>
      <c r="M26" s="127"/>
      <c r="N26" s="127"/>
      <c r="O26" s="127"/>
    </row>
    <row r="27" spans="1:15" x14ac:dyDescent="0.2">
      <c r="A27" s="134">
        <v>1484.7560000000001</v>
      </c>
      <c r="B27" s="135">
        <v>0</v>
      </c>
      <c r="C27" s="136">
        <f t="shared" si="0"/>
        <v>0</v>
      </c>
      <c r="D27" s="137">
        <v>0</v>
      </c>
      <c r="E27" s="135">
        <v>10.79</v>
      </c>
      <c r="F27" s="138">
        <f t="shared" si="1"/>
        <v>212.89999999999998</v>
      </c>
      <c r="G27" s="139"/>
      <c r="H27" s="133">
        <f t="shared" si="2"/>
        <v>266.125</v>
      </c>
      <c r="I27" s="126"/>
      <c r="J27" s="126"/>
      <c r="K27" s="127"/>
      <c r="L27" s="127"/>
      <c r="M27" s="127"/>
      <c r="N27" s="127"/>
      <c r="O27" s="127"/>
    </row>
    <row r="28" spans="1:15" x14ac:dyDescent="0.2">
      <c r="A28" s="134">
        <v>1516.1210000000001</v>
      </c>
      <c r="B28" s="135">
        <v>0</v>
      </c>
      <c r="C28" s="136">
        <f t="shared" si="0"/>
        <v>0</v>
      </c>
      <c r="D28" s="137">
        <v>0</v>
      </c>
      <c r="E28" s="135">
        <v>6.7</v>
      </c>
      <c r="F28" s="138">
        <f t="shared" si="1"/>
        <v>274.28692500000005</v>
      </c>
      <c r="G28" s="139"/>
      <c r="H28" s="133">
        <f t="shared" si="2"/>
        <v>342.85865625000008</v>
      </c>
      <c r="I28" s="126"/>
      <c r="J28" s="126"/>
      <c r="K28" s="127"/>
      <c r="L28" s="127"/>
      <c r="M28" s="127"/>
      <c r="N28" s="127"/>
      <c r="O28" s="127"/>
    </row>
    <row r="29" spans="1:15" x14ac:dyDescent="0.2">
      <c r="A29" s="134">
        <v>1524.7570000000001</v>
      </c>
      <c r="B29" s="135">
        <v>0</v>
      </c>
      <c r="C29" s="136">
        <f t="shared" si="0"/>
        <v>0</v>
      </c>
      <c r="D29" s="137">
        <v>0</v>
      </c>
      <c r="E29" s="135">
        <v>7.17</v>
      </c>
      <c r="F29" s="138">
        <f t="shared" si="1"/>
        <v>59.890659999999777</v>
      </c>
      <c r="G29" s="139"/>
      <c r="H29" s="133">
        <f t="shared" si="2"/>
        <v>74.863324999999719</v>
      </c>
      <c r="I29" s="126"/>
      <c r="J29" s="126"/>
      <c r="K29" s="127"/>
      <c r="L29" s="127"/>
      <c r="M29" s="127"/>
      <c r="N29" s="127"/>
      <c r="O29" s="127"/>
    </row>
    <row r="30" spans="1:15" x14ac:dyDescent="0.2">
      <c r="A30" s="134">
        <v>1544.758</v>
      </c>
      <c r="B30" s="135">
        <v>0</v>
      </c>
      <c r="C30" s="136">
        <f t="shared" si="0"/>
        <v>0</v>
      </c>
      <c r="D30" s="137">
        <v>0</v>
      </c>
      <c r="E30" s="135">
        <v>7.57</v>
      </c>
      <c r="F30" s="138">
        <f t="shared" si="1"/>
        <v>147.40736999999982</v>
      </c>
      <c r="G30" s="139"/>
      <c r="H30" s="133">
        <f t="shared" si="2"/>
        <v>184.25921249999976</v>
      </c>
      <c r="I30" s="126"/>
      <c r="J30" s="126"/>
      <c r="K30" s="127"/>
      <c r="L30" s="127"/>
      <c r="M30" s="127"/>
      <c r="N30" s="127"/>
      <c r="O30" s="127"/>
    </row>
    <row r="31" spans="1:15" x14ac:dyDescent="0.2">
      <c r="A31" s="134">
        <v>1564.758</v>
      </c>
      <c r="B31" s="135">
        <v>0</v>
      </c>
      <c r="C31" s="136">
        <f t="shared" si="0"/>
        <v>0</v>
      </c>
      <c r="D31" s="137">
        <v>0</v>
      </c>
      <c r="E31" s="135">
        <v>8.07</v>
      </c>
      <c r="F31" s="138">
        <f t="shared" si="1"/>
        <v>156.4</v>
      </c>
      <c r="G31" s="139"/>
      <c r="H31" s="133">
        <f t="shared" si="2"/>
        <v>195.5</v>
      </c>
      <c r="I31" s="126"/>
      <c r="J31" s="126"/>
      <c r="K31" s="127"/>
      <c r="L31" s="127"/>
      <c r="M31" s="127"/>
      <c r="N31" s="127"/>
      <c r="O31" s="127"/>
    </row>
    <row r="32" spans="1:15" x14ac:dyDescent="0.2">
      <c r="A32" s="134">
        <v>1584.759</v>
      </c>
      <c r="B32" s="135">
        <v>0</v>
      </c>
      <c r="C32" s="136">
        <f t="shared" si="0"/>
        <v>0</v>
      </c>
      <c r="D32" s="137">
        <v>0</v>
      </c>
      <c r="E32" s="135">
        <v>7.43</v>
      </c>
      <c r="F32" s="138">
        <f t="shared" si="1"/>
        <v>155.00774999999982</v>
      </c>
      <c r="G32" s="139"/>
      <c r="H32" s="133">
        <f t="shared" si="2"/>
        <v>193.75968749999976</v>
      </c>
      <c r="I32" s="126"/>
      <c r="J32" s="126"/>
      <c r="K32" s="127"/>
      <c r="L32" s="127"/>
      <c r="M32" s="127"/>
      <c r="N32" s="127"/>
      <c r="O32" s="127"/>
    </row>
    <row r="33" spans="1:15" ht="15" customHeight="1" x14ac:dyDescent="0.2">
      <c r="A33" s="134">
        <v>1604.759</v>
      </c>
      <c r="B33" s="135">
        <v>0</v>
      </c>
      <c r="C33" s="136">
        <f t="shared" si="0"/>
        <v>0</v>
      </c>
      <c r="D33" s="137"/>
      <c r="E33" s="135">
        <v>7.1</v>
      </c>
      <c r="F33" s="138">
        <f t="shared" si="1"/>
        <v>145.29999999999998</v>
      </c>
      <c r="G33" s="139"/>
      <c r="H33" s="133">
        <f t="shared" si="2"/>
        <v>181.62499999999997</v>
      </c>
      <c r="I33" s="126"/>
      <c r="J33" s="126"/>
      <c r="K33" s="127"/>
      <c r="L33" s="127"/>
      <c r="M33" s="127"/>
      <c r="N33" s="127"/>
      <c r="O33" s="127"/>
    </row>
    <row r="34" spans="1:15" ht="15" customHeight="1" x14ac:dyDescent="0.2">
      <c r="A34" s="134">
        <v>1624.76</v>
      </c>
      <c r="B34" s="135">
        <v>0</v>
      </c>
      <c r="C34" s="136">
        <f t="shared" si="0"/>
        <v>0</v>
      </c>
      <c r="D34" s="137">
        <v>171</v>
      </c>
      <c r="E34" s="135">
        <v>7.75</v>
      </c>
      <c r="F34" s="138">
        <f t="shared" si="1"/>
        <v>148.50742499999981</v>
      </c>
      <c r="G34" s="139"/>
      <c r="H34" s="133">
        <f t="shared" si="2"/>
        <v>185.63428124999976</v>
      </c>
      <c r="I34" s="126"/>
      <c r="J34" s="126"/>
      <c r="K34" s="127"/>
      <c r="L34" s="127"/>
      <c r="M34" s="127"/>
      <c r="N34" s="127"/>
      <c r="O34" s="127"/>
    </row>
    <row r="35" spans="1:15" x14ac:dyDescent="0.2">
      <c r="A35" s="134">
        <v>1644.76</v>
      </c>
      <c r="B35" s="135">
        <v>0</v>
      </c>
      <c r="C35" s="136">
        <f t="shared" si="0"/>
        <v>0</v>
      </c>
      <c r="D35" s="137">
        <v>57</v>
      </c>
      <c r="E35" s="135">
        <v>8.1999999999999993</v>
      </c>
      <c r="F35" s="138">
        <f t="shared" si="1"/>
        <v>159.5</v>
      </c>
      <c r="G35" s="139"/>
      <c r="H35" s="133">
        <f t="shared" si="2"/>
        <v>199.375</v>
      </c>
      <c r="I35" s="126"/>
      <c r="J35" s="126"/>
      <c r="K35" s="127"/>
      <c r="L35" s="127"/>
      <c r="M35" s="127"/>
      <c r="N35" s="127"/>
      <c r="O35" s="127"/>
    </row>
    <row r="36" spans="1:15" x14ac:dyDescent="0.2">
      <c r="A36" s="134">
        <v>1664.711</v>
      </c>
      <c r="B36" s="135">
        <v>0</v>
      </c>
      <c r="C36" s="136">
        <f t="shared" si="0"/>
        <v>0</v>
      </c>
      <c r="D36" s="137">
        <v>0</v>
      </c>
      <c r="E36" s="135">
        <v>16.149999999999999</v>
      </c>
      <c r="F36" s="138">
        <f t="shared" si="1"/>
        <v>242.90342500000025</v>
      </c>
      <c r="G36" s="139"/>
      <c r="H36" s="133">
        <f t="shared" si="2"/>
        <v>303.6292812500003</v>
      </c>
      <c r="I36" s="126"/>
      <c r="J36" s="126"/>
      <c r="K36" s="127"/>
      <c r="L36" s="127"/>
      <c r="M36" s="127"/>
      <c r="N36" s="127"/>
      <c r="O36" s="127"/>
    </row>
    <row r="37" spans="1:15" x14ac:dyDescent="0.2">
      <c r="A37" s="134">
        <v>1684.431</v>
      </c>
      <c r="B37" s="135">
        <v>0</v>
      </c>
      <c r="C37" s="136">
        <f t="shared" si="0"/>
        <v>0</v>
      </c>
      <c r="D37" s="137">
        <v>681</v>
      </c>
      <c r="E37" s="135">
        <v>20.8</v>
      </c>
      <c r="F37" s="138">
        <f t="shared" si="1"/>
        <v>364.32700000000051</v>
      </c>
      <c r="G37" s="139"/>
      <c r="H37" s="133">
        <f t="shared" si="2"/>
        <v>455.40875000000062</v>
      </c>
      <c r="I37" s="126"/>
      <c r="J37" s="126"/>
      <c r="K37" s="127"/>
      <c r="L37" s="127"/>
      <c r="M37" s="127"/>
      <c r="N37" s="127"/>
      <c r="O37" s="127"/>
    </row>
    <row r="38" spans="1:15" x14ac:dyDescent="0.2">
      <c r="A38" s="134">
        <v>1703.903</v>
      </c>
      <c r="B38" s="135">
        <v>0</v>
      </c>
      <c r="C38" s="136">
        <f t="shared" si="0"/>
        <v>0</v>
      </c>
      <c r="D38" s="137">
        <v>1162</v>
      </c>
      <c r="E38" s="135">
        <v>27.58</v>
      </c>
      <c r="F38" s="138">
        <f t="shared" si="1"/>
        <v>471.02767999999946</v>
      </c>
      <c r="G38" s="139"/>
      <c r="H38" s="133">
        <f t="shared" si="2"/>
        <v>588.78459999999927</v>
      </c>
      <c r="I38" s="126"/>
      <c r="J38" s="126"/>
      <c r="K38" s="127"/>
      <c r="L38" s="127"/>
      <c r="M38" s="127"/>
      <c r="N38" s="127"/>
      <c r="O38" s="127"/>
    </row>
    <row r="39" spans="1:15" x14ac:dyDescent="0.2">
      <c r="A39" s="134">
        <v>1723.1859999999999</v>
      </c>
      <c r="B39" s="135">
        <v>0</v>
      </c>
      <c r="C39" s="136">
        <f t="shared" si="0"/>
        <v>0</v>
      </c>
      <c r="D39" s="137">
        <v>932</v>
      </c>
      <c r="E39" s="135">
        <v>30.16</v>
      </c>
      <c r="F39" s="138">
        <f t="shared" si="1"/>
        <v>556.70020999999713</v>
      </c>
      <c r="G39" s="139"/>
      <c r="H39" s="133">
        <f t="shared" si="2"/>
        <v>695.87526249999644</v>
      </c>
      <c r="I39" s="126"/>
      <c r="J39" s="126"/>
      <c r="K39" s="127"/>
      <c r="L39" s="127"/>
      <c r="M39" s="127"/>
      <c r="N39" s="127"/>
      <c r="O39" s="127"/>
    </row>
    <row r="40" spans="1:15" x14ac:dyDescent="0.2">
      <c r="A40" s="134">
        <v>1742.471</v>
      </c>
      <c r="B40" s="135">
        <v>0</v>
      </c>
      <c r="C40" s="136">
        <f t="shared" si="0"/>
        <v>0</v>
      </c>
      <c r="D40" s="137">
        <v>698</v>
      </c>
      <c r="E40" s="135">
        <v>25.63</v>
      </c>
      <c r="F40" s="138">
        <f t="shared" si="1"/>
        <v>537.95507500000224</v>
      </c>
      <c r="G40" s="139"/>
      <c r="H40" s="133">
        <f t="shared" si="2"/>
        <v>672.44384375000277</v>
      </c>
      <c r="I40" s="126"/>
      <c r="J40" s="126"/>
      <c r="K40" s="127"/>
      <c r="L40" s="127"/>
      <c r="M40" s="127"/>
      <c r="N40" s="127"/>
      <c r="O40" s="127"/>
    </row>
    <row r="41" spans="1:15" x14ac:dyDescent="0.2">
      <c r="A41" s="134">
        <v>1761.7840000000001</v>
      </c>
      <c r="B41" s="135">
        <v>0</v>
      </c>
      <c r="C41" s="136">
        <f t="shared" si="0"/>
        <v>0</v>
      </c>
      <c r="D41" s="137">
        <v>698</v>
      </c>
      <c r="E41" s="135">
        <v>20.16</v>
      </c>
      <c r="F41" s="138">
        <f t="shared" si="1"/>
        <v>442.17113500000232</v>
      </c>
      <c r="G41" s="139"/>
      <c r="H41" s="133">
        <f t="shared" si="2"/>
        <v>552.7139187500029</v>
      </c>
      <c r="I41" s="126"/>
      <c r="J41" s="126"/>
      <c r="K41" s="127"/>
      <c r="L41" s="127"/>
      <c r="M41" s="127"/>
      <c r="N41" s="127"/>
      <c r="O41" s="127"/>
    </row>
    <row r="42" spans="1:15" x14ac:dyDescent="0.2">
      <c r="A42" s="134">
        <v>1781.1379999999999</v>
      </c>
      <c r="B42" s="135">
        <v>0</v>
      </c>
      <c r="C42" s="136">
        <f t="shared" si="0"/>
        <v>0</v>
      </c>
      <c r="D42" s="137"/>
      <c r="E42" s="135">
        <v>13.76</v>
      </c>
      <c r="F42" s="138">
        <f t="shared" si="1"/>
        <v>328.24383999999685</v>
      </c>
      <c r="G42" s="139"/>
      <c r="H42" s="133">
        <f t="shared" si="2"/>
        <v>410.30479999999608</v>
      </c>
      <c r="I42" s="126"/>
      <c r="J42" s="126"/>
      <c r="K42" s="127"/>
      <c r="L42" s="127"/>
      <c r="M42" s="127"/>
      <c r="N42" s="127"/>
      <c r="O42" s="127"/>
    </row>
    <row r="43" spans="1:15" x14ac:dyDescent="0.2">
      <c r="A43" s="134">
        <v>1800.5419999999999</v>
      </c>
      <c r="B43" s="135">
        <v>0</v>
      </c>
      <c r="C43" s="136">
        <f t="shared" si="0"/>
        <v>0</v>
      </c>
      <c r="D43" s="137"/>
      <c r="E43" s="137">
        <v>8.89</v>
      </c>
      <c r="F43" s="138">
        <f t="shared" si="1"/>
        <v>219.75029999999995</v>
      </c>
      <c r="G43" s="139"/>
      <c r="H43" s="133">
        <f t="shared" si="2"/>
        <v>274.68787499999996</v>
      </c>
      <c r="I43" s="126"/>
      <c r="J43" s="140"/>
      <c r="K43" s="127"/>
      <c r="L43" s="127"/>
      <c r="M43" s="127"/>
      <c r="N43" s="127"/>
      <c r="O43" s="127"/>
    </row>
    <row r="44" spans="1:15" x14ac:dyDescent="0.2">
      <c r="A44" s="134">
        <v>1820.039</v>
      </c>
      <c r="B44" s="135">
        <v>0</v>
      </c>
      <c r="C44" s="136">
        <f t="shared" si="0"/>
        <v>0</v>
      </c>
      <c r="D44" s="137"/>
      <c r="E44" s="137">
        <v>4.43</v>
      </c>
      <c r="F44" s="138">
        <f t="shared" si="1"/>
        <v>129.85002000000048</v>
      </c>
      <c r="G44" s="139"/>
      <c r="H44" s="133">
        <f t="shared" si="2"/>
        <v>162.31252500000062</v>
      </c>
      <c r="I44" s="126"/>
      <c r="J44" s="126"/>
      <c r="K44" s="127"/>
      <c r="L44" s="127"/>
      <c r="M44" s="127"/>
      <c r="N44" s="127"/>
      <c r="O44" s="127"/>
    </row>
    <row r="45" spans="1:15" x14ac:dyDescent="0.2">
      <c r="A45" s="134">
        <v>1839.779</v>
      </c>
      <c r="B45" s="141">
        <v>0.02</v>
      </c>
      <c r="C45" s="136">
        <f t="shared" si="0"/>
        <v>0.1974000000000001</v>
      </c>
      <c r="D45" s="137"/>
      <c r="E45" s="137">
        <v>2.75</v>
      </c>
      <c r="F45" s="138">
        <f t="shared" si="1"/>
        <v>70.866600000000034</v>
      </c>
      <c r="G45" s="142"/>
      <c r="H45" s="143">
        <f t="shared" si="2"/>
        <v>88.583250000000049</v>
      </c>
      <c r="I45" s="126"/>
      <c r="J45" s="126"/>
      <c r="K45" s="127"/>
      <c r="L45" s="127"/>
      <c r="M45" s="127"/>
      <c r="N45" s="127"/>
      <c r="O45" s="127"/>
    </row>
    <row r="46" spans="1:15" x14ac:dyDescent="0.2">
      <c r="A46" s="134">
        <v>1859.7539999999999</v>
      </c>
      <c r="B46" s="135">
        <v>0</v>
      </c>
      <c r="C46" s="136">
        <f t="shared" si="0"/>
        <v>0.19974999999999909</v>
      </c>
      <c r="D46" s="137"/>
      <c r="E46" s="135">
        <v>4.9800000000000004</v>
      </c>
      <c r="F46" s="138">
        <f t="shared" si="1"/>
        <v>77.203374999999653</v>
      </c>
      <c r="G46" s="139"/>
      <c r="H46" s="133">
        <f t="shared" si="2"/>
        <v>96.504218749999566</v>
      </c>
      <c r="I46" s="126"/>
      <c r="J46" s="126"/>
      <c r="K46" s="127"/>
      <c r="L46" s="127"/>
      <c r="M46" s="127"/>
      <c r="N46" s="127"/>
      <c r="O46" s="127"/>
    </row>
    <row r="47" spans="1:15" x14ac:dyDescent="0.2">
      <c r="A47" s="134">
        <v>1879.8989999999999</v>
      </c>
      <c r="B47" s="135">
        <v>0</v>
      </c>
      <c r="C47" s="136">
        <f t="shared" si="0"/>
        <v>0</v>
      </c>
      <c r="D47" s="137"/>
      <c r="E47" s="135">
        <v>8.8800000000000008</v>
      </c>
      <c r="F47" s="138">
        <f t="shared" si="1"/>
        <v>139.60484999999989</v>
      </c>
      <c r="G47" s="139"/>
      <c r="H47" s="133">
        <f t="shared" si="2"/>
        <v>174.50606249999987</v>
      </c>
      <c r="I47" s="126"/>
      <c r="J47" s="126"/>
      <c r="K47" s="127"/>
      <c r="L47" s="127"/>
      <c r="M47" s="127"/>
      <c r="N47" s="127"/>
      <c r="O47" s="127"/>
    </row>
    <row r="48" spans="1:15" x14ac:dyDescent="0.2">
      <c r="A48" s="134">
        <v>1900.0640000000001</v>
      </c>
      <c r="B48" s="135">
        <v>0</v>
      </c>
      <c r="C48" s="136">
        <f t="shared" si="0"/>
        <v>0</v>
      </c>
      <c r="D48" s="137">
        <v>0</v>
      </c>
      <c r="E48" s="135">
        <v>14.72</v>
      </c>
      <c r="F48" s="138">
        <f t="shared" si="1"/>
        <v>237.94700000000228</v>
      </c>
      <c r="G48" s="139"/>
      <c r="H48" s="133">
        <f t="shared" si="2"/>
        <v>297.43375000000287</v>
      </c>
      <c r="I48" s="126"/>
      <c r="J48" s="126"/>
      <c r="K48" s="127"/>
      <c r="L48" s="127"/>
      <c r="M48" s="127"/>
      <c r="N48" s="127"/>
      <c r="O48" s="127"/>
    </row>
    <row r="49" spans="1:15" x14ac:dyDescent="0.2">
      <c r="A49" s="134">
        <v>1920.229</v>
      </c>
      <c r="B49" s="135">
        <v>0</v>
      </c>
      <c r="C49" s="136">
        <f t="shared" si="0"/>
        <v>0</v>
      </c>
      <c r="D49" s="137">
        <v>0</v>
      </c>
      <c r="E49" s="135">
        <v>13.99</v>
      </c>
      <c r="F49" s="138">
        <f t="shared" si="1"/>
        <v>289.46857499999948</v>
      </c>
      <c r="G49" s="139"/>
      <c r="H49" s="133">
        <f t="shared" si="2"/>
        <v>361.83571874999933</v>
      </c>
      <c r="I49" s="126"/>
      <c r="J49" s="126"/>
      <c r="K49" s="127"/>
      <c r="L49" s="127"/>
      <c r="M49" s="127"/>
      <c r="N49" s="127"/>
      <c r="O49" s="127"/>
    </row>
    <row r="50" spans="1:15" x14ac:dyDescent="0.2">
      <c r="A50" s="134">
        <v>1940.394</v>
      </c>
      <c r="B50" s="135">
        <v>0</v>
      </c>
      <c r="C50" s="136">
        <f t="shared" si="0"/>
        <v>0</v>
      </c>
      <c r="D50" s="137">
        <v>0</v>
      </c>
      <c r="E50" s="135">
        <v>17.739999999999998</v>
      </c>
      <c r="F50" s="138">
        <f t="shared" si="1"/>
        <v>319.91772499999939</v>
      </c>
      <c r="G50" s="139"/>
      <c r="H50" s="133">
        <f t="shared" si="2"/>
        <v>399.89715624999923</v>
      </c>
      <c r="I50" s="126"/>
      <c r="J50" s="126"/>
      <c r="K50" s="127"/>
      <c r="L50" s="127"/>
      <c r="M50" s="127"/>
      <c r="N50" s="127"/>
      <c r="O50" s="127"/>
    </row>
    <row r="51" spans="1:15" x14ac:dyDescent="0.2">
      <c r="A51" s="134">
        <v>1960.559</v>
      </c>
      <c r="B51" s="135">
        <v>0</v>
      </c>
      <c r="C51" s="136">
        <f t="shared" si="0"/>
        <v>0</v>
      </c>
      <c r="D51" s="137">
        <v>0</v>
      </c>
      <c r="E51" s="135">
        <v>13.33</v>
      </c>
      <c r="F51" s="138">
        <f t="shared" si="1"/>
        <v>313.26327499999945</v>
      </c>
      <c r="G51" s="139"/>
      <c r="H51" s="133">
        <f t="shared" si="2"/>
        <v>391.57909374999929</v>
      </c>
      <c r="I51" s="126"/>
      <c r="J51" s="126"/>
      <c r="K51" s="127"/>
      <c r="L51" s="127"/>
      <c r="M51" s="127"/>
      <c r="N51" s="127"/>
      <c r="O51" s="127"/>
    </row>
    <row r="52" spans="1:15" x14ac:dyDescent="0.2">
      <c r="A52" s="134">
        <v>1980.7280000000001</v>
      </c>
      <c r="B52" s="135">
        <v>0</v>
      </c>
      <c r="C52" s="136">
        <f t="shared" si="0"/>
        <v>0</v>
      </c>
      <c r="D52" s="137">
        <v>0</v>
      </c>
      <c r="E52" s="135">
        <v>9.76</v>
      </c>
      <c r="F52" s="138">
        <f t="shared" si="1"/>
        <v>232.8511050000011</v>
      </c>
      <c r="G52" s="139"/>
      <c r="H52" s="133">
        <f t="shared" si="2"/>
        <v>291.06388125000137</v>
      </c>
      <c r="I52" s="126"/>
      <c r="J52" s="126"/>
      <c r="K52" s="127"/>
      <c r="L52" s="127"/>
      <c r="M52" s="127"/>
      <c r="N52" s="127"/>
      <c r="O52" s="127"/>
    </row>
    <row r="53" spans="1:15" x14ac:dyDescent="0.2">
      <c r="A53" s="134">
        <v>2001.0260000000001</v>
      </c>
      <c r="B53" s="135">
        <v>0</v>
      </c>
      <c r="C53" s="136">
        <f t="shared" si="0"/>
        <v>0</v>
      </c>
      <c r="D53" s="137">
        <v>0</v>
      </c>
      <c r="E53" s="135">
        <v>8.43</v>
      </c>
      <c r="F53" s="138">
        <f t="shared" si="1"/>
        <v>184.61031</v>
      </c>
      <c r="G53" s="139"/>
      <c r="H53" s="133">
        <f t="shared" si="2"/>
        <v>230.76288750000001</v>
      </c>
      <c r="I53" s="126"/>
      <c r="J53" s="126"/>
      <c r="K53" s="127"/>
      <c r="L53" s="127"/>
      <c r="M53" s="127"/>
      <c r="N53" s="127"/>
      <c r="O53" s="127"/>
    </row>
    <row r="54" spans="1:15" x14ac:dyDescent="0.2">
      <c r="A54" s="134">
        <v>2021.5340000000001</v>
      </c>
      <c r="B54" s="135">
        <v>0.11</v>
      </c>
      <c r="C54" s="136">
        <f t="shared" si="0"/>
        <v>1.1279400000000022</v>
      </c>
      <c r="D54" s="137">
        <v>0</v>
      </c>
      <c r="E54" s="135">
        <v>3.71</v>
      </c>
      <c r="F54" s="138">
        <f t="shared" si="1"/>
        <v>124.48356000000024</v>
      </c>
      <c r="G54" s="139"/>
      <c r="H54" s="133">
        <f t="shared" si="2"/>
        <v>155.6044500000003</v>
      </c>
      <c r="I54" s="126"/>
      <c r="J54" s="126"/>
      <c r="K54" s="127"/>
      <c r="L54" s="127"/>
      <c r="M54" s="127"/>
      <c r="N54" s="127"/>
      <c r="O54" s="127"/>
    </row>
    <row r="55" spans="1:15" x14ac:dyDescent="0.2">
      <c r="A55" s="134">
        <v>2041.9259999999999</v>
      </c>
      <c r="B55" s="135">
        <v>0.11</v>
      </c>
      <c r="C55" s="136">
        <f t="shared" si="0"/>
        <v>2.2431199999999807</v>
      </c>
      <c r="D55" s="137">
        <v>0</v>
      </c>
      <c r="E55" s="135">
        <v>1.86</v>
      </c>
      <c r="F55" s="138">
        <f t="shared" si="1"/>
        <v>56.791719999999515</v>
      </c>
      <c r="G55" s="139"/>
      <c r="H55" s="133">
        <f t="shared" si="2"/>
        <v>70.989649999999386</v>
      </c>
      <c r="I55" s="126"/>
      <c r="J55" s="126"/>
      <c r="K55" s="127"/>
      <c r="L55" s="127"/>
      <c r="M55" s="127"/>
      <c r="N55" s="127"/>
      <c r="O55" s="127"/>
    </row>
    <row r="56" spans="1:15" x14ac:dyDescent="0.2">
      <c r="A56" s="134">
        <v>2062.125</v>
      </c>
      <c r="B56" s="135">
        <v>0.62</v>
      </c>
      <c r="C56" s="136">
        <f t="shared" si="0"/>
        <v>7.3726350000000247</v>
      </c>
      <c r="D56" s="137">
        <v>0</v>
      </c>
      <c r="E56" s="135">
        <v>1.62</v>
      </c>
      <c r="F56" s="138">
        <f t="shared" si="1"/>
        <v>35.146260000000126</v>
      </c>
      <c r="G56" s="139"/>
      <c r="H56" s="133">
        <f t="shared" si="2"/>
        <v>43.932825000000157</v>
      </c>
      <c r="I56" s="126"/>
      <c r="J56" s="126"/>
      <c r="K56" s="127"/>
      <c r="L56" s="127"/>
      <c r="M56" s="127"/>
      <c r="N56" s="127"/>
      <c r="O56" s="127"/>
    </row>
    <row r="57" spans="1:15" x14ac:dyDescent="0.2">
      <c r="A57" s="134">
        <v>2082.1970000000001</v>
      </c>
      <c r="B57" s="135">
        <v>0.32</v>
      </c>
      <c r="C57" s="136">
        <f t="shared" si="0"/>
        <v>9.4338400000000533</v>
      </c>
      <c r="D57" s="137">
        <v>0</v>
      </c>
      <c r="E57" s="135">
        <v>0</v>
      </c>
      <c r="F57" s="138">
        <f t="shared" si="1"/>
        <v>16.258320000000097</v>
      </c>
      <c r="G57" s="139"/>
      <c r="H57" s="133">
        <f t="shared" si="2"/>
        <v>20.322900000000121</v>
      </c>
      <c r="I57" s="126"/>
      <c r="J57" s="126"/>
      <c r="K57" s="127"/>
      <c r="L57" s="127"/>
      <c r="M57" s="127"/>
      <c r="N57" s="127"/>
      <c r="O57" s="127"/>
    </row>
    <row r="58" spans="1:15" x14ac:dyDescent="0.2">
      <c r="A58" s="134">
        <v>2102.2069999999999</v>
      </c>
      <c r="B58" s="135">
        <v>0</v>
      </c>
      <c r="C58" s="136">
        <f t="shared" ref="C58" si="3">(B58+B57)/2*(A58-A57)</f>
        <v>3.2015999999999623</v>
      </c>
      <c r="D58" s="137">
        <v>0</v>
      </c>
      <c r="E58" s="135">
        <v>0</v>
      </c>
      <c r="F58" s="138">
        <f t="shared" ref="F58" si="4">(E58+E57)/2*(A58-A57)</f>
        <v>0</v>
      </c>
      <c r="G58" s="139"/>
      <c r="H58" s="133">
        <f t="shared" ref="H58" si="5">F58*1.25</f>
        <v>0</v>
      </c>
      <c r="I58" s="126"/>
      <c r="J58" s="126"/>
      <c r="K58" s="127"/>
      <c r="L58" s="127"/>
      <c r="M58" s="127"/>
      <c r="N58" s="127"/>
      <c r="O58" s="127"/>
    </row>
    <row r="59" spans="1:15" x14ac:dyDescent="0.2">
      <c r="A59" s="134"/>
      <c r="B59" s="135"/>
      <c r="C59" s="136"/>
      <c r="D59" s="137"/>
      <c r="E59" s="135"/>
      <c r="F59" s="138"/>
      <c r="G59" s="132"/>
      <c r="H59" s="133"/>
      <c r="I59" s="126"/>
      <c r="J59" s="126"/>
      <c r="K59" s="127"/>
      <c r="L59" s="127"/>
      <c r="M59" s="127"/>
      <c r="N59" s="127"/>
      <c r="O59" s="127"/>
    </row>
    <row r="60" spans="1:15" ht="15.75" thickBot="1" x14ac:dyDescent="0.25">
      <c r="A60" s="156" t="s">
        <v>59</v>
      </c>
      <c r="B60" s="145"/>
      <c r="C60" s="146">
        <f>SUM(C11:D59)</f>
        <v>8877.9701299999979</v>
      </c>
      <c r="D60" s="147"/>
      <c r="E60" s="145"/>
      <c r="F60" s="148">
        <f>SUM(F11:G59)</f>
        <v>9110.8167100000028</v>
      </c>
      <c r="G60" s="132"/>
      <c r="H60" s="133">
        <f>SUM(H11:H59)</f>
        <v>11388.520887500003</v>
      </c>
      <c r="I60" s="126"/>
      <c r="J60" s="126"/>
      <c r="K60" s="127"/>
      <c r="L60" s="127"/>
      <c r="M60" s="127"/>
      <c r="N60" s="127"/>
      <c r="O60" s="127"/>
    </row>
    <row r="61" spans="1:15" x14ac:dyDescent="0.2">
      <c r="A61" s="149"/>
      <c r="B61" s="132"/>
      <c r="C61" s="133"/>
      <c r="D61" s="150"/>
      <c r="E61" s="132"/>
      <c r="F61" s="133"/>
      <c r="G61" s="132"/>
      <c r="H61" s="133"/>
      <c r="I61" s="126"/>
      <c r="J61" s="126"/>
      <c r="K61" s="127"/>
      <c r="L61" s="127"/>
      <c r="M61" s="127"/>
      <c r="N61" s="127"/>
      <c r="O61" s="127"/>
    </row>
    <row r="62" spans="1:15" x14ac:dyDescent="0.2">
      <c r="A62" s="149"/>
      <c r="B62" s="132"/>
      <c r="C62" s="133"/>
      <c r="D62" s="150"/>
      <c r="E62" s="132"/>
      <c r="F62" s="133"/>
      <c r="G62" s="132"/>
      <c r="H62" s="133"/>
      <c r="I62" s="126"/>
      <c r="J62" s="126"/>
      <c r="K62" s="127"/>
      <c r="L62" s="127"/>
      <c r="M62" s="127"/>
      <c r="N62" s="127"/>
      <c r="O62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A13" zoomScale="75" zoomScaleNormal="75" workbookViewId="0">
      <selection activeCell="H54" sqref="H54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118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08" t="s">
        <v>79</v>
      </c>
      <c r="C7" s="509"/>
      <c r="D7" s="195"/>
      <c r="E7" s="508" t="s">
        <v>80</v>
      </c>
      <c r="F7" s="510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1183.4000000000001</v>
      </c>
      <c r="B10" s="135">
        <v>0</v>
      </c>
      <c r="C10" s="136"/>
      <c r="D10" s="137">
        <v>171</v>
      </c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x14ac:dyDescent="0.2">
      <c r="A11" s="134">
        <v>1201.213</v>
      </c>
      <c r="B11" s="135">
        <v>2.2400000000000002</v>
      </c>
      <c r="C11" s="136">
        <f t="shared" ref="C11:C52" si="0">(B11+B10)/2*(A11-A10)</f>
        <v>19.950559999999861</v>
      </c>
      <c r="D11" s="137">
        <v>57</v>
      </c>
      <c r="E11" s="135">
        <v>0.61</v>
      </c>
      <c r="F11" s="138">
        <f t="shared" ref="F11:F52" si="1">(E11+E10)/2*(A11-A10)</f>
        <v>5.4329649999999612</v>
      </c>
      <c r="G11" s="139"/>
      <c r="H11" s="133">
        <f t="shared" ref="H11:H52" si="2">F11*1.25</f>
        <v>6.7912062499999513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1222.221</v>
      </c>
      <c r="B12" s="135">
        <v>6.4</v>
      </c>
      <c r="C12" s="136">
        <f t="shared" si="0"/>
        <v>90.754560000000168</v>
      </c>
      <c r="D12" s="137">
        <v>0</v>
      </c>
      <c r="E12" s="135">
        <v>0</v>
      </c>
      <c r="F12" s="138">
        <f t="shared" si="1"/>
        <v>6.4074400000000118</v>
      </c>
      <c r="G12" s="139"/>
      <c r="H12" s="133">
        <f t="shared" si="2"/>
        <v>8.0093000000000139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1243.289</v>
      </c>
      <c r="B13" s="135">
        <v>8.94</v>
      </c>
      <c r="C13" s="136">
        <f t="shared" si="0"/>
        <v>161.59155999999987</v>
      </c>
      <c r="D13" s="137">
        <v>681</v>
      </c>
      <c r="E13" s="135">
        <v>0</v>
      </c>
      <c r="F13" s="138">
        <f t="shared" si="1"/>
        <v>0</v>
      </c>
      <c r="G13" s="139"/>
      <c r="H13" s="133">
        <f t="shared" si="2"/>
        <v>0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v>1263.9970000000001</v>
      </c>
      <c r="B14" s="135">
        <v>9.6999999999999993</v>
      </c>
      <c r="C14" s="136">
        <f t="shared" si="0"/>
        <v>192.99856000000079</v>
      </c>
      <c r="D14" s="137">
        <v>1162</v>
      </c>
      <c r="E14" s="135">
        <v>0</v>
      </c>
      <c r="F14" s="138">
        <f t="shared" si="1"/>
        <v>0</v>
      </c>
      <c r="G14" s="139"/>
      <c r="H14" s="133">
        <f t="shared" si="2"/>
        <v>0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v>1284.425</v>
      </c>
      <c r="B15" s="135">
        <v>8.7899999999999991</v>
      </c>
      <c r="C15" s="136">
        <f t="shared" si="0"/>
        <v>188.8568599999989</v>
      </c>
      <c r="D15" s="137">
        <v>932</v>
      </c>
      <c r="E15" s="135">
        <v>0</v>
      </c>
      <c r="F15" s="138">
        <f t="shared" si="1"/>
        <v>0</v>
      </c>
      <c r="G15" s="139"/>
      <c r="H15" s="133">
        <f t="shared" si="2"/>
        <v>0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v>1304.6489999999999</v>
      </c>
      <c r="B16" s="135">
        <v>9.49</v>
      </c>
      <c r="C16" s="136">
        <f t="shared" si="0"/>
        <v>184.84735999999938</v>
      </c>
      <c r="D16" s="137">
        <v>698</v>
      </c>
      <c r="E16" s="135">
        <v>0</v>
      </c>
      <c r="F16" s="138">
        <f t="shared" si="1"/>
        <v>0</v>
      </c>
      <c r="G16" s="139"/>
      <c r="H16" s="133">
        <f t="shared" si="2"/>
        <v>0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v>1324.7370000000001</v>
      </c>
      <c r="B17" s="135">
        <v>9.6999999999999993</v>
      </c>
      <c r="C17" s="136">
        <f t="shared" si="0"/>
        <v>192.74436000000182</v>
      </c>
      <c r="D17" s="137">
        <v>698</v>
      </c>
      <c r="E17" s="135">
        <v>0</v>
      </c>
      <c r="F17" s="138">
        <f t="shared" si="1"/>
        <v>0</v>
      </c>
      <c r="G17" s="139"/>
      <c r="H17" s="133">
        <f t="shared" si="2"/>
        <v>0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v>1360.5930000000001</v>
      </c>
      <c r="B18" s="135">
        <v>13.11</v>
      </c>
      <c r="C18" s="136">
        <f t="shared" si="0"/>
        <v>408.93767999999989</v>
      </c>
      <c r="D18" s="137"/>
      <c r="E18" s="135">
        <v>0</v>
      </c>
      <c r="F18" s="138">
        <f t="shared" si="1"/>
        <v>0</v>
      </c>
      <c r="G18" s="139"/>
      <c r="H18" s="133">
        <f t="shared" si="2"/>
        <v>0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v>1376.222</v>
      </c>
      <c r="B19" s="135">
        <v>10.029999999999999</v>
      </c>
      <c r="C19" s="136">
        <f t="shared" si="0"/>
        <v>180.82752999999892</v>
      </c>
      <c r="D19" s="137"/>
      <c r="E19" s="137">
        <v>0</v>
      </c>
      <c r="F19" s="138">
        <f t="shared" si="1"/>
        <v>0</v>
      </c>
      <c r="G19" s="139"/>
      <c r="H19" s="133">
        <f t="shared" si="2"/>
        <v>0</v>
      </c>
      <c r="I19" s="126"/>
      <c r="J19" s="140"/>
      <c r="K19" s="127"/>
      <c r="L19" s="127"/>
      <c r="M19" s="127"/>
      <c r="N19" s="127"/>
      <c r="O19" s="127"/>
    </row>
    <row r="20" spans="1:15" x14ac:dyDescent="0.2">
      <c r="A20" s="134">
        <v>1388.404</v>
      </c>
      <c r="B20" s="135">
        <v>8.14</v>
      </c>
      <c r="C20" s="136">
        <f t="shared" si="0"/>
        <v>110.67347000000017</v>
      </c>
      <c r="D20" s="137"/>
      <c r="E20" s="137">
        <v>0</v>
      </c>
      <c r="F20" s="138">
        <f t="shared" si="1"/>
        <v>0</v>
      </c>
      <c r="G20" s="139"/>
      <c r="H20" s="133">
        <f t="shared" si="2"/>
        <v>0</v>
      </c>
      <c r="I20" s="126"/>
      <c r="J20" s="126"/>
      <c r="K20" s="127"/>
      <c r="L20" s="127"/>
      <c r="M20" s="127"/>
      <c r="N20" s="127"/>
      <c r="O20" s="127"/>
    </row>
    <row r="21" spans="1:15" x14ac:dyDescent="0.2">
      <c r="A21" s="134">
        <v>1404.7539999999999</v>
      </c>
      <c r="B21" s="141">
        <v>6.58</v>
      </c>
      <c r="C21" s="136">
        <f t="shared" si="0"/>
        <v>120.33599999999933</v>
      </c>
      <c r="D21" s="137"/>
      <c r="E21" s="137">
        <v>0</v>
      </c>
      <c r="F21" s="138">
        <f t="shared" si="1"/>
        <v>0</v>
      </c>
      <c r="G21" s="142"/>
      <c r="H21" s="143">
        <f t="shared" si="2"/>
        <v>0</v>
      </c>
      <c r="I21" s="126"/>
      <c r="J21" s="126"/>
      <c r="K21" s="127"/>
      <c r="L21" s="127"/>
      <c r="M21" s="127"/>
      <c r="N21" s="127"/>
      <c r="O21" s="127"/>
    </row>
    <row r="22" spans="1:15" x14ac:dyDescent="0.2">
      <c r="A22" s="134">
        <v>1424.7550000000001</v>
      </c>
      <c r="B22" s="135">
        <v>8.31</v>
      </c>
      <c r="C22" s="136">
        <f t="shared" si="0"/>
        <v>148.90744500000153</v>
      </c>
      <c r="D22" s="137"/>
      <c r="E22" s="135">
        <v>0</v>
      </c>
      <c r="F22" s="138">
        <f t="shared" si="1"/>
        <v>0</v>
      </c>
      <c r="G22" s="139"/>
      <c r="H22" s="133">
        <f t="shared" si="2"/>
        <v>0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v>1444.7550000000001</v>
      </c>
      <c r="B23" s="135">
        <v>11.48</v>
      </c>
      <c r="C23" s="136">
        <f t="shared" si="0"/>
        <v>197.89999999999998</v>
      </c>
      <c r="D23" s="137"/>
      <c r="E23" s="135">
        <v>0</v>
      </c>
      <c r="F23" s="138">
        <f t="shared" si="1"/>
        <v>0</v>
      </c>
      <c r="G23" s="139"/>
      <c r="H23" s="133">
        <f t="shared" si="2"/>
        <v>0</v>
      </c>
      <c r="I23" s="126"/>
      <c r="J23" s="126"/>
      <c r="K23" s="127"/>
      <c r="L23" s="127"/>
      <c r="M23" s="127"/>
      <c r="N23" s="127"/>
      <c r="O23" s="127"/>
    </row>
    <row r="24" spans="1:15" x14ac:dyDescent="0.2">
      <c r="A24" s="134">
        <v>1464.7560000000001</v>
      </c>
      <c r="B24" s="135">
        <v>9.93</v>
      </c>
      <c r="C24" s="136">
        <f t="shared" si="0"/>
        <v>214.11070499999974</v>
      </c>
      <c r="D24" s="137">
        <v>0</v>
      </c>
      <c r="E24" s="135">
        <v>0</v>
      </c>
      <c r="F24" s="138">
        <f t="shared" si="1"/>
        <v>0</v>
      </c>
      <c r="G24" s="139"/>
      <c r="H24" s="133">
        <f t="shared" si="2"/>
        <v>0</v>
      </c>
      <c r="I24" s="126"/>
      <c r="J24" s="126"/>
      <c r="K24" s="127"/>
      <c r="L24" s="127"/>
      <c r="M24" s="127"/>
      <c r="N24" s="127"/>
      <c r="O24" s="127"/>
    </row>
    <row r="25" spans="1:15" x14ac:dyDescent="0.2">
      <c r="A25" s="134">
        <v>1484.7560000000001</v>
      </c>
      <c r="B25" s="135">
        <v>9.01</v>
      </c>
      <c r="C25" s="136">
        <f t="shared" si="0"/>
        <v>189.39999999999998</v>
      </c>
      <c r="D25" s="137">
        <v>0</v>
      </c>
      <c r="E25" s="135">
        <v>0</v>
      </c>
      <c r="F25" s="138">
        <f t="shared" si="1"/>
        <v>0</v>
      </c>
      <c r="G25" s="139"/>
      <c r="H25" s="133">
        <f t="shared" si="2"/>
        <v>0</v>
      </c>
      <c r="I25" s="126"/>
      <c r="J25" s="126"/>
      <c r="K25" s="127"/>
      <c r="L25" s="127"/>
      <c r="M25" s="127"/>
      <c r="N25" s="127"/>
      <c r="O25" s="127"/>
    </row>
    <row r="26" spans="1:15" x14ac:dyDescent="0.2">
      <c r="A26" s="134">
        <v>1516.1210000000001</v>
      </c>
      <c r="B26" s="135">
        <v>7.63</v>
      </c>
      <c r="C26" s="136">
        <f t="shared" si="0"/>
        <v>260.9568000000001</v>
      </c>
      <c r="D26" s="137">
        <v>0</v>
      </c>
      <c r="E26" s="135">
        <v>0</v>
      </c>
      <c r="F26" s="138">
        <f t="shared" si="1"/>
        <v>0</v>
      </c>
      <c r="G26" s="139"/>
      <c r="H26" s="133">
        <f t="shared" si="2"/>
        <v>0</v>
      </c>
      <c r="I26" s="126"/>
      <c r="J26" s="126"/>
      <c r="K26" s="127"/>
      <c r="L26" s="127"/>
      <c r="M26" s="127"/>
      <c r="N26" s="127"/>
      <c r="O26" s="127"/>
    </row>
    <row r="27" spans="1:15" x14ac:dyDescent="0.2">
      <c r="A27" s="134">
        <v>1524.7570000000001</v>
      </c>
      <c r="B27" s="135">
        <v>9.4</v>
      </c>
      <c r="C27" s="136">
        <f t="shared" si="0"/>
        <v>73.535539999999727</v>
      </c>
      <c r="D27" s="137">
        <v>0</v>
      </c>
      <c r="E27" s="135">
        <v>0</v>
      </c>
      <c r="F27" s="138">
        <f t="shared" si="1"/>
        <v>0</v>
      </c>
      <c r="G27" s="139"/>
      <c r="H27" s="133">
        <f t="shared" si="2"/>
        <v>0</v>
      </c>
      <c r="I27" s="126"/>
      <c r="J27" s="126"/>
      <c r="K27" s="127"/>
      <c r="L27" s="127"/>
      <c r="M27" s="127"/>
      <c r="N27" s="127"/>
      <c r="O27" s="127"/>
    </row>
    <row r="28" spans="1:15" x14ac:dyDescent="0.2">
      <c r="A28" s="134">
        <v>1544.758</v>
      </c>
      <c r="B28" s="135">
        <v>8.0299999999999994</v>
      </c>
      <c r="C28" s="136">
        <f t="shared" si="0"/>
        <v>174.30871499999978</v>
      </c>
      <c r="D28" s="137">
        <v>0</v>
      </c>
      <c r="E28" s="135">
        <v>0</v>
      </c>
      <c r="F28" s="138">
        <f t="shared" si="1"/>
        <v>0</v>
      </c>
      <c r="G28" s="139"/>
      <c r="H28" s="133">
        <f t="shared" si="2"/>
        <v>0</v>
      </c>
      <c r="I28" s="126"/>
      <c r="J28" s="126"/>
      <c r="K28" s="127"/>
      <c r="L28" s="127"/>
      <c r="M28" s="127"/>
      <c r="N28" s="127"/>
      <c r="O28" s="127"/>
    </row>
    <row r="29" spans="1:15" x14ac:dyDescent="0.2">
      <c r="A29" s="134">
        <v>1564.758</v>
      </c>
      <c r="B29" s="135">
        <v>8.34</v>
      </c>
      <c r="C29" s="136">
        <f t="shared" si="0"/>
        <v>163.69999999999999</v>
      </c>
      <c r="D29" s="137">
        <v>0</v>
      </c>
      <c r="E29" s="135">
        <v>0</v>
      </c>
      <c r="F29" s="138">
        <f t="shared" si="1"/>
        <v>0</v>
      </c>
      <c r="G29" s="139"/>
      <c r="H29" s="133">
        <f t="shared" si="2"/>
        <v>0</v>
      </c>
      <c r="I29" s="126"/>
      <c r="J29" s="126"/>
      <c r="K29" s="127"/>
      <c r="L29" s="127"/>
      <c r="M29" s="127"/>
      <c r="N29" s="127"/>
      <c r="O29" s="127"/>
    </row>
    <row r="30" spans="1:15" x14ac:dyDescent="0.2">
      <c r="A30" s="134">
        <v>1584.759</v>
      </c>
      <c r="B30" s="135">
        <v>7.67</v>
      </c>
      <c r="C30" s="136">
        <f t="shared" si="0"/>
        <v>160.10800499999979</v>
      </c>
      <c r="D30" s="137">
        <v>0</v>
      </c>
      <c r="E30" s="135">
        <v>0</v>
      </c>
      <c r="F30" s="138">
        <f t="shared" si="1"/>
        <v>0</v>
      </c>
      <c r="G30" s="139"/>
      <c r="H30" s="133">
        <f t="shared" si="2"/>
        <v>0</v>
      </c>
      <c r="I30" s="126"/>
      <c r="J30" s="126"/>
      <c r="K30" s="127"/>
      <c r="L30" s="127"/>
      <c r="M30" s="127"/>
      <c r="N30" s="127"/>
      <c r="O30" s="127"/>
    </row>
    <row r="31" spans="1:15" ht="15" customHeight="1" x14ac:dyDescent="0.2">
      <c r="A31" s="134">
        <v>1604.759</v>
      </c>
      <c r="B31" s="135">
        <v>6.99</v>
      </c>
      <c r="C31" s="136">
        <f t="shared" si="0"/>
        <v>146.6</v>
      </c>
      <c r="D31" s="137"/>
      <c r="E31" s="135">
        <v>0</v>
      </c>
      <c r="F31" s="138">
        <f t="shared" si="1"/>
        <v>0</v>
      </c>
      <c r="G31" s="139"/>
      <c r="H31" s="133">
        <f t="shared" si="2"/>
        <v>0</v>
      </c>
      <c r="I31" s="126"/>
      <c r="J31" s="126"/>
      <c r="K31" s="127"/>
      <c r="L31" s="127"/>
      <c r="M31" s="127"/>
      <c r="N31" s="127"/>
      <c r="O31" s="127"/>
    </row>
    <row r="32" spans="1:15" ht="15" customHeight="1" x14ac:dyDescent="0.2">
      <c r="A32" s="134">
        <v>1624.76</v>
      </c>
      <c r="B32" s="135">
        <v>7.25</v>
      </c>
      <c r="C32" s="136">
        <f t="shared" si="0"/>
        <v>142.40711999999982</v>
      </c>
      <c r="D32" s="137">
        <v>171</v>
      </c>
      <c r="E32" s="135">
        <v>0</v>
      </c>
      <c r="F32" s="138">
        <f t="shared" si="1"/>
        <v>0</v>
      </c>
      <c r="G32" s="139"/>
      <c r="H32" s="133">
        <f t="shared" si="2"/>
        <v>0</v>
      </c>
      <c r="I32" s="126"/>
      <c r="J32" s="126"/>
      <c r="K32" s="127"/>
      <c r="L32" s="127"/>
      <c r="M32" s="127"/>
      <c r="N32" s="127"/>
      <c r="O32" s="127"/>
    </row>
    <row r="33" spans="1:15" x14ac:dyDescent="0.2">
      <c r="A33" s="134">
        <v>1644.76</v>
      </c>
      <c r="B33" s="135">
        <v>9.24</v>
      </c>
      <c r="C33" s="136">
        <f t="shared" si="0"/>
        <v>164.90000000000003</v>
      </c>
      <c r="D33" s="137">
        <v>57</v>
      </c>
      <c r="E33" s="135">
        <v>0</v>
      </c>
      <c r="F33" s="138">
        <f t="shared" si="1"/>
        <v>0</v>
      </c>
      <c r="G33" s="139"/>
      <c r="H33" s="133">
        <f t="shared" si="2"/>
        <v>0</v>
      </c>
      <c r="I33" s="126"/>
      <c r="J33" s="126"/>
      <c r="K33" s="127"/>
      <c r="L33" s="127"/>
      <c r="M33" s="127"/>
      <c r="N33" s="127"/>
      <c r="O33" s="127"/>
    </row>
    <row r="34" spans="1:15" x14ac:dyDescent="0.2">
      <c r="A34" s="134">
        <v>1664.711</v>
      </c>
      <c r="B34" s="135">
        <v>15.65</v>
      </c>
      <c r="C34" s="136">
        <f t="shared" si="0"/>
        <v>248.29019500000027</v>
      </c>
      <c r="D34" s="137">
        <v>0</v>
      </c>
      <c r="E34" s="135">
        <v>0</v>
      </c>
      <c r="F34" s="138">
        <f t="shared" si="1"/>
        <v>0</v>
      </c>
      <c r="G34" s="139"/>
      <c r="H34" s="133">
        <f t="shared" si="2"/>
        <v>0</v>
      </c>
      <c r="I34" s="126"/>
      <c r="J34" s="126"/>
      <c r="K34" s="127"/>
      <c r="L34" s="127"/>
      <c r="M34" s="127"/>
      <c r="N34" s="127"/>
      <c r="O34" s="127"/>
    </row>
    <row r="35" spans="1:15" x14ac:dyDescent="0.2">
      <c r="A35" s="134">
        <v>1684.431</v>
      </c>
      <c r="B35" s="135">
        <v>20.14</v>
      </c>
      <c r="C35" s="136">
        <f t="shared" si="0"/>
        <v>352.88940000000048</v>
      </c>
      <c r="D35" s="137">
        <v>681</v>
      </c>
      <c r="E35" s="135">
        <v>0</v>
      </c>
      <c r="F35" s="138">
        <f t="shared" si="1"/>
        <v>0</v>
      </c>
      <c r="G35" s="139"/>
      <c r="H35" s="133">
        <f t="shared" si="2"/>
        <v>0</v>
      </c>
      <c r="I35" s="126"/>
      <c r="J35" s="126"/>
      <c r="K35" s="127"/>
      <c r="L35" s="127"/>
      <c r="M35" s="127"/>
      <c r="N35" s="127"/>
      <c r="O35" s="127"/>
    </row>
    <row r="36" spans="1:15" x14ac:dyDescent="0.2">
      <c r="A36" s="134">
        <v>1703.903</v>
      </c>
      <c r="B36" s="135">
        <v>26.73</v>
      </c>
      <c r="C36" s="136">
        <f t="shared" si="0"/>
        <v>456.32631999999955</v>
      </c>
      <c r="D36" s="137">
        <v>1162</v>
      </c>
      <c r="E36" s="135">
        <v>0</v>
      </c>
      <c r="F36" s="138">
        <f t="shared" si="1"/>
        <v>0</v>
      </c>
      <c r="G36" s="139"/>
      <c r="H36" s="133">
        <f t="shared" si="2"/>
        <v>0</v>
      </c>
      <c r="I36" s="126"/>
      <c r="J36" s="126"/>
      <c r="K36" s="127"/>
      <c r="L36" s="127"/>
      <c r="M36" s="127"/>
      <c r="N36" s="127"/>
      <c r="O36" s="127"/>
    </row>
    <row r="37" spans="1:15" x14ac:dyDescent="0.2">
      <c r="A37" s="134">
        <v>1723.1859999999999</v>
      </c>
      <c r="B37" s="135">
        <v>30.37</v>
      </c>
      <c r="C37" s="136">
        <f t="shared" si="0"/>
        <v>550.52964999999722</v>
      </c>
      <c r="D37" s="137">
        <v>932</v>
      </c>
      <c r="E37" s="135">
        <v>0</v>
      </c>
      <c r="F37" s="138">
        <f t="shared" si="1"/>
        <v>0</v>
      </c>
      <c r="G37" s="139"/>
      <c r="H37" s="133">
        <f t="shared" si="2"/>
        <v>0</v>
      </c>
      <c r="I37" s="126"/>
      <c r="J37" s="126"/>
      <c r="K37" s="127"/>
      <c r="L37" s="127"/>
      <c r="M37" s="127"/>
      <c r="N37" s="127"/>
      <c r="O37" s="127"/>
    </row>
    <row r="38" spans="1:15" x14ac:dyDescent="0.2">
      <c r="A38" s="134">
        <v>1742.471</v>
      </c>
      <c r="B38" s="135">
        <v>25.19</v>
      </c>
      <c r="C38" s="136">
        <f t="shared" si="0"/>
        <v>535.73730000000228</v>
      </c>
      <c r="D38" s="137">
        <v>698</v>
      </c>
      <c r="E38" s="135">
        <v>0</v>
      </c>
      <c r="F38" s="138">
        <f t="shared" si="1"/>
        <v>0</v>
      </c>
      <c r="G38" s="139"/>
      <c r="H38" s="133">
        <f t="shared" si="2"/>
        <v>0</v>
      </c>
      <c r="I38" s="126"/>
      <c r="J38" s="126"/>
      <c r="K38" s="127"/>
      <c r="L38" s="127"/>
      <c r="M38" s="127"/>
      <c r="N38" s="127"/>
      <c r="O38" s="127"/>
    </row>
    <row r="39" spans="1:15" x14ac:dyDescent="0.2">
      <c r="A39" s="134">
        <v>1761.7840000000001</v>
      </c>
      <c r="B39" s="135">
        <v>20.5</v>
      </c>
      <c r="C39" s="136">
        <f t="shared" si="0"/>
        <v>441.20548500000228</v>
      </c>
      <c r="D39" s="137">
        <v>698</v>
      </c>
      <c r="E39" s="135">
        <v>0</v>
      </c>
      <c r="F39" s="138">
        <f t="shared" si="1"/>
        <v>0</v>
      </c>
      <c r="G39" s="139"/>
      <c r="H39" s="133">
        <f t="shared" si="2"/>
        <v>0</v>
      </c>
      <c r="I39" s="126"/>
      <c r="J39" s="126"/>
      <c r="K39" s="127"/>
      <c r="L39" s="127"/>
      <c r="M39" s="127"/>
      <c r="N39" s="127"/>
      <c r="O39" s="127"/>
    </row>
    <row r="40" spans="1:15" x14ac:dyDescent="0.2">
      <c r="A40" s="134">
        <v>1781.1379999999999</v>
      </c>
      <c r="B40" s="135">
        <v>13.64</v>
      </c>
      <c r="C40" s="136">
        <f t="shared" si="0"/>
        <v>330.37277999999685</v>
      </c>
      <c r="D40" s="137"/>
      <c r="E40" s="135">
        <v>0</v>
      </c>
      <c r="F40" s="138">
        <f t="shared" si="1"/>
        <v>0</v>
      </c>
      <c r="G40" s="139"/>
      <c r="H40" s="133">
        <f t="shared" si="2"/>
        <v>0</v>
      </c>
      <c r="I40" s="126"/>
      <c r="J40" s="126"/>
      <c r="K40" s="127"/>
      <c r="L40" s="127"/>
      <c r="M40" s="127"/>
      <c r="N40" s="127"/>
      <c r="O40" s="127"/>
    </row>
    <row r="41" spans="1:15" x14ac:dyDescent="0.2">
      <c r="A41" s="134">
        <v>1800.5419999999999</v>
      </c>
      <c r="B41" s="135">
        <v>8.9700000000000006</v>
      </c>
      <c r="C41" s="136">
        <f t="shared" si="0"/>
        <v>219.36221999999995</v>
      </c>
      <c r="D41" s="137"/>
      <c r="E41" s="137">
        <v>0</v>
      </c>
      <c r="F41" s="138">
        <f t="shared" si="1"/>
        <v>0</v>
      </c>
      <c r="G41" s="139"/>
      <c r="H41" s="133">
        <f t="shared" si="2"/>
        <v>0</v>
      </c>
      <c r="I41" s="126"/>
      <c r="J41" s="140"/>
      <c r="K41" s="127"/>
      <c r="L41" s="127"/>
      <c r="M41" s="127"/>
      <c r="N41" s="127"/>
      <c r="O41" s="127"/>
    </row>
    <row r="42" spans="1:15" x14ac:dyDescent="0.2">
      <c r="A42" s="134">
        <v>1820.039</v>
      </c>
      <c r="B42" s="135">
        <v>4.67</v>
      </c>
      <c r="C42" s="136">
        <f t="shared" si="0"/>
        <v>132.96954000000048</v>
      </c>
      <c r="D42" s="137"/>
      <c r="E42" s="137">
        <v>0</v>
      </c>
      <c r="F42" s="138">
        <f t="shared" si="1"/>
        <v>0</v>
      </c>
      <c r="G42" s="139"/>
      <c r="H42" s="133">
        <f t="shared" si="2"/>
        <v>0</v>
      </c>
      <c r="I42" s="126"/>
      <c r="J42" s="126"/>
      <c r="K42" s="127"/>
      <c r="L42" s="127"/>
      <c r="M42" s="127"/>
      <c r="N42" s="127"/>
      <c r="O42" s="127"/>
    </row>
    <row r="43" spans="1:15" x14ac:dyDescent="0.2">
      <c r="A43" s="134">
        <v>1839.779</v>
      </c>
      <c r="B43" s="141">
        <v>3.9</v>
      </c>
      <c r="C43" s="136">
        <f t="shared" si="0"/>
        <v>84.585900000000038</v>
      </c>
      <c r="D43" s="137"/>
      <c r="E43" s="137">
        <v>0</v>
      </c>
      <c r="F43" s="138">
        <f t="shared" si="1"/>
        <v>0</v>
      </c>
      <c r="G43" s="142"/>
      <c r="H43" s="143">
        <f t="shared" si="2"/>
        <v>0</v>
      </c>
      <c r="I43" s="126"/>
      <c r="J43" s="126"/>
      <c r="K43" s="127"/>
      <c r="L43" s="127"/>
      <c r="M43" s="127"/>
      <c r="N43" s="127"/>
      <c r="O43" s="127"/>
    </row>
    <row r="44" spans="1:15" x14ac:dyDescent="0.2">
      <c r="A44" s="134">
        <v>1859.7539999999999</v>
      </c>
      <c r="B44" s="135">
        <v>6.63</v>
      </c>
      <c r="C44" s="136">
        <f t="shared" si="0"/>
        <v>105.16837499999951</v>
      </c>
      <c r="D44" s="137"/>
      <c r="E44" s="135">
        <v>0</v>
      </c>
      <c r="F44" s="138">
        <f t="shared" si="1"/>
        <v>0</v>
      </c>
      <c r="G44" s="139"/>
      <c r="H44" s="133">
        <f t="shared" si="2"/>
        <v>0</v>
      </c>
      <c r="I44" s="126"/>
      <c r="J44" s="126"/>
      <c r="K44" s="127"/>
      <c r="L44" s="127"/>
      <c r="M44" s="127"/>
      <c r="N44" s="127"/>
      <c r="O44" s="127"/>
    </row>
    <row r="45" spans="1:15" x14ac:dyDescent="0.2">
      <c r="A45" s="134">
        <v>1879.8989999999999</v>
      </c>
      <c r="B45" s="135">
        <v>10.83</v>
      </c>
      <c r="C45" s="136">
        <f t="shared" si="0"/>
        <v>175.86584999999985</v>
      </c>
      <c r="D45" s="137"/>
      <c r="E45" s="135">
        <v>0</v>
      </c>
      <c r="F45" s="138">
        <f t="shared" si="1"/>
        <v>0</v>
      </c>
      <c r="G45" s="139"/>
      <c r="H45" s="133">
        <f t="shared" si="2"/>
        <v>0</v>
      </c>
      <c r="I45" s="126"/>
      <c r="J45" s="126"/>
      <c r="K45" s="127"/>
      <c r="L45" s="127"/>
      <c r="M45" s="127"/>
      <c r="N45" s="127"/>
      <c r="O45" s="127"/>
    </row>
    <row r="46" spans="1:15" x14ac:dyDescent="0.2">
      <c r="A46" s="134">
        <v>1900.0640000000001</v>
      </c>
      <c r="B46" s="135">
        <v>15.06</v>
      </c>
      <c r="C46" s="136">
        <f t="shared" si="0"/>
        <v>261.03592500000246</v>
      </c>
      <c r="D46" s="137">
        <v>0</v>
      </c>
      <c r="E46" s="135">
        <v>0</v>
      </c>
      <c r="F46" s="138">
        <f t="shared" si="1"/>
        <v>0</v>
      </c>
      <c r="G46" s="139"/>
      <c r="H46" s="133">
        <f t="shared" si="2"/>
        <v>0</v>
      </c>
      <c r="I46" s="126"/>
      <c r="J46" s="126"/>
      <c r="K46" s="127"/>
      <c r="L46" s="127"/>
      <c r="M46" s="127"/>
      <c r="N46" s="127"/>
      <c r="O46" s="127"/>
    </row>
    <row r="47" spans="1:15" x14ac:dyDescent="0.2">
      <c r="A47" s="134">
        <v>1920.229</v>
      </c>
      <c r="B47" s="135">
        <v>11.66</v>
      </c>
      <c r="C47" s="136">
        <f t="shared" si="0"/>
        <v>269.4043999999995</v>
      </c>
      <c r="D47" s="137">
        <v>0</v>
      </c>
      <c r="E47" s="135">
        <v>0</v>
      </c>
      <c r="F47" s="138">
        <f t="shared" si="1"/>
        <v>0</v>
      </c>
      <c r="G47" s="139"/>
      <c r="H47" s="133">
        <f t="shared" si="2"/>
        <v>0</v>
      </c>
      <c r="I47" s="126"/>
      <c r="J47" s="126"/>
      <c r="K47" s="127"/>
      <c r="L47" s="127"/>
      <c r="M47" s="127"/>
      <c r="N47" s="127"/>
      <c r="O47" s="127"/>
    </row>
    <row r="48" spans="1:15" x14ac:dyDescent="0.2">
      <c r="A48" s="134">
        <v>1940.394</v>
      </c>
      <c r="B48" s="135">
        <v>16.059999999999999</v>
      </c>
      <c r="C48" s="136">
        <f t="shared" si="0"/>
        <v>279.48689999999948</v>
      </c>
      <c r="D48" s="137">
        <v>0</v>
      </c>
      <c r="E48" s="135">
        <v>0</v>
      </c>
      <c r="F48" s="138">
        <f t="shared" si="1"/>
        <v>0</v>
      </c>
      <c r="G48" s="139"/>
      <c r="H48" s="133">
        <f t="shared" si="2"/>
        <v>0</v>
      </c>
      <c r="I48" s="126"/>
      <c r="J48" s="126"/>
      <c r="K48" s="127"/>
      <c r="L48" s="127"/>
      <c r="M48" s="127"/>
      <c r="N48" s="127"/>
      <c r="O48" s="127"/>
    </row>
    <row r="49" spans="1:15" x14ac:dyDescent="0.2">
      <c r="A49" s="134">
        <v>1960.559</v>
      </c>
      <c r="B49" s="135">
        <v>10.73</v>
      </c>
      <c r="C49" s="136">
        <f t="shared" si="0"/>
        <v>270.11017499999951</v>
      </c>
      <c r="D49" s="137">
        <v>0</v>
      </c>
      <c r="E49" s="135">
        <v>0</v>
      </c>
      <c r="F49" s="138">
        <f t="shared" si="1"/>
        <v>0</v>
      </c>
      <c r="G49" s="139"/>
      <c r="H49" s="133">
        <f t="shared" si="2"/>
        <v>0</v>
      </c>
      <c r="I49" s="126"/>
      <c r="J49" s="126"/>
      <c r="K49" s="127"/>
      <c r="L49" s="127"/>
      <c r="M49" s="127"/>
      <c r="N49" s="127"/>
      <c r="O49" s="127"/>
    </row>
    <row r="50" spans="1:15" x14ac:dyDescent="0.2">
      <c r="A50" s="134">
        <v>1980.7280000000001</v>
      </c>
      <c r="B50" s="135">
        <v>8.41</v>
      </c>
      <c r="C50" s="136">
        <f t="shared" si="0"/>
        <v>193.01733000000092</v>
      </c>
      <c r="D50" s="137">
        <v>0</v>
      </c>
      <c r="E50" s="135">
        <v>0</v>
      </c>
      <c r="F50" s="138">
        <f t="shared" si="1"/>
        <v>0</v>
      </c>
      <c r="G50" s="139"/>
      <c r="H50" s="133">
        <f t="shared" si="2"/>
        <v>0</v>
      </c>
      <c r="I50" s="126"/>
      <c r="J50" s="126"/>
      <c r="K50" s="127"/>
      <c r="L50" s="127"/>
      <c r="M50" s="127"/>
      <c r="N50" s="127"/>
      <c r="O50" s="127"/>
    </row>
    <row r="51" spans="1:15" x14ac:dyDescent="0.2">
      <c r="A51" s="134">
        <v>2001.0260000000001</v>
      </c>
      <c r="B51" s="135">
        <v>4.99</v>
      </c>
      <c r="C51" s="136">
        <f t="shared" si="0"/>
        <v>135.99660000000003</v>
      </c>
      <c r="D51" s="137">
        <v>0</v>
      </c>
      <c r="E51" s="135">
        <v>0.02</v>
      </c>
      <c r="F51" s="138">
        <f t="shared" si="1"/>
        <v>0.20298000000000002</v>
      </c>
      <c r="G51" s="139"/>
      <c r="H51" s="133">
        <f t="shared" si="2"/>
        <v>0.25372500000000003</v>
      </c>
      <c r="I51" s="126"/>
      <c r="J51" s="126"/>
      <c r="K51" s="127"/>
      <c r="L51" s="127"/>
      <c r="M51" s="127"/>
      <c r="N51" s="127"/>
      <c r="O51" s="127"/>
    </row>
    <row r="52" spans="1:15" x14ac:dyDescent="0.2">
      <c r="A52" s="134">
        <v>2010</v>
      </c>
      <c r="B52" s="135">
        <v>0</v>
      </c>
      <c r="C52" s="136">
        <f t="shared" si="0"/>
        <v>22.390129999999832</v>
      </c>
      <c r="D52" s="137">
        <v>0</v>
      </c>
      <c r="E52" s="135">
        <v>0</v>
      </c>
      <c r="F52" s="138">
        <f t="shared" si="1"/>
        <v>8.9739999999999334E-2</v>
      </c>
      <c r="G52" s="139"/>
      <c r="H52" s="133">
        <f t="shared" si="2"/>
        <v>0.11217499999999916</v>
      </c>
      <c r="I52" s="126"/>
      <c r="J52" s="126"/>
      <c r="K52" s="127"/>
      <c r="L52" s="127"/>
      <c r="M52" s="127"/>
      <c r="N52" s="127"/>
      <c r="O52" s="127"/>
    </row>
    <row r="53" spans="1:15" x14ac:dyDescent="0.2">
      <c r="A53" s="134"/>
      <c r="B53" s="135"/>
      <c r="C53" s="136"/>
      <c r="D53" s="137"/>
      <c r="E53" s="135"/>
      <c r="F53" s="138"/>
      <c r="G53" s="132"/>
      <c r="H53" s="133"/>
      <c r="I53" s="126"/>
      <c r="J53" s="126"/>
      <c r="K53" s="127"/>
      <c r="L53" s="127"/>
      <c r="M53" s="127"/>
      <c r="N53" s="127"/>
      <c r="O53" s="127"/>
    </row>
    <row r="54" spans="1:15" ht="15.75" thickBot="1" x14ac:dyDescent="0.25">
      <c r="A54" s="156" t="s">
        <v>59</v>
      </c>
      <c r="B54" s="145"/>
      <c r="C54" s="146">
        <f>SUM(C10:D53)</f>
        <v>17752.097304999996</v>
      </c>
      <c r="D54" s="147"/>
      <c r="E54" s="145"/>
      <c r="F54" s="148">
        <f>SUM(F11:F53)</f>
        <v>12.133124999999971</v>
      </c>
      <c r="G54" s="132"/>
      <c r="H54" s="133">
        <f>SUM(H10:H53)</f>
        <v>15.166406249999964</v>
      </c>
      <c r="I54" s="126"/>
      <c r="J54" s="126"/>
      <c r="K54" s="127"/>
      <c r="L54" s="127"/>
      <c r="M54" s="127"/>
      <c r="N54" s="127"/>
      <c r="O54" s="127"/>
    </row>
    <row r="55" spans="1:15" x14ac:dyDescent="0.2">
      <c r="A55" s="149"/>
      <c r="B55" s="132"/>
      <c r="C55" s="133"/>
      <c r="D55" s="150"/>
      <c r="E55" s="132"/>
      <c r="F55" s="133"/>
      <c r="G55" s="132"/>
      <c r="H55" s="133"/>
      <c r="I55" s="126"/>
      <c r="J55" s="126"/>
      <c r="K55" s="127"/>
      <c r="L55" s="127"/>
      <c r="M55" s="127"/>
      <c r="N55" s="127"/>
      <c r="O55" s="127"/>
    </row>
    <row r="56" spans="1:15" x14ac:dyDescent="0.2">
      <c r="A56" s="149"/>
      <c r="B56" s="132"/>
      <c r="C56" s="133"/>
      <c r="D56" s="150"/>
      <c r="E56" s="132"/>
      <c r="F56" s="133"/>
      <c r="G56" s="132"/>
      <c r="H56" s="133"/>
      <c r="I56" s="126"/>
      <c r="J56" s="126"/>
      <c r="K56" s="127"/>
      <c r="L56" s="127"/>
      <c r="M56" s="127"/>
      <c r="N56" s="127"/>
      <c r="O56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4"/>
  <sheetViews>
    <sheetView topLeftCell="A199" zoomScale="75" zoomScaleNormal="75" workbookViewId="0">
      <selection activeCell="C233" sqref="C233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15" customWidth="1"/>
    <col min="5" max="5" width="15.77734375" style="116" customWidth="1"/>
    <col min="6" max="6" width="14.21875" style="115" customWidth="1"/>
    <col min="7" max="7" width="16.21875" style="116" customWidth="1"/>
    <col min="8" max="9" width="8.88671875" style="117"/>
    <col min="10" max="10" width="11.88671875" style="118" bestFit="1" customWidth="1"/>
    <col min="11" max="255" width="8.88671875" style="118"/>
    <col min="256" max="256" width="15.77734375" style="118" customWidth="1"/>
    <col min="257" max="257" width="19.33203125" style="118" customWidth="1"/>
    <col min="258" max="258" width="14.33203125" style="118" customWidth="1"/>
    <col min="259" max="259" width="0" style="118" hidden="1" customWidth="1"/>
    <col min="260" max="261" width="15.77734375" style="118" customWidth="1"/>
    <col min="262" max="262" width="0" style="118" hidden="1" customWidth="1"/>
    <col min="263" max="263" width="16.21875" style="118" customWidth="1"/>
    <col min="264" max="265" width="8.88671875" style="118"/>
    <col min="266" max="266" width="11.88671875" style="118" bestFit="1" customWidth="1"/>
    <col min="267" max="511" width="8.88671875" style="118"/>
    <col min="512" max="512" width="15.77734375" style="118" customWidth="1"/>
    <col min="513" max="513" width="19.33203125" style="118" customWidth="1"/>
    <col min="514" max="514" width="14.33203125" style="118" customWidth="1"/>
    <col min="515" max="515" width="0" style="118" hidden="1" customWidth="1"/>
    <col min="516" max="517" width="15.77734375" style="118" customWidth="1"/>
    <col min="518" max="518" width="0" style="118" hidden="1" customWidth="1"/>
    <col min="519" max="519" width="16.21875" style="118" customWidth="1"/>
    <col min="520" max="521" width="8.88671875" style="118"/>
    <col min="522" max="522" width="11.88671875" style="118" bestFit="1" customWidth="1"/>
    <col min="523" max="767" width="8.88671875" style="118"/>
    <col min="768" max="768" width="15.77734375" style="118" customWidth="1"/>
    <col min="769" max="769" width="19.33203125" style="118" customWidth="1"/>
    <col min="770" max="770" width="14.33203125" style="118" customWidth="1"/>
    <col min="771" max="771" width="0" style="118" hidden="1" customWidth="1"/>
    <col min="772" max="773" width="15.77734375" style="118" customWidth="1"/>
    <col min="774" max="774" width="0" style="118" hidden="1" customWidth="1"/>
    <col min="775" max="775" width="16.21875" style="118" customWidth="1"/>
    <col min="776" max="777" width="8.88671875" style="118"/>
    <col min="778" max="778" width="11.88671875" style="118" bestFit="1" customWidth="1"/>
    <col min="779" max="1023" width="8.88671875" style="118"/>
    <col min="1024" max="1024" width="15.77734375" style="118" customWidth="1"/>
    <col min="1025" max="1025" width="19.33203125" style="118" customWidth="1"/>
    <col min="1026" max="1026" width="14.33203125" style="118" customWidth="1"/>
    <col min="1027" max="1027" width="0" style="118" hidden="1" customWidth="1"/>
    <col min="1028" max="1029" width="15.77734375" style="118" customWidth="1"/>
    <col min="1030" max="1030" width="0" style="118" hidden="1" customWidth="1"/>
    <col min="1031" max="1031" width="16.21875" style="118" customWidth="1"/>
    <col min="1032" max="1033" width="8.88671875" style="118"/>
    <col min="1034" max="1034" width="11.88671875" style="118" bestFit="1" customWidth="1"/>
    <col min="1035" max="1279" width="8.88671875" style="118"/>
    <col min="1280" max="1280" width="15.77734375" style="118" customWidth="1"/>
    <col min="1281" max="1281" width="19.33203125" style="118" customWidth="1"/>
    <col min="1282" max="1282" width="14.33203125" style="118" customWidth="1"/>
    <col min="1283" max="1283" width="0" style="118" hidden="1" customWidth="1"/>
    <col min="1284" max="1285" width="15.77734375" style="118" customWidth="1"/>
    <col min="1286" max="1286" width="0" style="118" hidden="1" customWidth="1"/>
    <col min="1287" max="1287" width="16.21875" style="118" customWidth="1"/>
    <col min="1288" max="1289" width="8.88671875" style="118"/>
    <col min="1290" max="1290" width="11.88671875" style="118" bestFit="1" customWidth="1"/>
    <col min="1291" max="1535" width="8.88671875" style="118"/>
    <col min="1536" max="1536" width="15.77734375" style="118" customWidth="1"/>
    <col min="1537" max="1537" width="19.33203125" style="118" customWidth="1"/>
    <col min="1538" max="1538" width="14.33203125" style="118" customWidth="1"/>
    <col min="1539" max="1539" width="0" style="118" hidden="1" customWidth="1"/>
    <col min="1540" max="1541" width="15.77734375" style="118" customWidth="1"/>
    <col min="1542" max="1542" width="0" style="118" hidden="1" customWidth="1"/>
    <col min="1543" max="1543" width="16.21875" style="118" customWidth="1"/>
    <col min="1544" max="1545" width="8.88671875" style="118"/>
    <col min="1546" max="1546" width="11.88671875" style="118" bestFit="1" customWidth="1"/>
    <col min="1547" max="1791" width="8.88671875" style="118"/>
    <col min="1792" max="1792" width="15.77734375" style="118" customWidth="1"/>
    <col min="1793" max="1793" width="19.33203125" style="118" customWidth="1"/>
    <col min="1794" max="1794" width="14.33203125" style="118" customWidth="1"/>
    <col min="1795" max="1795" width="0" style="118" hidden="1" customWidth="1"/>
    <col min="1796" max="1797" width="15.77734375" style="118" customWidth="1"/>
    <col min="1798" max="1798" width="0" style="118" hidden="1" customWidth="1"/>
    <col min="1799" max="1799" width="16.21875" style="118" customWidth="1"/>
    <col min="1800" max="1801" width="8.88671875" style="118"/>
    <col min="1802" max="1802" width="11.88671875" style="118" bestFit="1" customWidth="1"/>
    <col min="1803" max="2047" width="8.88671875" style="118"/>
    <col min="2048" max="2048" width="15.77734375" style="118" customWidth="1"/>
    <col min="2049" max="2049" width="19.33203125" style="118" customWidth="1"/>
    <col min="2050" max="2050" width="14.33203125" style="118" customWidth="1"/>
    <col min="2051" max="2051" width="0" style="118" hidden="1" customWidth="1"/>
    <col min="2052" max="2053" width="15.77734375" style="118" customWidth="1"/>
    <col min="2054" max="2054" width="0" style="118" hidden="1" customWidth="1"/>
    <col min="2055" max="2055" width="16.21875" style="118" customWidth="1"/>
    <col min="2056" max="2057" width="8.88671875" style="118"/>
    <col min="2058" max="2058" width="11.88671875" style="118" bestFit="1" customWidth="1"/>
    <col min="2059" max="2303" width="8.88671875" style="118"/>
    <col min="2304" max="2304" width="15.77734375" style="118" customWidth="1"/>
    <col min="2305" max="2305" width="19.33203125" style="118" customWidth="1"/>
    <col min="2306" max="2306" width="14.33203125" style="118" customWidth="1"/>
    <col min="2307" max="2307" width="0" style="118" hidden="1" customWidth="1"/>
    <col min="2308" max="2309" width="15.77734375" style="118" customWidth="1"/>
    <col min="2310" max="2310" width="0" style="118" hidden="1" customWidth="1"/>
    <col min="2311" max="2311" width="16.21875" style="118" customWidth="1"/>
    <col min="2312" max="2313" width="8.88671875" style="118"/>
    <col min="2314" max="2314" width="11.88671875" style="118" bestFit="1" customWidth="1"/>
    <col min="2315" max="2559" width="8.88671875" style="118"/>
    <col min="2560" max="2560" width="15.77734375" style="118" customWidth="1"/>
    <col min="2561" max="2561" width="19.33203125" style="118" customWidth="1"/>
    <col min="2562" max="2562" width="14.33203125" style="118" customWidth="1"/>
    <col min="2563" max="2563" width="0" style="118" hidden="1" customWidth="1"/>
    <col min="2564" max="2565" width="15.77734375" style="118" customWidth="1"/>
    <col min="2566" max="2566" width="0" style="118" hidden="1" customWidth="1"/>
    <col min="2567" max="2567" width="16.21875" style="118" customWidth="1"/>
    <col min="2568" max="2569" width="8.88671875" style="118"/>
    <col min="2570" max="2570" width="11.88671875" style="118" bestFit="1" customWidth="1"/>
    <col min="2571" max="2815" width="8.88671875" style="118"/>
    <col min="2816" max="2816" width="15.77734375" style="118" customWidth="1"/>
    <col min="2817" max="2817" width="19.33203125" style="118" customWidth="1"/>
    <col min="2818" max="2818" width="14.33203125" style="118" customWidth="1"/>
    <col min="2819" max="2819" width="0" style="118" hidden="1" customWidth="1"/>
    <col min="2820" max="2821" width="15.77734375" style="118" customWidth="1"/>
    <col min="2822" max="2822" width="0" style="118" hidden="1" customWidth="1"/>
    <col min="2823" max="2823" width="16.21875" style="118" customWidth="1"/>
    <col min="2824" max="2825" width="8.88671875" style="118"/>
    <col min="2826" max="2826" width="11.88671875" style="118" bestFit="1" customWidth="1"/>
    <col min="2827" max="3071" width="8.88671875" style="118"/>
    <col min="3072" max="3072" width="15.77734375" style="118" customWidth="1"/>
    <col min="3073" max="3073" width="19.33203125" style="118" customWidth="1"/>
    <col min="3074" max="3074" width="14.33203125" style="118" customWidth="1"/>
    <col min="3075" max="3075" width="0" style="118" hidden="1" customWidth="1"/>
    <col min="3076" max="3077" width="15.77734375" style="118" customWidth="1"/>
    <col min="3078" max="3078" width="0" style="118" hidden="1" customWidth="1"/>
    <col min="3079" max="3079" width="16.21875" style="118" customWidth="1"/>
    <col min="3080" max="3081" width="8.88671875" style="118"/>
    <col min="3082" max="3082" width="11.88671875" style="118" bestFit="1" customWidth="1"/>
    <col min="3083" max="3327" width="8.88671875" style="118"/>
    <col min="3328" max="3328" width="15.77734375" style="118" customWidth="1"/>
    <col min="3329" max="3329" width="19.33203125" style="118" customWidth="1"/>
    <col min="3330" max="3330" width="14.33203125" style="118" customWidth="1"/>
    <col min="3331" max="3331" width="0" style="118" hidden="1" customWidth="1"/>
    <col min="3332" max="3333" width="15.77734375" style="118" customWidth="1"/>
    <col min="3334" max="3334" width="0" style="118" hidden="1" customWidth="1"/>
    <col min="3335" max="3335" width="16.21875" style="118" customWidth="1"/>
    <col min="3336" max="3337" width="8.88671875" style="118"/>
    <col min="3338" max="3338" width="11.88671875" style="118" bestFit="1" customWidth="1"/>
    <col min="3339" max="3583" width="8.88671875" style="118"/>
    <col min="3584" max="3584" width="15.77734375" style="118" customWidth="1"/>
    <col min="3585" max="3585" width="19.33203125" style="118" customWidth="1"/>
    <col min="3586" max="3586" width="14.33203125" style="118" customWidth="1"/>
    <col min="3587" max="3587" width="0" style="118" hidden="1" customWidth="1"/>
    <col min="3588" max="3589" width="15.77734375" style="118" customWidth="1"/>
    <col min="3590" max="3590" width="0" style="118" hidden="1" customWidth="1"/>
    <col min="3591" max="3591" width="16.21875" style="118" customWidth="1"/>
    <col min="3592" max="3593" width="8.88671875" style="118"/>
    <col min="3594" max="3594" width="11.88671875" style="118" bestFit="1" customWidth="1"/>
    <col min="3595" max="3839" width="8.88671875" style="118"/>
    <col min="3840" max="3840" width="15.77734375" style="118" customWidth="1"/>
    <col min="3841" max="3841" width="19.33203125" style="118" customWidth="1"/>
    <col min="3842" max="3842" width="14.33203125" style="118" customWidth="1"/>
    <col min="3843" max="3843" width="0" style="118" hidden="1" customWidth="1"/>
    <col min="3844" max="3845" width="15.77734375" style="118" customWidth="1"/>
    <col min="3846" max="3846" width="0" style="118" hidden="1" customWidth="1"/>
    <col min="3847" max="3847" width="16.21875" style="118" customWidth="1"/>
    <col min="3848" max="3849" width="8.88671875" style="118"/>
    <col min="3850" max="3850" width="11.88671875" style="118" bestFit="1" customWidth="1"/>
    <col min="3851" max="4095" width="8.88671875" style="118"/>
    <col min="4096" max="4096" width="15.77734375" style="118" customWidth="1"/>
    <col min="4097" max="4097" width="19.33203125" style="118" customWidth="1"/>
    <col min="4098" max="4098" width="14.33203125" style="118" customWidth="1"/>
    <col min="4099" max="4099" width="0" style="118" hidden="1" customWidth="1"/>
    <col min="4100" max="4101" width="15.77734375" style="118" customWidth="1"/>
    <col min="4102" max="4102" width="0" style="118" hidden="1" customWidth="1"/>
    <col min="4103" max="4103" width="16.21875" style="118" customWidth="1"/>
    <col min="4104" max="4105" width="8.88671875" style="118"/>
    <col min="4106" max="4106" width="11.88671875" style="118" bestFit="1" customWidth="1"/>
    <col min="4107" max="4351" width="8.88671875" style="118"/>
    <col min="4352" max="4352" width="15.77734375" style="118" customWidth="1"/>
    <col min="4353" max="4353" width="19.33203125" style="118" customWidth="1"/>
    <col min="4354" max="4354" width="14.33203125" style="118" customWidth="1"/>
    <col min="4355" max="4355" width="0" style="118" hidden="1" customWidth="1"/>
    <col min="4356" max="4357" width="15.77734375" style="118" customWidth="1"/>
    <col min="4358" max="4358" width="0" style="118" hidden="1" customWidth="1"/>
    <col min="4359" max="4359" width="16.21875" style="118" customWidth="1"/>
    <col min="4360" max="4361" width="8.88671875" style="118"/>
    <col min="4362" max="4362" width="11.88671875" style="118" bestFit="1" customWidth="1"/>
    <col min="4363" max="4607" width="8.88671875" style="118"/>
    <col min="4608" max="4608" width="15.77734375" style="118" customWidth="1"/>
    <col min="4609" max="4609" width="19.33203125" style="118" customWidth="1"/>
    <col min="4610" max="4610" width="14.33203125" style="118" customWidth="1"/>
    <col min="4611" max="4611" width="0" style="118" hidden="1" customWidth="1"/>
    <col min="4612" max="4613" width="15.77734375" style="118" customWidth="1"/>
    <col min="4614" max="4614" width="0" style="118" hidden="1" customWidth="1"/>
    <col min="4615" max="4615" width="16.21875" style="118" customWidth="1"/>
    <col min="4616" max="4617" width="8.88671875" style="118"/>
    <col min="4618" max="4618" width="11.88671875" style="118" bestFit="1" customWidth="1"/>
    <col min="4619" max="4863" width="8.88671875" style="118"/>
    <col min="4864" max="4864" width="15.77734375" style="118" customWidth="1"/>
    <col min="4865" max="4865" width="19.33203125" style="118" customWidth="1"/>
    <col min="4866" max="4866" width="14.33203125" style="118" customWidth="1"/>
    <col min="4867" max="4867" width="0" style="118" hidden="1" customWidth="1"/>
    <col min="4868" max="4869" width="15.77734375" style="118" customWidth="1"/>
    <col min="4870" max="4870" width="0" style="118" hidden="1" customWidth="1"/>
    <col min="4871" max="4871" width="16.21875" style="118" customWidth="1"/>
    <col min="4872" max="4873" width="8.88671875" style="118"/>
    <col min="4874" max="4874" width="11.88671875" style="118" bestFit="1" customWidth="1"/>
    <col min="4875" max="5119" width="8.88671875" style="118"/>
    <col min="5120" max="5120" width="15.77734375" style="118" customWidth="1"/>
    <col min="5121" max="5121" width="19.33203125" style="118" customWidth="1"/>
    <col min="5122" max="5122" width="14.33203125" style="118" customWidth="1"/>
    <col min="5123" max="5123" width="0" style="118" hidden="1" customWidth="1"/>
    <col min="5124" max="5125" width="15.77734375" style="118" customWidth="1"/>
    <col min="5126" max="5126" width="0" style="118" hidden="1" customWidth="1"/>
    <col min="5127" max="5127" width="16.21875" style="118" customWidth="1"/>
    <col min="5128" max="5129" width="8.88671875" style="118"/>
    <col min="5130" max="5130" width="11.88671875" style="118" bestFit="1" customWidth="1"/>
    <col min="5131" max="5375" width="8.88671875" style="118"/>
    <col min="5376" max="5376" width="15.77734375" style="118" customWidth="1"/>
    <col min="5377" max="5377" width="19.33203125" style="118" customWidth="1"/>
    <col min="5378" max="5378" width="14.33203125" style="118" customWidth="1"/>
    <col min="5379" max="5379" width="0" style="118" hidden="1" customWidth="1"/>
    <col min="5380" max="5381" width="15.77734375" style="118" customWidth="1"/>
    <col min="5382" max="5382" width="0" style="118" hidden="1" customWidth="1"/>
    <col min="5383" max="5383" width="16.21875" style="118" customWidth="1"/>
    <col min="5384" max="5385" width="8.88671875" style="118"/>
    <col min="5386" max="5386" width="11.88671875" style="118" bestFit="1" customWidth="1"/>
    <col min="5387" max="5631" width="8.88671875" style="118"/>
    <col min="5632" max="5632" width="15.77734375" style="118" customWidth="1"/>
    <col min="5633" max="5633" width="19.33203125" style="118" customWidth="1"/>
    <col min="5634" max="5634" width="14.33203125" style="118" customWidth="1"/>
    <col min="5635" max="5635" width="0" style="118" hidden="1" customWidth="1"/>
    <col min="5636" max="5637" width="15.77734375" style="118" customWidth="1"/>
    <col min="5638" max="5638" width="0" style="118" hidden="1" customWidth="1"/>
    <col min="5639" max="5639" width="16.21875" style="118" customWidth="1"/>
    <col min="5640" max="5641" width="8.88671875" style="118"/>
    <col min="5642" max="5642" width="11.88671875" style="118" bestFit="1" customWidth="1"/>
    <col min="5643" max="5887" width="8.88671875" style="118"/>
    <col min="5888" max="5888" width="15.77734375" style="118" customWidth="1"/>
    <col min="5889" max="5889" width="19.33203125" style="118" customWidth="1"/>
    <col min="5890" max="5890" width="14.33203125" style="118" customWidth="1"/>
    <col min="5891" max="5891" width="0" style="118" hidden="1" customWidth="1"/>
    <col min="5892" max="5893" width="15.77734375" style="118" customWidth="1"/>
    <col min="5894" max="5894" width="0" style="118" hidden="1" customWidth="1"/>
    <col min="5895" max="5895" width="16.21875" style="118" customWidth="1"/>
    <col min="5896" max="5897" width="8.88671875" style="118"/>
    <col min="5898" max="5898" width="11.88671875" style="118" bestFit="1" customWidth="1"/>
    <col min="5899" max="6143" width="8.88671875" style="118"/>
    <col min="6144" max="6144" width="15.77734375" style="118" customWidth="1"/>
    <col min="6145" max="6145" width="19.33203125" style="118" customWidth="1"/>
    <col min="6146" max="6146" width="14.33203125" style="118" customWidth="1"/>
    <col min="6147" max="6147" width="0" style="118" hidden="1" customWidth="1"/>
    <col min="6148" max="6149" width="15.77734375" style="118" customWidth="1"/>
    <col min="6150" max="6150" width="0" style="118" hidden="1" customWidth="1"/>
    <col min="6151" max="6151" width="16.21875" style="118" customWidth="1"/>
    <col min="6152" max="6153" width="8.88671875" style="118"/>
    <col min="6154" max="6154" width="11.88671875" style="118" bestFit="1" customWidth="1"/>
    <col min="6155" max="6399" width="8.88671875" style="118"/>
    <col min="6400" max="6400" width="15.77734375" style="118" customWidth="1"/>
    <col min="6401" max="6401" width="19.33203125" style="118" customWidth="1"/>
    <col min="6402" max="6402" width="14.33203125" style="118" customWidth="1"/>
    <col min="6403" max="6403" width="0" style="118" hidden="1" customWidth="1"/>
    <col min="6404" max="6405" width="15.77734375" style="118" customWidth="1"/>
    <col min="6406" max="6406" width="0" style="118" hidden="1" customWidth="1"/>
    <col min="6407" max="6407" width="16.21875" style="118" customWidth="1"/>
    <col min="6408" max="6409" width="8.88671875" style="118"/>
    <col min="6410" max="6410" width="11.88671875" style="118" bestFit="1" customWidth="1"/>
    <col min="6411" max="6655" width="8.88671875" style="118"/>
    <col min="6656" max="6656" width="15.77734375" style="118" customWidth="1"/>
    <col min="6657" max="6657" width="19.33203125" style="118" customWidth="1"/>
    <col min="6658" max="6658" width="14.33203125" style="118" customWidth="1"/>
    <col min="6659" max="6659" width="0" style="118" hidden="1" customWidth="1"/>
    <col min="6660" max="6661" width="15.77734375" style="118" customWidth="1"/>
    <col min="6662" max="6662" width="0" style="118" hidden="1" customWidth="1"/>
    <col min="6663" max="6663" width="16.21875" style="118" customWidth="1"/>
    <col min="6664" max="6665" width="8.88671875" style="118"/>
    <col min="6666" max="6666" width="11.88671875" style="118" bestFit="1" customWidth="1"/>
    <col min="6667" max="6911" width="8.88671875" style="118"/>
    <col min="6912" max="6912" width="15.77734375" style="118" customWidth="1"/>
    <col min="6913" max="6913" width="19.33203125" style="118" customWidth="1"/>
    <col min="6914" max="6914" width="14.33203125" style="118" customWidth="1"/>
    <col min="6915" max="6915" width="0" style="118" hidden="1" customWidth="1"/>
    <col min="6916" max="6917" width="15.77734375" style="118" customWidth="1"/>
    <col min="6918" max="6918" width="0" style="118" hidden="1" customWidth="1"/>
    <col min="6919" max="6919" width="16.21875" style="118" customWidth="1"/>
    <col min="6920" max="6921" width="8.88671875" style="118"/>
    <col min="6922" max="6922" width="11.88671875" style="118" bestFit="1" customWidth="1"/>
    <col min="6923" max="7167" width="8.88671875" style="118"/>
    <col min="7168" max="7168" width="15.77734375" style="118" customWidth="1"/>
    <col min="7169" max="7169" width="19.33203125" style="118" customWidth="1"/>
    <col min="7170" max="7170" width="14.33203125" style="118" customWidth="1"/>
    <col min="7171" max="7171" width="0" style="118" hidden="1" customWidth="1"/>
    <col min="7172" max="7173" width="15.77734375" style="118" customWidth="1"/>
    <col min="7174" max="7174" width="0" style="118" hidden="1" customWidth="1"/>
    <col min="7175" max="7175" width="16.21875" style="118" customWidth="1"/>
    <col min="7176" max="7177" width="8.88671875" style="118"/>
    <col min="7178" max="7178" width="11.88671875" style="118" bestFit="1" customWidth="1"/>
    <col min="7179" max="7423" width="8.88671875" style="118"/>
    <col min="7424" max="7424" width="15.77734375" style="118" customWidth="1"/>
    <col min="7425" max="7425" width="19.33203125" style="118" customWidth="1"/>
    <col min="7426" max="7426" width="14.33203125" style="118" customWidth="1"/>
    <col min="7427" max="7427" width="0" style="118" hidden="1" customWidth="1"/>
    <col min="7428" max="7429" width="15.77734375" style="118" customWidth="1"/>
    <col min="7430" max="7430" width="0" style="118" hidden="1" customWidth="1"/>
    <col min="7431" max="7431" width="16.21875" style="118" customWidth="1"/>
    <col min="7432" max="7433" width="8.88671875" style="118"/>
    <col min="7434" max="7434" width="11.88671875" style="118" bestFit="1" customWidth="1"/>
    <col min="7435" max="7679" width="8.88671875" style="118"/>
    <col min="7680" max="7680" width="15.77734375" style="118" customWidth="1"/>
    <col min="7681" max="7681" width="19.33203125" style="118" customWidth="1"/>
    <col min="7682" max="7682" width="14.33203125" style="118" customWidth="1"/>
    <col min="7683" max="7683" width="0" style="118" hidden="1" customWidth="1"/>
    <col min="7684" max="7685" width="15.77734375" style="118" customWidth="1"/>
    <col min="7686" max="7686" width="0" style="118" hidden="1" customWidth="1"/>
    <col min="7687" max="7687" width="16.21875" style="118" customWidth="1"/>
    <col min="7688" max="7689" width="8.88671875" style="118"/>
    <col min="7690" max="7690" width="11.88671875" style="118" bestFit="1" customWidth="1"/>
    <col min="7691" max="7935" width="8.88671875" style="118"/>
    <col min="7936" max="7936" width="15.77734375" style="118" customWidth="1"/>
    <col min="7937" max="7937" width="19.33203125" style="118" customWidth="1"/>
    <col min="7938" max="7938" width="14.33203125" style="118" customWidth="1"/>
    <col min="7939" max="7939" width="0" style="118" hidden="1" customWidth="1"/>
    <col min="7940" max="7941" width="15.77734375" style="118" customWidth="1"/>
    <col min="7942" max="7942" width="0" style="118" hidden="1" customWidth="1"/>
    <col min="7943" max="7943" width="16.21875" style="118" customWidth="1"/>
    <col min="7944" max="7945" width="8.88671875" style="118"/>
    <col min="7946" max="7946" width="11.88671875" style="118" bestFit="1" customWidth="1"/>
    <col min="7947" max="8191" width="8.88671875" style="118"/>
    <col min="8192" max="8192" width="15.77734375" style="118" customWidth="1"/>
    <col min="8193" max="8193" width="19.33203125" style="118" customWidth="1"/>
    <col min="8194" max="8194" width="14.33203125" style="118" customWidth="1"/>
    <col min="8195" max="8195" width="0" style="118" hidden="1" customWidth="1"/>
    <col min="8196" max="8197" width="15.77734375" style="118" customWidth="1"/>
    <col min="8198" max="8198" width="0" style="118" hidden="1" customWidth="1"/>
    <col min="8199" max="8199" width="16.21875" style="118" customWidth="1"/>
    <col min="8200" max="8201" width="8.88671875" style="118"/>
    <col min="8202" max="8202" width="11.88671875" style="118" bestFit="1" customWidth="1"/>
    <col min="8203" max="8447" width="8.88671875" style="118"/>
    <col min="8448" max="8448" width="15.77734375" style="118" customWidth="1"/>
    <col min="8449" max="8449" width="19.33203125" style="118" customWidth="1"/>
    <col min="8450" max="8450" width="14.33203125" style="118" customWidth="1"/>
    <col min="8451" max="8451" width="0" style="118" hidden="1" customWidth="1"/>
    <col min="8452" max="8453" width="15.77734375" style="118" customWidth="1"/>
    <col min="8454" max="8454" width="0" style="118" hidden="1" customWidth="1"/>
    <col min="8455" max="8455" width="16.21875" style="118" customWidth="1"/>
    <col min="8456" max="8457" width="8.88671875" style="118"/>
    <col min="8458" max="8458" width="11.88671875" style="118" bestFit="1" customWidth="1"/>
    <col min="8459" max="8703" width="8.88671875" style="118"/>
    <col min="8704" max="8704" width="15.77734375" style="118" customWidth="1"/>
    <col min="8705" max="8705" width="19.33203125" style="118" customWidth="1"/>
    <col min="8706" max="8706" width="14.33203125" style="118" customWidth="1"/>
    <col min="8707" max="8707" width="0" style="118" hidden="1" customWidth="1"/>
    <col min="8708" max="8709" width="15.77734375" style="118" customWidth="1"/>
    <col min="8710" max="8710" width="0" style="118" hidden="1" customWidth="1"/>
    <col min="8711" max="8711" width="16.21875" style="118" customWidth="1"/>
    <col min="8712" max="8713" width="8.88671875" style="118"/>
    <col min="8714" max="8714" width="11.88671875" style="118" bestFit="1" customWidth="1"/>
    <col min="8715" max="8959" width="8.88671875" style="118"/>
    <col min="8960" max="8960" width="15.77734375" style="118" customWidth="1"/>
    <col min="8961" max="8961" width="19.33203125" style="118" customWidth="1"/>
    <col min="8962" max="8962" width="14.33203125" style="118" customWidth="1"/>
    <col min="8963" max="8963" width="0" style="118" hidden="1" customWidth="1"/>
    <col min="8964" max="8965" width="15.77734375" style="118" customWidth="1"/>
    <col min="8966" max="8966" width="0" style="118" hidden="1" customWidth="1"/>
    <col min="8967" max="8967" width="16.21875" style="118" customWidth="1"/>
    <col min="8968" max="8969" width="8.88671875" style="118"/>
    <col min="8970" max="8970" width="11.88671875" style="118" bestFit="1" customWidth="1"/>
    <col min="8971" max="9215" width="8.88671875" style="118"/>
    <col min="9216" max="9216" width="15.77734375" style="118" customWidth="1"/>
    <col min="9217" max="9217" width="19.33203125" style="118" customWidth="1"/>
    <col min="9218" max="9218" width="14.33203125" style="118" customWidth="1"/>
    <col min="9219" max="9219" width="0" style="118" hidden="1" customWidth="1"/>
    <col min="9220" max="9221" width="15.77734375" style="118" customWidth="1"/>
    <col min="9222" max="9222" width="0" style="118" hidden="1" customWidth="1"/>
    <col min="9223" max="9223" width="16.21875" style="118" customWidth="1"/>
    <col min="9224" max="9225" width="8.88671875" style="118"/>
    <col min="9226" max="9226" width="11.88671875" style="118" bestFit="1" customWidth="1"/>
    <col min="9227" max="9471" width="8.88671875" style="118"/>
    <col min="9472" max="9472" width="15.77734375" style="118" customWidth="1"/>
    <col min="9473" max="9473" width="19.33203125" style="118" customWidth="1"/>
    <col min="9474" max="9474" width="14.33203125" style="118" customWidth="1"/>
    <col min="9475" max="9475" width="0" style="118" hidden="1" customWidth="1"/>
    <col min="9476" max="9477" width="15.77734375" style="118" customWidth="1"/>
    <col min="9478" max="9478" width="0" style="118" hidden="1" customWidth="1"/>
    <col min="9479" max="9479" width="16.21875" style="118" customWidth="1"/>
    <col min="9480" max="9481" width="8.88671875" style="118"/>
    <col min="9482" max="9482" width="11.88671875" style="118" bestFit="1" customWidth="1"/>
    <col min="9483" max="9727" width="8.88671875" style="118"/>
    <col min="9728" max="9728" width="15.77734375" style="118" customWidth="1"/>
    <col min="9729" max="9729" width="19.33203125" style="118" customWidth="1"/>
    <col min="9730" max="9730" width="14.33203125" style="118" customWidth="1"/>
    <col min="9731" max="9731" width="0" style="118" hidden="1" customWidth="1"/>
    <col min="9732" max="9733" width="15.77734375" style="118" customWidth="1"/>
    <col min="9734" max="9734" width="0" style="118" hidden="1" customWidth="1"/>
    <col min="9735" max="9735" width="16.21875" style="118" customWidth="1"/>
    <col min="9736" max="9737" width="8.88671875" style="118"/>
    <col min="9738" max="9738" width="11.88671875" style="118" bestFit="1" customWidth="1"/>
    <col min="9739" max="9983" width="8.88671875" style="118"/>
    <col min="9984" max="9984" width="15.77734375" style="118" customWidth="1"/>
    <col min="9985" max="9985" width="19.33203125" style="118" customWidth="1"/>
    <col min="9986" max="9986" width="14.33203125" style="118" customWidth="1"/>
    <col min="9987" max="9987" width="0" style="118" hidden="1" customWidth="1"/>
    <col min="9988" max="9989" width="15.77734375" style="118" customWidth="1"/>
    <col min="9990" max="9990" width="0" style="118" hidden="1" customWidth="1"/>
    <col min="9991" max="9991" width="16.21875" style="118" customWidth="1"/>
    <col min="9992" max="9993" width="8.88671875" style="118"/>
    <col min="9994" max="9994" width="11.88671875" style="118" bestFit="1" customWidth="1"/>
    <col min="9995" max="10239" width="8.88671875" style="118"/>
    <col min="10240" max="10240" width="15.77734375" style="118" customWidth="1"/>
    <col min="10241" max="10241" width="19.33203125" style="118" customWidth="1"/>
    <col min="10242" max="10242" width="14.33203125" style="118" customWidth="1"/>
    <col min="10243" max="10243" width="0" style="118" hidden="1" customWidth="1"/>
    <col min="10244" max="10245" width="15.77734375" style="118" customWidth="1"/>
    <col min="10246" max="10246" width="0" style="118" hidden="1" customWidth="1"/>
    <col min="10247" max="10247" width="16.21875" style="118" customWidth="1"/>
    <col min="10248" max="10249" width="8.88671875" style="118"/>
    <col min="10250" max="10250" width="11.88671875" style="118" bestFit="1" customWidth="1"/>
    <col min="10251" max="10495" width="8.88671875" style="118"/>
    <col min="10496" max="10496" width="15.77734375" style="118" customWidth="1"/>
    <col min="10497" max="10497" width="19.33203125" style="118" customWidth="1"/>
    <col min="10498" max="10498" width="14.33203125" style="118" customWidth="1"/>
    <col min="10499" max="10499" width="0" style="118" hidden="1" customWidth="1"/>
    <col min="10500" max="10501" width="15.77734375" style="118" customWidth="1"/>
    <col min="10502" max="10502" width="0" style="118" hidden="1" customWidth="1"/>
    <col min="10503" max="10503" width="16.21875" style="118" customWidth="1"/>
    <col min="10504" max="10505" width="8.88671875" style="118"/>
    <col min="10506" max="10506" width="11.88671875" style="118" bestFit="1" customWidth="1"/>
    <col min="10507" max="10751" width="8.88671875" style="118"/>
    <col min="10752" max="10752" width="15.77734375" style="118" customWidth="1"/>
    <col min="10753" max="10753" width="19.33203125" style="118" customWidth="1"/>
    <col min="10754" max="10754" width="14.33203125" style="118" customWidth="1"/>
    <col min="10755" max="10755" width="0" style="118" hidden="1" customWidth="1"/>
    <col min="10756" max="10757" width="15.77734375" style="118" customWidth="1"/>
    <col min="10758" max="10758" width="0" style="118" hidden="1" customWidth="1"/>
    <col min="10759" max="10759" width="16.21875" style="118" customWidth="1"/>
    <col min="10760" max="10761" width="8.88671875" style="118"/>
    <col min="10762" max="10762" width="11.88671875" style="118" bestFit="1" customWidth="1"/>
    <col min="10763" max="11007" width="8.88671875" style="118"/>
    <col min="11008" max="11008" width="15.77734375" style="118" customWidth="1"/>
    <col min="11009" max="11009" width="19.33203125" style="118" customWidth="1"/>
    <col min="11010" max="11010" width="14.33203125" style="118" customWidth="1"/>
    <col min="11011" max="11011" width="0" style="118" hidden="1" customWidth="1"/>
    <col min="11012" max="11013" width="15.77734375" style="118" customWidth="1"/>
    <col min="11014" max="11014" width="0" style="118" hidden="1" customWidth="1"/>
    <col min="11015" max="11015" width="16.21875" style="118" customWidth="1"/>
    <col min="11016" max="11017" width="8.88671875" style="118"/>
    <col min="11018" max="11018" width="11.88671875" style="118" bestFit="1" customWidth="1"/>
    <col min="11019" max="11263" width="8.88671875" style="118"/>
    <col min="11264" max="11264" width="15.77734375" style="118" customWidth="1"/>
    <col min="11265" max="11265" width="19.33203125" style="118" customWidth="1"/>
    <col min="11266" max="11266" width="14.33203125" style="118" customWidth="1"/>
    <col min="11267" max="11267" width="0" style="118" hidden="1" customWidth="1"/>
    <col min="11268" max="11269" width="15.77734375" style="118" customWidth="1"/>
    <col min="11270" max="11270" width="0" style="118" hidden="1" customWidth="1"/>
    <col min="11271" max="11271" width="16.21875" style="118" customWidth="1"/>
    <col min="11272" max="11273" width="8.88671875" style="118"/>
    <col min="11274" max="11274" width="11.88671875" style="118" bestFit="1" customWidth="1"/>
    <col min="11275" max="11519" width="8.88671875" style="118"/>
    <col min="11520" max="11520" width="15.77734375" style="118" customWidth="1"/>
    <col min="11521" max="11521" width="19.33203125" style="118" customWidth="1"/>
    <col min="11522" max="11522" width="14.33203125" style="118" customWidth="1"/>
    <col min="11523" max="11523" width="0" style="118" hidden="1" customWidth="1"/>
    <col min="11524" max="11525" width="15.77734375" style="118" customWidth="1"/>
    <col min="11526" max="11526" width="0" style="118" hidden="1" customWidth="1"/>
    <col min="11527" max="11527" width="16.21875" style="118" customWidth="1"/>
    <col min="11528" max="11529" width="8.88671875" style="118"/>
    <col min="11530" max="11530" width="11.88671875" style="118" bestFit="1" customWidth="1"/>
    <col min="11531" max="11775" width="8.88671875" style="118"/>
    <col min="11776" max="11776" width="15.77734375" style="118" customWidth="1"/>
    <col min="11777" max="11777" width="19.33203125" style="118" customWidth="1"/>
    <col min="11778" max="11778" width="14.33203125" style="118" customWidth="1"/>
    <col min="11779" max="11779" width="0" style="118" hidden="1" customWidth="1"/>
    <col min="11780" max="11781" width="15.77734375" style="118" customWidth="1"/>
    <col min="11782" max="11782" width="0" style="118" hidden="1" customWidth="1"/>
    <col min="11783" max="11783" width="16.21875" style="118" customWidth="1"/>
    <col min="11784" max="11785" width="8.88671875" style="118"/>
    <col min="11786" max="11786" width="11.88671875" style="118" bestFit="1" customWidth="1"/>
    <col min="11787" max="12031" width="8.88671875" style="118"/>
    <col min="12032" max="12032" width="15.77734375" style="118" customWidth="1"/>
    <col min="12033" max="12033" width="19.33203125" style="118" customWidth="1"/>
    <col min="12034" max="12034" width="14.33203125" style="118" customWidth="1"/>
    <col min="12035" max="12035" width="0" style="118" hidden="1" customWidth="1"/>
    <col min="12036" max="12037" width="15.77734375" style="118" customWidth="1"/>
    <col min="12038" max="12038" width="0" style="118" hidden="1" customWidth="1"/>
    <col min="12039" max="12039" width="16.21875" style="118" customWidth="1"/>
    <col min="12040" max="12041" width="8.88671875" style="118"/>
    <col min="12042" max="12042" width="11.88671875" style="118" bestFit="1" customWidth="1"/>
    <col min="12043" max="12287" width="8.88671875" style="118"/>
    <col min="12288" max="12288" width="15.77734375" style="118" customWidth="1"/>
    <col min="12289" max="12289" width="19.33203125" style="118" customWidth="1"/>
    <col min="12290" max="12290" width="14.33203125" style="118" customWidth="1"/>
    <col min="12291" max="12291" width="0" style="118" hidden="1" customWidth="1"/>
    <col min="12292" max="12293" width="15.77734375" style="118" customWidth="1"/>
    <col min="12294" max="12294" width="0" style="118" hidden="1" customWidth="1"/>
    <col min="12295" max="12295" width="16.21875" style="118" customWidth="1"/>
    <col min="12296" max="12297" width="8.88671875" style="118"/>
    <col min="12298" max="12298" width="11.88671875" style="118" bestFit="1" customWidth="1"/>
    <col min="12299" max="12543" width="8.88671875" style="118"/>
    <col min="12544" max="12544" width="15.77734375" style="118" customWidth="1"/>
    <col min="12545" max="12545" width="19.33203125" style="118" customWidth="1"/>
    <col min="12546" max="12546" width="14.33203125" style="118" customWidth="1"/>
    <col min="12547" max="12547" width="0" style="118" hidden="1" customWidth="1"/>
    <col min="12548" max="12549" width="15.77734375" style="118" customWidth="1"/>
    <col min="12550" max="12550" width="0" style="118" hidden="1" customWidth="1"/>
    <col min="12551" max="12551" width="16.21875" style="118" customWidth="1"/>
    <col min="12552" max="12553" width="8.88671875" style="118"/>
    <col min="12554" max="12554" width="11.88671875" style="118" bestFit="1" customWidth="1"/>
    <col min="12555" max="12799" width="8.88671875" style="118"/>
    <col min="12800" max="12800" width="15.77734375" style="118" customWidth="1"/>
    <col min="12801" max="12801" width="19.33203125" style="118" customWidth="1"/>
    <col min="12802" max="12802" width="14.33203125" style="118" customWidth="1"/>
    <col min="12803" max="12803" width="0" style="118" hidden="1" customWidth="1"/>
    <col min="12804" max="12805" width="15.77734375" style="118" customWidth="1"/>
    <col min="12806" max="12806" width="0" style="118" hidden="1" customWidth="1"/>
    <col min="12807" max="12807" width="16.21875" style="118" customWidth="1"/>
    <col min="12808" max="12809" width="8.88671875" style="118"/>
    <col min="12810" max="12810" width="11.88671875" style="118" bestFit="1" customWidth="1"/>
    <col min="12811" max="13055" width="8.88671875" style="118"/>
    <col min="13056" max="13056" width="15.77734375" style="118" customWidth="1"/>
    <col min="13057" max="13057" width="19.33203125" style="118" customWidth="1"/>
    <col min="13058" max="13058" width="14.33203125" style="118" customWidth="1"/>
    <col min="13059" max="13059" width="0" style="118" hidden="1" customWidth="1"/>
    <col min="13060" max="13061" width="15.77734375" style="118" customWidth="1"/>
    <col min="13062" max="13062" width="0" style="118" hidden="1" customWidth="1"/>
    <col min="13063" max="13063" width="16.21875" style="118" customWidth="1"/>
    <col min="13064" max="13065" width="8.88671875" style="118"/>
    <col min="13066" max="13066" width="11.88671875" style="118" bestFit="1" customWidth="1"/>
    <col min="13067" max="13311" width="8.88671875" style="118"/>
    <col min="13312" max="13312" width="15.77734375" style="118" customWidth="1"/>
    <col min="13313" max="13313" width="19.33203125" style="118" customWidth="1"/>
    <col min="13314" max="13314" width="14.33203125" style="118" customWidth="1"/>
    <col min="13315" max="13315" width="0" style="118" hidden="1" customWidth="1"/>
    <col min="13316" max="13317" width="15.77734375" style="118" customWidth="1"/>
    <col min="13318" max="13318" width="0" style="118" hidden="1" customWidth="1"/>
    <col min="13319" max="13319" width="16.21875" style="118" customWidth="1"/>
    <col min="13320" max="13321" width="8.88671875" style="118"/>
    <col min="13322" max="13322" width="11.88671875" style="118" bestFit="1" customWidth="1"/>
    <col min="13323" max="13567" width="8.88671875" style="118"/>
    <col min="13568" max="13568" width="15.77734375" style="118" customWidth="1"/>
    <col min="13569" max="13569" width="19.33203125" style="118" customWidth="1"/>
    <col min="13570" max="13570" width="14.33203125" style="118" customWidth="1"/>
    <col min="13571" max="13571" width="0" style="118" hidden="1" customWidth="1"/>
    <col min="13572" max="13573" width="15.77734375" style="118" customWidth="1"/>
    <col min="13574" max="13574" width="0" style="118" hidden="1" customWidth="1"/>
    <col min="13575" max="13575" width="16.21875" style="118" customWidth="1"/>
    <col min="13576" max="13577" width="8.88671875" style="118"/>
    <col min="13578" max="13578" width="11.88671875" style="118" bestFit="1" customWidth="1"/>
    <col min="13579" max="13823" width="8.88671875" style="118"/>
    <col min="13824" max="13824" width="15.77734375" style="118" customWidth="1"/>
    <col min="13825" max="13825" width="19.33203125" style="118" customWidth="1"/>
    <col min="13826" max="13826" width="14.33203125" style="118" customWidth="1"/>
    <col min="13827" max="13827" width="0" style="118" hidden="1" customWidth="1"/>
    <col min="13828" max="13829" width="15.77734375" style="118" customWidth="1"/>
    <col min="13830" max="13830" width="0" style="118" hidden="1" customWidth="1"/>
    <col min="13831" max="13831" width="16.21875" style="118" customWidth="1"/>
    <col min="13832" max="13833" width="8.88671875" style="118"/>
    <col min="13834" max="13834" width="11.88671875" style="118" bestFit="1" customWidth="1"/>
    <col min="13835" max="14079" width="8.88671875" style="118"/>
    <col min="14080" max="14080" width="15.77734375" style="118" customWidth="1"/>
    <col min="14081" max="14081" width="19.33203125" style="118" customWidth="1"/>
    <col min="14082" max="14082" width="14.33203125" style="118" customWidth="1"/>
    <col min="14083" max="14083" width="0" style="118" hidden="1" customWidth="1"/>
    <col min="14084" max="14085" width="15.77734375" style="118" customWidth="1"/>
    <col min="14086" max="14086" width="0" style="118" hidden="1" customWidth="1"/>
    <col min="14087" max="14087" width="16.21875" style="118" customWidth="1"/>
    <col min="14088" max="14089" width="8.88671875" style="118"/>
    <col min="14090" max="14090" width="11.88671875" style="118" bestFit="1" customWidth="1"/>
    <col min="14091" max="14335" width="8.88671875" style="118"/>
    <col min="14336" max="14336" width="15.77734375" style="118" customWidth="1"/>
    <col min="14337" max="14337" width="19.33203125" style="118" customWidth="1"/>
    <col min="14338" max="14338" width="14.33203125" style="118" customWidth="1"/>
    <col min="14339" max="14339" width="0" style="118" hidden="1" customWidth="1"/>
    <col min="14340" max="14341" width="15.77734375" style="118" customWidth="1"/>
    <col min="14342" max="14342" width="0" style="118" hidden="1" customWidth="1"/>
    <col min="14343" max="14343" width="16.21875" style="118" customWidth="1"/>
    <col min="14344" max="14345" width="8.88671875" style="118"/>
    <col min="14346" max="14346" width="11.88671875" style="118" bestFit="1" customWidth="1"/>
    <col min="14347" max="14591" width="8.88671875" style="118"/>
    <col min="14592" max="14592" width="15.77734375" style="118" customWidth="1"/>
    <col min="14593" max="14593" width="19.33203125" style="118" customWidth="1"/>
    <col min="14594" max="14594" width="14.33203125" style="118" customWidth="1"/>
    <col min="14595" max="14595" width="0" style="118" hidden="1" customWidth="1"/>
    <col min="14596" max="14597" width="15.77734375" style="118" customWidth="1"/>
    <col min="14598" max="14598" width="0" style="118" hidden="1" customWidth="1"/>
    <col min="14599" max="14599" width="16.21875" style="118" customWidth="1"/>
    <col min="14600" max="14601" width="8.88671875" style="118"/>
    <col min="14602" max="14602" width="11.88671875" style="118" bestFit="1" customWidth="1"/>
    <col min="14603" max="14847" width="8.88671875" style="118"/>
    <col min="14848" max="14848" width="15.77734375" style="118" customWidth="1"/>
    <col min="14849" max="14849" width="19.33203125" style="118" customWidth="1"/>
    <col min="14850" max="14850" width="14.33203125" style="118" customWidth="1"/>
    <col min="14851" max="14851" width="0" style="118" hidden="1" customWidth="1"/>
    <col min="14852" max="14853" width="15.77734375" style="118" customWidth="1"/>
    <col min="14854" max="14854" width="0" style="118" hidden="1" customWidth="1"/>
    <col min="14855" max="14855" width="16.21875" style="118" customWidth="1"/>
    <col min="14856" max="14857" width="8.88671875" style="118"/>
    <col min="14858" max="14858" width="11.88671875" style="118" bestFit="1" customWidth="1"/>
    <col min="14859" max="15103" width="8.88671875" style="118"/>
    <col min="15104" max="15104" width="15.77734375" style="118" customWidth="1"/>
    <col min="15105" max="15105" width="19.33203125" style="118" customWidth="1"/>
    <col min="15106" max="15106" width="14.33203125" style="118" customWidth="1"/>
    <col min="15107" max="15107" width="0" style="118" hidden="1" customWidth="1"/>
    <col min="15108" max="15109" width="15.77734375" style="118" customWidth="1"/>
    <col min="15110" max="15110" width="0" style="118" hidden="1" customWidth="1"/>
    <col min="15111" max="15111" width="16.21875" style="118" customWidth="1"/>
    <col min="15112" max="15113" width="8.88671875" style="118"/>
    <col min="15114" max="15114" width="11.88671875" style="118" bestFit="1" customWidth="1"/>
    <col min="15115" max="15359" width="8.88671875" style="118"/>
    <col min="15360" max="15360" width="15.77734375" style="118" customWidth="1"/>
    <col min="15361" max="15361" width="19.33203125" style="118" customWidth="1"/>
    <col min="15362" max="15362" width="14.33203125" style="118" customWidth="1"/>
    <col min="15363" max="15363" width="0" style="118" hidden="1" customWidth="1"/>
    <col min="15364" max="15365" width="15.77734375" style="118" customWidth="1"/>
    <col min="15366" max="15366" width="0" style="118" hidden="1" customWidth="1"/>
    <col min="15367" max="15367" width="16.21875" style="118" customWidth="1"/>
    <col min="15368" max="15369" width="8.88671875" style="118"/>
    <col min="15370" max="15370" width="11.88671875" style="118" bestFit="1" customWidth="1"/>
    <col min="15371" max="15615" width="8.88671875" style="118"/>
    <col min="15616" max="15616" width="15.77734375" style="118" customWidth="1"/>
    <col min="15617" max="15617" width="19.33203125" style="118" customWidth="1"/>
    <col min="15618" max="15618" width="14.33203125" style="118" customWidth="1"/>
    <col min="15619" max="15619" width="0" style="118" hidden="1" customWidth="1"/>
    <col min="15620" max="15621" width="15.77734375" style="118" customWidth="1"/>
    <col min="15622" max="15622" width="0" style="118" hidden="1" customWidth="1"/>
    <col min="15623" max="15623" width="16.21875" style="118" customWidth="1"/>
    <col min="15624" max="15625" width="8.88671875" style="118"/>
    <col min="15626" max="15626" width="11.88671875" style="118" bestFit="1" customWidth="1"/>
    <col min="15627" max="15871" width="8.88671875" style="118"/>
    <col min="15872" max="15872" width="15.77734375" style="118" customWidth="1"/>
    <col min="15873" max="15873" width="19.33203125" style="118" customWidth="1"/>
    <col min="15874" max="15874" width="14.33203125" style="118" customWidth="1"/>
    <col min="15875" max="15875" width="0" style="118" hidden="1" customWidth="1"/>
    <col min="15876" max="15877" width="15.77734375" style="118" customWidth="1"/>
    <col min="15878" max="15878" width="0" style="118" hidden="1" customWidth="1"/>
    <col min="15879" max="15879" width="16.21875" style="118" customWidth="1"/>
    <col min="15880" max="15881" width="8.88671875" style="118"/>
    <col min="15882" max="15882" width="11.88671875" style="118" bestFit="1" customWidth="1"/>
    <col min="15883" max="16127" width="8.88671875" style="118"/>
    <col min="16128" max="16128" width="15.77734375" style="118" customWidth="1"/>
    <col min="16129" max="16129" width="19.33203125" style="118" customWidth="1"/>
    <col min="16130" max="16130" width="14.33203125" style="118" customWidth="1"/>
    <col min="16131" max="16131" width="0" style="118" hidden="1" customWidth="1"/>
    <col min="16132" max="16133" width="15.77734375" style="118" customWidth="1"/>
    <col min="16134" max="16134" width="0" style="118" hidden="1" customWidth="1"/>
    <col min="16135" max="16135" width="16.21875" style="118" customWidth="1"/>
    <col min="16136" max="16137" width="8.88671875" style="118"/>
    <col min="16138" max="16138" width="11.88671875" style="118" bestFit="1" customWidth="1"/>
    <col min="16139" max="16384" width="8.88671875" style="118"/>
  </cols>
  <sheetData>
    <row r="1" spans="1:14" s="92" customFormat="1" ht="18" x14ac:dyDescent="0.2">
      <c r="A1" s="88" t="s">
        <v>145</v>
      </c>
      <c r="B1" s="89"/>
      <c r="C1" s="89"/>
      <c r="D1" s="89"/>
      <c r="E1" s="90"/>
      <c r="F1" s="91"/>
      <c r="G1" s="91"/>
      <c r="H1" s="91"/>
      <c r="I1" s="91"/>
      <c r="J1" s="91"/>
      <c r="K1" s="91"/>
      <c r="L1" s="91"/>
      <c r="M1" s="91"/>
    </row>
    <row r="2" spans="1:14" s="92" customFormat="1" ht="6.75" customHeight="1" x14ac:dyDescent="0.2">
      <c r="A2" s="93"/>
      <c r="B2" s="94"/>
      <c r="C2" s="94"/>
      <c r="D2" s="94"/>
      <c r="E2" s="95"/>
      <c r="F2" s="91"/>
      <c r="G2" s="91"/>
      <c r="H2" s="91"/>
      <c r="I2" s="91"/>
      <c r="J2" s="91"/>
      <c r="K2" s="91"/>
      <c r="L2" s="91"/>
      <c r="M2" s="91"/>
    </row>
    <row r="3" spans="1:14" s="92" customFormat="1" ht="12.75" x14ac:dyDescent="0.2">
      <c r="A3" s="96" t="s">
        <v>71</v>
      </c>
      <c r="B3" s="97" t="s">
        <v>6</v>
      </c>
      <c r="C3" s="98"/>
      <c r="D3" s="100" t="s">
        <v>72</v>
      </c>
      <c r="E3" s="101">
        <v>40813</v>
      </c>
      <c r="F3" s="91"/>
      <c r="G3" s="91"/>
      <c r="H3" s="91"/>
      <c r="I3" s="91"/>
      <c r="J3" s="91"/>
      <c r="K3" s="91"/>
      <c r="L3" s="91"/>
      <c r="M3" s="91"/>
    </row>
    <row r="4" spans="1:14" s="92" customFormat="1" ht="12.75" x14ac:dyDescent="0.2">
      <c r="A4" s="96" t="s">
        <v>73</v>
      </c>
      <c r="B4" s="97" t="s">
        <v>96</v>
      </c>
      <c r="C4" s="98"/>
      <c r="D4" s="102" t="s">
        <v>74</v>
      </c>
      <c r="E4" s="103">
        <v>225</v>
      </c>
      <c r="F4" s="91"/>
      <c r="G4" s="91"/>
      <c r="H4" s="91"/>
      <c r="I4" s="91"/>
      <c r="J4" s="91"/>
      <c r="K4" s="91"/>
      <c r="L4" s="91"/>
      <c r="M4" s="91"/>
    </row>
    <row r="5" spans="1:14" s="92" customFormat="1" ht="12.75" x14ac:dyDescent="0.2">
      <c r="A5" s="96" t="s">
        <v>75</v>
      </c>
      <c r="B5" s="97" t="s">
        <v>76</v>
      </c>
      <c r="C5" s="98"/>
      <c r="D5" s="104"/>
      <c r="E5" s="105" t="s">
        <v>77</v>
      </c>
      <c r="F5" s="91"/>
      <c r="G5" s="91"/>
      <c r="H5" s="91"/>
      <c r="I5" s="91"/>
      <c r="J5" s="91"/>
      <c r="K5" s="91"/>
      <c r="L5" s="91"/>
      <c r="M5" s="91"/>
    </row>
    <row r="6" spans="1:14" s="92" customFormat="1" ht="13.5" thickBot="1" x14ac:dyDescent="0.25">
      <c r="A6" s="106" t="s">
        <v>78</v>
      </c>
      <c r="B6" s="107"/>
      <c r="C6" s="108"/>
      <c r="D6" s="110"/>
      <c r="E6" s="111"/>
      <c r="F6" s="91"/>
      <c r="G6" s="91"/>
      <c r="H6" s="91"/>
      <c r="I6" s="91"/>
      <c r="M6" s="112"/>
    </row>
    <row r="7" spans="1:14" ht="15.75" thickTop="1" x14ac:dyDescent="0.2">
      <c r="A7" s="113"/>
      <c r="B7" s="508" t="s">
        <v>79</v>
      </c>
      <c r="C7" s="509"/>
      <c r="D7" s="508" t="s">
        <v>80</v>
      </c>
      <c r="E7" s="510"/>
    </row>
    <row r="8" spans="1:14" ht="15" customHeight="1" thickBot="1" x14ac:dyDescent="0.25">
      <c r="A8" s="119" t="s">
        <v>60</v>
      </c>
      <c r="B8" s="120" t="s">
        <v>81</v>
      </c>
      <c r="C8" s="121" t="s">
        <v>82</v>
      </c>
      <c r="D8" s="120" t="s">
        <v>81</v>
      </c>
      <c r="E8" s="123" t="s">
        <v>82</v>
      </c>
      <c r="F8" s="124"/>
      <c r="G8" s="125" t="s">
        <v>83</v>
      </c>
      <c r="H8" s="126"/>
      <c r="I8" s="126"/>
      <c r="J8" s="127"/>
      <c r="K8" s="127"/>
      <c r="L8" s="127"/>
      <c r="M8" s="127"/>
      <c r="N8" s="127"/>
    </row>
    <row r="9" spans="1:14" ht="15" customHeight="1" thickTop="1" x14ac:dyDescent="0.2">
      <c r="A9" s="511" t="s">
        <v>146</v>
      </c>
      <c r="B9" s="512"/>
      <c r="C9" s="512"/>
      <c r="D9" s="512"/>
      <c r="E9" s="513"/>
      <c r="F9" s="132"/>
      <c r="G9" s="133"/>
      <c r="H9" s="126"/>
      <c r="I9" s="126"/>
      <c r="J9" s="127"/>
      <c r="K9" s="127"/>
      <c r="L9" s="127"/>
      <c r="M9" s="127"/>
      <c r="N9" s="127"/>
    </row>
    <row r="10" spans="1:14" ht="15" customHeight="1" x14ac:dyDescent="0.2">
      <c r="A10" s="134">
        <v>2120</v>
      </c>
      <c r="B10" s="135">
        <v>1.32</v>
      </c>
      <c r="C10" s="136"/>
      <c r="D10" s="135">
        <v>0</v>
      </c>
      <c r="E10" s="138"/>
      <c r="F10" s="139"/>
      <c r="G10" s="133"/>
      <c r="H10" s="126"/>
      <c r="I10" s="126"/>
      <c r="J10" s="127"/>
      <c r="K10" s="127"/>
      <c r="L10" s="127"/>
      <c r="M10" s="127"/>
      <c r="N10" s="127"/>
    </row>
    <row r="11" spans="1:14" ht="15" customHeight="1" x14ac:dyDescent="0.2">
      <c r="A11" s="134">
        <v>2140</v>
      </c>
      <c r="B11" s="135">
        <v>2.25</v>
      </c>
      <c r="C11" s="222">
        <f t="shared" ref="C11:C20" si="0">(B11+B10)/2*(A11-A10)</f>
        <v>35.700000000000003</v>
      </c>
      <c r="D11" s="135">
        <v>0</v>
      </c>
      <c r="E11" s="138">
        <f t="shared" ref="E11:E21" si="1">(D11+D10)/2*(A11-A10)</f>
        <v>0</v>
      </c>
      <c r="F11" s="139"/>
      <c r="G11" s="133">
        <f>E11*1.25</f>
        <v>0</v>
      </c>
      <c r="H11" s="126"/>
      <c r="I11" s="126"/>
      <c r="J11" s="127"/>
      <c r="K11" s="127"/>
      <c r="L11" s="127"/>
      <c r="M11" s="127"/>
      <c r="N11" s="127"/>
    </row>
    <row r="12" spans="1:14" x14ac:dyDescent="0.2">
      <c r="A12" s="134">
        <v>2160</v>
      </c>
      <c r="B12" s="135">
        <v>2.4500000000000002</v>
      </c>
      <c r="C12" s="222">
        <f t="shared" si="0"/>
        <v>47</v>
      </c>
      <c r="D12" s="135">
        <v>0</v>
      </c>
      <c r="E12" s="138">
        <f t="shared" si="1"/>
        <v>0</v>
      </c>
      <c r="F12" s="139"/>
      <c r="G12" s="133">
        <f t="shared" ref="G12:G20" si="2">E12*1.25</f>
        <v>0</v>
      </c>
      <c r="H12" s="126"/>
      <c r="I12" s="126"/>
      <c r="J12" s="127"/>
      <c r="K12" s="127"/>
      <c r="L12" s="127"/>
      <c r="M12" s="127"/>
      <c r="N12" s="127"/>
    </row>
    <row r="13" spans="1:14" x14ac:dyDescent="0.2">
      <c r="A13" s="134">
        <v>2180</v>
      </c>
      <c r="B13" s="135">
        <v>3.2</v>
      </c>
      <c r="C13" s="222">
        <f t="shared" si="0"/>
        <v>56.5</v>
      </c>
      <c r="D13" s="135">
        <v>0</v>
      </c>
      <c r="E13" s="138">
        <f t="shared" si="1"/>
        <v>0</v>
      </c>
      <c r="F13" s="139"/>
      <c r="G13" s="133">
        <f t="shared" si="2"/>
        <v>0</v>
      </c>
      <c r="H13" s="126"/>
      <c r="I13" s="126"/>
      <c r="J13" s="127"/>
      <c r="K13" s="127"/>
      <c r="L13" s="127"/>
      <c r="M13" s="127"/>
      <c r="N13" s="127"/>
    </row>
    <row r="14" spans="1:14" ht="15" customHeight="1" x14ac:dyDescent="0.2">
      <c r="A14" s="134">
        <v>2200</v>
      </c>
      <c r="B14" s="135">
        <v>3.52</v>
      </c>
      <c r="C14" s="222">
        <f t="shared" si="0"/>
        <v>67.2</v>
      </c>
      <c r="D14" s="135">
        <v>0</v>
      </c>
      <c r="E14" s="138">
        <f t="shared" si="1"/>
        <v>0</v>
      </c>
      <c r="F14" s="139"/>
      <c r="G14" s="133">
        <f t="shared" si="2"/>
        <v>0</v>
      </c>
      <c r="H14" s="126"/>
      <c r="I14" s="126"/>
      <c r="J14" s="127"/>
      <c r="K14" s="127"/>
      <c r="L14" s="127"/>
      <c r="M14" s="127"/>
      <c r="N14" s="127"/>
    </row>
    <row r="15" spans="1:14" ht="15" customHeight="1" x14ac:dyDescent="0.2">
      <c r="A15" s="134">
        <v>2220</v>
      </c>
      <c r="B15" s="135">
        <v>4.1100000000000003</v>
      </c>
      <c r="C15" s="222">
        <f t="shared" si="0"/>
        <v>76.300000000000011</v>
      </c>
      <c r="D15" s="135">
        <v>0</v>
      </c>
      <c r="E15" s="138">
        <f t="shared" si="1"/>
        <v>0</v>
      </c>
      <c r="F15" s="139"/>
      <c r="G15" s="133">
        <f t="shared" si="2"/>
        <v>0</v>
      </c>
      <c r="H15" s="126"/>
      <c r="I15" s="126"/>
      <c r="J15" s="127"/>
      <c r="K15" s="127"/>
      <c r="L15" s="127"/>
      <c r="M15" s="127"/>
      <c r="N15" s="127"/>
    </row>
    <row r="16" spans="1:14" x14ac:dyDescent="0.2">
      <c r="A16" s="134">
        <v>2240</v>
      </c>
      <c r="B16" s="135">
        <v>3.73</v>
      </c>
      <c r="C16" s="222">
        <f t="shared" si="0"/>
        <v>78.400000000000006</v>
      </c>
      <c r="D16" s="135">
        <v>0</v>
      </c>
      <c r="E16" s="138">
        <f t="shared" si="1"/>
        <v>0</v>
      </c>
      <c r="F16" s="139"/>
      <c r="G16" s="133">
        <f t="shared" si="2"/>
        <v>0</v>
      </c>
      <c r="H16" s="126"/>
      <c r="I16" s="126"/>
      <c r="J16" s="127"/>
      <c r="K16" s="127"/>
      <c r="L16" s="127"/>
      <c r="M16" s="127"/>
      <c r="N16" s="127"/>
    </row>
    <row r="17" spans="1:14" x14ac:dyDescent="0.2">
      <c r="A17" s="134">
        <v>2259.2991999999999</v>
      </c>
      <c r="B17" s="135">
        <v>4.3099999999999996</v>
      </c>
      <c r="C17" s="222">
        <f t="shared" si="0"/>
        <v>77.582783999999705</v>
      </c>
      <c r="D17" s="135">
        <v>0</v>
      </c>
      <c r="E17" s="138">
        <f t="shared" si="1"/>
        <v>0</v>
      </c>
      <c r="F17" s="139"/>
      <c r="G17" s="133">
        <f t="shared" si="2"/>
        <v>0</v>
      </c>
      <c r="H17" s="126"/>
      <c r="I17" s="126"/>
      <c r="J17" s="127"/>
      <c r="K17" s="127"/>
      <c r="L17" s="127"/>
      <c r="M17" s="127"/>
      <c r="N17" s="127"/>
    </row>
    <row r="18" spans="1:14" x14ac:dyDescent="0.2">
      <c r="A18" s="134">
        <v>2278.962</v>
      </c>
      <c r="B18" s="135">
        <v>4.6500000000000004</v>
      </c>
      <c r="C18" s="222">
        <f t="shared" si="0"/>
        <v>88.089344000000281</v>
      </c>
      <c r="D18" s="135">
        <v>0</v>
      </c>
      <c r="E18" s="138">
        <f t="shared" si="1"/>
        <v>0</v>
      </c>
      <c r="F18" s="139"/>
      <c r="G18" s="133">
        <f t="shared" si="2"/>
        <v>0</v>
      </c>
      <c r="H18" s="126"/>
      <c r="I18" s="126"/>
      <c r="J18" s="127"/>
      <c r="K18" s="127"/>
      <c r="L18" s="127"/>
      <c r="M18" s="127"/>
      <c r="N18" s="127"/>
    </row>
    <row r="19" spans="1:14" ht="15" customHeight="1" x14ac:dyDescent="0.2">
      <c r="A19" s="134">
        <v>2298.6309999999999</v>
      </c>
      <c r="B19" s="135">
        <v>6.64</v>
      </c>
      <c r="C19" s="222">
        <f t="shared" si="0"/>
        <v>111.03150499999926</v>
      </c>
      <c r="D19" s="135">
        <v>0</v>
      </c>
      <c r="E19" s="138">
        <f t="shared" si="1"/>
        <v>0</v>
      </c>
      <c r="F19" s="139"/>
      <c r="G19" s="133">
        <f t="shared" si="2"/>
        <v>0</v>
      </c>
      <c r="H19" s="126"/>
      <c r="I19" s="126"/>
      <c r="J19" s="127"/>
      <c r="K19" s="127"/>
      <c r="L19" s="127"/>
      <c r="M19" s="127"/>
      <c r="N19" s="127"/>
    </row>
    <row r="20" spans="1:14" ht="15" customHeight="1" x14ac:dyDescent="0.2">
      <c r="A20" s="134">
        <v>2318.1860000000001</v>
      </c>
      <c r="B20" s="135">
        <v>3.16</v>
      </c>
      <c r="C20" s="222">
        <f t="shared" si="0"/>
        <v>95.819500000001426</v>
      </c>
      <c r="D20" s="135">
        <v>0</v>
      </c>
      <c r="E20" s="138">
        <f t="shared" si="1"/>
        <v>0</v>
      </c>
      <c r="F20" s="139"/>
      <c r="G20" s="133">
        <f t="shared" si="2"/>
        <v>0</v>
      </c>
      <c r="H20" s="126"/>
      <c r="I20" s="126"/>
      <c r="J20" s="127"/>
      <c r="K20" s="127"/>
      <c r="L20" s="127"/>
      <c r="M20" s="127"/>
      <c r="N20" s="127"/>
    </row>
    <row r="21" spans="1:14" ht="15" customHeight="1" x14ac:dyDescent="0.2">
      <c r="A21" s="134">
        <v>2320</v>
      </c>
      <c r="B21" s="135">
        <v>3.16</v>
      </c>
      <c r="C21" s="222">
        <f t="shared" ref="C21" si="3">(B21+B20)/2*(A21-A20)</f>
        <v>5.7322399999995293</v>
      </c>
      <c r="D21" s="135">
        <v>0</v>
      </c>
      <c r="E21" s="138">
        <f t="shared" si="1"/>
        <v>0</v>
      </c>
      <c r="F21" s="139"/>
      <c r="G21" s="133">
        <f t="shared" ref="G21" si="4">E21*1.25</f>
        <v>0</v>
      </c>
      <c r="H21" s="126"/>
      <c r="I21" s="126"/>
      <c r="J21" s="127"/>
      <c r="K21" s="127"/>
      <c r="L21" s="127"/>
      <c r="M21" s="127"/>
      <c r="N21" s="127"/>
    </row>
    <row r="22" spans="1:14" x14ac:dyDescent="0.2">
      <c r="A22" s="134"/>
      <c r="B22" s="135"/>
      <c r="C22" s="136"/>
      <c r="D22" s="135"/>
      <c r="E22" s="138"/>
      <c r="F22" s="132"/>
      <c r="G22" s="133"/>
      <c r="H22" s="126"/>
      <c r="I22" s="126"/>
      <c r="J22" s="127"/>
      <c r="K22" s="127"/>
      <c r="L22" s="127"/>
      <c r="M22" s="127"/>
      <c r="N22" s="127"/>
    </row>
    <row r="23" spans="1:14" ht="15.75" thickBot="1" x14ac:dyDescent="0.25">
      <c r="A23" s="156" t="s">
        <v>59</v>
      </c>
      <c r="B23" s="145"/>
      <c r="C23" s="221">
        <f>SUM(C11:C22)</f>
        <v>739.35537300000021</v>
      </c>
      <c r="D23" s="145"/>
      <c r="E23" s="148">
        <f>SUM(E11:E22)</f>
        <v>0</v>
      </c>
      <c r="F23" s="132"/>
      <c r="G23" s="133">
        <f>SUM(G11:G22)</f>
        <v>0</v>
      </c>
      <c r="H23" s="126"/>
      <c r="I23" s="126"/>
      <c r="J23" s="127"/>
      <c r="K23" s="127"/>
      <c r="L23" s="127"/>
      <c r="M23" s="127"/>
      <c r="N23" s="127"/>
    </row>
    <row r="24" spans="1:14" x14ac:dyDescent="0.2">
      <c r="A24" s="149"/>
      <c r="B24" s="132"/>
      <c r="C24" s="133"/>
      <c r="D24" s="132"/>
      <c r="E24" s="133"/>
      <c r="F24" s="132"/>
      <c r="G24" s="133"/>
      <c r="H24" s="126"/>
      <c r="I24" s="126"/>
      <c r="J24" s="127"/>
      <c r="K24" s="127"/>
      <c r="L24" s="127"/>
      <c r="M24" s="127"/>
      <c r="N24" s="127"/>
    </row>
    <row r="25" spans="1:14" ht="15.75" thickBot="1" x14ac:dyDescent="0.25">
      <c r="A25" s="149"/>
      <c r="B25" s="132"/>
      <c r="C25" s="133"/>
      <c r="D25" s="132"/>
      <c r="E25" s="133"/>
      <c r="F25" s="132"/>
      <c r="G25" s="133"/>
      <c r="H25" s="126"/>
      <c r="I25" s="126"/>
      <c r="J25" s="127"/>
      <c r="K25" s="127"/>
      <c r="L25" s="127"/>
      <c r="M25" s="127"/>
      <c r="N25" s="127"/>
    </row>
    <row r="26" spans="1:14" ht="15" customHeight="1" thickTop="1" x14ac:dyDescent="0.2">
      <c r="A26" s="511" t="s">
        <v>146</v>
      </c>
      <c r="B26" s="512"/>
      <c r="C26" s="512"/>
      <c r="D26" s="512"/>
      <c r="E26" s="513"/>
      <c r="F26" s="132"/>
      <c r="G26" s="133"/>
      <c r="H26" s="126"/>
      <c r="I26" s="126"/>
      <c r="J26" s="127"/>
      <c r="K26" s="127"/>
      <c r="L26" s="127"/>
      <c r="M26" s="127"/>
      <c r="N26" s="127"/>
    </row>
    <row r="27" spans="1:14" ht="15" customHeight="1" x14ac:dyDescent="0.2">
      <c r="A27" s="134">
        <v>2040.5</v>
      </c>
      <c r="B27" s="135">
        <v>1.1499999999999999</v>
      </c>
      <c r="C27" s="136"/>
      <c r="D27" s="135">
        <v>0</v>
      </c>
      <c r="E27" s="138"/>
      <c r="F27" s="139"/>
      <c r="G27" s="133"/>
      <c r="H27" s="126"/>
      <c r="I27" s="126"/>
      <c r="J27" s="127"/>
      <c r="K27" s="127"/>
      <c r="L27" s="127"/>
      <c r="M27" s="127"/>
      <c r="N27" s="127"/>
    </row>
    <row r="28" spans="1:14" ht="15" customHeight="1" x14ac:dyDescent="0.2">
      <c r="A28" s="134">
        <v>2061</v>
      </c>
      <c r="B28" s="135">
        <v>0.84</v>
      </c>
      <c r="C28" s="222">
        <f t="shared" ref="C28:C31" si="5">(B28+B27)/2*(A28-A27)</f>
        <v>20.397499999999997</v>
      </c>
      <c r="D28" s="135">
        <v>0</v>
      </c>
      <c r="E28" s="138">
        <f>(D28+D27)/2*(A28-A27)</f>
        <v>0</v>
      </c>
      <c r="F28" s="139"/>
      <c r="G28" s="133">
        <f>E28*1.25</f>
        <v>0</v>
      </c>
      <c r="H28" s="126"/>
      <c r="I28" s="126"/>
      <c r="J28" s="127"/>
      <c r="K28" s="127"/>
      <c r="L28" s="127"/>
      <c r="M28" s="127"/>
      <c r="N28" s="127"/>
    </row>
    <row r="29" spans="1:14" x14ac:dyDescent="0.2">
      <c r="A29" s="134">
        <v>2081</v>
      </c>
      <c r="B29" s="135">
        <v>1.17</v>
      </c>
      <c r="C29" s="222">
        <f t="shared" si="5"/>
        <v>20.099999999999998</v>
      </c>
      <c r="D29" s="135">
        <v>0</v>
      </c>
      <c r="E29" s="138">
        <f>(D29+D28)/2*(A29-A28)</f>
        <v>0</v>
      </c>
      <c r="F29" s="139"/>
      <c r="G29" s="133">
        <f t="shared" ref="G29:G31" si="6">E29*1.25</f>
        <v>0</v>
      </c>
      <c r="H29" s="126"/>
      <c r="I29" s="126"/>
      <c r="J29" s="127"/>
      <c r="K29" s="127"/>
      <c r="L29" s="127"/>
      <c r="M29" s="127"/>
      <c r="N29" s="127"/>
    </row>
    <row r="30" spans="1:14" x14ac:dyDescent="0.2">
      <c r="A30" s="134">
        <v>2100</v>
      </c>
      <c r="B30" s="135">
        <v>1.31</v>
      </c>
      <c r="C30" s="222">
        <f t="shared" si="5"/>
        <v>23.56</v>
      </c>
      <c r="D30" s="135">
        <v>0</v>
      </c>
      <c r="E30" s="138">
        <f>(D30+D29)/2*(A30-A29)</f>
        <v>0</v>
      </c>
      <c r="F30" s="139"/>
      <c r="G30" s="133">
        <f t="shared" si="6"/>
        <v>0</v>
      </c>
      <c r="H30" s="126"/>
      <c r="I30" s="126"/>
      <c r="J30" s="127"/>
      <c r="K30" s="127"/>
      <c r="L30" s="127"/>
      <c r="M30" s="127"/>
      <c r="N30" s="127"/>
    </row>
    <row r="31" spans="1:14" ht="15" customHeight="1" x14ac:dyDescent="0.2">
      <c r="A31" s="134">
        <v>2120</v>
      </c>
      <c r="B31" s="135">
        <v>1.32</v>
      </c>
      <c r="C31" s="222">
        <f t="shared" si="5"/>
        <v>26.299999999999997</v>
      </c>
      <c r="D31" s="135">
        <v>0</v>
      </c>
      <c r="E31" s="138">
        <f>(D31+D30)/2*(A31-A30)</f>
        <v>0</v>
      </c>
      <c r="F31" s="139"/>
      <c r="G31" s="133">
        <f t="shared" si="6"/>
        <v>0</v>
      </c>
      <c r="H31" s="126"/>
      <c r="I31" s="126"/>
      <c r="J31" s="127"/>
      <c r="K31" s="127"/>
      <c r="L31" s="127"/>
      <c r="M31" s="127"/>
      <c r="N31" s="127"/>
    </row>
    <row r="32" spans="1:14" x14ac:dyDescent="0.2">
      <c r="A32" s="134"/>
      <c r="B32" s="135"/>
      <c r="C32" s="222"/>
      <c r="D32" s="135"/>
      <c r="E32" s="138"/>
      <c r="F32" s="132"/>
      <c r="G32" s="133"/>
      <c r="H32" s="126"/>
      <c r="I32" s="126"/>
      <c r="J32" s="127"/>
      <c r="K32" s="127"/>
      <c r="L32" s="127"/>
      <c r="M32" s="127"/>
      <c r="N32" s="127"/>
    </row>
    <row r="33" spans="1:14" ht="15.75" thickBot="1" x14ac:dyDescent="0.25">
      <c r="A33" s="156" t="s">
        <v>59</v>
      </c>
      <c r="B33" s="145"/>
      <c r="C33" s="221">
        <f>SUM(C28:C32)</f>
        <v>90.357499999999987</v>
      </c>
      <c r="D33" s="145"/>
      <c r="E33" s="148">
        <f>SUM(E28:E32)</f>
        <v>0</v>
      </c>
      <c r="F33" s="132"/>
      <c r="G33" s="133">
        <f>SUM(G28:G32)</f>
        <v>0</v>
      </c>
      <c r="H33" s="126"/>
      <c r="I33" s="126"/>
      <c r="J33" s="127"/>
      <c r="K33" s="127"/>
      <c r="L33" s="127"/>
      <c r="M33" s="127"/>
      <c r="N33" s="127"/>
    </row>
    <row r="35" spans="1:14" ht="15.75" thickBot="1" x14ac:dyDescent="0.25"/>
    <row r="36" spans="1:14" ht="15" customHeight="1" thickTop="1" x14ac:dyDescent="0.2">
      <c r="A36" s="511" t="s">
        <v>147</v>
      </c>
      <c r="B36" s="512"/>
      <c r="C36" s="512"/>
      <c r="D36" s="512"/>
      <c r="E36" s="513"/>
      <c r="F36" s="132"/>
      <c r="G36" s="133"/>
      <c r="H36" s="126"/>
      <c r="I36" s="126"/>
      <c r="J36" s="127"/>
      <c r="K36" s="127"/>
      <c r="L36" s="127"/>
      <c r="M36" s="127"/>
      <c r="N36" s="127"/>
    </row>
    <row r="37" spans="1:14" ht="15" customHeight="1" x14ac:dyDescent="0.2">
      <c r="A37" s="134">
        <v>1858</v>
      </c>
      <c r="B37" s="135">
        <v>1.46</v>
      </c>
      <c r="C37" s="136"/>
      <c r="D37" s="135">
        <v>0</v>
      </c>
      <c r="E37" s="138"/>
      <c r="F37" s="139"/>
      <c r="G37" s="133"/>
      <c r="H37" s="126"/>
      <c r="I37" s="126"/>
      <c r="J37" s="127"/>
      <c r="K37" s="127"/>
      <c r="L37" s="127"/>
      <c r="M37" s="127"/>
      <c r="N37" s="127"/>
    </row>
    <row r="38" spans="1:14" ht="15" customHeight="1" x14ac:dyDescent="0.2">
      <c r="A38" s="134">
        <v>1869</v>
      </c>
      <c r="B38" s="135">
        <v>1.46</v>
      </c>
      <c r="C38" s="222">
        <f t="shared" ref="C38" si="7">(B38+B37)/2*(A38-A37)</f>
        <v>16.059999999999999</v>
      </c>
      <c r="D38" s="135">
        <v>0</v>
      </c>
      <c r="E38" s="138">
        <f t="shared" ref="E38:E52" si="8">(D38+D37)/2*(A38-A37)</f>
        <v>0</v>
      </c>
      <c r="F38" s="139"/>
      <c r="G38" s="133">
        <f t="shared" ref="G38" si="9">E38*1.25</f>
        <v>0</v>
      </c>
      <c r="H38" s="126"/>
      <c r="I38" s="126"/>
      <c r="J38" s="127"/>
      <c r="K38" s="127"/>
      <c r="L38" s="127"/>
      <c r="M38" s="127"/>
      <c r="N38" s="127"/>
    </row>
    <row r="39" spans="1:14" ht="15" customHeight="1" x14ac:dyDescent="0.2">
      <c r="A39" s="134">
        <v>1891</v>
      </c>
      <c r="B39" s="135">
        <v>0.98</v>
      </c>
      <c r="C39" s="222">
        <f t="shared" ref="C39:C50" si="10">(B39+B38)/2*(A39-A38)</f>
        <v>26.84</v>
      </c>
      <c r="D39" s="135">
        <v>0</v>
      </c>
      <c r="E39" s="138">
        <f t="shared" si="8"/>
        <v>0</v>
      </c>
      <c r="F39" s="139"/>
      <c r="G39" s="133">
        <f>E39*1.25</f>
        <v>0</v>
      </c>
      <c r="H39" s="126"/>
      <c r="I39" s="126"/>
      <c r="J39" s="127"/>
      <c r="K39" s="127"/>
      <c r="L39" s="127"/>
      <c r="M39" s="127"/>
      <c r="N39" s="127"/>
    </row>
    <row r="40" spans="1:14" x14ac:dyDescent="0.2">
      <c r="A40" s="134">
        <v>1912</v>
      </c>
      <c r="B40" s="135">
        <v>1.03</v>
      </c>
      <c r="C40" s="222">
        <f t="shared" si="10"/>
        <v>21.104999999999997</v>
      </c>
      <c r="D40" s="135">
        <v>0</v>
      </c>
      <c r="E40" s="138">
        <f t="shared" si="8"/>
        <v>0</v>
      </c>
      <c r="F40" s="139"/>
      <c r="G40" s="133">
        <f t="shared" ref="G40:G50" si="11">E40*1.25</f>
        <v>0</v>
      </c>
      <c r="H40" s="126"/>
      <c r="I40" s="126"/>
      <c r="J40" s="127"/>
      <c r="K40" s="127"/>
      <c r="L40" s="127"/>
      <c r="M40" s="127"/>
      <c r="N40" s="127"/>
    </row>
    <row r="41" spans="1:14" ht="15" customHeight="1" x14ac:dyDescent="0.2">
      <c r="A41" s="134">
        <v>1933.5</v>
      </c>
      <c r="B41" s="135">
        <v>1.6</v>
      </c>
      <c r="C41" s="222">
        <f t="shared" si="10"/>
        <v>28.272499999999997</v>
      </c>
      <c r="D41" s="135">
        <v>0</v>
      </c>
      <c r="E41" s="138">
        <f t="shared" si="8"/>
        <v>0</v>
      </c>
      <c r="F41" s="139"/>
      <c r="G41" s="133">
        <f t="shared" si="11"/>
        <v>0</v>
      </c>
      <c r="H41" s="126"/>
      <c r="I41" s="126"/>
      <c r="J41" s="127"/>
      <c r="K41" s="127"/>
      <c r="L41" s="127"/>
      <c r="M41" s="127"/>
      <c r="N41" s="127"/>
    </row>
    <row r="42" spans="1:14" ht="15" customHeight="1" x14ac:dyDescent="0.2">
      <c r="A42" s="134">
        <v>1954.75</v>
      </c>
      <c r="B42" s="135">
        <v>2.76</v>
      </c>
      <c r="C42" s="222">
        <f t="shared" si="10"/>
        <v>46.324999999999996</v>
      </c>
      <c r="D42" s="135">
        <v>0</v>
      </c>
      <c r="E42" s="138">
        <f t="shared" si="8"/>
        <v>0</v>
      </c>
      <c r="F42" s="139"/>
      <c r="G42" s="133">
        <f t="shared" si="11"/>
        <v>0</v>
      </c>
      <c r="H42" s="126"/>
      <c r="I42" s="126"/>
      <c r="J42" s="127"/>
      <c r="K42" s="127"/>
      <c r="L42" s="127"/>
      <c r="M42" s="127"/>
      <c r="N42" s="127"/>
    </row>
    <row r="43" spans="1:14" x14ac:dyDescent="0.2">
      <c r="A43" s="134">
        <v>1976.25</v>
      </c>
      <c r="B43" s="135">
        <v>1.93</v>
      </c>
      <c r="C43" s="222">
        <f t="shared" si="10"/>
        <v>50.417499999999997</v>
      </c>
      <c r="D43" s="135">
        <v>0</v>
      </c>
      <c r="E43" s="138">
        <f t="shared" si="8"/>
        <v>0</v>
      </c>
      <c r="F43" s="139"/>
      <c r="G43" s="133">
        <f t="shared" si="11"/>
        <v>0</v>
      </c>
      <c r="H43" s="126"/>
      <c r="I43" s="126"/>
      <c r="J43" s="127"/>
      <c r="K43" s="127"/>
      <c r="L43" s="127"/>
      <c r="M43" s="127"/>
      <c r="N43" s="127"/>
    </row>
    <row r="44" spans="1:14" x14ac:dyDescent="0.2">
      <c r="A44" s="134">
        <v>1998</v>
      </c>
      <c r="B44" s="135">
        <v>1.18</v>
      </c>
      <c r="C44" s="222">
        <f t="shared" si="10"/>
        <v>33.821249999999999</v>
      </c>
      <c r="D44" s="135">
        <v>0</v>
      </c>
      <c r="E44" s="138">
        <f t="shared" si="8"/>
        <v>0</v>
      </c>
      <c r="F44" s="139"/>
      <c r="G44" s="133">
        <f t="shared" si="11"/>
        <v>0</v>
      </c>
      <c r="H44" s="126"/>
      <c r="I44" s="126"/>
      <c r="J44" s="127"/>
      <c r="K44" s="127"/>
      <c r="L44" s="127"/>
      <c r="M44" s="127"/>
      <c r="N44" s="127"/>
    </row>
    <row r="45" spans="1:14" ht="15" customHeight="1" x14ac:dyDescent="0.2">
      <c r="A45" s="134">
        <v>2019</v>
      </c>
      <c r="B45" s="135">
        <v>0.96</v>
      </c>
      <c r="C45" s="222">
        <f t="shared" si="10"/>
        <v>22.469999999999995</v>
      </c>
      <c r="D45" s="135">
        <v>0</v>
      </c>
      <c r="E45" s="138">
        <f t="shared" si="8"/>
        <v>0</v>
      </c>
      <c r="F45" s="139"/>
      <c r="G45" s="133">
        <f t="shared" si="11"/>
        <v>0</v>
      </c>
      <c r="H45" s="126"/>
      <c r="I45" s="126"/>
      <c r="J45" s="127"/>
      <c r="K45" s="127"/>
      <c r="L45" s="127"/>
      <c r="M45" s="127"/>
      <c r="N45" s="127"/>
    </row>
    <row r="46" spans="1:14" ht="15" customHeight="1" x14ac:dyDescent="0.2">
      <c r="A46" s="134">
        <v>2040.5</v>
      </c>
      <c r="B46" s="135">
        <v>0.95</v>
      </c>
      <c r="C46" s="222">
        <f t="shared" si="10"/>
        <v>20.532499999999999</v>
      </c>
      <c r="D46" s="135">
        <v>0</v>
      </c>
      <c r="E46" s="138">
        <f t="shared" si="8"/>
        <v>0</v>
      </c>
      <c r="F46" s="139"/>
      <c r="G46" s="133">
        <f t="shared" si="11"/>
        <v>0</v>
      </c>
      <c r="H46" s="126"/>
      <c r="I46" s="126"/>
      <c r="J46" s="127"/>
      <c r="K46" s="127"/>
      <c r="L46" s="127"/>
      <c r="M46" s="127"/>
      <c r="N46" s="127"/>
    </row>
    <row r="47" spans="1:14" ht="15" customHeight="1" x14ac:dyDescent="0.2">
      <c r="A47" s="134">
        <v>2061</v>
      </c>
      <c r="B47" s="135">
        <v>1.53</v>
      </c>
      <c r="C47" s="222">
        <f t="shared" si="10"/>
        <v>25.419999999999998</v>
      </c>
      <c r="D47" s="135">
        <v>0</v>
      </c>
      <c r="E47" s="138">
        <f t="shared" si="8"/>
        <v>0</v>
      </c>
      <c r="F47" s="139"/>
      <c r="G47" s="133">
        <f t="shared" si="11"/>
        <v>0</v>
      </c>
      <c r="H47" s="126"/>
      <c r="I47" s="126"/>
      <c r="J47" s="127"/>
      <c r="K47" s="127"/>
      <c r="L47" s="127"/>
      <c r="M47" s="127"/>
      <c r="N47" s="127"/>
    </row>
    <row r="48" spans="1:14" x14ac:dyDescent="0.2">
      <c r="A48" s="134">
        <v>2081</v>
      </c>
      <c r="B48" s="135">
        <v>2.17</v>
      </c>
      <c r="C48" s="222">
        <f t="shared" si="10"/>
        <v>37</v>
      </c>
      <c r="D48" s="135">
        <v>0</v>
      </c>
      <c r="E48" s="138">
        <f t="shared" si="8"/>
        <v>0</v>
      </c>
      <c r="F48" s="139"/>
      <c r="G48" s="133">
        <f t="shared" si="11"/>
        <v>0</v>
      </c>
      <c r="H48" s="126"/>
      <c r="I48" s="126"/>
      <c r="J48" s="127"/>
      <c r="K48" s="127"/>
      <c r="L48" s="127"/>
      <c r="M48" s="127"/>
      <c r="N48" s="127"/>
    </row>
    <row r="49" spans="1:14" x14ac:dyDescent="0.2">
      <c r="A49" s="134">
        <v>2100</v>
      </c>
      <c r="B49" s="135">
        <v>2.33</v>
      </c>
      <c r="C49" s="222">
        <f t="shared" si="10"/>
        <v>42.75</v>
      </c>
      <c r="D49" s="135">
        <v>0</v>
      </c>
      <c r="E49" s="138">
        <f t="shared" si="8"/>
        <v>0</v>
      </c>
      <c r="F49" s="139"/>
      <c r="G49" s="133">
        <f t="shared" si="11"/>
        <v>0</v>
      </c>
      <c r="H49" s="126"/>
      <c r="I49" s="126"/>
      <c r="J49" s="127"/>
      <c r="K49" s="127"/>
      <c r="L49" s="127"/>
      <c r="M49" s="127"/>
      <c r="N49" s="127"/>
    </row>
    <row r="50" spans="1:14" ht="15" customHeight="1" x14ac:dyDescent="0.2">
      <c r="A50" s="134">
        <v>2120</v>
      </c>
      <c r="B50" s="135">
        <v>2.37</v>
      </c>
      <c r="C50" s="222">
        <f t="shared" si="10"/>
        <v>47</v>
      </c>
      <c r="D50" s="135">
        <v>0</v>
      </c>
      <c r="E50" s="138">
        <f t="shared" si="8"/>
        <v>0</v>
      </c>
      <c r="F50" s="139"/>
      <c r="G50" s="133">
        <f t="shared" si="11"/>
        <v>0</v>
      </c>
      <c r="H50" s="126"/>
      <c r="I50" s="126"/>
      <c r="J50" s="127"/>
      <c r="K50" s="127"/>
      <c r="L50" s="127"/>
      <c r="M50" s="127"/>
      <c r="N50" s="127"/>
    </row>
    <row r="51" spans="1:14" x14ac:dyDescent="0.2">
      <c r="A51" s="134">
        <v>2140</v>
      </c>
      <c r="B51" s="135">
        <v>2.02</v>
      </c>
      <c r="C51" s="222">
        <f t="shared" ref="C51:C52" si="12">(B51+B50)/2*(A51-A50)</f>
        <v>43.900000000000006</v>
      </c>
      <c r="D51" s="135">
        <v>0</v>
      </c>
      <c r="E51" s="138">
        <f t="shared" si="8"/>
        <v>0</v>
      </c>
      <c r="F51" s="139"/>
      <c r="G51" s="133">
        <f t="shared" ref="G51:G52" si="13">E51*1.25</f>
        <v>0</v>
      </c>
      <c r="H51" s="126"/>
      <c r="I51" s="126"/>
      <c r="J51" s="127"/>
      <c r="K51" s="127"/>
      <c r="L51" s="127"/>
      <c r="M51" s="127"/>
      <c r="N51" s="127"/>
    </row>
    <row r="52" spans="1:14" ht="15" customHeight="1" x14ac:dyDescent="0.2">
      <c r="A52" s="134">
        <v>2142</v>
      </c>
      <c r="B52" s="135">
        <v>2.02</v>
      </c>
      <c r="C52" s="222">
        <f t="shared" si="12"/>
        <v>4.04</v>
      </c>
      <c r="D52" s="135">
        <v>0</v>
      </c>
      <c r="E52" s="138">
        <f t="shared" si="8"/>
        <v>0</v>
      </c>
      <c r="F52" s="139"/>
      <c r="G52" s="133">
        <f t="shared" si="13"/>
        <v>0</v>
      </c>
      <c r="H52" s="126"/>
      <c r="I52" s="126"/>
      <c r="J52" s="127"/>
      <c r="K52" s="127"/>
      <c r="L52" s="127"/>
      <c r="M52" s="127"/>
      <c r="N52" s="127"/>
    </row>
    <row r="53" spans="1:14" x14ac:dyDescent="0.2">
      <c r="A53" s="134"/>
      <c r="B53" s="135"/>
      <c r="C53" s="222"/>
      <c r="D53" s="135"/>
      <c r="E53" s="138"/>
      <c r="F53" s="132"/>
      <c r="G53" s="133"/>
      <c r="H53" s="126"/>
      <c r="I53" s="126"/>
      <c r="J53" s="127"/>
      <c r="K53" s="127"/>
      <c r="L53" s="127"/>
      <c r="M53" s="127"/>
      <c r="N53" s="127"/>
    </row>
    <row r="54" spans="1:14" ht="15.75" thickBot="1" x14ac:dyDescent="0.25">
      <c r="A54" s="156" t="s">
        <v>59</v>
      </c>
      <c r="B54" s="145"/>
      <c r="C54" s="221">
        <f>SUM(C38:C53)</f>
        <v>465.95375000000007</v>
      </c>
      <c r="D54" s="145"/>
      <c r="E54" s="148">
        <f>SUM(E38:E53)</f>
        <v>0</v>
      </c>
      <c r="F54" s="132"/>
      <c r="G54" s="133">
        <f>SUM(G38:G53)</f>
        <v>0</v>
      </c>
      <c r="H54" s="126"/>
      <c r="I54" s="126"/>
      <c r="J54" s="127"/>
      <c r="K54" s="127"/>
      <c r="L54" s="127"/>
      <c r="M54" s="127"/>
      <c r="N54" s="127"/>
    </row>
    <row r="56" spans="1:14" ht="15.75" thickBot="1" x14ac:dyDescent="0.25"/>
    <row r="57" spans="1:14" ht="15" customHeight="1" thickTop="1" x14ac:dyDescent="0.2">
      <c r="A57" s="511" t="s">
        <v>147</v>
      </c>
      <c r="B57" s="512"/>
      <c r="C57" s="512"/>
      <c r="D57" s="512"/>
      <c r="E57" s="513"/>
      <c r="F57" s="132"/>
      <c r="G57" s="133"/>
      <c r="H57" s="126"/>
      <c r="I57" s="126"/>
      <c r="J57" s="127"/>
      <c r="K57" s="127"/>
      <c r="L57" s="127"/>
      <c r="M57" s="127"/>
      <c r="N57" s="127"/>
    </row>
    <row r="58" spans="1:14" ht="15" customHeight="1" x14ac:dyDescent="0.2">
      <c r="A58" s="134">
        <v>1400</v>
      </c>
      <c r="B58" s="135">
        <v>2</v>
      </c>
      <c r="C58" s="136"/>
      <c r="D58" s="135">
        <v>0</v>
      </c>
      <c r="E58" s="138"/>
      <c r="F58" s="139"/>
      <c r="G58" s="133"/>
      <c r="H58" s="126"/>
      <c r="I58" s="126"/>
      <c r="J58" s="127"/>
      <c r="K58" s="127"/>
      <c r="L58" s="127"/>
      <c r="M58" s="127"/>
      <c r="N58" s="127"/>
    </row>
    <row r="59" spans="1:14" ht="15" customHeight="1" x14ac:dyDescent="0.2">
      <c r="A59" s="134">
        <v>1416</v>
      </c>
      <c r="B59" s="135">
        <v>3.52</v>
      </c>
      <c r="C59" s="222">
        <f t="shared" ref="C59:C70" si="14">(B59+B58)/2*(A59-A58)</f>
        <v>44.16</v>
      </c>
      <c r="D59" s="135">
        <v>0</v>
      </c>
      <c r="E59" s="138">
        <f t="shared" ref="E59:E70" si="15">(D59+D58)/2*(A59-A58)</f>
        <v>0</v>
      </c>
      <c r="F59" s="139"/>
      <c r="G59" s="133">
        <f t="shared" ref="G59" si="16">E59*1.25</f>
        <v>0</v>
      </c>
      <c r="H59" s="126"/>
      <c r="I59" s="126"/>
      <c r="J59" s="127"/>
      <c r="K59" s="127"/>
      <c r="L59" s="127"/>
      <c r="M59" s="127"/>
      <c r="N59" s="127"/>
    </row>
    <row r="60" spans="1:14" ht="15" customHeight="1" x14ac:dyDescent="0.2">
      <c r="A60" s="134">
        <v>1437</v>
      </c>
      <c r="B60" s="135">
        <v>2.92</v>
      </c>
      <c r="C60" s="222">
        <f t="shared" si="14"/>
        <v>67.61999999999999</v>
      </c>
      <c r="D60" s="135">
        <v>0</v>
      </c>
      <c r="E60" s="138">
        <f t="shared" si="15"/>
        <v>0</v>
      </c>
      <c r="F60" s="139"/>
      <c r="G60" s="133">
        <f>E60*1.25</f>
        <v>0</v>
      </c>
      <c r="H60" s="126"/>
      <c r="I60" s="126"/>
      <c r="J60" s="127"/>
      <c r="K60" s="127"/>
      <c r="L60" s="127"/>
      <c r="M60" s="127"/>
      <c r="N60" s="127"/>
    </row>
    <row r="61" spans="1:14" x14ac:dyDescent="0.2">
      <c r="A61" s="134">
        <v>1456</v>
      </c>
      <c r="B61" s="135">
        <v>2.66</v>
      </c>
      <c r="C61" s="222">
        <f t="shared" si="14"/>
        <v>53.01</v>
      </c>
      <c r="D61" s="135">
        <v>0</v>
      </c>
      <c r="E61" s="138">
        <f t="shared" si="15"/>
        <v>0</v>
      </c>
      <c r="F61" s="139"/>
      <c r="G61" s="133">
        <f t="shared" ref="G61:G70" si="17">E61*1.25</f>
        <v>0</v>
      </c>
      <c r="H61" s="126"/>
      <c r="I61" s="126"/>
      <c r="J61" s="127"/>
      <c r="K61" s="127"/>
      <c r="L61" s="127"/>
      <c r="M61" s="127"/>
      <c r="N61" s="127"/>
    </row>
    <row r="62" spans="1:14" ht="15" customHeight="1" x14ac:dyDescent="0.2">
      <c r="A62" s="134">
        <v>1475</v>
      </c>
      <c r="B62" s="135">
        <v>2.31</v>
      </c>
      <c r="C62" s="222">
        <f t="shared" si="14"/>
        <v>47.215000000000003</v>
      </c>
      <c r="D62" s="135">
        <v>0</v>
      </c>
      <c r="E62" s="138">
        <f t="shared" si="15"/>
        <v>0</v>
      </c>
      <c r="F62" s="139"/>
      <c r="G62" s="133">
        <f t="shared" si="17"/>
        <v>0</v>
      </c>
      <c r="H62" s="126"/>
      <c r="I62" s="126"/>
      <c r="J62" s="127"/>
      <c r="K62" s="127"/>
      <c r="L62" s="127"/>
      <c r="M62" s="127"/>
      <c r="N62" s="127"/>
    </row>
    <row r="63" spans="1:14" ht="15" customHeight="1" x14ac:dyDescent="0.2">
      <c r="A63" s="134">
        <v>1495</v>
      </c>
      <c r="B63" s="135">
        <v>2.66</v>
      </c>
      <c r="C63" s="222">
        <f t="shared" si="14"/>
        <v>49.7</v>
      </c>
      <c r="D63" s="135">
        <v>0</v>
      </c>
      <c r="E63" s="138">
        <f t="shared" si="15"/>
        <v>0</v>
      </c>
      <c r="F63" s="139"/>
      <c r="G63" s="133">
        <f t="shared" si="17"/>
        <v>0</v>
      </c>
      <c r="H63" s="126"/>
      <c r="I63" s="126"/>
      <c r="J63" s="127"/>
      <c r="K63" s="127"/>
      <c r="L63" s="127"/>
      <c r="M63" s="127"/>
      <c r="N63" s="127"/>
    </row>
    <row r="64" spans="1:14" x14ac:dyDescent="0.2">
      <c r="A64" s="134">
        <v>1514</v>
      </c>
      <c r="B64" s="135">
        <v>2.0699999999999998</v>
      </c>
      <c r="C64" s="222">
        <f t="shared" si="14"/>
        <v>44.935000000000002</v>
      </c>
      <c r="D64" s="135">
        <v>0</v>
      </c>
      <c r="E64" s="138">
        <f t="shared" si="15"/>
        <v>0</v>
      </c>
      <c r="F64" s="139"/>
      <c r="G64" s="133">
        <f t="shared" si="17"/>
        <v>0</v>
      </c>
      <c r="H64" s="126"/>
      <c r="I64" s="126"/>
      <c r="J64" s="127"/>
      <c r="K64" s="127"/>
      <c r="L64" s="127"/>
      <c r="M64" s="127"/>
      <c r="N64" s="127"/>
    </row>
    <row r="65" spans="1:14" x14ac:dyDescent="0.2">
      <c r="A65" s="134">
        <v>1532</v>
      </c>
      <c r="B65" s="135">
        <v>2.1800000000000002</v>
      </c>
      <c r="C65" s="222">
        <f t="shared" si="14"/>
        <v>38.25</v>
      </c>
      <c r="D65" s="135">
        <v>0</v>
      </c>
      <c r="E65" s="138">
        <f t="shared" si="15"/>
        <v>0</v>
      </c>
      <c r="F65" s="139"/>
      <c r="G65" s="133">
        <f t="shared" si="17"/>
        <v>0</v>
      </c>
      <c r="H65" s="126"/>
      <c r="I65" s="126"/>
      <c r="J65" s="127"/>
      <c r="K65" s="127"/>
      <c r="L65" s="127"/>
      <c r="M65" s="127"/>
      <c r="N65" s="127"/>
    </row>
    <row r="66" spans="1:14" ht="15" customHeight="1" x14ac:dyDescent="0.2">
      <c r="A66" s="134">
        <v>1551</v>
      </c>
      <c r="B66" s="135">
        <v>2.1</v>
      </c>
      <c r="C66" s="222">
        <f t="shared" si="14"/>
        <v>40.660000000000004</v>
      </c>
      <c r="D66" s="135">
        <v>0</v>
      </c>
      <c r="E66" s="138">
        <f t="shared" si="15"/>
        <v>0</v>
      </c>
      <c r="F66" s="139"/>
      <c r="G66" s="133">
        <f t="shared" si="17"/>
        <v>0</v>
      </c>
      <c r="H66" s="126"/>
      <c r="I66" s="126"/>
      <c r="J66" s="127"/>
      <c r="K66" s="127"/>
      <c r="L66" s="127"/>
      <c r="M66" s="127"/>
      <c r="N66" s="127"/>
    </row>
    <row r="67" spans="1:14" ht="15" customHeight="1" x14ac:dyDescent="0.2">
      <c r="A67" s="134">
        <v>1572</v>
      </c>
      <c r="B67" s="135">
        <v>2.48</v>
      </c>
      <c r="C67" s="222">
        <f t="shared" si="14"/>
        <v>48.09</v>
      </c>
      <c r="D67" s="135">
        <v>0</v>
      </c>
      <c r="E67" s="138">
        <f t="shared" si="15"/>
        <v>0</v>
      </c>
      <c r="F67" s="139"/>
      <c r="G67" s="133">
        <f t="shared" si="17"/>
        <v>0</v>
      </c>
      <c r="H67" s="126"/>
      <c r="I67" s="126"/>
      <c r="J67" s="127"/>
      <c r="K67" s="127"/>
      <c r="L67" s="127"/>
      <c r="M67" s="127"/>
      <c r="N67" s="127"/>
    </row>
    <row r="68" spans="1:14" ht="15" customHeight="1" x14ac:dyDescent="0.2">
      <c r="A68" s="134">
        <v>1593</v>
      </c>
      <c r="B68" s="135">
        <v>1.7</v>
      </c>
      <c r="C68" s="222">
        <f t="shared" si="14"/>
        <v>43.89</v>
      </c>
      <c r="D68" s="135">
        <v>0</v>
      </c>
      <c r="E68" s="138">
        <f t="shared" si="15"/>
        <v>0</v>
      </c>
      <c r="F68" s="139"/>
      <c r="G68" s="133">
        <f t="shared" si="17"/>
        <v>0</v>
      </c>
      <c r="H68" s="126"/>
      <c r="I68" s="126"/>
      <c r="J68" s="127"/>
      <c r="K68" s="127"/>
      <c r="L68" s="127"/>
      <c r="M68" s="127"/>
      <c r="N68" s="127"/>
    </row>
    <row r="69" spans="1:14" x14ac:dyDescent="0.2">
      <c r="A69" s="134">
        <v>1620</v>
      </c>
      <c r="B69" s="135">
        <v>1.47</v>
      </c>
      <c r="C69" s="222">
        <f t="shared" si="14"/>
        <v>42.795000000000002</v>
      </c>
      <c r="D69" s="135">
        <v>0</v>
      </c>
      <c r="E69" s="138">
        <f t="shared" si="15"/>
        <v>0</v>
      </c>
      <c r="F69" s="139"/>
      <c r="G69" s="133">
        <f t="shared" si="17"/>
        <v>0</v>
      </c>
      <c r="H69" s="126"/>
      <c r="I69" s="126"/>
      <c r="J69" s="127"/>
      <c r="K69" s="127"/>
      <c r="L69" s="127"/>
      <c r="M69" s="127"/>
      <c r="N69" s="127"/>
    </row>
    <row r="70" spans="1:14" x14ac:dyDescent="0.2">
      <c r="A70" s="134">
        <v>1637</v>
      </c>
      <c r="B70" s="135">
        <v>1.2</v>
      </c>
      <c r="C70" s="222">
        <f t="shared" si="14"/>
        <v>22.695</v>
      </c>
      <c r="D70" s="135">
        <v>0</v>
      </c>
      <c r="E70" s="138">
        <f t="shared" si="15"/>
        <v>0</v>
      </c>
      <c r="F70" s="139"/>
      <c r="G70" s="133">
        <f t="shared" si="17"/>
        <v>0</v>
      </c>
      <c r="H70" s="126"/>
      <c r="I70" s="126"/>
      <c r="J70" s="127"/>
      <c r="K70" s="127"/>
      <c r="L70" s="127"/>
      <c r="M70" s="127"/>
      <c r="N70" s="127"/>
    </row>
    <row r="71" spans="1:14" x14ac:dyDescent="0.2">
      <c r="A71" s="134"/>
      <c r="B71" s="135"/>
      <c r="C71" s="222"/>
      <c r="D71" s="135"/>
      <c r="E71" s="138"/>
      <c r="F71" s="132"/>
      <c r="G71" s="133"/>
      <c r="H71" s="126"/>
      <c r="I71" s="126"/>
      <c r="J71" s="127"/>
      <c r="K71" s="127"/>
      <c r="L71" s="127"/>
      <c r="M71" s="127"/>
      <c r="N71" s="127"/>
    </row>
    <row r="72" spans="1:14" ht="15.75" thickBot="1" x14ac:dyDescent="0.25">
      <c r="A72" s="156" t="s">
        <v>59</v>
      </c>
      <c r="B72" s="145"/>
      <c r="C72" s="221">
        <f>SUM(C59:C71)</f>
        <v>543.02</v>
      </c>
      <c r="D72" s="145"/>
      <c r="E72" s="148">
        <f>SUM(E59:E71)</f>
        <v>0</v>
      </c>
      <c r="F72" s="132"/>
      <c r="G72" s="133">
        <f>SUM(G59:G71)</f>
        <v>0</v>
      </c>
      <c r="H72" s="126"/>
      <c r="I72" s="126"/>
      <c r="J72" s="127"/>
      <c r="K72" s="127"/>
      <c r="L72" s="127"/>
      <c r="M72" s="127"/>
      <c r="N72" s="127"/>
    </row>
    <row r="74" spans="1:14" ht="15.75" thickBot="1" x14ac:dyDescent="0.25">
      <c r="J74" s="224">
        <f>SUM(C82)</f>
        <v>492.5</v>
      </c>
    </row>
    <row r="75" spans="1:14" ht="15" customHeight="1" thickTop="1" x14ac:dyDescent="0.2">
      <c r="A75" s="511" t="s">
        <v>148</v>
      </c>
      <c r="B75" s="512"/>
      <c r="C75" s="512"/>
      <c r="D75" s="512"/>
      <c r="E75" s="513"/>
      <c r="F75" s="132"/>
      <c r="G75" s="133"/>
      <c r="H75" s="126"/>
      <c r="I75" s="126"/>
      <c r="J75" s="127"/>
      <c r="K75" s="127"/>
      <c r="L75" s="127"/>
      <c r="M75" s="127"/>
      <c r="N75" s="127"/>
    </row>
    <row r="76" spans="1:14" ht="15" customHeight="1" x14ac:dyDescent="0.2">
      <c r="A76" s="134">
        <v>2920</v>
      </c>
      <c r="B76" s="135">
        <v>1.45</v>
      </c>
      <c r="C76" s="136"/>
      <c r="D76" s="135">
        <v>0</v>
      </c>
      <c r="E76" s="138"/>
      <c r="F76" s="139"/>
      <c r="G76" s="133"/>
      <c r="H76" s="126"/>
      <c r="I76" s="126"/>
      <c r="J76" s="127"/>
      <c r="K76" s="127"/>
      <c r="L76" s="127"/>
      <c r="M76" s="127"/>
      <c r="N76" s="127"/>
    </row>
    <row r="77" spans="1:14" ht="15" customHeight="1" x14ac:dyDescent="0.2">
      <c r="A77" s="134">
        <v>2940</v>
      </c>
      <c r="B77" s="135">
        <v>4.1500000000000004</v>
      </c>
      <c r="C77" s="222">
        <f t="shared" ref="C77:C80" si="18">(B77+B76)/2*(A77-A76)</f>
        <v>56.000000000000007</v>
      </c>
      <c r="D77" s="135">
        <v>0</v>
      </c>
      <c r="E77" s="138">
        <f>(D77+D76)/2*(A77-A76)</f>
        <v>0</v>
      </c>
      <c r="F77" s="139"/>
      <c r="G77" s="133">
        <f t="shared" ref="G77" si="19">E77*1.25</f>
        <v>0</v>
      </c>
      <c r="H77" s="126"/>
      <c r="I77" s="126"/>
      <c r="J77" s="127"/>
      <c r="K77" s="127"/>
      <c r="L77" s="127"/>
      <c r="M77" s="127"/>
      <c r="N77" s="127"/>
    </row>
    <row r="78" spans="1:14" ht="15" customHeight="1" x14ac:dyDescent="0.2">
      <c r="A78" s="134">
        <v>2960</v>
      </c>
      <c r="B78" s="135">
        <v>6.57</v>
      </c>
      <c r="C78" s="222">
        <f t="shared" si="18"/>
        <v>107.2</v>
      </c>
      <c r="D78" s="135">
        <v>0</v>
      </c>
      <c r="E78" s="138">
        <f>(D78+D77)/2*(A78-A77)</f>
        <v>0</v>
      </c>
      <c r="F78" s="139"/>
      <c r="G78" s="133">
        <f>E78*1.25</f>
        <v>0</v>
      </c>
      <c r="H78" s="126"/>
      <c r="I78" s="126"/>
      <c r="J78" s="127"/>
      <c r="K78" s="127"/>
      <c r="L78" s="127"/>
      <c r="M78" s="127"/>
      <c r="N78" s="127"/>
    </row>
    <row r="79" spans="1:14" x14ac:dyDescent="0.2">
      <c r="A79" s="134">
        <v>2980</v>
      </c>
      <c r="B79" s="135">
        <v>9.11</v>
      </c>
      <c r="C79" s="222">
        <f t="shared" si="18"/>
        <v>156.80000000000001</v>
      </c>
      <c r="D79" s="135">
        <v>0</v>
      </c>
      <c r="E79" s="138">
        <f>(D79+D78)/2*(A79-A78)</f>
        <v>0</v>
      </c>
      <c r="F79" s="139"/>
      <c r="G79" s="133">
        <f t="shared" ref="G79:G80" si="20">E79*1.25</f>
        <v>0</v>
      </c>
      <c r="H79" s="126"/>
      <c r="I79" s="126"/>
      <c r="J79" s="127"/>
      <c r="K79" s="127"/>
      <c r="L79" s="127"/>
      <c r="M79" s="127"/>
      <c r="N79" s="127"/>
    </row>
    <row r="80" spans="1:14" ht="15" customHeight="1" x14ac:dyDescent="0.2">
      <c r="A80" s="134">
        <v>3000</v>
      </c>
      <c r="B80" s="135">
        <v>8.14</v>
      </c>
      <c r="C80" s="222">
        <f t="shared" si="18"/>
        <v>172.5</v>
      </c>
      <c r="D80" s="135">
        <v>0</v>
      </c>
      <c r="E80" s="138">
        <f>(D80+D79)/2*(A80-A79)</f>
        <v>0</v>
      </c>
      <c r="F80" s="139"/>
      <c r="G80" s="133">
        <f t="shared" si="20"/>
        <v>0</v>
      </c>
      <c r="H80" s="126"/>
      <c r="I80" s="126"/>
      <c r="J80" s="127"/>
      <c r="K80" s="127"/>
      <c r="L80" s="127"/>
      <c r="M80" s="127"/>
      <c r="N80" s="127"/>
    </row>
    <row r="81" spans="1:14" x14ac:dyDescent="0.2">
      <c r="A81" s="134"/>
      <c r="B81" s="135"/>
      <c r="C81" s="222"/>
      <c r="D81" s="135"/>
      <c r="E81" s="138"/>
      <c r="F81" s="132"/>
      <c r="G81" s="133"/>
      <c r="H81" s="126"/>
      <c r="I81" s="126"/>
      <c r="J81" s="127"/>
      <c r="K81" s="127"/>
      <c r="L81" s="127"/>
      <c r="M81" s="127"/>
      <c r="N81" s="127"/>
    </row>
    <row r="82" spans="1:14" ht="15.75" thickBot="1" x14ac:dyDescent="0.25">
      <c r="A82" s="156" t="s">
        <v>59</v>
      </c>
      <c r="B82" s="145"/>
      <c r="C82" s="221">
        <f>SUM(C77:C81)</f>
        <v>492.5</v>
      </c>
      <c r="D82" s="145"/>
      <c r="E82" s="148">
        <f>SUM(E77:E81)</f>
        <v>0</v>
      </c>
      <c r="F82" s="132"/>
      <c r="G82" s="133">
        <f>SUM(G77:G81)</f>
        <v>0</v>
      </c>
      <c r="H82" s="126"/>
      <c r="I82" s="126"/>
      <c r="J82" s="127"/>
      <c r="K82" s="127"/>
      <c r="L82" s="127"/>
      <c r="M82" s="127"/>
      <c r="N82" s="127"/>
    </row>
    <row r="84" spans="1:14" ht="15.75" thickBot="1" x14ac:dyDescent="0.25"/>
    <row r="85" spans="1:14" ht="15" customHeight="1" thickTop="1" x14ac:dyDescent="0.2">
      <c r="A85" s="511" t="s">
        <v>149</v>
      </c>
      <c r="B85" s="512"/>
      <c r="C85" s="512"/>
      <c r="D85" s="512"/>
      <c r="E85" s="513"/>
      <c r="F85" s="132"/>
      <c r="G85" s="133"/>
      <c r="H85" s="126"/>
      <c r="I85" s="126"/>
      <c r="J85" s="127"/>
      <c r="K85" s="127"/>
      <c r="L85" s="127"/>
      <c r="M85" s="127"/>
      <c r="N85" s="127"/>
    </row>
    <row r="86" spans="1:14" ht="15" customHeight="1" x14ac:dyDescent="0.2">
      <c r="A86" s="134">
        <v>1420</v>
      </c>
      <c r="B86" s="135">
        <v>0.97</v>
      </c>
      <c r="C86" s="136"/>
      <c r="D86" s="135">
        <v>0</v>
      </c>
      <c r="E86" s="138"/>
      <c r="F86" s="139"/>
      <c r="G86" s="133"/>
      <c r="H86" s="126"/>
      <c r="I86" s="126"/>
      <c r="J86" s="127"/>
      <c r="K86" s="127"/>
      <c r="L86" s="127"/>
      <c r="M86" s="127"/>
      <c r="N86" s="127"/>
    </row>
    <row r="87" spans="1:14" ht="15" customHeight="1" x14ac:dyDescent="0.2">
      <c r="A87" s="134">
        <v>1440</v>
      </c>
      <c r="B87" s="135">
        <v>1.78</v>
      </c>
      <c r="C87" s="222">
        <f t="shared" ref="C87:C89" si="21">(B87+B86)/2*(A87-A86)</f>
        <v>27.5</v>
      </c>
      <c r="D87" s="135">
        <v>0</v>
      </c>
      <c r="E87" s="138">
        <f>(D87+D86)/2*(A87-A86)</f>
        <v>0</v>
      </c>
      <c r="F87" s="139"/>
      <c r="G87" s="133">
        <f t="shared" ref="G87" si="22">E87*1.25</f>
        <v>0</v>
      </c>
      <c r="H87" s="126"/>
      <c r="I87" s="126"/>
      <c r="J87" s="127"/>
      <c r="K87" s="127"/>
      <c r="L87" s="127"/>
      <c r="M87" s="127"/>
      <c r="N87" s="127"/>
    </row>
    <row r="88" spans="1:14" ht="15" customHeight="1" x14ac:dyDescent="0.2">
      <c r="A88" s="134">
        <v>1460</v>
      </c>
      <c r="B88" s="135">
        <v>2.31</v>
      </c>
      <c r="C88" s="222">
        <f t="shared" si="21"/>
        <v>40.9</v>
      </c>
      <c r="D88" s="135">
        <v>0</v>
      </c>
      <c r="E88" s="138">
        <f>(D88+D87)/2*(A88-A87)</f>
        <v>0</v>
      </c>
      <c r="F88" s="139"/>
      <c r="G88" s="133">
        <f>E88*1.25</f>
        <v>0</v>
      </c>
      <c r="H88" s="126"/>
      <c r="I88" s="126"/>
      <c r="J88" s="127"/>
      <c r="K88" s="127"/>
      <c r="L88" s="127"/>
      <c r="M88" s="127"/>
      <c r="N88" s="127"/>
    </row>
    <row r="89" spans="1:14" x14ac:dyDescent="0.2">
      <c r="A89" s="134">
        <v>1480</v>
      </c>
      <c r="B89" s="135">
        <v>2.42</v>
      </c>
      <c r="C89" s="222">
        <f t="shared" si="21"/>
        <v>47.300000000000004</v>
      </c>
      <c r="D89" s="135">
        <v>0</v>
      </c>
      <c r="E89" s="138">
        <f>(D89+D88)/2*(A89-A88)</f>
        <v>0</v>
      </c>
      <c r="F89" s="139"/>
      <c r="G89" s="133">
        <f t="shared" ref="G89" si="23">E89*1.25</f>
        <v>0</v>
      </c>
      <c r="H89" s="126"/>
      <c r="I89" s="126"/>
      <c r="J89" s="127"/>
      <c r="K89" s="127"/>
      <c r="L89" s="127"/>
      <c r="M89" s="127"/>
      <c r="N89" s="127"/>
    </row>
    <row r="90" spans="1:14" x14ac:dyDescent="0.2">
      <c r="A90" s="134"/>
      <c r="B90" s="135"/>
      <c r="C90" s="222"/>
      <c r="D90" s="135"/>
      <c r="E90" s="138"/>
      <c r="F90" s="132"/>
      <c r="G90" s="133"/>
      <c r="H90" s="126"/>
      <c r="I90" s="126"/>
      <c r="J90" s="127"/>
      <c r="K90" s="127"/>
      <c r="L90" s="127"/>
      <c r="M90" s="127"/>
      <c r="N90" s="127"/>
    </row>
    <row r="91" spans="1:14" ht="15.75" thickBot="1" x14ac:dyDescent="0.25">
      <c r="A91" s="156" t="s">
        <v>59</v>
      </c>
      <c r="B91" s="145"/>
      <c r="C91" s="221">
        <f>SUM(C87:C90)</f>
        <v>115.70000000000002</v>
      </c>
      <c r="D91" s="145"/>
      <c r="E91" s="148">
        <f>SUM(E87:E90)</f>
        <v>0</v>
      </c>
      <c r="F91" s="132"/>
      <c r="G91" s="133">
        <f>SUM(G87:G90)</f>
        <v>0</v>
      </c>
      <c r="H91" s="126"/>
      <c r="I91" s="126"/>
      <c r="J91" s="127"/>
      <c r="K91" s="127"/>
      <c r="L91" s="127"/>
      <c r="M91" s="127"/>
      <c r="N91" s="127"/>
    </row>
    <row r="93" spans="1:14" ht="15.75" thickBot="1" x14ac:dyDescent="0.25"/>
    <row r="94" spans="1:14" ht="15" customHeight="1" thickTop="1" x14ac:dyDescent="0.2">
      <c r="A94" s="511" t="s">
        <v>150</v>
      </c>
      <c r="B94" s="512"/>
      <c r="C94" s="512"/>
      <c r="D94" s="512"/>
      <c r="E94" s="513"/>
      <c r="F94" s="132"/>
      <c r="G94" s="133"/>
      <c r="H94" s="126"/>
      <c r="I94" s="126"/>
      <c r="J94" s="127"/>
      <c r="K94" s="127"/>
      <c r="L94" s="127"/>
      <c r="M94" s="127"/>
      <c r="N94" s="127"/>
    </row>
    <row r="95" spans="1:14" ht="15" customHeight="1" x14ac:dyDescent="0.2">
      <c r="A95" s="134">
        <v>5880</v>
      </c>
      <c r="B95" s="135">
        <v>0.79</v>
      </c>
      <c r="C95" s="136"/>
      <c r="D95" s="135">
        <v>0</v>
      </c>
      <c r="E95" s="138"/>
      <c r="F95" s="139"/>
      <c r="G95" s="133"/>
      <c r="H95" s="126"/>
      <c r="I95" s="126"/>
      <c r="J95" s="127"/>
      <c r="K95" s="127"/>
      <c r="L95" s="127"/>
      <c r="M95" s="127"/>
      <c r="N95" s="127"/>
    </row>
    <row r="96" spans="1:14" ht="15" customHeight="1" x14ac:dyDescent="0.2">
      <c r="A96" s="134">
        <v>5900</v>
      </c>
      <c r="B96" s="135">
        <v>1.69</v>
      </c>
      <c r="C96" s="222">
        <f t="shared" ref="C96:C97" si="24">(B96+B95)/2*(A96-A95)</f>
        <v>24.8</v>
      </c>
      <c r="D96" s="135">
        <v>0</v>
      </c>
      <c r="E96" s="138">
        <f>(D96+D95)/2*(A96-A95)</f>
        <v>0</v>
      </c>
      <c r="F96" s="139"/>
      <c r="G96" s="133">
        <f t="shared" ref="G96" si="25">E96*1.25</f>
        <v>0</v>
      </c>
      <c r="H96" s="126"/>
      <c r="I96" s="126"/>
      <c r="J96" s="127"/>
      <c r="K96" s="127"/>
      <c r="L96" s="127"/>
      <c r="M96" s="127"/>
      <c r="N96" s="127"/>
    </row>
    <row r="97" spans="1:14" ht="15" customHeight="1" x14ac:dyDescent="0.2">
      <c r="A97" s="134">
        <v>5920</v>
      </c>
      <c r="B97" s="135">
        <v>2.83</v>
      </c>
      <c r="C97" s="222">
        <f t="shared" si="24"/>
        <v>45.199999999999996</v>
      </c>
      <c r="D97" s="135">
        <v>0</v>
      </c>
      <c r="E97" s="138">
        <f>(D97+D96)/2*(A97-A96)</f>
        <v>0</v>
      </c>
      <c r="F97" s="139"/>
      <c r="G97" s="133">
        <f>E97*1.25</f>
        <v>0</v>
      </c>
      <c r="H97" s="126"/>
      <c r="I97" s="126"/>
      <c r="J97" s="127"/>
      <c r="K97" s="127"/>
      <c r="L97" s="127"/>
      <c r="M97" s="127"/>
      <c r="N97" s="127"/>
    </row>
    <row r="98" spans="1:14" x14ac:dyDescent="0.2">
      <c r="A98" s="134"/>
      <c r="B98" s="135"/>
      <c r="C98" s="222"/>
      <c r="D98" s="135"/>
      <c r="E98" s="138"/>
      <c r="F98" s="132"/>
      <c r="G98" s="133"/>
      <c r="H98" s="126"/>
      <c r="I98" s="126"/>
      <c r="J98" s="127"/>
      <c r="K98" s="127"/>
      <c r="L98" s="127"/>
      <c r="M98" s="127"/>
      <c r="N98" s="127"/>
    </row>
    <row r="99" spans="1:14" ht="15.75" thickBot="1" x14ac:dyDescent="0.25">
      <c r="A99" s="156" t="s">
        <v>59</v>
      </c>
      <c r="B99" s="145"/>
      <c r="C99" s="221">
        <f>SUM(C96:C98)</f>
        <v>70</v>
      </c>
      <c r="D99" s="145"/>
      <c r="E99" s="148">
        <f>SUM(E96:E98)</f>
        <v>0</v>
      </c>
      <c r="F99" s="132"/>
      <c r="G99" s="133">
        <f>SUM(G96:G98)</f>
        <v>0</v>
      </c>
      <c r="H99" s="126"/>
      <c r="I99" s="126"/>
      <c r="J99" s="127"/>
      <c r="K99" s="127"/>
      <c r="L99" s="127"/>
      <c r="M99" s="127"/>
      <c r="N99" s="127"/>
    </row>
    <row r="101" spans="1:14" ht="15.75" thickBot="1" x14ac:dyDescent="0.25"/>
    <row r="102" spans="1:14" ht="15" customHeight="1" thickTop="1" x14ac:dyDescent="0.2">
      <c r="A102" s="511" t="s">
        <v>148</v>
      </c>
      <c r="B102" s="512"/>
      <c r="C102" s="512"/>
      <c r="D102" s="512"/>
      <c r="E102" s="513"/>
      <c r="F102" s="132"/>
      <c r="G102" s="133"/>
      <c r="H102" s="126"/>
      <c r="I102" s="126"/>
      <c r="J102" s="127"/>
      <c r="K102" s="127"/>
      <c r="L102" s="127"/>
      <c r="M102" s="127"/>
      <c r="N102" s="127"/>
    </row>
    <row r="103" spans="1:14" ht="15" customHeight="1" x14ac:dyDescent="0.2">
      <c r="A103" s="134">
        <v>6180</v>
      </c>
      <c r="B103" s="135">
        <v>1.33</v>
      </c>
      <c r="C103" s="136"/>
      <c r="D103" s="135">
        <v>0</v>
      </c>
      <c r="E103" s="138"/>
      <c r="F103" s="139"/>
      <c r="G103" s="133"/>
      <c r="H103" s="126"/>
      <c r="I103" s="126"/>
      <c r="J103" s="127"/>
      <c r="K103" s="127"/>
      <c r="L103" s="127"/>
      <c r="M103" s="127"/>
      <c r="N103" s="127"/>
    </row>
    <row r="104" spans="1:14" ht="15" customHeight="1" x14ac:dyDescent="0.2">
      <c r="A104" s="134">
        <v>6200</v>
      </c>
      <c r="B104" s="135">
        <v>2.13</v>
      </c>
      <c r="C104" s="222">
        <f t="shared" ref="C104:C106" si="26">(B104+B103)/2*(A104-A103)</f>
        <v>34.6</v>
      </c>
      <c r="D104" s="135">
        <v>0</v>
      </c>
      <c r="E104" s="138">
        <f>(D104+D103)/2*(A104-A103)</f>
        <v>0</v>
      </c>
      <c r="F104" s="139"/>
      <c r="G104" s="133">
        <f t="shared" ref="G104" si="27">E104*1.25</f>
        <v>0</v>
      </c>
      <c r="H104" s="126"/>
      <c r="I104" s="126"/>
      <c r="J104" s="127"/>
      <c r="K104" s="127"/>
      <c r="L104" s="127"/>
      <c r="M104" s="127"/>
      <c r="N104" s="127"/>
    </row>
    <row r="105" spans="1:14" ht="15" customHeight="1" x14ac:dyDescent="0.2">
      <c r="A105" s="134">
        <v>6220</v>
      </c>
      <c r="B105" s="135">
        <v>4.3</v>
      </c>
      <c r="C105" s="222">
        <f t="shared" si="26"/>
        <v>64.3</v>
      </c>
      <c r="D105" s="135">
        <v>0</v>
      </c>
      <c r="E105" s="138">
        <f>(D105+D104)/2*(A105-A104)</f>
        <v>0</v>
      </c>
      <c r="F105" s="139"/>
      <c r="G105" s="133">
        <f>E105*1.25</f>
        <v>0</v>
      </c>
      <c r="H105" s="126"/>
      <c r="I105" s="126"/>
      <c r="J105" s="127"/>
      <c r="K105" s="127"/>
      <c r="L105" s="127"/>
      <c r="M105" s="127"/>
      <c r="N105" s="127"/>
    </row>
    <row r="106" spans="1:14" x14ac:dyDescent="0.2">
      <c r="A106" s="134">
        <v>6240</v>
      </c>
      <c r="B106" s="135">
        <v>0</v>
      </c>
      <c r="C106" s="222">
        <f t="shared" si="26"/>
        <v>43</v>
      </c>
      <c r="D106" s="135">
        <v>0</v>
      </c>
      <c r="E106" s="138">
        <f>(D106+D105)/2*(A106-A105)</f>
        <v>0</v>
      </c>
      <c r="F106" s="139"/>
      <c r="G106" s="133">
        <f t="shared" ref="G106" si="28">E106*1.25</f>
        <v>0</v>
      </c>
      <c r="H106" s="126"/>
      <c r="I106" s="126"/>
      <c r="J106" s="127"/>
      <c r="K106" s="127"/>
      <c r="L106" s="127"/>
      <c r="M106" s="127"/>
      <c r="N106" s="127"/>
    </row>
    <row r="107" spans="1:14" x14ac:dyDescent="0.2">
      <c r="A107" s="134"/>
      <c r="B107" s="135"/>
      <c r="C107" s="222"/>
      <c r="D107" s="135"/>
      <c r="E107" s="138"/>
      <c r="F107" s="132"/>
      <c r="G107" s="133"/>
      <c r="H107" s="126"/>
      <c r="I107" s="126"/>
      <c r="J107" s="127"/>
      <c r="K107" s="127"/>
      <c r="L107" s="127"/>
      <c r="M107" s="127"/>
      <c r="N107" s="127"/>
    </row>
    <row r="108" spans="1:14" ht="15.75" thickBot="1" x14ac:dyDescent="0.25">
      <c r="A108" s="156" t="s">
        <v>59</v>
      </c>
      <c r="B108" s="145"/>
      <c r="C108" s="221">
        <f>SUM(C104:C107)</f>
        <v>141.9</v>
      </c>
      <c r="D108" s="145"/>
      <c r="E108" s="148">
        <f>SUM(E104:E107)</f>
        <v>0</v>
      </c>
      <c r="F108" s="132"/>
      <c r="G108" s="133">
        <f>SUM(G104:G107)</f>
        <v>0</v>
      </c>
      <c r="H108" s="126"/>
      <c r="I108" s="126"/>
      <c r="J108" s="127"/>
      <c r="K108" s="127"/>
      <c r="L108" s="127"/>
      <c r="M108" s="127"/>
      <c r="N108" s="127"/>
    </row>
    <row r="110" spans="1:14" ht="15.75" thickBot="1" x14ac:dyDescent="0.25"/>
    <row r="111" spans="1:14" ht="15" customHeight="1" thickTop="1" x14ac:dyDescent="0.2">
      <c r="A111" s="511" t="s">
        <v>150</v>
      </c>
      <c r="B111" s="512"/>
      <c r="C111" s="512"/>
      <c r="D111" s="512"/>
      <c r="E111" s="513"/>
      <c r="F111" s="132"/>
      <c r="G111" s="133"/>
      <c r="H111" s="126"/>
      <c r="I111" s="126"/>
      <c r="J111" s="127"/>
      <c r="K111" s="127"/>
      <c r="L111" s="127"/>
      <c r="M111" s="127"/>
      <c r="N111" s="127"/>
    </row>
    <row r="112" spans="1:14" ht="15" customHeight="1" x14ac:dyDescent="0.2">
      <c r="A112" s="134">
        <v>6340</v>
      </c>
      <c r="B112" s="135">
        <v>3.03</v>
      </c>
      <c r="C112" s="136"/>
      <c r="D112" s="135">
        <v>0</v>
      </c>
      <c r="E112" s="138"/>
      <c r="F112" s="139"/>
      <c r="G112" s="133"/>
      <c r="H112" s="126"/>
      <c r="I112" s="126"/>
      <c r="J112" s="127"/>
      <c r="K112" s="127"/>
      <c r="L112" s="127"/>
      <c r="M112" s="127"/>
      <c r="N112" s="127"/>
    </row>
    <row r="113" spans="1:14" ht="15" customHeight="1" x14ac:dyDescent="0.2">
      <c r="A113" s="134">
        <f>A112+20</f>
        <v>6360</v>
      </c>
      <c r="B113" s="135">
        <v>1.78</v>
      </c>
      <c r="C113" s="222">
        <f t="shared" ref="C113:C124" si="29">(B113+B112)/2*(A113-A112)</f>
        <v>48.099999999999994</v>
      </c>
      <c r="D113" s="135">
        <v>0</v>
      </c>
      <c r="E113" s="138">
        <f t="shared" ref="E113:E124" si="30">(D113+D112)/2*(A113-A112)</f>
        <v>0</v>
      </c>
      <c r="F113" s="139"/>
      <c r="G113" s="133">
        <f t="shared" ref="G113" si="31">E113*1.25</f>
        <v>0</v>
      </c>
      <c r="H113" s="126"/>
      <c r="I113" s="126"/>
      <c r="J113" s="127"/>
      <c r="K113" s="127"/>
      <c r="L113" s="127"/>
      <c r="M113" s="127"/>
      <c r="N113" s="127"/>
    </row>
    <row r="114" spans="1:14" ht="15" customHeight="1" x14ac:dyDescent="0.2">
      <c r="A114" s="134">
        <f t="shared" ref="A114:A123" si="32">A113+20</f>
        <v>6380</v>
      </c>
      <c r="B114" s="135">
        <v>2.86</v>
      </c>
      <c r="C114" s="222">
        <f t="shared" si="29"/>
        <v>46.4</v>
      </c>
      <c r="D114" s="135">
        <v>0</v>
      </c>
      <c r="E114" s="138">
        <f t="shared" si="30"/>
        <v>0</v>
      </c>
      <c r="F114" s="139"/>
      <c r="G114" s="133">
        <f>E114*1.25</f>
        <v>0</v>
      </c>
      <c r="H114" s="126"/>
      <c r="I114" s="126"/>
      <c r="J114" s="127"/>
      <c r="K114" s="127"/>
      <c r="L114" s="127"/>
      <c r="M114" s="127"/>
      <c r="N114" s="127"/>
    </row>
    <row r="115" spans="1:14" x14ac:dyDescent="0.2">
      <c r="A115" s="134">
        <f t="shared" si="32"/>
        <v>6400</v>
      </c>
      <c r="B115" s="135">
        <v>3.27</v>
      </c>
      <c r="C115" s="222">
        <f t="shared" si="29"/>
        <v>61.3</v>
      </c>
      <c r="D115" s="135">
        <v>0</v>
      </c>
      <c r="E115" s="138">
        <f t="shared" si="30"/>
        <v>0</v>
      </c>
      <c r="F115" s="139"/>
      <c r="G115" s="133">
        <f t="shared" ref="G115:G124" si="33">E115*1.25</f>
        <v>0</v>
      </c>
      <c r="H115" s="126"/>
      <c r="I115" s="126"/>
      <c r="J115" s="127"/>
      <c r="K115" s="127"/>
      <c r="L115" s="127"/>
      <c r="M115" s="127"/>
      <c r="N115" s="127"/>
    </row>
    <row r="116" spans="1:14" ht="15" customHeight="1" x14ac:dyDescent="0.2">
      <c r="A116" s="134">
        <f t="shared" si="32"/>
        <v>6420</v>
      </c>
      <c r="B116" s="135">
        <v>3</v>
      </c>
      <c r="C116" s="222">
        <f t="shared" si="29"/>
        <v>62.699999999999996</v>
      </c>
      <c r="D116" s="135">
        <v>0</v>
      </c>
      <c r="E116" s="138">
        <f t="shared" si="30"/>
        <v>0</v>
      </c>
      <c r="F116" s="139"/>
      <c r="G116" s="133">
        <f t="shared" si="33"/>
        <v>0</v>
      </c>
      <c r="H116" s="126"/>
      <c r="I116" s="126"/>
      <c r="J116" s="127"/>
      <c r="K116" s="127"/>
      <c r="L116" s="127"/>
      <c r="M116" s="127"/>
      <c r="N116" s="127"/>
    </row>
    <row r="117" spans="1:14" ht="15" customHeight="1" x14ac:dyDescent="0.2">
      <c r="A117" s="134">
        <f t="shared" si="32"/>
        <v>6440</v>
      </c>
      <c r="B117" s="135">
        <v>3.1</v>
      </c>
      <c r="C117" s="222">
        <f t="shared" si="29"/>
        <v>61</v>
      </c>
      <c r="D117" s="135">
        <v>0</v>
      </c>
      <c r="E117" s="138">
        <f t="shared" si="30"/>
        <v>0</v>
      </c>
      <c r="F117" s="139"/>
      <c r="G117" s="133">
        <f t="shared" si="33"/>
        <v>0</v>
      </c>
      <c r="H117" s="126"/>
      <c r="I117" s="126"/>
      <c r="J117" s="127"/>
      <c r="K117" s="127"/>
      <c r="L117" s="127"/>
      <c r="M117" s="127"/>
      <c r="N117" s="127"/>
    </row>
    <row r="118" spans="1:14" x14ac:dyDescent="0.2">
      <c r="A118" s="134">
        <f t="shared" si="32"/>
        <v>6460</v>
      </c>
      <c r="B118" s="135">
        <v>2.21</v>
      </c>
      <c r="C118" s="222">
        <f t="shared" si="29"/>
        <v>53.100000000000009</v>
      </c>
      <c r="D118" s="135">
        <v>0</v>
      </c>
      <c r="E118" s="138">
        <f t="shared" si="30"/>
        <v>0</v>
      </c>
      <c r="F118" s="139"/>
      <c r="G118" s="133">
        <f t="shared" si="33"/>
        <v>0</v>
      </c>
      <c r="H118" s="126"/>
      <c r="I118" s="126"/>
      <c r="J118" s="127"/>
      <c r="K118" s="127"/>
      <c r="L118" s="127"/>
      <c r="M118" s="127"/>
      <c r="N118" s="127"/>
    </row>
    <row r="119" spans="1:14" x14ac:dyDescent="0.2">
      <c r="A119" s="134">
        <f t="shared" si="32"/>
        <v>6480</v>
      </c>
      <c r="B119" s="135">
        <v>5.05</v>
      </c>
      <c r="C119" s="222">
        <f t="shared" si="29"/>
        <v>72.599999999999994</v>
      </c>
      <c r="D119" s="135">
        <v>0</v>
      </c>
      <c r="E119" s="138">
        <f t="shared" si="30"/>
        <v>0</v>
      </c>
      <c r="F119" s="139"/>
      <c r="G119" s="133">
        <f t="shared" si="33"/>
        <v>0</v>
      </c>
      <c r="H119" s="126"/>
      <c r="I119" s="126"/>
      <c r="J119" s="127"/>
      <c r="K119" s="127"/>
      <c r="L119" s="127"/>
      <c r="M119" s="127"/>
      <c r="N119" s="127"/>
    </row>
    <row r="120" spans="1:14" ht="15" customHeight="1" x14ac:dyDescent="0.2">
      <c r="A120" s="134">
        <f t="shared" si="32"/>
        <v>6500</v>
      </c>
      <c r="B120" s="135">
        <v>11.13</v>
      </c>
      <c r="C120" s="222">
        <f t="shared" si="29"/>
        <v>161.80000000000001</v>
      </c>
      <c r="D120" s="135">
        <v>0</v>
      </c>
      <c r="E120" s="138">
        <f t="shared" si="30"/>
        <v>0</v>
      </c>
      <c r="F120" s="139"/>
      <c r="G120" s="133">
        <f t="shared" si="33"/>
        <v>0</v>
      </c>
      <c r="H120" s="126"/>
      <c r="I120" s="126"/>
      <c r="J120" s="127"/>
      <c r="K120" s="127"/>
      <c r="L120" s="127"/>
      <c r="M120" s="127"/>
      <c r="N120" s="127"/>
    </row>
    <row r="121" spans="1:14" ht="15" customHeight="1" x14ac:dyDescent="0.2">
      <c r="A121" s="134">
        <f t="shared" si="32"/>
        <v>6520</v>
      </c>
      <c r="B121" s="135">
        <v>10.98</v>
      </c>
      <c r="C121" s="222">
        <f t="shared" si="29"/>
        <v>221.1</v>
      </c>
      <c r="D121" s="135">
        <v>0</v>
      </c>
      <c r="E121" s="138">
        <f t="shared" si="30"/>
        <v>0</v>
      </c>
      <c r="F121" s="139"/>
      <c r="G121" s="133">
        <f t="shared" si="33"/>
        <v>0</v>
      </c>
      <c r="H121" s="126"/>
      <c r="I121" s="126"/>
      <c r="J121" s="127"/>
      <c r="K121" s="127"/>
      <c r="L121" s="127"/>
      <c r="M121" s="127"/>
      <c r="N121" s="127"/>
    </row>
    <row r="122" spans="1:14" ht="15" customHeight="1" x14ac:dyDescent="0.2">
      <c r="A122" s="134">
        <f t="shared" si="32"/>
        <v>6540</v>
      </c>
      <c r="B122" s="135">
        <v>8.0500000000000007</v>
      </c>
      <c r="C122" s="222">
        <f t="shared" si="29"/>
        <v>190.3</v>
      </c>
      <c r="D122" s="135">
        <v>0</v>
      </c>
      <c r="E122" s="138">
        <f t="shared" si="30"/>
        <v>0</v>
      </c>
      <c r="F122" s="139"/>
      <c r="G122" s="133">
        <f t="shared" si="33"/>
        <v>0</v>
      </c>
      <c r="H122" s="126"/>
      <c r="I122" s="126"/>
      <c r="J122" s="127"/>
      <c r="K122" s="127"/>
      <c r="L122" s="127"/>
      <c r="M122" s="127"/>
      <c r="N122" s="127"/>
    </row>
    <row r="123" spans="1:14" x14ac:dyDescent="0.2">
      <c r="A123" s="134">
        <f t="shared" si="32"/>
        <v>6560</v>
      </c>
      <c r="B123" s="135">
        <v>8.3699999999999992</v>
      </c>
      <c r="C123" s="222">
        <f t="shared" si="29"/>
        <v>164.20000000000002</v>
      </c>
      <c r="D123" s="135">
        <v>0</v>
      </c>
      <c r="E123" s="138">
        <f t="shared" si="30"/>
        <v>0</v>
      </c>
      <c r="F123" s="139"/>
      <c r="G123" s="133">
        <f t="shared" si="33"/>
        <v>0</v>
      </c>
      <c r="H123" s="126"/>
      <c r="I123" s="126"/>
      <c r="J123" s="127"/>
      <c r="K123" s="127"/>
      <c r="L123" s="127"/>
      <c r="M123" s="127"/>
      <c r="N123" s="127"/>
    </row>
    <row r="124" spans="1:14" x14ac:dyDescent="0.2">
      <c r="A124" s="134">
        <v>6575</v>
      </c>
      <c r="B124" s="135">
        <v>0</v>
      </c>
      <c r="C124" s="222">
        <f t="shared" si="29"/>
        <v>62.774999999999991</v>
      </c>
      <c r="D124" s="135">
        <v>0</v>
      </c>
      <c r="E124" s="138">
        <f t="shared" si="30"/>
        <v>0</v>
      </c>
      <c r="F124" s="139"/>
      <c r="G124" s="133">
        <f t="shared" si="33"/>
        <v>0</v>
      </c>
      <c r="H124" s="126"/>
      <c r="I124" s="126"/>
      <c r="J124" s="127"/>
      <c r="K124" s="127"/>
      <c r="L124" s="127"/>
      <c r="M124" s="127"/>
      <c r="N124" s="127"/>
    </row>
    <row r="125" spans="1:14" x14ac:dyDescent="0.2">
      <c r="A125" s="134"/>
      <c r="B125" s="135"/>
      <c r="C125" s="222"/>
      <c r="D125" s="135"/>
      <c r="E125" s="138"/>
      <c r="F125" s="132"/>
      <c r="G125" s="133"/>
      <c r="H125" s="126"/>
      <c r="I125" s="126"/>
      <c r="J125" s="127"/>
      <c r="K125" s="127"/>
      <c r="L125" s="127"/>
      <c r="M125" s="127"/>
      <c r="N125" s="127"/>
    </row>
    <row r="126" spans="1:14" ht="15.75" thickBot="1" x14ac:dyDescent="0.25">
      <c r="A126" s="156" t="s">
        <v>59</v>
      </c>
      <c r="B126" s="145"/>
      <c r="C126" s="221">
        <f>SUM(C113:C125)</f>
        <v>1205.3750000000002</v>
      </c>
      <c r="D126" s="145"/>
      <c r="E126" s="148">
        <f>SUM(E113:E125)</f>
        <v>0</v>
      </c>
      <c r="F126" s="132"/>
      <c r="G126" s="133">
        <f>SUM(G113:G125)</f>
        <v>0</v>
      </c>
      <c r="H126" s="126"/>
      <c r="I126" s="126"/>
      <c r="J126" s="127"/>
      <c r="K126" s="127"/>
      <c r="L126" s="127"/>
      <c r="M126" s="127"/>
      <c r="N126" s="127"/>
    </row>
    <row r="128" spans="1:14" ht="15.75" thickBot="1" x14ac:dyDescent="0.25"/>
    <row r="129" spans="1:14" ht="15" customHeight="1" thickTop="1" x14ac:dyDescent="0.2">
      <c r="A129" s="511" t="s">
        <v>148</v>
      </c>
      <c r="B129" s="512"/>
      <c r="C129" s="512"/>
      <c r="D129" s="512"/>
      <c r="E129" s="513"/>
      <c r="F129" s="132"/>
      <c r="G129" s="133"/>
      <c r="H129" s="126"/>
      <c r="I129" s="126"/>
      <c r="J129" s="127"/>
      <c r="K129" s="127"/>
      <c r="L129" s="127"/>
      <c r="M129" s="127"/>
      <c r="N129" s="127"/>
    </row>
    <row r="130" spans="1:14" ht="15" customHeight="1" x14ac:dyDescent="0.2">
      <c r="A130" s="134">
        <v>6465</v>
      </c>
      <c r="B130" s="135">
        <v>10.74</v>
      </c>
      <c r="C130" s="136"/>
      <c r="D130" s="135">
        <v>0</v>
      </c>
      <c r="E130" s="138"/>
      <c r="F130" s="139"/>
      <c r="G130" s="133"/>
      <c r="H130" s="126"/>
      <c r="I130" s="126"/>
      <c r="J130" s="127"/>
      <c r="K130" s="127"/>
      <c r="L130" s="127"/>
      <c r="M130" s="127"/>
      <c r="N130" s="127"/>
    </row>
    <row r="131" spans="1:14" ht="15" customHeight="1" x14ac:dyDescent="0.2">
      <c r="A131" s="134">
        <v>6480</v>
      </c>
      <c r="B131" s="135">
        <v>10.74</v>
      </c>
      <c r="C131" s="222">
        <f t="shared" ref="C131:C139" si="34">(B131+B130)/2*(A131-A130)</f>
        <v>161.1</v>
      </c>
      <c r="D131" s="135">
        <v>0</v>
      </c>
      <c r="E131" s="138">
        <f t="shared" ref="E131:E139" si="35">(D131+D130)/2*(A131-A130)</f>
        <v>0</v>
      </c>
      <c r="F131" s="139"/>
      <c r="G131" s="133">
        <f t="shared" ref="G131:G132" si="36">E131*1.25</f>
        <v>0</v>
      </c>
      <c r="H131" s="126"/>
      <c r="I131" s="126"/>
      <c r="J131" s="127"/>
      <c r="K131" s="127"/>
      <c r="L131" s="127"/>
      <c r="M131" s="127"/>
      <c r="N131" s="127"/>
    </row>
    <row r="132" spans="1:14" ht="15" customHeight="1" x14ac:dyDescent="0.2">
      <c r="A132" s="134">
        <f>A131+20</f>
        <v>6500</v>
      </c>
      <c r="B132" s="135">
        <v>17.96</v>
      </c>
      <c r="C132" s="222">
        <f t="shared" si="34"/>
        <v>287</v>
      </c>
      <c r="D132" s="135">
        <v>0</v>
      </c>
      <c r="E132" s="138">
        <f t="shared" si="35"/>
        <v>0</v>
      </c>
      <c r="F132" s="139"/>
      <c r="G132" s="133">
        <f t="shared" si="36"/>
        <v>0</v>
      </c>
      <c r="H132" s="126"/>
      <c r="I132" s="126"/>
      <c r="J132" s="127"/>
      <c r="K132" s="127"/>
      <c r="L132" s="127"/>
      <c r="M132" s="127"/>
      <c r="N132" s="127"/>
    </row>
    <row r="133" spans="1:14" ht="15" customHeight="1" x14ac:dyDescent="0.2">
      <c r="A133" s="134">
        <f t="shared" ref="A133:A139" si="37">A132+20</f>
        <v>6520</v>
      </c>
      <c r="B133" s="135">
        <v>23.4</v>
      </c>
      <c r="C133" s="222">
        <f t="shared" si="34"/>
        <v>413.6</v>
      </c>
      <c r="D133" s="135">
        <v>0</v>
      </c>
      <c r="E133" s="138">
        <f t="shared" si="35"/>
        <v>0</v>
      </c>
      <c r="F133" s="139"/>
      <c r="G133" s="133">
        <f>E133*1.25</f>
        <v>0</v>
      </c>
      <c r="H133" s="126"/>
      <c r="I133" s="126"/>
      <c r="J133" s="127"/>
      <c r="K133" s="127"/>
      <c r="L133" s="127"/>
      <c r="M133" s="127"/>
      <c r="N133" s="127"/>
    </row>
    <row r="134" spans="1:14" x14ac:dyDescent="0.2">
      <c r="A134" s="134">
        <f t="shared" si="37"/>
        <v>6540</v>
      </c>
      <c r="B134" s="135">
        <v>25.26</v>
      </c>
      <c r="C134" s="222">
        <f t="shared" si="34"/>
        <v>486.59999999999997</v>
      </c>
      <c r="D134" s="135">
        <v>0</v>
      </c>
      <c r="E134" s="138">
        <f t="shared" si="35"/>
        <v>0</v>
      </c>
      <c r="F134" s="139"/>
      <c r="G134" s="133">
        <f t="shared" ref="G134:G139" si="38">E134*1.25</f>
        <v>0</v>
      </c>
      <c r="H134" s="126"/>
      <c r="I134" s="126"/>
      <c r="J134" s="127"/>
      <c r="K134" s="127"/>
      <c r="L134" s="127"/>
      <c r="M134" s="127"/>
      <c r="N134" s="127"/>
    </row>
    <row r="135" spans="1:14" ht="15" customHeight="1" x14ac:dyDescent="0.2">
      <c r="A135" s="134">
        <f t="shared" si="37"/>
        <v>6560</v>
      </c>
      <c r="B135" s="135">
        <v>23.34</v>
      </c>
      <c r="C135" s="222">
        <f t="shared" si="34"/>
        <v>486</v>
      </c>
      <c r="D135" s="135">
        <v>0</v>
      </c>
      <c r="E135" s="138">
        <f t="shared" si="35"/>
        <v>0</v>
      </c>
      <c r="F135" s="139"/>
      <c r="G135" s="133">
        <f t="shared" si="38"/>
        <v>0</v>
      </c>
      <c r="H135" s="126"/>
      <c r="I135" s="126"/>
      <c r="J135" s="127"/>
      <c r="K135" s="127"/>
      <c r="L135" s="127"/>
      <c r="M135" s="127"/>
      <c r="N135" s="127"/>
    </row>
    <row r="136" spans="1:14" ht="15" customHeight="1" x14ac:dyDescent="0.2">
      <c r="A136" s="134">
        <f t="shared" si="37"/>
        <v>6580</v>
      </c>
      <c r="B136" s="135">
        <v>24.27</v>
      </c>
      <c r="C136" s="222">
        <f t="shared" si="34"/>
        <v>476.1</v>
      </c>
      <c r="D136" s="135">
        <v>0</v>
      </c>
      <c r="E136" s="138">
        <f t="shared" si="35"/>
        <v>0</v>
      </c>
      <c r="F136" s="139"/>
      <c r="G136" s="133">
        <f t="shared" si="38"/>
        <v>0</v>
      </c>
      <c r="H136" s="126"/>
      <c r="I136" s="126"/>
      <c r="J136" s="127"/>
      <c r="K136" s="127"/>
      <c r="L136" s="127"/>
      <c r="M136" s="127"/>
      <c r="N136" s="127"/>
    </row>
    <row r="137" spans="1:14" x14ac:dyDescent="0.2">
      <c r="A137" s="134">
        <f t="shared" si="37"/>
        <v>6600</v>
      </c>
      <c r="B137" s="135">
        <v>17.66</v>
      </c>
      <c r="C137" s="222">
        <f t="shared" si="34"/>
        <v>419.3</v>
      </c>
      <c r="D137" s="135">
        <v>0</v>
      </c>
      <c r="E137" s="138">
        <f t="shared" si="35"/>
        <v>0</v>
      </c>
      <c r="F137" s="139"/>
      <c r="G137" s="133">
        <f t="shared" si="38"/>
        <v>0</v>
      </c>
      <c r="H137" s="126"/>
      <c r="I137" s="126"/>
      <c r="J137" s="127"/>
      <c r="K137" s="127"/>
      <c r="L137" s="127"/>
      <c r="M137" s="127"/>
      <c r="N137" s="127"/>
    </row>
    <row r="138" spans="1:14" x14ac:dyDescent="0.2">
      <c r="A138" s="134">
        <f t="shared" si="37"/>
        <v>6620</v>
      </c>
      <c r="B138" s="135">
        <v>12.27</v>
      </c>
      <c r="C138" s="222">
        <f t="shared" si="34"/>
        <v>299.3</v>
      </c>
      <c r="D138" s="135">
        <v>0</v>
      </c>
      <c r="E138" s="138">
        <f t="shared" si="35"/>
        <v>0</v>
      </c>
      <c r="F138" s="139"/>
      <c r="G138" s="133">
        <f t="shared" si="38"/>
        <v>0</v>
      </c>
      <c r="H138" s="126"/>
      <c r="I138" s="126"/>
      <c r="J138" s="127"/>
      <c r="K138" s="127"/>
      <c r="L138" s="127"/>
      <c r="M138" s="127"/>
      <c r="N138" s="127"/>
    </row>
    <row r="139" spans="1:14" ht="15" customHeight="1" x14ac:dyDescent="0.2">
      <c r="A139" s="134">
        <f t="shared" si="37"/>
        <v>6640</v>
      </c>
      <c r="B139" s="135">
        <v>0</v>
      </c>
      <c r="C139" s="222">
        <f t="shared" si="34"/>
        <v>122.69999999999999</v>
      </c>
      <c r="D139" s="135">
        <v>0</v>
      </c>
      <c r="E139" s="138">
        <f t="shared" si="35"/>
        <v>0</v>
      </c>
      <c r="F139" s="139"/>
      <c r="G139" s="133">
        <f t="shared" si="38"/>
        <v>0</v>
      </c>
      <c r="H139" s="126"/>
      <c r="I139" s="126"/>
      <c r="J139" s="127"/>
      <c r="K139" s="127"/>
      <c r="L139" s="127"/>
      <c r="M139" s="127"/>
      <c r="N139" s="127"/>
    </row>
    <row r="140" spans="1:14" x14ac:dyDescent="0.2">
      <c r="A140" s="134"/>
      <c r="B140" s="135"/>
      <c r="C140" s="222"/>
      <c r="D140" s="135"/>
      <c r="E140" s="138"/>
      <c r="F140" s="132"/>
      <c r="G140" s="133"/>
      <c r="H140" s="126"/>
      <c r="I140" s="126"/>
      <c r="J140" s="127"/>
      <c r="K140" s="127"/>
      <c r="L140" s="127"/>
      <c r="M140" s="127"/>
      <c r="N140" s="127"/>
    </row>
    <row r="141" spans="1:14" ht="15.75" thickBot="1" x14ac:dyDescent="0.25">
      <c r="A141" s="156" t="s">
        <v>59</v>
      </c>
      <c r="B141" s="145"/>
      <c r="C141" s="221">
        <f>SUM(C131:C140)</f>
        <v>3151.7000000000003</v>
      </c>
      <c r="D141" s="145"/>
      <c r="E141" s="148">
        <f>SUM(E132:E140)</f>
        <v>0</v>
      </c>
      <c r="F141" s="132"/>
      <c r="G141" s="133">
        <f>SUM(G132:G140)</f>
        <v>0</v>
      </c>
      <c r="H141" s="126"/>
      <c r="I141" s="126"/>
      <c r="J141" s="127"/>
      <c r="K141" s="127"/>
      <c r="L141" s="127"/>
      <c r="M141" s="127"/>
      <c r="N141" s="127"/>
    </row>
    <row r="143" spans="1:14" ht="15.75" thickBot="1" x14ac:dyDescent="0.25"/>
    <row r="144" spans="1:14" ht="15" customHeight="1" thickTop="1" x14ac:dyDescent="0.2">
      <c r="A144" s="511" t="s">
        <v>150</v>
      </c>
      <c r="B144" s="512"/>
      <c r="C144" s="512"/>
      <c r="D144" s="512"/>
      <c r="E144" s="513"/>
      <c r="F144" s="132"/>
      <c r="G144" s="133"/>
      <c r="H144" s="126"/>
      <c r="I144" s="126"/>
      <c r="J144" s="127"/>
      <c r="K144" s="127"/>
      <c r="L144" s="127"/>
      <c r="M144" s="127"/>
      <c r="N144" s="127"/>
    </row>
    <row r="145" spans="1:14" ht="15" customHeight="1" x14ac:dyDescent="0.2">
      <c r="A145" s="134">
        <v>7674</v>
      </c>
      <c r="B145" s="135">
        <v>6.32</v>
      </c>
      <c r="C145" s="136"/>
      <c r="D145" s="135">
        <v>0</v>
      </c>
      <c r="E145" s="138"/>
      <c r="F145" s="139"/>
      <c r="G145" s="133"/>
      <c r="H145" s="126"/>
      <c r="I145" s="126"/>
      <c r="J145" s="127"/>
      <c r="K145" s="127"/>
      <c r="L145" s="127"/>
      <c r="M145" s="127"/>
      <c r="N145" s="127"/>
    </row>
    <row r="146" spans="1:14" ht="15" customHeight="1" x14ac:dyDescent="0.2">
      <c r="A146" s="134">
        <v>7680</v>
      </c>
      <c r="B146" s="135">
        <v>6.32</v>
      </c>
      <c r="C146" s="222">
        <f t="shared" ref="C146:C148" si="39">(B146+B145)/2*(A146-A145)</f>
        <v>37.92</v>
      </c>
      <c r="D146" s="135">
        <v>0</v>
      </c>
      <c r="E146" s="138">
        <f>(D146+D145)/2*(A146-A145)</f>
        <v>0</v>
      </c>
      <c r="F146" s="139"/>
      <c r="G146" s="133">
        <f t="shared" ref="G146" si="40">E146*1.25</f>
        <v>0</v>
      </c>
      <c r="H146" s="126"/>
      <c r="I146" s="126"/>
      <c r="J146" s="127"/>
      <c r="K146" s="127"/>
      <c r="L146" s="127"/>
      <c r="M146" s="127"/>
      <c r="N146" s="127"/>
    </row>
    <row r="147" spans="1:14" ht="15" customHeight="1" x14ac:dyDescent="0.2">
      <c r="A147" s="134">
        <f t="shared" ref="A147" si="41">A146+20</f>
        <v>7700</v>
      </c>
      <c r="B147" s="135">
        <v>0.9</v>
      </c>
      <c r="C147" s="222">
        <f t="shared" si="39"/>
        <v>72.2</v>
      </c>
      <c r="D147" s="135">
        <v>0</v>
      </c>
      <c r="E147" s="138">
        <f>(D147+D146)/2*(A147-A146)</f>
        <v>0</v>
      </c>
      <c r="F147" s="139"/>
      <c r="G147" s="133">
        <f>E147*1.25</f>
        <v>0</v>
      </c>
      <c r="H147" s="126"/>
      <c r="I147" s="126"/>
      <c r="J147" s="127"/>
      <c r="K147" s="127"/>
      <c r="L147" s="127"/>
      <c r="M147" s="127"/>
      <c r="N147" s="127"/>
    </row>
    <row r="148" spans="1:14" x14ac:dyDescent="0.2">
      <c r="A148" s="134">
        <v>7717</v>
      </c>
      <c r="B148" s="135">
        <v>0</v>
      </c>
      <c r="C148" s="222">
        <f t="shared" si="39"/>
        <v>7.65</v>
      </c>
      <c r="D148" s="135">
        <v>0</v>
      </c>
      <c r="E148" s="138">
        <f>(D148+D147)/2*(A148-A147)</f>
        <v>0</v>
      </c>
      <c r="F148" s="139"/>
      <c r="G148" s="133">
        <f t="shared" ref="G148" si="42">E148*1.25</f>
        <v>0</v>
      </c>
      <c r="H148" s="126"/>
      <c r="I148" s="126"/>
      <c r="J148" s="127"/>
      <c r="K148" s="127"/>
      <c r="L148" s="127"/>
      <c r="M148" s="127"/>
      <c r="N148" s="127"/>
    </row>
    <row r="149" spans="1:14" x14ac:dyDescent="0.2">
      <c r="A149" s="134"/>
      <c r="B149" s="135"/>
      <c r="C149" s="222"/>
      <c r="D149" s="135"/>
      <c r="E149" s="138"/>
      <c r="F149" s="132"/>
      <c r="G149" s="133"/>
      <c r="H149" s="126"/>
      <c r="I149" s="126"/>
      <c r="J149" s="127"/>
      <c r="K149" s="127"/>
      <c r="L149" s="127"/>
      <c r="M149" s="127"/>
      <c r="N149" s="127"/>
    </row>
    <row r="150" spans="1:14" ht="15.75" thickBot="1" x14ac:dyDescent="0.25">
      <c r="A150" s="156" t="s">
        <v>59</v>
      </c>
      <c r="B150" s="145"/>
      <c r="C150" s="221">
        <f>SUM(C146:C149)</f>
        <v>117.77000000000001</v>
      </c>
      <c r="D150" s="145"/>
      <c r="E150" s="148">
        <f>SUM(E146:E149)</f>
        <v>0</v>
      </c>
      <c r="F150" s="132"/>
      <c r="G150" s="133">
        <f>SUM(G146:G149)</f>
        <v>0</v>
      </c>
      <c r="H150" s="126"/>
      <c r="I150" s="126"/>
      <c r="J150" s="127"/>
      <c r="K150" s="127"/>
      <c r="L150" s="127"/>
      <c r="M150" s="127"/>
      <c r="N150" s="127"/>
    </row>
    <row r="151" spans="1:14" x14ac:dyDescent="0.2">
      <c r="A151" s="219"/>
      <c r="B151" s="139"/>
      <c r="C151" s="133"/>
      <c r="D151" s="139"/>
      <c r="E151" s="133"/>
      <c r="F151" s="132"/>
      <c r="G151" s="133"/>
      <c r="H151" s="126"/>
      <c r="I151" s="126"/>
      <c r="J151" s="127"/>
      <c r="K151" s="127"/>
      <c r="L151" s="127"/>
      <c r="M151" s="127"/>
      <c r="N151" s="127"/>
    </row>
    <row r="152" spans="1:14" ht="15.75" thickBot="1" x14ac:dyDescent="0.25"/>
    <row r="153" spans="1:14" ht="15" customHeight="1" thickTop="1" x14ac:dyDescent="0.2">
      <c r="A153" s="511" t="s">
        <v>150</v>
      </c>
      <c r="B153" s="512"/>
      <c r="C153" s="512"/>
      <c r="D153" s="512"/>
      <c r="E153" s="513"/>
      <c r="F153" s="132"/>
      <c r="G153" s="133"/>
      <c r="H153" s="126"/>
      <c r="I153" s="126"/>
      <c r="J153" s="127"/>
      <c r="K153" s="127"/>
      <c r="L153" s="127"/>
      <c r="M153" s="127"/>
      <c r="N153" s="127"/>
    </row>
    <row r="154" spans="1:14" ht="15" customHeight="1" x14ac:dyDescent="0.2">
      <c r="A154" s="134">
        <v>8140</v>
      </c>
      <c r="B154" s="135">
        <v>3.4</v>
      </c>
      <c r="C154" s="136"/>
      <c r="D154" s="135">
        <v>0</v>
      </c>
      <c r="E154" s="138"/>
      <c r="F154" s="139"/>
      <c r="G154" s="133"/>
      <c r="H154" s="126"/>
      <c r="I154" s="126"/>
      <c r="J154" s="127"/>
      <c r="K154" s="127"/>
      <c r="L154" s="127"/>
      <c r="M154" s="127"/>
      <c r="N154" s="127"/>
    </row>
    <row r="155" spans="1:14" ht="15" customHeight="1" x14ac:dyDescent="0.2">
      <c r="A155" s="134">
        <v>8160</v>
      </c>
      <c r="B155" s="135">
        <v>2.2000000000000002</v>
      </c>
      <c r="C155" s="222">
        <f t="shared" ref="C155:C157" si="43">(B155+B154)/2*(A155-A154)</f>
        <v>56</v>
      </c>
      <c r="D155" s="135">
        <v>0</v>
      </c>
      <c r="E155" s="138">
        <f>(D155+D154)/2*(A155-A154)</f>
        <v>0</v>
      </c>
      <c r="F155" s="139"/>
      <c r="G155" s="133">
        <f t="shared" ref="G155" si="44">E155*1.25</f>
        <v>0</v>
      </c>
      <c r="H155" s="126"/>
      <c r="I155" s="126"/>
      <c r="J155" s="127"/>
      <c r="K155" s="127"/>
      <c r="L155" s="127"/>
      <c r="M155" s="127"/>
      <c r="N155" s="127"/>
    </row>
    <row r="156" spans="1:14" ht="15" customHeight="1" x14ac:dyDescent="0.2">
      <c r="A156" s="134">
        <v>8180</v>
      </c>
      <c r="B156" s="135">
        <v>1.66</v>
      </c>
      <c r="C156" s="222">
        <f t="shared" si="43"/>
        <v>38.6</v>
      </c>
      <c r="D156" s="135">
        <v>0</v>
      </c>
      <c r="E156" s="138">
        <f>(D156+D155)/2*(A156-A155)</f>
        <v>0</v>
      </c>
      <c r="F156" s="139"/>
      <c r="G156" s="133">
        <f>E156*1.25</f>
        <v>0</v>
      </c>
      <c r="H156" s="126"/>
      <c r="I156" s="126"/>
      <c r="J156" s="127"/>
      <c r="K156" s="127"/>
      <c r="L156" s="127"/>
      <c r="M156" s="127"/>
      <c r="N156" s="127"/>
    </row>
    <row r="157" spans="1:14" x14ac:dyDescent="0.2">
      <c r="A157" s="134">
        <v>8200</v>
      </c>
      <c r="B157" s="135">
        <v>0.74</v>
      </c>
      <c r="C157" s="222">
        <f t="shared" si="43"/>
        <v>24</v>
      </c>
      <c r="D157" s="135">
        <v>0</v>
      </c>
      <c r="E157" s="138">
        <f>(D157+D156)/2*(A157-A156)</f>
        <v>0</v>
      </c>
      <c r="F157" s="139"/>
      <c r="G157" s="133">
        <f t="shared" ref="G157" si="45">E157*1.25</f>
        <v>0</v>
      </c>
      <c r="H157" s="126"/>
      <c r="I157" s="126"/>
      <c r="J157" s="127"/>
      <c r="K157" s="127"/>
      <c r="L157" s="127"/>
      <c r="M157" s="127"/>
      <c r="N157" s="127"/>
    </row>
    <row r="158" spans="1:14" x14ac:dyDescent="0.2">
      <c r="A158" s="134"/>
      <c r="B158" s="135"/>
      <c r="C158" s="222"/>
      <c r="D158" s="135"/>
      <c r="E158" s="138"/>
      <c r="F158" s="132"/>
      <c r="G158" s="133"/>
      <c r="H158" s="126"/>
      <c r="I158" s="126"/>
      <c r="J158" s="127"/>
      <c r="K158" s="127"/>
      <c r="L158" s="127"/>
      <c r="M158" s="127"/>
      <c r="N158" s="127"/>
    </row>
    <row r="159" spans="1:14" ht="15.75" thickBot="1" x14ac:dyDescent="0.25">
      <c r="A159" s="156" t="s">
        <v>59</v>
      </c>
      <c r="B159" s="145"/>
      <c r="C159" s="221">
        <f>SUM(C155:C158)</f>
        <v>118.6</v>
      </c>
      <c r="D159" s="145"/>
      <c r="E159" s="148">
        <f>SUM(E155:E158)</f>
        <v>0</v>
      </c>
      <c r="F159" s="132"/>
      <c r="G159" s="133">
        <f>SUM(G155:G158)</f>
        <v>0</v>
      </c>
      <c r="H159" s="126"/>
      <c r="I159" s="126"/>
      <c r="J159" s="127"/>
      <c r="K159" s="127"/>
      <c r="L159" s="127"/>
      <c r="M159" s="127"/>
      <c r="N159" s="127"/>
    </row>
    <row r="160" spans="1:14" x14ac:dyDescent="0.2">
      <c r="A160" s="219"/>
      <c r="B160" s="139"/>
      <c r="C160" s="133"/>
      <c r="D160" s="139"/>
      <c r="E160" s="133"/>
      <c r="F160" s="132"/>
      <c r="G160" s="133"/>
      <c r="H160" s="126"/>
      <c r="I160" s="126"/>
      <c r="J160" s="127"/>
      <c r="K160" s="127"/>
      <c r="L160" s="127"/>
      <c r="M160" s="127"/>
      <c r="N160" s="127"/>
    </row>
    <row r="161" spans="1:14" ht="15.75" thickBot="1" x14ac:dyDescent="0.25"/>
    <row r="162" spans="1:14" ht="15" customHeight="1" thickTop="1" x14ac:dyDescent="0.2">
      <c r="A162" s="511" t="s">
        <v>148</v>
      </c>
      <c r="B162" s="512"/>
      <c r="C162" s="512"/>
      <c r="D162" s="512"/>
      <c r="E162" s="513"/>
      <c r="F162" s="132"/>
      <c r="G162" s="133"/>
      <c r="H162" s="126"/>
      <c r="I162" s="126"/>
      <c r="J162" s="127"/>
      <c r="K162" s="127"/>
      <c r="L162" s="127"/>
      <c r="M162" s="127"/>
      <c r="N162" s="127"/>
    </row>
    <row r="163" spans="1:14" ht="15" customHeight="1" x14ac:dyDescent="0.2">
      <c r="A163" s="134">
        <v>8240</v>
      </c>
      <c r="B163" s="135">
        <v>1.1000000000000001</v>
      </c>
      <c r="C163" s="136"/>
      <c r="D163" s="135">
        <v>0</v>
      </c>
      <c r="E163" s="138"/>
      <c r="F163" s="139"/>
      <c r="G163" s="133"/>
      <c r="H163" s="126"/>
      <c r="I163" s="126"/>
      <c r="J163" s="127"/>
      <c r="K163" s="127"/>
      <c r="L163" s="127"/>
      <c r="M163" s="127"/>
      <c r="N163" s="127"/>
    </row>
    <row r="164" spans="1:14" ht="15" customHeight="1" x14ac:dyDescent="0.2">
      <c r="A164" s="134">
        <v>8260</v>
      </c>
      <c r="B164" s="135">
        <v>1.39</v>
      </c>
      <c r="C164" s="222">
        <f t="shared" ref="C164:C165" si="46">(B164+B163)/2*(A164-A163)</f>
        <v>24.900000000000002</v>
      </c>
      <c r="D164" s="135">
        <v>0</v>
      </c>
      <c r="E164" s="138">
        <f>(D164+D163)/2*(A164-A163)</f>
        <v>0</v>
      </c>
      <c r="F164" s="139"/>
      <c r="G164" s="133">
        <f t="shared" ref="G164" si="47">E164*1.25</f>
        <v>0</v>
      </c>
      <c r="H164" s="126"/>
      <c r="I164" s="126"/>
      <c r="J164" s="127"/>
      <c r="K164" s="127"/>
      <c r="L164" s="127"/>
      <c r="M164" s="127"/>
      <c r="N164" s="127"/>
    </row>
    <row r="165" spans="1:14" ht="15" customHeight="1" x14ac:dyDescent="0.2">
      <c r="A165" s="134">
        <v>8275</v>
      </c>
      <c r="B165" s="135">
        <v>1.39</v>
      </c>
      <c r="C165" s="222">
        <f t="shared" si="46"/>
        <v>20.849999999999998</v>
      </c>
      <c r="D165" s="135">
        <v>0</v>
      </c>
      <c r="E165" s="138">
        <f>(D165+D164)/2*(A165-A164)</f>
        <v>0</v>
      </c>
      <c r="F165" s="139"/>
      <c r="G165" s="133">
        <f>E165*1.25</f>
        <v>0</v>
      </c>
      <c r="H165" s="126"/>
      <c r="I165" s="126"/>
      <c r="J165" s="127"/>
      <c r="K165" s="127"/>
      <c r="L165" s="127"/>
      <c r="M165" s="127"/>
      <c r="N165" s="127"/>
    </row>
    <row r="166" spans="1:14" x14ac:dyDescent="0.2">
      <c r="A166" s="134"/>
      <c r="B166" s="135"/>
      <c r="C166" s="222"/>
      <c r="D166" s="135"/>
      <c r="E166" s="138"/>
      <c r="F166" s="132"/>
      <c r="G166" s="133"/>
      <c r="H166" s="126"/>
      <c r="I166" s="126"/>
      <c r="J166" s="127"/>
      <c r="K166" s="127"/>
      <c r="L166" s="127"/>
      <c r="M166" s="127"/>
      <c r="N166" s="127"/>
    </row>
    <row r="167" spans="1:14" ht="15.75" thickBot="1" x14ac:dyDescent="0.25">
      <c r="A167" s="156" t="s">
        <v>59</v>
      </c>
      <c r="B167" s="145"/>
      <c r="C167" s="221">
        <f>SUM(C164:C166)</f>
        <v>45.75</v>
      </c>
      <c r="D167" s="145"/>
      <c r="E167" s="148">
        <f>SUM(E164:E166)</f>
        <v>0</v>
      </c>
      <c r="F167" s="132"/>
      <c r="G167" s="133">
        <f>SUM(G164:G166)</f>
        <v>0</v>
      </c>
      <c r="H167" s="126"/>
      <c r="I167" s="126"/>
      <c r="J167" s="127"/>
      <c r="K167" s="127"/>
      <c r="L167" s="127"/>
      <c r="M167" s="127"/>
      <c r="N167" s="127"/>
    </row>
    <row r="169" spans="1:14" ht="15.75" thickBot="1" x14ac:dyDescent="0.25"/>
    <row r="170" spans="1:14" ht="15" customHeight="1" thickTop="1" x14ac:dyDescent="0.2">
      <c r="A170" s="511" t="s">
        <v>151</v>
      </c>
      <c r="B170" s="512"/>
      <c r="C170" s="512"/>
      <c r="D170" s="512"/>
      <c r="E170" s="513"/>
      <c r="F170" s="132"/>
      <c r="G170" s="133"/>
      <c r="H170" s="126"/>
      <c r="I170" s="126"/>
      <c r="J170" s="127"/>
      <c r="K170" s="127"/>
      <c r="L170" s="127"/>
      <c r="M170" s="127"/>
      <c r="N170" s="127"/>
    </row>
    <row r="171" spans="1:14" ht="15" customHeight="1" x14ac:dyDescent="0.2">
      <c r="A171" s="134">
        <v>1313</v>
      </c>
      <c r="B171" s="135">
        <v>0.53</v>
      </c>
      <c r="C171" s="136"/>
      <c r="D171" s="135">
        <v>0</v>
      </c>
      <c r="E171" s="138"/>
      <c r="F171" s="139"/>
      <c r="G171" s="133"/>
      <c r="H171" s="126"/>
      <c r="I171" s="126"/>
      <c r="J171" s="127"/>
      <c r="K171" s="127"/>
      <c r="L171" s="127"/>
      <c r="M171" s="127"/>
      <c r="N171" s="127"/>
    </row>
    <row r="172" spans="1:14" ht="15" customHeight="1" x14ac:dyDescent="0.2">
      <c r="A172" s="134">
        <v>1335.3</v>
      </c>
      <c r="B172" s="135">
        <v>0.81</v>
      </c>
      <c r="C172" s="222">
        <f t="shared" ref="C172:C180" si="48">(B172+B171)/2*(A172-A171)</f>
        <v>14.940999999999971</v>
      </c>
      <c r="D172" s="135">
        <v>0</v>
      </c>
      <c r="E172" s="138">
        <f t="shared" ref="E172:E183" si="49">(D172+D171)/2*(A172-A171)</f>
        <v>0</v>
      </c>
      <c r="F172" s="139"/>
      <c r="G172" s="133">
        <f t="shared" ref="G172:G173" si="50">E172*1.25</f>
        <v>0</v>
      </c>
      <c r="H172" s="126"/>
      <c r="I172" s="126"/>
      <c r="J172" s="127"/>
      <c r="K172" s="127"/>
      <c r="L172" s="127"/>
      <c r="M172" s="127"/>
      <c r="N172" s="127"/>
    </row>
    <row r="173" spans="1:14" ht="15" customHeight="1" x14ac:dyDescent="0.2">
      <c r="A173" s="134">
        <v>1357.7</v>
      </c>
      <c r="B173" s="135">
        <v>2.2000000000000002</v>
      </c>
      <c r="C173" s="222">
        <f t="shared" si="48"/>
        <v>33.712000000000138</v>
      </c>
      <c r="D173" s="135">
        <v>0</v>
      </c>
      <c r="E173" s="138">
        <f t="shared" si="49"/>
        <v>0</v>
      </c>
      <c r="F173" s="139"/>
      <c r="G173" s="133">
        <f t="shared" si="50"/>
        <v>0</v>
      </c>
      <c r="H173" s="126"/>
      <c r="I173" s="126"/>
      <c r="J173" s="127"/>
      <c r="K173" s="127"/>
      <c r="L173" s="127"/>
      <c r="M173" s="127"/>
      <c r="N173" s="127"/>
    </row>
    <row r="174" spans="1:14" ht="15" customHeight="1" x14ac:dyDescent="0.2">
      <c r="A174" s="134">
        <v>1380.5</v>
      </c>
      <c r="B174" s="135">
        <v>5.13</v>
      </c>
      <c r="C174" s="222">
        <f t="shared" si="48"/>
        <v>83.561999999999827</v>
      </c>
      <c r="D174" s="135">
        <v>0</v>
      </c>
      <c r="E174" s="138">
        <f t="shared" si="49"/>
        <v>0</v>
      </c>
      <c r="F174" s="139"/>
      <c r="G174" s="133">
        <f>E174*1.25</f>
        <v>0</v>
      </c>
      <c r="H174" s="126"/>
      <c r="I174" s="126"/>
      <c r="J174" s="127"/>
      <c r="K174" s="127"/>
      <c r="L174" s="127"/>
      <c r="M174" s="127"/>
      <c r="N174" s="127"/>
    </row>
    <row r="175" spans="1:14" x14ac:dyDescent="0.2">
      <c r="A175" s="134">
        <v>1401</v>
      </c>
      <c r="B175" s="135">
        <v>5.37</v>
      </c>
      <c r="C175" s="222">
        <f t="shared" si="48"/>
        <v>107.625</v>
      </c>
      <c r="D175" s="135">
        <v>0</v>
      </c>
      <c r="E175" s="138">
        <f t="shared" si="49"/>
        <v>0</v>
      </c>
      <c r="F175" s="139"/>
      <c r="G175" s="133">
        <f t="shared" ref="G175:G180" si="51">E175*1.25</f>
        <v>0</v>
      </c>
      <c r="H175" s="126"/>
      <c r="I175" s="126"/>
      <c r="J175" s="127"/>
      <c r="K175" s="127"/>
      <c r="L175" s="127"/>
      <c r="M175" s="127"/>
      <c r="N175" s="127"/>
    </row>
    <row r="176" spans="1:14" ht="15" customHeight="1" x14ac:dyDescent="0.2">
      <c r="A176" s="134">
        <v>1421.5</v>
      </c>
      <c r="B176" s="135">
        <v>11.36</v>
      </c>
      <c r="C176" s="222">
        <f t="shared" si="48"/>
        <v>171.48250000000002</v>
      </c>
      <c r="D176" s="135">
        <v>0</v>
      </c>
      <c r="E176" s="138">
        <f t="shared" si="49"/>
        <v>0</v>
      </c>
      <c r="F176" s="139"/>
      <c r="G176" s="133">
        <f t="shared" si="51"/>
        <v>0</v>
      </c>
      <c r="H176" s="126"/>
      <c r="I176" s="126"/>
      <c r="J176" s="127"/>
      <c r="K176" s="127"/>
      <c r="L176" s="127"/>
      <c r="M176" s="127"/>
      <c r="N176" s="127"/>
    </row>
    <row r="177" spans="1:14" ht="15" customHeight="1" x14ac:dyDescent="0.2">
      <c r="A177" s="134">
        <v>1441</v>
      </c>
      <c r="B177" s="135">
        <v>15.04</v>
      </c>
      <c r="C177" s="222">
        <f t="shared" si="48"/>
        <v>257.39999999999998</v>
      </c>
      <c r="D177" s="135">
        <v>0</v>
      </c>
      <c r="E177" s="138">
        <f t="shared" si="49"/>
        <v>0</v>
      </c>
      <c r="F177" s="139"/>
      <c r="G177" s="133">
        <f t="shared" si="51"/>
        <v>0</v>
      </c>
      <c r="H177" s="126"/>
      <c r="I177" s="126"/>
      <c r="J177" s="127"/>
      <c r="K177" s="127"/>
      <c r="L177" s="127"/>
      <c r="M177" s="127"/>
      <c r="N177" s="127"/>
    </row>
    <row r="178" spans="1:14" x14ac:dyDescent="0.2">
      <c r="A178" s="134">
        <f t="shared" ref="A178:A180" si="52">A177+20</f>
        <v>1461</v>
      </c>
      <c r="B178" s="135">
        <v>16.399999999999999</v>
      </c>
      <c r="C178" s="222">
        <f t="shared" si="48"/>
        <v>314.39999999999998</v>
      </c>
      <c r="D178" s="135">
        <v>0</v>
      </c>
      <c r="E178" s="138">
        <f t="shared" si="49"/>
        <v>0</v>
      </c>
      <c r="F178" s="139"/>
      <c r="G178" s="133">
        <f t="shared" si="51"/>
        <v>0</v>
      </c>
      <c r="H178" s="126"/>
      <c r="I178" s="126"/>
      <c r="J178" s="127"/>
      <c r="K178" s="127"/>
      <c r="L178" s="127"/>
      <c r="M178" s="127"/>
      <c r="N178" s="127"/>
    </row>
    <row r="179" spans="1:14" x14ac:dyDescent="0.2">
      <c r="A179" s="134">
        <f t="shared" si="52"/>
        <v>1481</v>
      </c>
      <c r="B179" s="135">
        <v>14.63</v>
      </c>
      <c r="C179" s="222">
        <f t="shared" si="48"/>
        <v>310.3</v>
      </c>
      <c r="D179" s="135">
        <v>0</v>
      </c>
      <c r="E179" s="138">
        <f t="shared" si="49"/>
        <v>0</v>
      </c>
      <c r="F179" s="139"/>
      <c r="G179" s="133">
        <f t="shared" si="51"/>
        <v>0</v>
      </c>
      <c r="H179" s="126"/>
      <c r="I179" s="126"/>
      <c r="J179" s="127"/>
      <c r="K179" s="127"/>
      <c r="L179" s="127"/>
      <c r="M179" s="127"/>
      <c r="N179" s="127"/>
    </row>
    <row r="180" spans="1:14" ht="15" customHeight="1" x14ac:dyDescent="0.2">
      <c r="A180" s="134">
        <f t="shared" si="52"/>
        <v>1501</v>
      </c>
      <c r="B180" s="135">
        <v>11.36</v>
      </c>
      <c r="C180" s="222">
        <f t="shared" si="48"/>
        <v>259.90000000000003</v>
      </c>
      <c r="D180" s="135">
        <v>0</v>
      </c>
      <c r="E180" s="138">
        <f t="shared" si="49"/>
        <v>0</v>
      </c>
      <c r="F180" s="139"/>
      <c r="G180" s="133">
        <f t="shared" si="51"/>
        <v>0</v>
      </c>
      <c r="H180" s="126"/>
      <c r="I180" s="126"/>
      <c r="J180" s="127"/>
      <c r="K180" s="127"/>
      <c r="L180" s="127"/>
      <c r="M180" s="127"/>
      <c r="N180" s="127"/>
    </row>
    <row r="181" spans="1:14" ht="15" customHeight="1" x14ac:dyDescent="0.2">
      <c r="A181" s="134">
        <v>1521.5</v>
      </c>
      <c r="B181" s="135">
        <v>9.2100000000000009</v>
      </c>
      <c r="C181" s="222">
        <f t="shared" ref="C181" si="53">(B181+B180)/2*(A181-A180)</f>
        <v>210.8425</v>
      </c>
      <c r="D181" s="135">
        <v>0</v>
      </c>
      <c r="E181" s="138">
        <f t="shared" si="49"/>
        <v>0</v>
      </c>
      <c r="F181" s="139"/>
      <c r="G181" s="133">
        <f t="shared" ref="G181" si="54">E181*1.25</f>
        <v>0</v>
      </c>
      <c r="H181" s="126"/>
      <c r="I181" s="126"/>
      <c r="J181" s="127"/>
      <c r="K181" s="127"/>
      <c r="L181" s="127"/>
      <c r="M181" s="127"/>
      <c r="N181" s="127"/>
    </row>
    <row r="182" spans="1:14" ht="15" customHeight="1" x14ac:dyDescent="0.2">
      <c r="A182" s="134">
        <v>1541.5</v>
      </c>
      <c r="B182" s="135">
        <v>4.13</v>
      </c>
      <c r="C182" s="222">
        <f t="shared" ref="C182" si="55">(B182+B181)/2*(A182-A181)</f>
        <v>133.4</v>
      </c>
      <c r="D182" s="135">
        <v>0</v>
      </c>
      <c r="E182" s="138">
        <f t="shared" si="49"/>
        <v>0</v>
      </c>
      <c r="F182" s="139"/>
      <c r="G182" s="133">
        <f t="shared" ref="G182" si="56">E182*1.25</f>
        <v>0</v>
      </c>
      <c r="H182" s="126"/>
      <c r="I182" s="126"/>
      <c r="J182" s="127"/>
      <c r="K182" s="127"/>
      <c r="L182" s="127"/>
      <c r="M182" s="127"/>
      <c r="N182" s="127"/>
    </row>
    <row r="183" spans="1:14" ht="15" customHeight="1" x14ac:dyDescent="0.2">
      <c r="A183" s="134">
        <v>1555</v>
      </c>
      <c r="B183" s="135">
        <v>4.13</v>
      </c>
      <c r="C183" s="222">
        <f t="shared" ref="C183" si="57">(B183+B182)/2*(A183-A182)</f>
        <v>55.754999999999995</v>
      </c>
      <c r="D183" s="135">
        <v>0</v>
      </c>
      <c r="E183" s="138">
        <f t="shared" si="49"/>
        <v>0</v>
      </c>
      <c r="F183" s="139"/>
      <c r="G183" s="133">
        <f t="shared" ref="G183" si="58">E183*1.25</f>
        <v>0</v>
      </c>
      <c r="H183" s="126"/>
      <c r="I183" s="126"/>
      <c r="J183" s="127"/>
      <c r="K183" s="127"/>
      <c r="L183" s="127"/>
      <c r="M183" s="127"/>
      <c r="N183" s="127"/>
    </row>
    <row r="184" spans="1:14" x14ac:dyDescent="0.2">
      <c r="A184" s="134"/>
      <c r="B184" s="135"/>
      <c r="C184" s="222"/>
      <c r="D184" s="135"/>
      <c r="E184" s="138"/>
      <c r="F184" s="132"/>
      <c r="G184" s="133"/>
      <c r="H184" s="126"/>
      <c r="I184" s="126"/>
      <c r="J184" s="127"/>
      <c r="K184" s="127"/>
      <c r="L184" s="127"/>
      <c r="M184" s="127"/>
      <c r="N184" s="127"/>
    </row>
    <row r="185" spans="1:14" ht="15.75" thickBot="1" x14ac:dyDescent="0.25">
      <c r="A185" s="156" t="s">
        <v>59</v>
      </c>
      <c r="B185" s="145"/>
      <c r="C185" s="221">
        <f>SUM(C172:C184)</f>
        <v>1953.3200000000002</v>
      </c>
      <c r="D185" s="145"/>
      <c r="E185" s="148">
        <f>SUM(E173:E184)</f>
        <v>0</v>
      </c>
      <c r="F185" s="132"/>
      <c r="G185" s="133">
        <f>SUM(G173:G184)</f>
        <v>0</v>
      </c>
      <c r="H185" s="126"/>
      <c r="I185" s="126"/>
      <c r="J185" s="127"/>
      <c r="K185" s="127"/>
      <c r="L185" s="127"/>
      <c r="M185" s="127"/>
      <c r="N185" s="127"/>
    </row>
    <row r="187" spans="1:14" ht="15.75" thickBot="1" x14ac:dyDescent="0.25"/>
    <row r="188" spans="1:14" ht="15" customHeight="1" thickTop="1" x14ac:dyDescent="0.2">
      <c r="A188" s="511" t="s">
        <v>148</v>
      </c>
      <c r="B188" s="512"/>
      <c r="C188" s="512"/>
      <c r="D188" s="512"/>
      <c r="E188" s="513"/>
      <c r="F188" s="132"/>
      <c r="G188" s="133"/>
      <c r="H188" s="126"/>
      <c r="I188" s="126"/>
      <c r="J188" s="127"/>
      <c r="K188" s="127"/>
      <c r="L188" s="127"/>
      <c r="M188" s="127"/>
      <c r="N188" s="127"/>
    </row>
    <row r="189" spans="1:14" ht="15" customHeight="1" x14ac:dyDescent="0.2">
      <c r="A189" s="134">
        <v>8980</v>
      </c>
      <c r="B189" s="135">
        <v>0.1</v>
      </c>
      <c r="C189" s="136"/>
      <c r="D189" s="135">
        <v>0</v>
      </c>
      <c r="E189" s="138"/>
      <c r="F189" s="139"/>
      <c r="G189" s="133"/>
      <c r="H189" s="126"/>
      <c r="I189" s="126"/>
      <c r="J189" s="127"/>
      <c r="K189" s="127"/>
      <c r="L189" s="127"/>
      <c r="M189" s="127"/>
      <c r="N189" s="127"/>
    </row>
    <row r="190" spans="1:14" ht="15" customHeight="1" x14ac:dyDescent="0.2">
      <c r="A190" s="134">
        <v>9000</v>
      </c>
      <c r="B190" s="135">
        <v>0.25</v>
      </c>
      <c r="C190" s="222">
        <f t="shared" ref="C190" si="59">(B190+B189)/2*(A190-A189)</f>
        <v>3.5</v>
      </c>
      <c r="D190" s="135">
        <v>0</v>
      </c>
      <c r="E190" s="138">
        <f>(D190+D189)/2*(A190-A189)</f>
        <v>0</v>
      </c>
      <c r="F190" s="139"/>
      <c r="G190" s="133">
        <f t="shared" ref="G190" si="60">E190*1.25</f>
        <v>0</v>
      </c>
      <c r="H190" s="126"/>
      <c r="I190" s="126"/>
      <c r="J190" s="127"/>
      <c r="K190" s="127"/>
      <c r="L190" s="127"/>
      <c r="M190" s="127"/>
      <c r="N190" s="127"/>
    </row>
    <row r="191" spans="1:14" x14ac:dyDescent="0.2">
      <c r="A191" s="134"/>
      <c r="B191" s="135"/>
      <c r="C191" s="222"/>
      <c r="D191" s="135"/>
      <c r="E191" s="138"/>
      <c r="F191" s="132"/>
      <c r="G191" s="133"/>
      <c r="H191" s="126"/>
      <c r="I191" s="126"/>
      <c r="J191" s="127"/>
      <c r="K191" s="127"/>
      <c r="L191" s="127"/>
      <c r="M191" s="127"/>
      <c r="N191" s="127"/>
    </row>
    <row r="192" spans="1:14" ht="15.75" thickBot="1" x14ac:dyDescent="0.25">
      <c r="A192" s="156" t="s">
        <v>59</v>
      </c>
      <c r="B192" s="145"/>
      <c r="C192" s="221">
        <f>SUM(C190:C191)</f>
        <v>3.5</v>
      </c>
      <c r="D192" s="145"/>
      <c r="E192" s="148">
        <f>SUM(E190:E191)</f>
        <v>0</v>
      </c>
      <c r="F192" s="132"/>
      <c r="G192" s="133">
        <f>SUM(G190:G191)</f>
        <v>0</v>
      </c>
      <c r="H192" s="126"/>
      <c r="I192" s="126"/>
      <c r="J192" s="127"/>
      <c r="K192" s="127"/>
      <c r="L192" s="127"/>
      <c r="M192" s="127"/>
      <c r="N192" s="127"/>
    </row>
    <row r="194" spans="1:5" ht="15.75" thickBot="1" x14ac:dyDescent="0.25"/>
    <row r="195" spans="1:5" ht="15.75" thickTop="1" x14ac:dyDescent="0.2">
      <c r="A195" s="511" t="s">
        <v>153</v>
      </c>
      <c r="B195" s="512"/>
      <c r="C195" s="512"/>
      <c r="D195" s="512"/>
      <c r="E195" s="513"/>
    </row>
    <row r="196" spans="1:5" x14ac:dyDescent="0.2">
      <c r="A196" s="134">
        <v>1020</v>
      </c>
      <c r="B196" s="135">
        <v>4.2300000000000004</v>
      </c>
      <c r="C196" s="136"/>
      <c r="D196" s="135">
        <v>0</v>
      </c>
      <c r="E196" s="138"/>
    </row>
    <row r="197" spans="1:5" x14ac:dyDescent="0.2">
      <c r="A197" s="134">
        <v>1040</v>
      </c>
      <c r="B197" s="135">
        <v>4.24</v>
      </c>
      <c r="C197" s="222">
        <f t="shared" ref="C197:C199" si="61">(B197+B196)/2*(A197-A196)</f>
        <v>84.7</v>
      </c>
      <c r="D197" s="135">
        <v>0</v>
      </c>
      <c r="E197" s="138">
        <f>(D197+D196)/2*(A197-A196)</f>
        <v>0</v>
      </c>
    </row>
    <row r="198" spans="1:5" x14ac:dyDescent="0.2">
      <c r="A198" s="134">
        <v>1060</v>
      </c>
      <c r="B198" s="135">
        <v>3.4</v>
      </c>
      <c r="C198" s="222">
        <f t="shared" si="61"/>
        <v>76.400000000000006</v>
      </c>
      <c r="D198" s="135">
        <v>0</v>
      </c>
      <c r="E198" s="138">
        <f>(D198+D197)/2*(A198-A197)</f>
        <v>0</v>
      </c>
    </row>
    <row r="199" spans="1:5" x14ac:dyDescent="0.2">
      <c r="A199" s="134">
        <v>1073</v>
      </c>
      <c r="B199" s="135">
        <v>1.7</v>
      </c>
      <c r="C199" s="222">
        <f t="shared" si="61"/>
        <v>33.15</v>
      </c>
      <c r="D199" s="135">
        <v>0</v>
      </c>
      <c r="E199" s="138">
        <f>(D199+D198)/2*(A199-A198)</f>
        <v>0</v>
      </c>
    </row>
    <row r="200" spans="1:5" x14ac:dyDescent="0.2">
      <c r="A200" s="134"/>
      <c r="B200" s="135"/>
      <c r="C200" s="222"/>
      <c r="D200" s="135"/>
      <c r="E200" s="138"/>
    </row>
    <row r="201" spans="1:5" ht="15.75" thickBot="1" x14ac:dyDescent="0.25">
      <c r="A201" s="156" t="s">
        <v>59</v>
      </c>
      <c r="B201" s="145"/>
      <c r="C201" s="221">
        <f>SUM(C197:C200)</f>
        <v>194.25000000000003</v>
      </c>
      <c r="D201" s="145"/>
      <c r="E201" s="148">
        <f>SUM(E197:E200)</f>
        <v>0</v>
      </c>
    </row>
    <row r="203" spans="1:5" ht="15.75" thickBot="1" x14ac:dyDescent="0.25"/>
    <row r="204" spans="1:5" ht="15.75" thickTop="1" x14ac:dyDescent="0.2">
      <c r="A204" s="511" t="s">
        <v>154</v>
      </c>
      <c r="B204" s="512"/>
      <c r="C204" s="512"/>
      <c r="D204" s="512"/>
      <c r="E204" s="513"/>
    </row>
    <row r="205" spans="1:5" x14ac:dyDescent="0.2">
      <c r="A205" s="134">
        <v>1109</v>
      </c>
      <c r="B205" s="135">
        <v>0</v>
      </c>
      <c r="C205" s="136"/>
      <c r="D205" s="135">
        <v>0</v>
      </c>
      <c r="E205" s="138"/>
    </row>
    <row r="206" spans="1:5" x14ac:dyDescent="0.2">
      <c r="A206" s="134">
        <v>1122.8</v>
      </c>
      <c r="B206" s="135">
        <v>0.77</v>
      </c>
      <c r="C206" s="222">
        <f t="shared" ref="C206:C208" si="62">(B206+B205)/2*(A206-A205)</f>
        <v>5.3129999999999828</v>
      </c>
      <c r="D206" s="135">
        <v>0</v>
      </c>
      <c r="E206" s="138">
        <f>(D206+D205)/2*(A206-A205)</f>
        <v>0</v>
      </c>
    </row>
    <row r="207" spans="1:5" x14ac:dyDescent="0.2">
      <c r="A207" s="134">
        <v>1143.25</v>
      </c>
      <c r="B207" s="135">
        <v>0.56000000000000005</v>
      </c>
      <c r="C207" s="222">
        <f t="shared" si="62"/>
        <v>13.599250000000032</v>
      </c>
      <c r="D207" s="135">
        <v>0</v>
      </c>
      <c r="E207" s="138">
        <f>(D207+D206)/2*(A207-A206)</f>
        <v>0</v>
      </c>
    </row>
    <row r="208" spans="1:5" x14ac:dyDescent="0.2">
      <c r="A208" s="134">
        <v>1163.55</v>
      </c>
      <c r="B208" s="135">
        <v>0.27</v>
      </c>
      <c r="C208" s="222">
        <f t="shared" si="62"/>
        <v>8.4244999999999823</v>
      </c>
      <c r="D208" s="135">
        <v>0</v>
      </c>
      <c r="E208" s="138">
        <f>(D208+D207)/2*(A208-A207)</f>
        <v>0</v>
      </c>
    </row>
    <row r="209" spans="1:5" x14ac:dyDescent="0.2">
      <c r="A209" s="134"/>
      <c r="B209" s="135"/>
      <c r="C209" s="222"/>
      <c r="D209" s="135"/>
      <c r="E209" s="138"/>
    </row>
    <row r="210" spans="1:5" ht="15.75" thickBot="1" x14ac:dyDescent="0.25">
      <c r="A210" s="156" t="s">
        <v>59</v>
      </c>
      <c r="B210" s="145"/>
      <c r="C210" s="221">
        <f>SUM(C206:C209)</f>
        <v>27.336749999999995</v>
      </c>
      <c r="D210" s="145"/>
      <c r="E210" s="148">
        <f>SUM(E206:E209)</f>
        <v>0</v>
      </c>
    </row>
    <row r="212" spans="1:5" ht="15.75" thickBot="1" x14ac:dyDescent="0.25"/>
    <row r="213" spans="1:5" ht="15.75" thickTop="1" x14ac:dyDescent="0.2">
      <c r="A213" s="511" t="s">
        <v>219</v>
      </c>
      <c r="B213" s="512"/>
      <c r="C213" s="512"/>
      <c r="D213" s="512"/>
      <c r="E213" s="513"/>
    </row>
    <row r="214" spans="1:5" x14ac:dyDescent="0.2">
      <c r="A214" s="134">
        <v>8235.5609999999997</v>
      </c>
      <c r="B214" s="135">
        <v>34.799999999999997</v>
      </c>
      <c r="C214" s="136"/>
      <c r="D214" s="135">
        <v>0</v>
      </c>
      <c r="E214" s="138"/>
    </row>
    <row r="215" spans="1:5" x14ac:dyDescent="0.2">
      <c r="A215" s="134">
        <v>8240</v>
      </c>
      <c r="B215" s="135">
        <v>34.799999999999997</v>
      </c>
      <c r="C215" s="222">
        <f t="shared" ref="C215:C217" si="63">(B215+B214)/2*(A215-A214)</f>
        <v>154.47720000001061</v>
      </c>
      <c r="D215" s="135">
        <v>0</v>
      </c>
      <c r="E215" s="138">
        <f t="shared" ref="E215:E222" si="64">(D215+D214)/2*(A215-A214)</f>
        <v>0</v>
      </c>
    </row>
    <row r="216" spans="1:5" x14ac:dyDescent="0.2">
      <c r="A216" s="134">
        <v>8260</v>
      </c>
      <c r="B216" s="135">
        <v>43.4</v>
      </c>
      <c r="C216" s="222">
        <f t="shared" si="63"/>
        <v>781.99999999999989</v>
      </c>
      <c r="D216" s="135">
        <v>0</v>
      </c>
      <c r="E216" s="138">
        <f t="shared" si="64"/>
        <v>0</v>
      </c>
    </row>
    <row r="217" spans="1:5" x14ac:dyDescent="0.2">
      <c r="A217" s="134">
        <v>8280</v>
      </c>
      <c r="B217" s="135">
        <v>52.7</v>
      </c>
      <c r="C217" s="222">
        <f t="shared" si="63"/>
        <v>961</v>
      </c>
      <c r="D217" s="135">
        <v>0</v>
      </c>
      <c r="E217" s="138">
        <f t="shared" si="64"/>
        <v>0</v>
      </c>
    </row>
    <row r="218" spans="1:5" x14ac:dyDescent="0.2">
      <c r="A218" s="134">
        <v>8300</v>
      </c>
      <c r="B218" s="135">
        <v>61.9</v>
      </c>
      <c r="C218" s="222">
        <f t="shared" ref="C218:C220" si="65">(B218+B217)/2*(A218-A217)</f>
        <v>1146</v>
      </c>
      <c r="D218" s="135">
        <v>0</v>
      </c>
      <c r="E218" s="138">
        <f t="shared" si="64"/>
        <v>0</v>
      </c>
    </row>
    <row r="219" spans="1:5" x14ac:dyDescent="0.2">
      <c r="A219" s="134">
        <v>8320</v>
      </c>
      <c r="B219" s="135">
        <v>81.5</v>
      </c>
      <c r="C219" s="222">
        <f t="shared" si="65"/>
        <v>1434</v>
      </c>
      <c r="D219" s="135">
        <v>0</v>
      </c>
      <c r="E219" s="138">
        <f t="shared" si="64"/>
        <v>0</v>
      </c>
    </row>
    <row r="220" spans="1:5" x14ac:dyDescent="0.2">
      <c r="A220" s="134">
        <v>8340</v>
      </c>
      <c r="B220" s="135">
        <v>97.3</v>
      </c>
      <c r="C220" s="222">
        <f t="shared" si="65"/>
        <v>1788</v>
      </c>
      <c r="D220" s="135">
        <v>0</v>
      </c>
      <c r="E220" s="138">
        <f t="shared" si="64"/>
        <v>0</v>
      </c>
    </row>
    <row r="221" spans="1:5" x14ac:dyDescent="0.2">
      <c r="A221" s="134">
        <v>8360</v>
      </c>
      <c r="B221" s="135">
        <v>105.2</v>
      </c>
      <c r="C221" s="222">
        <f t="shared" ref="C221:C222" si="66">(B221+B220)/2*(A221-A220)</f>
        <v>2025</v>
      </c>
      <c r="D221" s="135">
        <v>0</v>
      </c>
      <c r="E221" s="138">
        <f t="shared" si="64"/>
        <v>0</v>
      </c>
    </row>
    <row r="222" spans="1:5" x14ac:dyDescent="0.2">
      <c r="A222" s="134">
        <v>8377.0609999999997</v>
      </c>
      <c r="B222" s="135">
        <v>105.2</v>
      </c>
      <c r="C222" s="222">
        <f t="shared" si="66"/>
        <v>1794.8171999999679</v>
      </c>
      <c r="D222" s="135">
        <v>0</v>
      </c>
      <c r="E222" s="138">
        <f t="shared" si="64"/>
        <v>0</v>
      </c>
    </row>
    <row r="223" spans="1:5" x14ac:dyDescent="0.2">
      <c r="A223" s="134"/>
      <c r="B223" s="135"/>
      <c r="C223" s="222"/>
      <c r="D223" s="135"/>
      <c r="E223" s="138"/>
    </row>
    <row r="224" spans="1:5" ht="15.75" thickBot="1" x14ac:dyDescent="0.25">
      <c r="A224" s="156" t="s">
        <v>59</v>
      </c>
      <c r="B224" s="145"/>
      <c r="C224" s="221">
        <f>SUM(C215:C223)</f>
        <v>10085.294399999979</v>
      </c>
      <c r="D224" s="145"/>
      <c r="E224" s="148">
        <f>SUM(E215:E223)</f>
        <v>0</v>
      </c>
    </row>
    <row r="232" spans="1:3" x14ac:dyDescent="0.2">
      <c r="A232" s="220" t="s">
        <v>152</v>
      </c>
      <c r="C232" s="223">
        <f>C23+C33+C54+C72+C82+C91+C99+C108+C126+C141+C150+C159+C167+C185+C192+C201+C210+C224</f>
        <v>19561.682772999979</v>
      </c>
    </row>
    <row r="234" spans="1:3" x14ac:dyDescent="0.2">
      <c r="A234" s="151" t="s">
        <v>38</v>
      </c>
      <c r="C234" s="116">
        <f>ROUNDUP(C232,-2)</f>
        <v>19600</v>
      </c>
    </row>
  </sheetData>
  <mergeCells count="20">
    <mergeCell ref="B7:C7"/>
    <mergeCell ref="D7:E7"/>
    <mergeCell ref="A9:E9"/>
    <mergeCell ref="A26:E26"/>
    <mergeCell ref="A36:E36"/>
    <mergeCell ref="A213:E213"/>
    <mergeCell ref="A195:E195"/>
    <mergeCell ref="A204:E204"/>
    <mergeCell ref="A57:E57"/>
    <mergeCell ref="A75:E75"/>
    <mergeCell ref="A85:E85"/>
    <mergeCell ref="A94:E94"/>
    <mergeCell ref="A170:E170"/>
    <mergeCell ref="A188:E188"/>
    <mergeCell ref="A102:E102"/>
    <mergeCell ref="A111:E111"/>
    <mergeCell ref="A129:E129"/>
    <mergeCell ref="A144:E144"/>
    <mergeCell ref="A162:E162"/>
    <mergeCell ref="A153:E153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2"/>
  <sheetViews>
    <sheetView topLeftCell="A97" zoomScale="75" zoomScaleNormal="75" workbookViewId="0">
      <selection activeCell="C475" sqref="C475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15" customWidth="1"/>
    <col min="5" max="5" width="15.77734375" style="116" customWidth="1"/>
    <col min="6" max="6" width="14.21875" style="115" customWidth="1"/>
    <col min="7" max="8" width="8.88671875" style="117"/>
    <col min="9" max="9" width="11.88671875" style="118" bestFit="1" customWidth="1"/>
    <col min="10" max="254" width="8.88671875" style="118"/>
    <col min="255" max="255" width="15.77734375" style="118" customWidth="1"/>
    <col min="256" max="256" width="19.33203125" style="118" customWidth="1"/>
    <col min="257" max="257" width="14.33203125" style="118" customWidth="1"/>
    <col min="258" max="258" width="0" style="118" hidden="1" customWidth="1"/>
    <col min="259" max="260" width="15.77734375" style="118" customWidth="1"/>
    <col min="261" max="261" width="0" style="118" hidden="1" customWidth="1"/>
    <col min="262" max="262" width="16.21875" style="118" customWidth="1"/>
    <col min="263" max="264" width="8.88671875" style="118"/>
    <col min="265" max="265" width="11.88671875" style="118" bestFit="1" customWidth="1"/>
    <col min="266" max="510" width="8.88671875" style="118"/>
    <col min="511" max="511" width="15.77734375" style="118" customWidth="1"/>
    <col min="512" max="512" width="19.33203125" style="118" customWidth="1"/>
    <col min="513" max="513" width="14.33203125" style="118" customWidth="1"/>
    <col min="514" max="514" width="0" style="118" hidden="1" customWidth="1"/>
    <col min="515" max="516" width="15.77734375" style="118" customWidth="1"/>
    <col min="517" max="517" width="0" style="118" hidden="1" customWidth="1"/>
    <col min="518" max="518" width="16.21875" style="118" customWidth="1"/>
    <col min="519" max="520" width="8.88671875" style="118"/>
    <col min="521" max="521" width="11.88671875" style="118" bestFit="1" customWidth="1"/>
    <col min="522" max="766" width="8.88671875" style="118"/>
    <col min="767" max="767" width="15.77734375" style="118" customWidth="1"/>
    <col min="768" max="768" width="19.33203125" style="118" customWidth="1"/>
    <col min="769" max="769" width="14.33203125" style="118" customWidth="1"/>
    <col min="770" max="770" width="0" style="118" hidden="1" customWidth="1"/>
    <col min="771" max="772" width="15.77734375" style="118" customWidth="1"/>
    <col min="773" max="773" width="0" style="118" hidden="1" customWidth="1"/>
    <col min="774" max="774" width="16.21875" style="118" customWidth="1"/>
    <col min="775" max="776" width="8.88671875" style="118"/>
    <col min="777" max="777" width="11.88671875" style="118" bestFit="1" customWidth="1"/>
    <col min="778" max="1022" width="8.88671875" style="118"/>
    <col min="1023" max="1023" width="15.77734375" style="118" customWidth="1"/>
    <col min="1024" max="1024" width="19.33203125" style="118" customWidth="1"/>
    <col min="1025" max="1025" width="14.33203125" style="118" customWidth="1"/>
    <col min="1026" max="1026" width="0" style="118" hidden="1" customWidth="1"/>
    <col min="1027" max="1028" width="15.77734375" style="118" customWidth="1"/>
    <col min="1029" max="1029" width="0" style="118" hidden="1" customWidth="1"/>
    <col min="1030" max="1030" width="16.21875" style="118" customWidth="1"/>
    <col min="1031" max="1032" width="8.88671875" style="118"/>
    <col min="1033" max="1033" width="11.88671875" style="118" bestFit="1" customWidth="1"/>
    <col min="1034" max="1278" width="8.88671875" style="118"/>
    <col min="1279" max="1279" width="15.77734375" style="118" customWidth="1"/>
    <col min="1280" max="1280" width="19.33203125" style="118" customWidth="1"/>
    <col min="1281" max="1281" width="14.33203125" style="118" customWidth="1"/>
    <col min="1282" max="1282" width="0" style="118" hidden="1" customWidth="1"/>
    <col min="1283" max="1284" width="15.77734375" style="118" customWidth="1"/>
    <col min="1285" max="1285" width="0" style="118" hidden="1" customWidth="1"/>
    <col min="1286" max="1286" width="16.21875" style="118" customWidth="1"/>
    <col min="1287" max="1288" width="8.88671875" style="118"/>
    <col min="1289" max="1289" width="11.88671875" style="118" bestFit="1" customWidth="1"/>
    <col min="1290" max="1534" width="8.88671875" style="118"/>
    <col min="1535" max="1535" width="15.77734375" style="118" customWidth="1"/>
    <col min="1536" max="1536" width="19.33203125" style="118" customWidth="1"/>
    <col min="1537" max="1537" width="14.33203125" style="118" customWidth="1"/>
    <col min="1538" max="1538" width="0" style="118" hidden="1" customWidth="1"/>
    <col min="1539" max="1540" width="15.77734375" style="118" customWidth="1"/>
    <col min="1541" max="1541" width="0" style="118" hidden="1" customWidth="1"/>
    <col min="1542" max="1542" width="16.21875" style="118" customWidth="1"/>
    <col min="1543" max="1544" width="8.88671875" style="118"/>
    <col min="1545" max="1545" width="11.88671875" style="118" bestFit="1" customWidth="1"/>
    <col min="1546" max="1790" width="8.88671875" style="118"/>
    <col min="1791" max="1791" width="15.77734375" style="118" customWidth="1"/>
    <col min="1792" max="1792" width="19.33203125" style="118" customWidth="1"/>
    <col min="1793" max="1793" width="14.33203125" style="118" customWidth="1"/>
    <col min="1794" max="1794" width="0" style="118" hidden="1" customWidth="1"/>
    <col min="1795" max="1796" width="15.77734375" style="118" customWidth="1"/>
    <col min="1797" max="1797" width="0" style="118" hidden="1" customWidth="1"/>
    <col min="1798" max="1798" width="16.21875" style="118" customWidth="1"/>
    <col min="1799" max="1800" width="8.88671875" style="118"/>
    <col min="1801" max="1801" width="11.88671875" style="118" bestFit="1" customWidth="1"/>
    <col min="1802" max="2046" width="8.88671875" style="118"/>
    <col min="2047" max="2047" width="15.77734375" style="118" customWidth="1"/>
    <col min="2048" max="2048" width="19.33203125" style="118" customWidth="1"/>
    <col min="2049" max="2049" width="14.33203125" style="118" customWidth="1"/>
    <col min="2050" max="2050" width="0" style="118" hidden="1" customWidth="1"/>
    <col min="2051" max="2052" width="15.77734375" style="118" customWidth="1"/>
    <col min="2053" max="2053" width="0" style="118" hidden="1" customWidth="1"/>
    <col min="2054" max="2054" width="16.21875" style="118" customWidth="1"/>
    <col min="2055" max="2056" width="8.88671875" style="118"/>
    <col min="2057" max="2057" width="11.88671875" style="118" bestFit="1" customWidth="1"/>
    <col min="2058" max="2302" width="8.88671875" style="118"/>
    <col min="2303" max="2303" width="15.77734375" style="118" customWidth="1"/>
    <col min="2304" max="2304" width="19.33203125" style="118" customWidth="1"/>
    <col min="2305" max="2305" width="14.33203125" style="118" customWidth="1"/>
    <col min="2306" max="2306" width="0" style="118" hidden="1" customWidth="1"/>
    <col min="2307" max="2308" width="15.77734375" style="118" customWidth="1"/>
    <col min="2309" max="2309" width="0" style="118" hidden="1" customWidth="1"/>
    <col min="2310" max="2310" width="16.21875" style="118" customWidth="1"/>
    <col min="2311" max="2312" width="8.88671875" style="118"/>
    <col min="2313" max="2313" width="11.88671875" style="118" bestFit="1" customWidth="1"/>
    <col min="2314" max="2558" width="8.88671875" style="118"/>
    <col min="2559" max="2559" width="15.77734375" style="118" customWidth="1"/>
    <col min="2560" max="2560" width="19.33203125" style="118" customWidth="1"/>
    <col min="2561" max="2561" width="14.33203125" style="118" customWidth="1"/>
    <col min="2562" max="2562" width="0" style="118" hidden="1" customWidth="1"/>
    <col min="2563" max="2564" width="15.77734375" style="118" customWidth="1"/>
    <col min="2565" max="2565" width="0" style="118" hidden="1" customWidth="1"/>
    <col min="2566" max="2566" width="16.21875" style="118" customWidth="1"/>
    <col min="2567" max="2568" width="8.88671875" style="118"/>
    <col min="2569" max="2569" width="11.88671875" style="118" bestFit="1" customWidth="1"/>
    <col min="2570" max="2814" width="8.88671875" style="118"/>
    <col min="2815" max="2815" width="15.77734375" style="118" customWidth="1"/>
    <col min="2816" max="2816" width="19.33203125" style="118" customWidth="1"/>
    <col min="2817" max="2817" width="14.33203125" style="118" customWidth="1"/>
    <col min="2818" max="2818" width="0" style="118" hidden="1" customWidth="1"/>
    <col min="2819" max="2820" width="15.77734375" style="118" customWidth="1"/>
    <col min="2821" max="2821" width="0" style="118" hidden="1" customWidth="1"/>
    <col min="2822" max="2822" width="16.21875" style="118" customWidth="1"/>
    <col min="2823" max="2824" width="8.88671875" style="118"/>
    <col min="2825" max="2825" width="11.88671875" style="118" bestFit="1" customWidth="1"/>
    <col min="2826" max="3070" width="8.88671875" style="118"/>
    <col min="3071" max="3071" width="15.77734375" style="118" customWidth="1"/>
    <col min="3072" max="3072" width="19.33203125" style="118" customWidth="1"/>
    <col min="3073" max="3073" width="14.33203125" style="118" customWidth="1"/>
    <col min="3074" max="3074" width="0" style="118" hidden="1" customWidth="1"/>
    <col min="3075" max="3076" width="15.77734375" style="118" customWidth="1"/>
    <col min="3077" max="3077" width="0" style="118" hidden="1" customWidth="1"/>
    <col min="3078" max="3078" width="16.21875" style="118" customWidth="1"/>
    <col min="3079" max="3080" width="8.88671875" style="118"/>
    <col min="3081" max="3081" width="11.88671875" style="118" bestFit="1" customWidth="1"/>
    <col min="3082" max="3326" width="8.88671875" style="118"/>
    <col min="3327" max="3327" width="15.77734375" style="118" customWidth="1"/>
    <col min="3328" max="3328" width="19.33203125" style="118" customWidth="1"/>
    <col min="3329" max="3329" width="14.33203125" style="118" customWidth="1"/>
    <col min="3330" max="3330" width="0" style="118" hidden="1" customWidth="1"/>
    <col min="3331" max="3332" width="15.77734375" style="118" customWidth="1"/>
    <col min="3333" max="3333" width="0" style="118" hidden="1" customWidth="1"/>
    <col min="3334" max="3334" width="16.21875" style="118" customWidth="1"/>
    <col min="3335" max="3336" width="8.88671875" style="118"/>
    <col min="3337" max="3337" width="11.88671875" style="118" bestFit="1" customWidth="1"/>
    <col min="3338" max="3582" width="8.88671875" style="118"/>
    <col min="3583" max="3583" width="15.77734375" style="118" customWidth="1"/>
    <col min="3584" max="3584" width="19.33203125" style="118" customWidth="1"/>
    <col min="3585" max="3585" width="14.33203125" style="118" customWidth="1"/>
    <col min="3586" max="3586" width="0" style="118" hidden="1" customWidth="1"/>
    <col min="3587" max="3588" width="15.77734375" style="118" customWidth="1"/>
    <col min="3589" max="3589" width="0" style="118" hidden="1" customWidth="1"/>
    <col min="3590" max="3590" width="16.21875" style="118" customWidth="1"/>
    <col min="3591" max="3592" width="8.88671875" style="118"/>
    <col min="3593" max="3593" width="11.88671875" style="118" bestFit="1" customWidth="1"/>
    <col min="3594" max="3838" width="8.88671875" style="118"/>
    <col min="3839" max="3839" width="15.77734375" style="118" customWidth="1"/>
    <col min="3840" max="3840" width="19.33203125" style="118" customWidth="1"/>
    <col min="3841" max="3841" width="14.33203125" style="118" customWidth="1"/>
    <col min="3842" max="3842" width="0" style="118" hidden="1" customWidth="1"/>
    <col min="3843" max="3844" width="15.77734375" style="118" customWidth="1"/>
    <col min="3845" max="3845" width="0" style="118" hidden="1" customWidth="1"/>
    <col min="3846" max="3846" width="16.21875" style="118" customWidth="1"/>
    <col min="3847" max="3848" width="8.88671875" style="118"/>
    <col min="3849" max="3849" width="11.88671875" style="118" bestFit="1" customWidth="1"/>
    <col min="3850" max="4094" width="8.88671875" style="118"/>
    <col min="4095" max="4095" width="15.77734375" style="118" customWidth="1"/>
    <col min="4096" max="4096" width="19.33203125" style="118" customWidth="1"/>
    <col min="4097" max="4097" width="14.33203125" style="118" customWidth="1"/>
    <col min="4098" max="4098" width="0" style="118" hidden="1" customWidth="1"/>
    <col min="4099" max="4100" width="15.77734375" style="118" customWidth="1"/>
    <col min="4101" max="4101" width="0" style="118" hidden="1" customWidth="1"/>
    <col min="4102" max="4102" width="16.21875" style="118" customWidth="1"/>
    <col min="4103" max="4104" width="8.88671875" style="118"/>
    <col min="4105" max="4105" width="11.88671875" style="118" bestFit="1" customWidth="1"/>
    <col min="4106" max="4350" width="8.88671875" style="118"/>
    <col min="4351" max="4351" width="15.77734375" style="118" customWidth="1"/>
    <col min="4352" max="4352" width="19.33203125" style="118" customWidth="1"/>
    <col min="4353" max="4353" width="14.33203125" style="118" customWidth="1"/>
    <col min="4354" max="4354" width="0" style="118" hidden="1" customWidth="1"/>
    <col min="4355" max="4356" width="15.77734375" style="118" customWidth="1"/>
    <col min="4357" max="4357" width="0" style="118" hidden="1" customWidth="1"/>
    <col min="4358" max="4358" width="16.21875" style="118" customWidth="1"/>
    <col min="4359" max="4360" width="8.88671875" style="118"/>
    <col min="4361" max="4361" width="11.88671875" style="118" bestFit="1" customWidth="1"/>
    <col min="4362" max="4606" width="8.88671875" style="118"/>
    <col min="4607" max="4607" width="15.77734375" style="118" customWidth="1"/>
    <col min="4608" max="4608" width="19.33203125" style="118" customWidth="1"/>
    <col min="4609" max="4609" width="14.33203125" style="118" customWidth="1"/>
    <col min="4610" max="4610" width="0" style="118" hidden="1" customWidth="1"/>
    <col min="4611" max="4612" width="15.77734375" style="118" customWidth="1"/>
    <col min="4613" max="4613" width="0" style="118" hidden="1" customWidth="1"/>
    <col min="4614" max="4614" width="16.21875" style="118" customWidth="1"/>
    <col min="4615" max="4616" width="8.88671875" style="118"/>
    <col min="4617" max="4617" width="11.88671875" style="118" bestFit="1" customWidth="1"/>
    <col min="4618" max="4862" width="8.88671875" style="118"/>
    <col min="4863" max="4863" width="15.77734375" style="118" customWidth="1"/>
    <col min="4864" max="4864" width="19.33203125" style="118" customWidth="1"/>
    <col min="4865" max="4865" width="14.33203125" style="118" customWidth="1"/>
    <col min="4866" max="4866" width="0" style="118" hidden="1" customWidth="1"/>
    <col min="4867" max="4868" width="15.77734375" style="118" customWidth="1"/>
    <col min="4869" max="4869" width="0" style="118" hidden="1" customWidth="1"/>
    <col min="4870" max="4870" width="16.21875" style="118" customWidth="1"/>
    <col min="4871" max="4872" width="8.88671875" style="118"/>
    <col min="4873" max="4873" width="11.88671875" style="118" bestFit="1" customWidth="1"/>
    <col min="4874" max="5118" width="8.88671875" style="118"/>
    <col min="5119" max="5119" width="15.77734375" style="118" customWidth="1"/>
    <col min="5120" max="5120" width="19.33203125" style="118" customWidth="1"/>
    <col min="5121" max="5121" width="14.33203125" style="118" customWidth="1"/>
    <col min="5122" max="5122" width="0" style="118" hidden="1" customWidth="1"/>
    <col min="5123" max="5124" width="15.77734375" style="118" customWidth="1"/>
    <col min="5125" max="5125" width="0" style="118" hidden="1" customWidth="1"/>
    <col min="5126" max="5126" width="16.21875" style="118" customWidth="1"/>
    <col min="5127" max="5128" width="8.88671875" style="118"/>
    <col min="5129" max="5129" width="11.88671875" style="118" bestFit="1" customWidth="1"/>
    <col min="5130" max="5374" width="8.88671875" style="118"/>
    <col min="5375" max="5375" width="15.77734375" style="118" customWidth="1"/>
    <col min="5376" max="5376" width="19.33203125" style="118" customWidth="1"/>
    <col min="5377" max="5377" width="14.33203125" style="118" customWidth="1"/>
    <col min="5378" max="5378" width="0" style="118" hidden="1" customWidth="1"/>
    <col min="5379" max="5380" width="15.77734375" style="118" customWidth="1"/>
    <col min="5381" max="5381" width="0" style="118" hidden="1" customWidth="1"/>
    <col min="5382" max="5382" width="16.21875" style="118" customWidth="1"/>
    <col min="5383" max="5384" width="8.88671875" style="118"/>
    <col min="5385" max="5385" width="11.88671875" style="118" bestFit="1" customWidth="1"/>
    <col min="5386" max="5630" width="8.88671875" style="118"/>
    <col min="5631" max="5631" width="15.77734375" style="118" customWidth="1"/>
    <col min="5632" max="5632" width="19.33203125" style="118" customWidth="1"/>
    <col min="5633" max="5633" width="14.33203125" style="118" customWidth="1"/>
    <col min="5634" max="5634" width="0" style="118" hidden="1" customWidth="1"/>
    <col min="5635" max="5636" width="15.77734375" style="118" customWidth="1"/>
    <col min="5637" max="5637" width="0" style="118" hidden="1" customWidth="1"/>
    <col min="5638" max="5638" width="16.21875" style="118" customWidth="1"/>
    <col min="5639" max="5640" width="8.88671875" style="118"/>
    <col min="5641" max="5641" width="11.88671875" style="118" bestFit="1" customWidth="1"/>
    <col min="5642" max="5886" width="8.88671875" style="118"/>
    <col min="5887" max="5887" width="15.77734375" style="118" customWidth="1"/>
    <col min="5888" max="5888" width="19.33203125" style="118" customWidth="1"/>
    <col min="5889" max="5889" width="14.33203125" style="118" customWidth="1"/>
    <col min="5890" max="5890" width="0" style="118" hidden="1" customWidth="1"/>
    <col min="5891" max="5892" width="15.77734375" style="118" customWidth="1"/>
    <col min="5893" max="5893" width="0" style="118" hidden="1" customWidth="1"/>
    <col min="5894" max="5894" width="16.21875" style="118" customWidth="1"/>
    <col min="5895" max="5896" width="8.88671875" style="118"/>
    <col min="5897" max="5897" width="11.88671875" style="118" bestFit="1" customWidth="1"/>
    <col min="5898" max="6142" width="8.88671875" style="118"/>
    <col min="6143" max="6143" width="15.77734375" style="118" customWidth="1"/>
    <col min="6144" max="6144" width="19.33203125" style="118" customWidth="1"/>
    <col min="6145" max="6145" width="14.33203125" style="118" customWidth="1"/>
    <col min="6146" max="6146" width="0" style="118" hidden="1" customWidth="1"/>
    <col min="6147" max="6148" width="15.77734375" style="118" customWidth="1"/>
    <col min="6149" max="6149" width="0" style="118" hidden="1" customWidth="1"/>
    <col min="6150" max="6150" width="16.21875" style="118" customWidth="1"/>
    <col min="6151" max="6152" width="8.88671875" style="118"/>
    <col min="6153" max="6153" width="11.88671875" style="118" bestFit="1" customWidth="1"/>
    <col min="6154" max="6398" width="8.88671875" style="118"/>
    <col min="6399" max="6399" width="15.77734375" style="118" customWidth="1"/>
    <col min="6400" max="6400" width="19.33203125" style="118" customWidth="1"/>
    <col min="6401" max="6401" width="14.33203125" style="118" customWidth="1"/>
    <col min="6402" max="6402" width="0" style="118" hidden="1" customWidth="1"/>
    <col min="6403" max="6404" width="15.77734375" style="118" customWidth="1"/>
    <col min="6405" max="6405" width="0" style="118" hidden="1" customWidth="1"/>
    <col min="6406" max="6406" width="16.21875" style="118" customWidth="1"/>
    <col min="6407" max="6408" width="8.88671875" style="118"/>
    <col min="6409" max="6409" width="11.88671875" style="118" bestFit="1" customWidth="1"/>
    <col min="6410" max="6654" width="8.88671875" style="118"/>
    <col min="6655" max="6655" width="15.77734375" style="118" customWidth="1"/>
    <col min="6656" max="6656" width="19.33203125" style="118" customWidth="1"/>
    <col min="6657" max="6657" width="14.33203125" style="118" customWidth="1"/>
    <col min="6658" max="6658" width="0" style="118" hidden="1" customWidth="1"/>
    <col min="6659" max="6660" width="15.77734375" style="118" customWidth="1"/>
    <col min="6661" max="6661" width="0" style="118" hidden="1" customWidth="1"/>
    <col min="6662" max="6662" width="16.21875" style="118" customWidth="1"/>
    <col min="6663" max="6664" width="8.88671875" style="118"/>
    <col min="6665" max="6665" width="11.88671875" style="118" bestFit="1" customWidth="1"/>
    <col min="6666" max="6910" width="8.88671875" style="118"/>
    <col min="6911" max="6911" width="15.77734375" style="118" customWidth="1"/>
    <col min="6912" max="6912" width="19.33203125" style="118" customWidth="1"/>
    <col min="6913" max="6913" width="14.33203125" style="118" customWidth="1"/>
    <col min="6914" max="6914" width="0" style="118" hidden="1" customWidth="1"/>
    <col min="6915" max="6916" width="15.77734375" style="118" customWidth="1"/>
    <col min="6917" max="6917" width="0" style="118" hidden="1" customWidth="1"/>
    <col min="6918" max="6918" width="16.21875" style="118" customWidth="1"/>
    <col min="6919" max="6920" width="8.88671875" style="118"/>
    <col min="6921" max="6921" width="11.88671875" style="118" bestFit="1" customWidth="1"/>
    <col min="6922" max="7166" width="8.88671875" style="118"/>
    <col min="7167" max="7167" width="15.77734375" style="118" customWidth="1"/>
    <col min="7168" max="7168" width="19.33203125" style="118" customWidth="1"/>
    <col min="7169" max="7169" width="14.33203125" style="118" customWidth="1"/>
    <col min="7170" max="7170" width="0" style="118" hidden="1" customWidth="1"/>
    <col min="7171" max="7172" width="15.77734375" style="118" customWidth="1"/>
    <col min="7173" max="7173" width="0" style="118" hidden="1" customWidth="1"/>
    <col min="7174" max="7174" width="16.21875" style="118" customWidth="1"/>
    <col min="7175" max="7176" width="8.88671875" style="118"/>
    <col min="7177" max="7177" width="11.88671875" style="118" bestFit="1" customWidth="1"/>
    <col min="7178" max="7422" width="8.88671875" style="118"/>
    <col min="7423" max="7423" width="15.77734375" style="118" customWidth="1"/>
    <col min="7424" max="7424" width="19.33203125" style="118" customWidth="1"/>
    <col min="7425" max="7425" width="14.33203125" style="118" customWidth="1"/>
    <col min="7426" max="7426" width="0" style="118" hidden="1" customWidth="1"/>
    <col min="7427" max="7428" width="15.77734375" style="118" customWidth="1"/>
    <col min="7429" max="7429" width="0" style="118" hidden="1" customWidth="1"/>
    <col min="7430" max="7430" width="16.21875" style="118" customWidth="1"/>
    <col min="7431" max="7432" width="8.88671875" style="118"/>
    <col min="7433" max="7433" width="11.88671875" style="118" bestFit="1" customWidth="1"/>
    <col min="7434" max="7678" width="8.88671875" style="118"/>
    <col min="7679" max="7679" width="15.77734375" style="118" customWidth="1"/>
    <col min="7680" max="7680" width="19.33203125" style="118" customWidth="1"/>
    <col min="7681" max="7681" width="14.33203125" style="118" customWidth="1"/>
    <col min="7682" max="7682" width="0" style="118" hidden="1" customWidth="1"/>
    <col min="7683" max="7684" width="15.77734375" style="118" customWidth="1"/>
    <col min="7685" max="7685" width="0" style="118" hidden="1" customWidth="1"/>
    <col min="7686" max="7686" width="16.21875" style="118" customWidth="1"/>
    <col min="7687" max="7688" width="8.88671875" style="118"/>
    <col min="7689" max="7689" width="11.88671875" style="118" bestFit="1" customWidth="1"/>
    <col min="7690" max="7934" width="8.88671875" style="118"/>
    <col min="7935" max="7935" width="15.77734375" style="118" customWidth="1"/>
    <col min="7936" max="7936" width="19.33203125" style="118" customWidth="1"/>
    <col min="7937" max="7937" width="14.33203125" style="118" customWidth="1"/>
    <col min="7938" max="7938" width="0" style="118" hidden="1" customWidth="1"/>
    <col min="7939" max="7940" width="15.77734375" style="118" customWidth="1"/>
    <col min="7941" max="7941" width="0" style="118" hidden="1" customWidth="1"/>
    <col min="7942" max="7942" width="16.21875" style="118" customWidth="1"/>
    <col min="7943" max="7944" width="8.88671875" style="118"/>
    <col min="7945" max="7945" width="11.88671875" style="118" bestFit="1" customWidth="1"/>
    <col min="7946" max="8190" width="8.88671875" style="118"/>
    <col min="8191" max="8191" width="15.77734375" style="118" customWidth="1"/>
    <col min="8192" max="8192" width="19.33203125" style="118" customWidth="1"/>
    <col min="8193" max="8193" width="14.33203125" style="118" customWidth="1"/>
    <col min="8194" max="8194" width="0" style="118" hidden="1" customWidth="1"/>
    <col min="8195" max="8196" width="15.77734375" style="118" customWidth="1"/>
    <col min="8197" max="8197" width="0" style="118" hidden="1" customWidth="1"/>
    <col min="8198" max="8198" width="16.21875" style="118" customWidth="1"/>
    <col min="8199" max="8200" width="8.88671875" style="118"/>
    <col min="8201" max="8201" width="11.88671875" style="118" bestFit="1" customWidth="1"/>
    <col min="8202" max="8446" width="8.88671875" style="118"/>
    <col min="8447" max="8447" width="15.77734375" style="118" customWidth="1"/>
    <col min="8448" max="8448" width="19.33203125" style="118" customWidth="1"/>
    <col min="8449" max="8449" width="14.33203125" style="118" customWidth="1"/>
    <col min="8450" max="8450" width="0" style="118" hidden="1" customWidth="1"/>
    <col min="8451" max="8452" width="15.77734375" style="118" customWidth="1"/>
    <col min="8453" max="8453" width="0" style="118" hidden="1" customWidth="1"/>
    <col min="8454" max="8454" width="16.21875" style="118" customWidth="1"/>
    <col min="8455" max="8456" width="8.88671875" style="118"/>
    <col min="8457" max="8457" width="11.88671875" style="118" bestFit="1" customWidth="1"/>
    <col min="8458" max="8702" width="8.88671875" style="118"/>
    <col min="8703" max="8703" width="15.77734375" style="118" customWidth="1"/>
    <col min="8704" max="8704" width="19.33203125" style="118" customWidth="1"/>
    <col min="8705" max="8705" width="14.33203125" style="118" customWidth="1"/>
    <col min="8706" max="8706" width="0" style="118" hidden="1" customWidth="1"/>
    <col min="8707" max="8708" width="15.77734375" style="118" customWidth="1"/>
    <col min="8709" max="8709" width="0" style="118" hidden="1" customWidth="1"/>
    <col min="8710" max="8710" width="16.21875" style="118" customWidth="1"/>
    <col min="8711" max="8712" width="8.88671875" style="118"/>
    <col min="8713" max="8713" width="11.88671875" style="118" bestFit="1" customWidth="1"/>
    <col min="8714" max="8958" width="8.88671875" style="118"/>
    <col min="8959" max="8959" width="15.77734375" style="118" customWidth="1"/>
    <col min="8960" max="8960" width="19.33203125" style="118" customWidth="1"/>
    <col min="8961" max="8961" width="14.33203125" style="118" customWidth="1"/>
    <col min="8962" max="8962" width="0" style="118" hidden="1" customWidth="1"/>
    <col min="8963" max="8964" width="15.77734375" style="118" customWidth="1"/>
    <col min="8965" max="8965" width="0" style="118" hidden="1" customWidth="1"/>
    <col min="8966" max="8966" width="16.21875" style="118" customWidth="1"/>
    <col min="8967" max="8968" width="8.88671875" style="118"/>
    <col min="8969" max="8969" width="11.88671875" style="118" bestFit="1" customWidth="1"/>
    <col min="8970" max="9214" width="8.88671875" style="118"/>
    <col min="9215" max="9215" width="15.77734375" style="118" customWidth="1"/>
    <col min="9216" max="9216" width="19.33203125" style="118" customWidth="1"/>
    <col min="9217" max="9217" width="14.33203125" style="118" customWidth="1"/>
    <col min="9218" max="9218" width="0" style="118" hidden="1" customWidth="1"/>
    <col min="9219" max="9220" width="15.77734375" style="118" customWidth="1"/>
    <col min="9221" max="9221" width="0" style="118" hidden="1" customWidth="1"/>
    <col min="9222" max="9222" width="16.21875" style="118" customWidth="1"/>
    <col min="9223" max="9224" width="8.88671875" style="118"/>
    <col min="9225" max="9225" width="11.88671875" style="118" bestFit="1" customWidth="1"/>
    <col min="9226" max="9470" width="8.88671875" style="118"/>
    <col min="9471" max="9471" width="15.77734375" style="118" customWidth="1"/>
    <col min="9472" max="9472" width="19.33203125" style="118" customWidth="1"/>
    <col min="9473" max="9473" width="14.33203125" style="118" customWidth="1"/>
    <col min="9474" max="9474" width="0" style="118" hidden="1" customWidth="1"/>
    <col min="9475" max="9476" width="15.77734375" style="118" customWidth="1"/>
    <col min="9477" max="9477" width="0" style="118" hidden="1" customWidth="1"/>
    <col min="9478" max="9478" width="16.21875" style="118" customWidth="1"/>
    <col min="9479" max="9480" width="8.88671875" style="118"/>
    <col min="9481" max="9481" width="11.88671875" style="118" bestFit="1" customWidth="1"/>
    <col min="9482" max="9726" width="8.88671875" style="118"/>
    <col min="9727" max="9727" width="15.77734375" style="118" customWidth="1"/>
    <col min="9728" max="9728" width="19.33203125" style="118" customWidth="1"/>
    <col min="9729" max="9729" width="14.33203125" style="118" customWidth="1"/>
    <col min="9730" max="9730" width="0" style="118" hidden="1" customWidth="1"/>
    <col min="9731" max="9732" width="15.77734375" style="118" customWidth="1"/>
    <col min="9733" max="9733" width="0" style="118" hidden="1" customWidth="1"/>
    <col min="9734" max="9734" width="16.21875" style="118" customWidth="1"/>
    <col min="9735" max="9736" width="8.88671875" style="118"/>
    <col min="9737" max="9737" width="11.88671875" style="118" bestFit="1" customWidth="1"/>
    <col min="9738" max="9982" width="8.88671875" style="118"/>
    <col min="9983" max="9983" width="15.77734375" style="118" customWidth="1"/>
    <col min="9984" max="9984" width="19.33203125" style="118" customWidth="1"/>
    <col min="9985" max="9985" width="14.33203125" style="118" customWidth="1"/>
    <col min="9986" max="9986" width="0" style="118" hidden="1" customWidth="1"/>
    <col min="9987" max="9988" width="15.77734375" style="118" customWidth="1"/>
    <col min="9989" max="9989" width="0" style="118" hidden="1" customWidth="1"/>
    <col min="9990" max="9990" width="16.21875" style="118" customWidth="1"/>
    <col min="9991" max="9992" width="8.88671875" style="118"/>
    <col min="9993" max="9993" width="11.88671875" style="118" bestFit="1" customWidth="1"/>
    <col min="9994" max="10238" width="8.88671875" style="118"/>
    <col min="10239" max="10239" width="15.77734375" style="118" customWidth="1"/>
    <col min="10240" max="10240" width="19.33203125" style="118" customWidth="1"/>
    <col min="10241" max="10241" width="14.33203125" style="118" customWidth="1"/>
    <col min="10242" max="10242" width="0" style="118" hidden="1" customWidth="1"/>
    <col min="10243" max="10244" width="15.77734375" style="118" customWidth="1"/>
    <col min="10245" max="10245" width="0" style="118" hidden="1" customWidth="1"/>
    <col min="10246" max="10246" width="16.21875" style="118" customWidth="1"/>
    <col min="10247" max="10248" width="8.88671875" style="118"/>
    <col min="10249" max="10249" width="11.88671875" style="118" bestFit="1" customWidth="1"/>
    <col min="10250" max="10494" width="8.88671875" style="118"/>
    <col min="10495" max="10495" width="15.77734375" style="118" customWidth="1"/>
    <col min="10496" max="10496" width="19.33203125" style="118" customWidth="1"/>
    <col min="10497" max="10497" width="14.33203125" style="118" customWidth="1"/>
    <col min="10498" max="10498" width="0" style="118" hidden="1" customWidth="1"/>
    <col min="10499" max="10500" width="15.77734375" style="118" customWidth="1"/>
    <col min="10501" max="10501" width="0" style="118" hidden="1" customWidth="1"/>
    <col min="10502" max="10502" width="16.21875" style="118" customWidth="1"/>
    <col min="10503" max="10504" width="8.88671875" style="118"/>
    <col min="10505" max="10505" width="11.88671875" style="118" bestFit="1" customWidth="1"/>
    <col min="10506" max="10750" width="8.88671875" style="118"/>
    <col min="10751" max="10751" width="15.77734375" style="118" customWidth="1"/>
    <col min="10752" max="10752" width="19.33203125" style="118" customWidth="1"/>
    <col min="10753" max="10753" width="14.33203125" style="118" customWidth="1"/>
    <col min="10754" max="10754" width="0" style="118" hidden="1" customWidth="1"/>
    <col min="10755" max="10756" width="15.77734375" style="118" customWidth="1"/>
    <col min="10757" max="10757" width="0" style="118" hidden="1" customWidth="1"/>
    <col min="10758" max="10758" width="16.21875" style="118" customWidth="1"/>
    <col min="10759" max="10760" width="8.88671875" style="118"/>
    <col min="10761" max="10761" width="11.88671875" style="118" bestFit="1" customWidth="1"/>
    <col min="10762" max="11006" width="8.88671875" style="118"/>
    <col min="11007" max="11007" width="15.77734375" style="118" customWidth="1"/>
    <col min="11008" max="11008" width="19.33203125" style="118" customWidth="1"/>
    <col min="11009" max="11009" width="14.33203125" style="118" customWidth="1"/>
    <col min="11010" max="11010" width="0" style="118" hidden="1" customWidth="1"/>
    <col min="11011" max="11012" width="15.77734375" style="118" customWidth="1"/>
    <col min="11013" max="11013" width="0" style="118" hidden="1" customWidth="1"/>
    <col min="11014" max="11014" width="16.21875" style="118" customWidth="1"/>
    <col min="11015" max="11016" width="8.88671875" style="118"/>
    <col min="11017" max="11017" width="11.88671875" style="118" bestFit="1" customWidth="1"/>
    <col min="11018" max="11262" width="8.88671875" style="118"/>
    <col min="11263" max="11263" width="15.77734375" style="118" customWidth="1"/>
    <col min="11264" max="11264" width="19.33203125" style="118" customWidth="1"/>
    <col min="11265" max="11265" width="14.33203125" style="118" customWidth="1"/>
    <col min="11266" max="11266" width="0" style="118" hidden="1" customWidth="1"/>
    <col min="11267" max="11268" width="15.77734375" style="118" customWidth="1"/>
    <col min="11269" max="11269" width="0" style="118" hidden="1" customWidth="1"/>
    <col min="11270" max="11270" width="16.21875" style="118" customWidth="1"/>
    <col min="11271" max="11272" width="8.88671875" style="118"/>
    <col min="11273" max="11273" width="11.88671875" style="118" bestFit="1" customWidth="1"/>
    <col min="11274" max="11518" width="8.88671875" style="118"/>
    <col min="11519" max="11519" width="15.77734375" style="118" customWidth="1"/>
    <col min="11520" max="11520" width="19.33203125" style="118" customWidth="1"/>
    <col min="11521" max="11521" width="14.33203125" style="118" customWidth="1"/>
    <col min="11522" max="11522" width="0" style="118" hidden="1" customWidth="1"/>
    <col min="11523" max="11524" width="15.77734375" style="118" customWidth="1"/>
    <col min="11525" max="11525" width="0" style="118" hidden="1" customWidth="1"/>
    <col min="11526" max="11526" width="16.21875" style="118" customWidth="1"/>
    <col min="11527" max="11528" width="8.88671875" style="118"/>
    <col min="11529" max="11529" width="11.88671875" style="118" bestFit="1" customWidth="1"/>
    <col min="11530" max="11774" width="8.88671875" style="118"/>
    <col min="11775" max="11775" width="15.77734375" style="118" customWidth="1"/>
    <col min="11776" max="11776" width="19.33203125" style="118" customWidth="1"/>
    <col min="11777" max="11777" width="14.33203125" style="118" customWidth="1"/>
    <col min="11778" max="11778" width="0" style="118" hidden="1" customWidth="1"/>
    <col min="11779" max="11780" width="15.77734375" style="118" customWidth="1"/>
    <col min="11781" max="11781" width="0" style="118" hidden="1" customWidth="1"/>
    <col min="11782" max="11782" width="16.21875" style="118" customWidth="1"/>
    <col min="11783" max="11784" width="8.88671875" style="118"/>
    <col min="11785" max="11785" width="11.88671875" style="118" bestFit="1" customWidth="1"/>
    <col min="11786" max="12030" width="8.88671875" style="118"/>
    <col min="12031" max="12031" width="15.77734375" style="118" customWidth="1"/>
    <col min="12032" max="12032" width="19.33203125" style="118" customWidth="1"/>
    <col min="12033" max="12033" width="14.33203125" style="118" customWidth="1"/>
    <col min="12034" max="12034" width="0" style="118" hidden="1" customWidth="1"/>
    <col min="12035" max="12036" width="15.77734375" style="118" customWidth="1"/>
    <col min="12037" max="12037" width="0" style="118" hidden="1" customWidth="1"/>
    <col min="12038" max="12038" width="16.21875" style="118" customWidth="1"/>
    <col min="12039" max="12040" width="8.88671875" style="118"/>
    <col min="12041" max="12041" width="11.88671875" style="118" bestFit="1" customWidth="1"/>
    <col min="12042" max="12286" width="8.88671875" style="118"/>
    <col min="12287" max="12287" width="15.77734375" style="118" customWidth="1"/>
    <col min="12288" max="12288" width="19.33203125" style="118" customWidth="1"/>
    <col min="12289" max="12289" width="14.33203125" style="118" customWidth="1"/>
    <col min="12290" max="12290" width="0" style="118" hidden="1" customWidth="1"/>
    <col min="12291" max="12292" width="15.77734375" style="118" customWidth="1"/>
    <col min="12293" max="12293" width="0" style="118" hidden="1" customWidth="1"/>
    <col min="12294" max="12294" width="16.21875" style="118" customWidth="1"/>
    <col min="12295" max="12296" width="8.88671875" style="118"/>
    <col min="12297" max="12297" width="11.88671875" style="118" bestFit="1" customWidth="1"/>
    <col min="12298" max="12542" width="8.88671875" style="118"/>
    <col min="12543" max="12543" width="15.77734375" style="118" customWidth="1"/>
    <col min="12544" max="12544" width="19.33203125" style="118" customWidth="1"/>
    <col min="12545" max="12545" width="14.33203125" style="118" customWidth="1"/>
    <col min="12546" max="12546" width="0" style="118" hidden="1" customWidth="1"/>
    <col min="12547" max="12548" width="15.77734375" style="118" customWidth="1"/>
    <col min="12549" max="12549" width="0" style="118" hidden="1" customWidth="1"/>
    <col min="12550" max="12550" width="16.21875" style="118" customWidth="1"/>
    <col min="12551" max="12552" width="8.88671875" style="118"/>
    <col min="12553" max="12553" width="11.88671875" style="118" bestFit="1" customWidth="1"/>
    <col min="12554" max="12798" width="8.88671875" style="118"/>
    <col min="12799" max="12799" width="15.77734375" style="118" customWidth="1"/>
    <col min="12800" max="12800" width="19.33203125" style="118" customWidth="1"/>
    <col min="12801" max="12801" width="14.33203125" style="118" customWidth="1"/>
    <col min="12802" max="12802" width="0" style="118" hidden="1" customWidth="1"/>
    <col min="12803" max="12804" width="15.77734375" style="118" customWidth="1"/>
    <col min="12805" max="12805" width="0" style="118" hidden="1" customWidth="1"/>
    <col min="12806" max="12806" width="16.21875" style="118" customWidth="1"/>
    <col min="12807" max="12808" width="8.88671875" style="118"/>
    <col min="12809" max="12809" width="11.88671875" style="118" bestFit="1" customWidth="1"/>
    <col min="12810" max="13054" width="8.88671875" style="118"/>
    <col min="13055" max="13055" width="15.77734375" style="118" customWidth="1"/>
    <col min="13056" max="13056" width="19.33203125" style="118" customWidth="1"/>
    <col min="13057" max="13057" width="14.33203125" style="118" customWidth="1"/>
    <col min="13058" max="13058" width="0" style="118" hidden="1" customWidth="1"/>
    <col min="13059" max="13060" width="15.77734375" style="118" customWidth="1"/>
    <col min="13061" max="13061" width="0" style="118" hidden="1" customWidth="1"/>
    <col min="13062" max="13062" width="16.21875" style="118" customWidth="1"/>
    <col min="13063" max="13064" width="8.88671875" style="118"/>
    <col min="13065" max="13065" width="11.88671875" style="118" bestFit="1" customWidth="1"/>
    <col min="13066" max="13310" width="8.88671875" style="118"/>
    <col min="13311" max="13311" width="15.77734375" style="118" customWidth="1"/>
    <col min="13312" max="13312" width="19.33203125" style="118" customWidth="1"/>
    <col min="13313" max="13313" width="14.33203125" style="118" customWidth="1"/>
    <col min="13314" max="13314" width="0" style="118" hidden="1" customWidth="1"/>
    <col min="13315" max="13316" width="15.77734375" style="118" customWidth="1"/>
    <col min="13317" max="13317" width="0" style="118" hidden="1" customWidth="1"/>
    <col min="13318" max="13318" width="16.21875" style="118" customWidth="1"/>
    <col min="13319" max="13320" width="8.88671875" style="118"/>
    <col min="13321" max="13321" width="11.88671875" style="118" bestFit="1" customWidth="1"/>
    <col min="13322" max="13566" width="8.88671875" style="118"/>
    <col min="13567" max="13567" width="15.77734375" style="118" customWidth="1"/>
    <col min="13568" max="13568" width="19.33203125" style="118" customWidth="1"/>
    <col min="13569" max="13569" width="14.33203125" style="118" customWidth="1"/>
    <col min="13570" max="13570" width="0" style="118" hidden="1" customWidth="1"/>
    <col min="13571" max="13572" width="15.77734375" style="118" customWidth="1"/>
    <col min="13573" max="13573" width="0" style="118" hidden="1" customWidth="1"/>
    <col min="13574" max="13574" width="16.21875" style="118" customWidth="1"/>
    <col min="13575" max="13576" width="8.88671875" style="118"/>
    <col min="13577" max="13577" width="11.88671875" style="118" bestFit="1" customWidth="1"/>
    <col min="13578" max="13822" width="8.88671875" style="118"/>
    <col min="13823" max="13823" width="15.77734375" style="118" customWidth="1"/>
    <col min="13824" max="13824" width="19.33203125" style="118" customWidth="1"/>
    <col min="13825" max="13825" width="14.33203125" style="118" customWidth="1"/>
    <col min="13826" max="13826" width="0" style="118" hidden="1" customWidth="1"/>
    <col min="13827" max="13828" width="15.77734375" style="118" customWidth="1"/>
    <col min="13829" max="13829" width="0" style="118" hidden="1" customWidth="1"/>
    <col min="13830" max="13830" width="16.21875" style="118" customWidth="1"/>
    <col min="13831" max="13832" width="8.88671875" style="118"/>
    <col min="13833" max="13833" width="11.88671875" style="118" bestFit="1" customWidth="1"/>
    <col min="13834" max="14078" width="8.88671875" style="118"/>
    <col min="14079" max="14079" width="15.77734375" style="118" customWidth="1"/>
    <col min="14080" max="14080" width="19.33203125" style="118" customWidth="1"/>
    <col min="14081" max="14081" width="14.33203125" style="118" customWidth="1"/>
    <col min="14082" max="14082" width="0" style="118" hidden="1" customWidth="1"/>
    <col min="14083" max="14084" width="15.77734375" style="118" customWidth="1"/>
    <col min="14085" max="14085" width="0" style="118" hidden="1" customWidth="1"/>
    <col min="14086" max="14086" width="16.21875" style="118" customWidth="1"/>
    <col min="14087" max="14088" width="8.88671875" style="118"/>
    <col min="14089" max="14089" width="11.88671875" style="118" bestFit="1" customWidth="1"/>
    <col min="14090" max="14334" width="8.88671875" style="118"/>
    <col min="14335" max="14335" width="15.77734375" style="118" customWidth="1"/>
    <col min="14336" max="14336" width="19.33203125" style="118" customWidth="1"/>
    <col min="14337" max="14337" width="14.33203125" style="118" customWidth="1"/>
    <col min="14338" max="14338" width="0" style="118" hidden="1" customWidth="1"/>
    <col min="14339" max="14340" width="15.77734375" style="118" customWidth="1"/>
    <col min="14341" max="14341" width="0" style="118" hidden="1" customWidth="1"/>
    <col min="14342" max="14342" width="16.21875" style="118" customWidth="1"/>
    <col min="14343" max="14344" width="8.88671875" style="118"/>
    <col min="14345" max="14345" width="11.88671875" style="118" bestFit="1" customWidth="1"/>
    <col min="14346" max="14590" width="8.88671875" style="118"/>
    <col min="14591" max="14591" width="15.77734375" style="118" customWidth="1"/>
    <col min="14592" max="14592" width="19.33203125" style="118" customWidth="1"/>
    <col min="14593" max="14593" width="14.33203125" style="118" customWidth="1"/>
    <col min="14594" max="14594" width="0" style="118" hidden="1" customWidth="1"/>
    <col min="14595" max="14596" width="15.77734375" style="118" customWidth="1"/>
    <col min="14597" max="14597" width="0" style="118" hidden="1" customWidth="1"/>
    <col min="14598" max="14598" width="16.21875" style="118" customWidth="1"/>
    <col min="14599" max="14600" width="8.88671875" style="118"/>
    <col min="14601" max="14601" width="11.88671875" style="118" bestFit="1" customWidth="1"/>
    <col min="14602" max="14846" width="8.88671875" style="118"/>
    <col min="14847" max="14847" width="15.77734375" style="118" customWidth="1"/>
    <col min="14848" max="14848" width="19.33203125" style="118" customWidth="1"/>
    <col min="14849" max="14849" width="14.33203125" style="118" customWidth="1"/>
    <col min="14850" max="14850" width="0" style="118" hidden="1" customWidth="1"/>
    <col min="14851" max="14852" width="15.77734375" style="118" customWidth="1"/>
    <col min="14853" max="14853" width="0" style="118" hidden="1" customWidth="1"/>
    <col min="14854" max="14854" width="16.21875" style="118" customWidth="1"/>
    <col min="14855" max="14856" width="8.88671875" style="118"/>
    <col min="14857" max="14857" width="11.88671875" style="118" bestFit="1" customWidth="1"/>
    <col min="14858" max="15102" width="8.88671875" style="118"/>
    <col min="15103" max="15103" width="15.77734375" style="118" customWidth="1"/>
    <col min="15104" max="15104" width="19.33203125" style="118" customWidth="1"/>
    <col min="15105" max="15105" width="14.33203125" style="118" customWidth="1"/>
    <col min="15106" max="15106" width="0" style="118" hidden="1" customWidth="1"/>
    <col min="15107" max="15108" width="15.77734375" style="118" customWidth="1"/>
    <col min="15109" max="15109" width="0" style="118" hidden="1" customWidth="1"/>
    <col min="15110" max="15110" width="16.21875" style="118" customWidth="1"/>
    <col min="15111" max="15112" width="8.88671875" style="118"/>
    <col min="15113" max="15113" width="11.88671875" style="118" bestFit="1" customWidth="1"/>
    <col min="15114" max="15358" width="8.88671875" style="118"/>
    <col min="15359" max="15359" width="15.77734375" style="118" customWidth="1"/>
    <col min="15360" max="15360" width="19.33203125" style="118" customWidth="1"/>
    <col min="15361" max="15361" width="14.33203125" style="118" customWidth="1"/>
    <col min="15362" max="15362" width="0" style="118" hidden="1" customWidth="1"/>
    <col min="15363" max="15364" width="15.77734375" style="118" customWidth="1"/>
    <col min="15365" max="15365" width="0" style="118" hidden="1" customWidth="1"/>
    <col min="15366" max="15366" width="16.21875" style="118" customWidth="1"/>
    <col min="15367" max="15368" width="8.88671875" style="118"/>
    <col min="15369" max="15369" width="11.88671875" style="118" bestFit="1" customWidth="1"/>
    <col min="15370" max="15614" width="8.88671875" style="118"/>
    <col min="15615" max="15615" width="15.77734375" style="118" customWidth="1"/>
    <col min="15616" max="15616" width="19.33203125" style="118" customWidth="1"/>
    <col min="15617" max="15617" width="14.33203125" style="118" customWidth="1"/>
    <col min="15618" max="15618" width="0" style="118" hidden="1" customWidth="1"/>
    <col min="15619" max="15620" width="15.77734375" style="118" customWidth="1"/>
    <col min="15621" max="15621" width="0" style="118" hidden="1" customWidth="1"/>
    <col min="15622" max="15622" width="16.21875" style="118" customWidth="1"/>
    <col min="15623" max="15624" width="8.88671875" style="118"/>
    <col min="15625" max="15625" width="11.88671875" style="118" bestFit="1" customWidth="1"/>
    <col min="15626" max="15870" width="8.88671875" style="118"/>
    <col min="15871" max="15871" width="15.77734375" style="118" customWidth="1"/>
    <col min="15872" max="15872" width="19.33203125" style="118" customWidth="1"/>
    <col min="15873" max="15873" width="14.33203125" style="118" customWidth="1"/>
    <col min="15874" max="15874" width="0" style="118" hidden="1" customWidth="1"/>
    <col min="15875" max="15876" width="15.77734375" style="118" customWidth="1"/>
    <col min="15877" max="15877" width="0" style="118" hidden="1" customWidth="1"/>
    <col min="15878" max="15878" width="16.21875" style="118" customWidth="1"/>
    <col min="15879" max="15880" width="8.88671875" style="118"/>
    <col min="15881" max="15881" width="11.88671875" style="118" bestFit="1" customWidth="1"/>
    <col min="15882" max="16126" width="8.88671875" style="118"/>
    <col min="16127" max="16127" width="15.77734375" style="118" customWidth="1"/>
    <col min="16128" max="16128" width="19.33203125" style="118" customWidth="1"/>
    <col min="16129" max="16129" width="14.33203125" style="118" customWidth="1"/>
    <col min="16130" max="16130" width="0" style="118" hidden="1" customWidth="1"/>
    <col min="16131" max="16132" width="15.77734375" style="118" customWidth="1"/>
    <col min="16133" max="16133" width="0" style="118" hidden="1" customWidth="1"/>
    <col min="16134" max="16134" width="16.21875" style="118" customWidth="1"/>
    <col min="16135" max="16136" width="8.88671875" style="118"/>
    <col min="16137" max="16137" width="11.88671875" style="118" bestFit="1" customWidth="1"/>
    <col min="16138" max="16384" width="8.88671875" style="118"/>
  </cols>
  <sheetData>
    <row r="1" spans="1:13" s="92" customFormat="1" ht="18" x14ac:dyDescent="0.2">
      <c r="A1" s="88" t="s">
        <v>175</v>
      </c>
      <c r="B1" s="89"/>
      <c r="C1" s="89"/>
      <c r="D1" s="89"/>
      <c r="E1" s="90"/>
      <c r="F1" s="91"/>
      <c r="G1" s="91"/>
      <c r="H1" s="91"/>
      <c r="I1" s="91"/>
      <c r="J1" s="91"/>
      <c r="K1" s="91"/>
      <c r="L1" s="91"/>
    </row>
    <row r="2" spans="1:13" s="92" customFormat="1" ht="6.75" customHeight="1" x14ac:dyDescent="0.2">
      <c r="A2" s="93"/>
      <c r="B2" s="94"/>
      <c r="C2" s="94"/>
      <c r="D2" s="94"/>
      <c r="E2" s="95"/>
      <c r="F2" s="91"/>
      <c r="G2" s="91"/>
      <c r="H2" s="91"/>
      <c r="I2" s="91"/>
      <c r="J2" s="91"/>
      <c r="K2" s="91"/>
      <c r="L2" s="91"/>
    </row>
    <row r="3" spans="1:13" s="92" customFormat="1" ht="12.75" x14ac:dyDescent="0.2">
      <c r="A3" s="96" t="s">
        <v>71</v>
      </c>
      <c r="B3" s="97" t="s">
        <v>6</v>
      </c>
      <c r="C3" s="98"/>
      <c r="D3" s="100" t="s">
        <v>72</v>
      </c>
      <c r="E3" s="101">
        <v>40940</v>
      </c>
      <c r="F3" s="91"/>
      <c r="G3" s="91"/>
      <c r="H3" s="91"/>
      <c r="I3" s="91"/>
      <c r="J3" s="91"/>
      <c r="K3" s="91"/>
      <c r="L3" s="91"/>
    </row>
    <row r="4" spans="1:13" s="92" customFormat="1" ht="12.75" x14ac:dyDescent="0.2">
      <c r="A4" s="96" t="s">
        <v>73</v>
      </c>
      <c r="B4" s="97" t="s">
        <v>96</v>
      </c>
      <c r="C4" s="98"/>
      <c r="D4" s="102" t="s">
        <v>74</v>
      </c>
      <c r="E4" s="103">
        <v>225</v>
      </c>
      <c r="F4" s="91"/>
      <c r="G4" s="91"/>
      <c r="H4" s="91"/>
      <c r="I4" s="91"/>
      <c r="J4" s="91"/>
      <c r="K4" s="91"/>
      <c r="L4" s="91"/>
    </row>
    <row r="5" spans="1:13" s="92" customFormat="1" ht="12.75" x14ac:dyDescent="0.2">
      <c r="A5" s="96" t="s">
        <v>75</v>
      </c>
      <c r="B5" s="97" t="s">
        <v>76</v>
      </c>
      <c r="C5" s="98"/>
      <c r="D5" s="104"/>
      <c r="E5" s="105" t="s">
        <v>77</v>
      </c>
      <c r="F5" s="91"/>
      <c r="G5" s="91"/>
      <c r="H5" s="91"/>
      <c r="I5" s="91"/>
      <c r="J5" s="91"/>
      <c r="K5" s="91"/>
      <c r="L5" s="91"/>
    </row>
    <row r="6" spans="1:13" s="92" customFormat="1" ht="13.5" thickBot="1" x14ac:dyDescent="0.25">
      <c r="A6" s="106" t="s">
        <v>78</v>
      </c>
      <c r="B6" s="107"/>
      <c r="C6" s="108"/>
      <c r="D6" s="110"/>
      <c r="E6" s="111"/>
      <c r="F6" s="91"/>
      <c r="G6" s="91"/>
      <c r="H6" s="91"/>
      <c r="L6" s="112"/>
    </row>
    <row r="7" spans="1:13" ht="15.75" thickTop="1" x14ac:dyDescent="0.2">
      <c r="A7" s="113"/>
      <c r="B7" s="508" t="s">
        <v>79</v>
      </c>
      <c r="C7" s="509"/>
      <c r="D7" s="508" t="s">
        <v>80</v>
      </c>
      <c r="E7" s="510"/>
    </row>
    <row r="8" spans="1:13" ht="15" customHeight="1" thickBot="1" x14ac:dyDescent="0.25">
      <c r="A8" s="119" t="s">
        <v>60</v>
      </c>
      <c r="B8" s="120" t="s">
        <v>81</v>
      </c>
      <c r="C8" s="121" t="s">
        <v>82</v>
      </c>
      <c r="D8" s="120" t="s">
        <v>81</v>
      </c>
      <c r="E8" s="123" t="s">
        <v>82</v>
      </c>
      <c r="F8" s="124"/>
      <c r="G8" s="126"/>
      <c r="H8" s="126"/>
      <c r="I8" s="127"/>
      <c r="J8" s="127"/>
      <c r="K8" s="127"/>
      <c r="L8" s="127"/>
      <c r="M8" s="127"/>
    </row>
    <row r="9" spans="1:13" ht="15" customHeight="1" thickTop="1" x14ac:dyDescent="0.2">
      <c r="A9" s="526" t="s">
        <v>181</v>
      </c>
      <c r="B9" s="527"/>
      <c r="C9" s="527"/>
      <c r="D9" s="527"/>
      <c r="E9" s="528"/>
      <c r="F9" s="132"/>
      <c r="G9" s="126"/>
      <c r="H9" s="126"/>
      <c r="I9" s="127"/>
      <c r="J9" s="127"/>
      <c r="K9" s="127"/>
      <c r="L9" s="127"/>
      <c r="M9" s="127"/>
    </row>
    <row r="10" spans="1:13" ht="15" customHeight="1" x14ac:dyDescent="0.2">
      <c r="A10" s="134">
        <v>1003</v>
      </c>
      <c r="B10" s="135">
        <v>8.99</v>
      </c>
      <c r="C10" s="136"/>
      <c r="D10" s="135"/>
      <c r="E10" s="138"/>
      <c r="F10" s="139"/>
      <c r="G10" s="126"/>
      <c r="H10" s="126"/>
      <c r="I10" s="127"/>
      <c r="J10" s="127"/>
      <c r="K10" s="127"/>
      <c r="L10" s="127"/>
      <c r="M10" s="127"/>
    </row>
    <row r="11" spans="1:13" ht="15" customHeight="1" x14ac:dyDescent="0.2">
      <c r="A11" s="134">
        <v>1020</v>
      </c>
      <c r="B11" s="135">
        <v>8.99</v>
      </c>
      <c r="C11" s="447">
        <f t="shared" ref="C11:C12" si="0">(B11+B10)/2*(A11-A10)</f>
        <v>152.83000000000001</v>
      </c>
      <c r="D11" s="135"/>
      <c r="E11" s="138"/>
      <c r="F11" s="139"/>
      <c r="G11" s="126"/>
      <c r="H11" s="126"/>
      <c r="I11" s="127"/>
      <c r="J11" s="127"/>
      <c r="K11" s="127"/>
      <c r="L11" s="127"/>
      <c r="M11" s="127"/>
    </row>
    <row r="12" spans="1:13" ht="15" customHeight="1" x14ac:dyDescent="0.2">
      <c r="A12" s="134">
        <f>A11+20</f>
        <v>1040</v>
      </c>
      <c r="B12" s="135">
        <v>7.65</v>
      </c>
      <c r="C12" s="447">
        <f t="shared" si="0"/>
        <v>166.4</v>
      </c>
      <c r="D12" s="135"/>
      <c r="E12" s="138"/>
      <c r="F12" s="139"/>
      <c r="G12" s="126"/>
      <c r="H12" s="126"/>
      <c r="I12" s="127"/>
      <c r="J12" s="127"/>
      <c r="K12" s="127"/>
      <c r="L12" s="127"/>
      <c r="M12" s="127"/>
    </row>
    <row r="13" spans="1:13" ht="15" customHeight="1" x14ac:dyDescent="0.2">
      <c r="A13" s="134">
        <f t="shared" ref="A13:A52" si="1">A12+20</f>
        <v>1060</v>
      </c>
      <c r="B13" s="135">
        <v>7.42</v>
      </c>
      <c r="C13" s="447">
        <f t="shared" ref="C13:C52" si="2">(B13+B12)/2*(A13-A12)</f>
        <v>150.69999999999999</v>
      </c>
      <c r="D13" s="135"/>
      <c r="E13" s="138"/>
      <c r="F13" s="139"/>
      <c r="G13" s="126"/>
      <c r="H13" s="126"/>
      <c r="I13" s="127"/>
      <c r="J13" s="127"/>
      <c r="K13" s="127"/>
      <c r="L13" s="127"/>
      <c r="M13" s="127"/>
    </row>
    <row r="14" spans="1:13" ht="15" customHeight="1" x14ac:dyDescent="0.2">
      <c r="A14" s="134">
        <f t="shared" si="1"/>
        <v>1080</v>
      </c>
      <c r="B14" s="135">
        <v>7.67</v>
      </c>
      <c r="C14" s="447">
        <f t="shared" si="2"/>
        <v>150.9</v>
      </c>
      <c r="D14" s="135"/>
      <c r="E14" s="138"/>
      <c r="F14" s="139"/>
      <c r="G14" s="126"/>
      <c r="H14" s="126"/>
      <c r="I14" s="127"/>
      <c r="J14" s="127"/>
      <c r="K14" s="127"/>
      <c r="L14" s="127"/>
      <c r="M14" s="127"/>
    </row>
    <row r="15" spans="1:13" ht="15" customHeight="1" x14ac:dyDescent="0.2">
      <c r="A15" s="134">
        <f t="shared" si="1"/>
        <v>1100</v>
      </c>
      <c r="B15" s="135">
        <v>5.54</v>
      </c>
      <c r="C15" s="447">
        <f t="shared" si="2"/>
        <v>132.10000000000002</v>
      </c>
      <c r="D15" s="135"/>
      <c r="E15" s="138"/>
      <c r="F15" s="139"/>
      <c r="G15" s="126"/>
      <c r="H15" s="126"/>
      <c r="I15" s="127"/>
      <c r="J15" s="127"/>
      <c r="K15" s="127"/>
      <c r="L15" s="127"/>
      <c r="M15" s="127"/>
    </row>
    <row r="16" spans="1:13" ht="15" customHeight="1" x14ac:dyDescent="0.2">
      <c r="A16" s="134"/>
      <c r="B16" s="135"/>
      <c r="C16" s="447"/>
      <c r="D16" s="135"/>
      <c r="E16" s="138"/>
      <c r="F16" s="139"/>
      <c r="G16" s="126"/>
      <c r="H16" s="126"/>
      <c r="I16" s="127"/>
      <c r="J16" s="127"/>
      <c r="K16" s="127"/>
      <c r="L16" s="127"/>
      <c r="M16" s="127"/>
    </row>
    <row r="17" spans="1:13" x14ac:dyDescent="0.2">
      <c r="A17" s="134"/>
      <c r="B17" s="135"/>
      <c r="C17" s="222"/>
      <c r="D17" s="135"/>
      <c r="E17" s="138"/>
      <c r="F17" s="132"/>
      <c r="G17" s="126"/>
      <c r="H17" s="126"/>
      <c r="I17" s="127"/>
      <c r="J17" s="127"/>
      <c r="K17" s="127"/>
      <c r="L17" s="127"/>
      <c r="M17" s="127"/>
    </row>
    <row r="18" spans="1:13" ht="15.75" thickBot="1" x14ac:dyDescent="0.25">
      <c r="A18" s="156" t="s">
        <v>59</v>
      </c>
      <c r="B18" s="145"/>
      <c r="C18" s="221">
        <f>SUM(C11:C17)</f>
        <v>752.93000000000006</v>
      </c>
      <c r="D18" s="145"/>
      <c r="E18" s="148"/>
      <c r="F18" s="132"/>
      <c r="G18" s="126"/>
      <c r="H18" s="126"/>
      <c r="I18" s="127"/>
      <c r="J18" s="127"/>
      <c r="K18" s="127"/>
      <c r="L18" s="127"/>
      <c r="M18" s="127"/>
    </row>
    <row r="20" spans="1:13" ht="15.75" thickBot="1" x14ac:dyDescent="0.25"/>
    <row r="21" spans="1:13" ht="15" customHeight="1" x14ac:dyDescent="0.2">
      <c r="A21" s="540" t="s">
        <v>182</v>
      </c>
      <c r="B21" s="541"/>
      <c r="C21" s="541"/>
      <c r="D21" s="541"/>
      <c r="E21" s="542"/>
      <c r="F21" s="132"/>
      <c r="G21" s="126"/>
      <c r="H21" s="126"/>
      <c r="I21" s="127"/>
      <c r="J21" s="127"/>
      <c r="K21" s="127"/>
      <c r="L21" s="127"/>
      <c r="M21" s="127"/>
    </row>
    <row r="22" spans="1:13" ht="15" customHeight="1" x14ac:dyDescent="0.2">
      <c r="A22" s="134">
        <v>1040</v>
      </c>
      <c r="B22" s="135">
        <v>5.56</v>
      </c>
      <c r="C22" s="136"/>
      <c r="D22" s="135"/>
      <c r="E22" s="138"/>
      <c r="F22" s="139"/>
      <c r="G22" s="126"/>
      <c r="H22" s="126"/>
      <c r="I22" s="127"/>
      <c r="J22" s="127"/>
      <c r="K22" s="127"/>
      <c r="L22" s="127"/>
      <c r="M22" s="127"/>
    </row>
    <row r="23" spans="1:13" ht="15" customHeight="1" x14ac:dyDescent="0.2">
      <c r="A23" s="134">
        <f>A22+20</f>
        <v>1060</v>
      </c>
      <c r="B23" s="135">
        <v>3.79</v>
      </c>
      <c r="C23" s="447">
        <f t="shared" ref="C23:C29" si="3">(B23+B22)/2*(A23-A22)</f>
        <v>93.5</v>
      </c>
      <c r="D23" s="135"/>
      <c r="E23" s="138"/>
      <c r="F23" s="139"/>
      <c r="G23" s="126"/>
      <c r="H23" s="126"/>
      <c r="I23" s="127"/>
      <c r="J23" s="127"/>
      <c r="K23" s="127"/>
      <c r="L23" s="127"/>
      <c r="M23" s="127"/>
    </row>
    <row r="24" spans="1:13" ht="15" customHeight="1" x14ac:dyDescent="0.2">
      <c r="A24" s="134">
        <f>A23+20</f>
        <v>1080</v>
      </c>
      <c r="B24" s="135">
        <v>4.04</v>
      </c>
      <c r="C24" s="447">
        <f t="shared" si="3"/>
        <v>78.3</v>
      </c>
      <c r="D24" s="135"/>
      <c r="E24" s="138"/>
      <c r="F24" s="139"/>
      <c r="G24" s="126"/>
      <c r="H24" s="126"/>
      <c r="I24" s="127"/>
      <c r="J24" s="127"/>
      <c r="K24" s="127"/>
      <c r="L24" s="127"/>
      <c r="M24" s="127"/>
    </row>
    <row r="25" spans="1:13" ht="15" customHeight="1" x14ac:dyDescent="0.2">
      <c r="A25" s="134">
        <f t="shared" ref="A25" si="4">A24+20</f>
        <v>1100</v>
      </c>
      <c r="B25" s="135">
        <v>3.18</v>
      </c>
      <c r="C25" s="447">
        <f t="shared" si="3"/>
        <v>72.2</v>
      </c>
      <c r="D25" s="135"/>
      <c r="E25" s="138"/>
      <c r="F25" s="139"/>
      <c r="G25" s="126"/>
      <c r="H25" s="126"/>
      <c r="I25" s="127"/>
      <c r="J25" s="127"/>
      <c r="K25" s="127"/>
      <c r="L25" s="127"/>
      <c r="M25" s="127"/>
    </row>
    <row r="26" spans="1:13" x14ac:dyDescent="0.2">
      <c r="A26" s="134">
        <v>1124</v>
      </c>
      <c r="B26" s="135">
        <v>1.64</v>
      </c>
      <c r="C26" s="447">
        <f t="shared" si="3"/>
        <v>57.84</v>
      </c>
      <c r="D26" s="135"/>
      <c r="E26" s="138"/>
      <c r="F26" s="139"/>
      <c r="G26" s="126"/>
      <c r="H26" s="126"/>
      <c r="I26" s="127"/>
      <c r="J26" s="127"/>
      <c r="K26" s="127"/>
      <c r="L26" s="127"/>
      <c r="M26" s="127"/>
    </row>
    <row r="27" spans="1:13" ht="15" customHeight="1" x14ac:dyDescent="0.2">
      <c r="A27" s="134">
        <v>1147</v>
      </c>
      <c r="B27" s="135">
        <v>0.54</v>
      </c>
      <c r="C27" s="447">
        <f t="shared" si="3"/>
        <v>25.069999999999997</v>
      </c>
      <c r="D27" s="135"/>
      <c r="E27" s="138"/>
      <c r="F27" s="139"/>
      <c r="G27" s="126"/>
      <c r="H27" s="126"/>
      <c r="I27" s="127"/>
      <c r="J27" s="127"/>
      <c r="K27" s="127"/>
      <c r="L27" s="127"/>
      <c r="M27" s="127"/>
    </row>
    <row r="28" spans="1:13" ht="15" customHeight="1" x14ac:dyDescent="0.2">
      <c r="A28" s="134">
        <v>1169</v>
      </c>
      <c r="B28" s="135">
        <v>1.69</v>
      </c>
      <c r="C28" s="447">
        <f t="shared" si="3"/>
        <v>24.53</v>
      </c>
      <c r="D28" s="135"/>
      <c r="E28" s="138"/>
      <c r="F28" s="139"/>
      <c r="G28" s="126"/>
      <c r="H28" s="126"/>
      <c r="I28" s="127"/>
      <c r="J28" s="127"/>
      <c r="K28" s="127"/>
      <c r="L28" s="127"/>
      <c r="M28" s="127"/>
    </row>
    <row r="29" spans="1:13" x14ac:dyDescent="0.2">
      <c r="A29" s="134">
        <v>1192</v>
      </c>
      <c r="B29" s="135">
        <v>3.66</v>
      </c>
      <c r="C29" s="447">
        <f t="shared" si="3"/>
        <v>61.524999999999999</v>
      </c>
      <c r="D29" s="135"/>
      <c r="E29" s="138"/>
      <c r="F29" s="139"/>
      <c r="G29" s="126"/>
      <c r="H29" s="126"/>
      <c r="I29" s="127"/>
      <c r="J29" s="127"/>
      <c r="K29" s="127"/>
      <c r="L29" s="127"/>
      <c r="M29" s="127"/>
    </row>
    <row r="30" spans="1:13" x14ac:dyDescent="0.2">
      <c r="A30" s="134"/>
      <c r="B30" s="135"/>
      <c r="C30" s="222"/>
      <c r="D30" s="135"/>
      <c r="E30" s="138"/>
      <c r="F30" s="132"/>
      <c r="G30" s="126"/>
      <c r="H30" s="126"/>
      <c r="I30" s="127"/>
      <c r="J30" s="127"/>
      <c r="K30" s="127"/>
      <c r="L30" s="127"/>
      <c r="M30" s="127"/>
    </row>
    <row r="31" spans="1:13" ht="15.75" thickBot="1" x14ac:dyDescent="0.25">
      <c r="A31" s="156" t="s">
        <v>199</v>
      </c>
      <c r="B31" s="145"/>
      <c r="C31" s="221">
        <f>SUM(C23:C30)</f>
        <v>412.96500000000003</v>
      </c>
      <c r="D31" s="145"/>
      <c r="E31" s="148"/>
      <c r="F31" s="132"/>
      <c r="G31" s="126"/>
      <c r="H31" s="126"/>
      <c r="I31" s="127"/>
      <c r="J31" s="127"/>
      <c r="K31" s="127"/>
      <c r="L31" s="127"/>
      <c r="M31" s="127"/>
    </row>
    <row r="32" spans="1:13" x14ac:dyDescent="0.2">
      <c r="A32" s="407"/>
      <c r="B32" s="132"/>
      <c r="C32" s="133"/>
      <c r="D32" s="132"/>
      <c r="E32" s="406"/>
    </row>
    <row r="33" spans="1:13" ht="15.75" thickBot="1" x14ac:dyDescent="0.25">
      <c r="A33" s="407"/>
      <c r="B33" s="132"/>
      <c r="C33" s="133"/>
      <c r="D33" s="132"/>
      <c r="E33" s="406"/>
    </row>
    <row r="34" spans="1:13" ht="15" customHeight="1" thickTop="1" x14ac:dyDescent="0.2">
      <c r="A34" s="514" t="s">
        <v>190</v>
      </c>
      <c r="B34" s="512"/>
      <c r="C34" s="512"/>
      <c r="D34" s="512"/>
      <c r="E34" s="513"/>
      <c r="F34" s="132"/>
      <c r="G34" s="126"/>
      <c r="H34" s="126"/>
      <c r="I34" s="127"/>
      <c r="J34" s="127"/>
      <c r="K34" s="127"/>
      <c r="L34" s="127"/>
      <c r="M34" s="127"/>
    </row>
    <row r="35" spans="1:13" ht="15" customHeight="1" x14ac:dyDescent="0.2">
      <c r="A35" s="515" t="s">
        <v>191</v>
      </c>
      <c r="B35" s="516"/>
      <c r="C35" s="136"/>
      <c r="D35" s="135"/>
      <c r="E35" s="138"/>
      <c r="F35" s="139"/>
      <c r="G35" s="126"/>
      <c r="H35" s="126"/>
      <c r="I35" s="127"/>
      <c r="J35" s="127"/>
      <c r="K35" s="127"/>
      <c r="L35" s="127"/>
      <c r="M35" s="127"/>
    </row>
    <row r="36" spans="1:13" ht="15" customHeight="1" x14ac:dyDescent="0.2">
      <c r="A36" s="515" t="s">
        <v>192</v>
      </c>
      <c r="B36" s="516"/>
      <c r="C36" s="222"/>
      <c r="D36" s="135"/>
      <c r="E36" s="138"/>
      <c r="F36" s="139"/>
      <c r="G36" s="126"/>
      <c r="H36" s="126"/>
      <c r="I36" s="127"/>
      <c r="J36" s="127"/>
      <c r="K36" s="127"/>
      <c r="L36" s="127"/>
      <c r="M36" s="127"/>
    </row>
    <row r="37" spans="1:13" ht="15" customHeight="1" x14ac:dyDescent="0.2">
      <c r="A37" s="515" t="s">
        <v>193</v>
      </c>
      <c r="B37" s="516"/>
      <c r="C37" s="222"/>
      <c r="D37" s="135"/>
      <c r="E37" s="138"/>
      <c r="F37" s="139"/>
      <c r="G37" s="126"/>
      <c r="H37" s="126"/>
      <c r="I37" s="127"/>
      <c r="J37" s="127"/>
      <c r="K37" s="127"/>
      <c r="L37" s="127"/>
      <c r="M37" s="127"/>
    </row>
    <row r="38" spans="1:13" ht="15" customHeight="1" x14ac:dyDescent="0.2">
      <c r="A38" s="515" t="s">
        <v>194</v>
      </c>
      <c r="B38" s="516"/>
      <c r="C38" s="222">
        <v>0.9</v>
      </c>
      <c r="D38" s="135"/>
      <c r="E38" s="138"/>
      <c r="F38" s="139"/>
      <c r="G38" s="126"/>
      <c r="H38" s="126"/>
      <c r="I38" s="127"/>
      <c r="J38" s="127"/>
      <c r="K38" s="127"/>
      <c r="L38" s="127"/>
      <c r="M38" s="127"/>
    </row>
    <row r="39" spans="1:13" x14ac:dyDescent="0.2">
      <c r="A39" s="134"/>
      <c r="B39" s="135"/>
      <c r="C39" s="222"/>
      <c r="D39" s="135"/>
      <c r="E39" s="138"/>
      <c r="F39" s="139"/>
      <c r="G39" s="126"/>
      <c r="H39" s="126"/>
      <c r="I39" s="127"/>
      <c r="J39" s="127"/>
      <c r="K39" s="127"/>
      <c r="L39" s="127"/>
      <c r="M39" s="127"/>
    </row>
    <row r="40" spans="1:13" x14ac:dyDescent="0.2">
      <c r="A40" s="134"/>
      <c r="B40" s="135"/>
      <c r="C40" s="222"/>
      <c r="D40" s="135"/>
      <c r="E40" s="138"/>
      <c r="F40" s="139"/>
      <c r="G40" s="126"/>
      <c r="H40" s="126"/>
      <c r="I40" s="127"/>
      <c r="J40" s="127"/>
      <c r="K40" s="127"/>
      <c r="L40" s="127"/>
      <c r="M40" s="127"/>
    </row>
    <row r="41" spans="1:13" x14ac:dyDescent="0.2">
      <c r="A41" s="134"/>
      <c r="B41" s="135"/>
      <c r="C41" s="222"/>
      <c r="D41" s="135"/>
      <c r="E41" s="138"/>
      <c r="F41" s="139"/>
      <c r="G41" s="126"/>
      <c r="H41" s="126"/>
      <c r="I41" s="127"/>
      <c r="J41" s="127"/>
      <c r="K41" s="127"/>
      <c r="L41" s="127"/>
      <c r="M41" s="127"/>
    </row>
    <row r="42" spans="1:13" ht="15.75" thickBot="1" x14ac:dyDescent="0.25">
      <c r="A42" s="156" t="s">
        <v>199</v>
      </c>
      <c r="B42" s="145"/>
      <c r="C42" s="221">
        <f>C37*C38</f>
        <v>0</v>
      </c>
      <c r="D42" s="145"/>
      <c r="E42" s="148"/>
      <c r="F42" s="132"/>
      <c r="G42" s="126"/>
      <c r="H42" s="126"/>
      <c r="I42" s="127"/>
      <c r="J42" s="127"/>
      <c r="K42" s="127"/>
      <c r="L42" s="127"/>
      <c r="M42" s="127"/>
    </row>
    <row r="43" spans="1:13" x14ac:dyDescent="0.2">
      <c r="A43" s="134"/>
      <c r="B43" s="135"/>
      <c r="C43" s="222"/>
      <c r="D43" s="135"/>
      <c r="E43" s="138"/>
      <c r="F43" s="132"/>
      <c r="G43" s="126"/>
      <c r="H43" s="126"/>
      <c r="I43" s="127"/>
      <c r="J43" s="127"/>
      <c r="K43" s="127"/>
      <c r="L43" s="127"/>
      <c r="M43" s="127"/>
    </row>
    <row r="44" spans="1:13" ht="15.75" thickBot="1" x14ac:dyDescent="0.25">
      <c r="A44" s="156" t="s">
        <v>59</v>
      </c>
      <c r="B44" s="145"/>
      <c r="C44" s="221">
        <f>C31+C42</f>
        <v>412.96500000000003</v>
      </c>
      <c r="D44" s="145"/>
      <c r="E44" s="148"/>
      <c r="F44" s="132"/>
      <c r="G44" s="126"/>
      <c r="H44" s="126"/>
      <c r="I44" s="127"/>
      <c r="J44" s="127"/>
      <c r="K44" s="127"/>
      <c r="L44" s="127"/>
      <c r="M44" s="127"/>
    </row>
    <row r="46" spans="1:13" ht="15.75" thickBot="1" x14ac:dyDescent="0.25"/>
    <row r="47" spans="1:13" ht="15" customHeight="1" x14ac:dyDescent="0.2">
      <c r="A47" s="540" t="s">
        <v>195</v>
      </c>
      <c r="B47" s="541"/>
      <c r="C47" s="541"/>
      <c r="D47" s="541"/>
      <c r="E47" s="542"/>
      <c r="F47" s="132"/>
      <c r="G47" s="126"/>
      <c r="H47" s="126"/>
      <c r="I47" s="127"/>
      <c r="J47" s="127"/>
      <c r="K47" s="127"/>
      <c r="L47" s="127"/>
      <c r="M47" s="127"/>
    </row>
    <row r="48" spans="1:13" ht="15" customHeight="1" x14ac:dyDescent="0.2">
      <c r="A48" s="134"/>
      <c r="B48" s="135"/>
      <c r="C48" s="222"/>
      <c r="D48" s="135"/>
      <c r="E48" s="138"/>
      <c r="F48" s="132"/>
      <c r="G48" s="126"/>
      <c r="H48" s="126"/>
      <c r="I48" s="127"/>
      <c r="J48" s="127"/>
      <c r="K48" s="127"/>
      <c r="L48" s="127"/>
      <c r="M48" s="127"/>
    </row>
    <row r="49" spans="1:13" ht="15" customHeight="1" x14ac:dyDescent="0.2">
      <c r="A49" s="134">
        <v>1100</v>
      </c>
      <c r="B49" s="135">
        <v>5.54</v>
      </c>
      <c r="C49" s="222"/>
      <c r="D49" s="135"/>
      <c r="E49" s="138"/>
      <c r="F49" s="132"/>
      <c r="G49" s="126"/>
      <c r="H49" s="126"/>
      <c r="I49" s="127"/>
      <c r="J49" s="127"/>
      <c r="K49" s="127"/>
      <c r="L49" s="127"/>
      <c r="M49" s="127"/>
    </row>
    <row r="50" spans="1:13" ht="15" customHeight="1" x14ac:dyDescent="0.2">
      <c r="A50" s="134">
        <v>1120</v>
      </c>
      <c r="B50" s="135">
        <v>6.41</v>
      </c>
      <c r="C50" s="447">
        <f t="shared" ref="C50" si="5">(B50+B49)/2*(A50-A49)</f>
        <v>119.5</v>
      </c>
      <c r="D50" s="135"/>
      <c r="E50" s="138"/>
      <c r="F50" s="139"/>
      <c r="G50" s="126"/>
      <c r="H50" s="126"/>
      <c r="I50" s="127"/>
      <c r="J50" s="127"/>
      <c r="K50" s="127"/>
      <c r="L50" s="127"/>
      <c r="M50" s="127"/>
    </row>
    <row r="51" spans="1:13" ht="15" customHeight="1" x14ac:dyDescent="0.2">
      <c r="A51" s="134">
        <f>A50+20</f>
        <v>1140</v>
      </c>
      <c r="B51" s="135">
        <v>6.38</v>
      </c>
      <c r="C51" s="447">
        <f>(B51+B50)/2*(A51-A50)</f>
        <v>127.89999999999999</v>
      </c>
      <c r="D51" s="135"/>
      <c r="E51" s="138"/>
      <c r="F51" s="139"/>
      <c r="G51" s="126"/>
      <c r="H51" s="126"/>
      <c r="I51" s="127"/>
      <c r="J51" s="127"/>
      <c r="K51" s="127"/>
      <c r="L51" s="127"/>
      <c r="M51" s="127"/>
    </row>
    <row r="52" spans="1:13" ht="15" customHeight="1" x14ac:dyDescent="0.2">
      <c r="A52" s="134">
        <f t="shared" si="1"/>
        <v>1160</v>
      </c>
      <c r="B52" s="135">
        <v>7.25</v>
      </c>
      <c r="C52" s="447">
        <f t="shared" si="2"/>
        <v>136.29999999999998</v>
      </c>
      <c r="D52" s="135"/>
      <c r="E52" s="138"/>
      <c r="F52" s="139"/>
      <c r="G52" s="126"/>
      <c r="H52" s="126"/>
      <c r="I52" s="127"/>
      <c r="J52" s="127"/>
      <c r="K52" s="127"/>
      <c r="L52" s="127"/>
      <c r="M52" s="127"/>
    </row>
    <row r="53" spans="1:13" ht="15" customHeight="1" x14ac:dyDescent="0.2">
      <c r="A53" s="134">
        <v>1180</v>
      </c>
      <c r="B53" s="135">
        <v>7.62</v>
      </c>
      <c r="C53" s="448">
        <f t="shared" ref="C53:C55" si="6">(B53+B52)/2*(A53-A52)</f>
        <v>148.70000000000002</v>
      </c>
      <c r="D53" s="135"/>
      <c r="E53" s="138"/>
      <c r="F53" s="139"/>
      <c r="G53" s="126"/>
      <c r="H53" s="126"/>
      <c r="I53" s="127"/>
      <c r="J53" s="127"/>
      <c r="K53" s="127"/>
      <c r="L53" s="127"/>
      <c r="M53" s="127"/>
    </row>
    <row r="54" spans="1:13" ht="15" customHeight="1" x14ac:dyDescent="0.2">
      <c r="A54" s="134">
        <f>A53+20</f>
        <v>1200</v>
      </c>
      <c r="B54" s="135">
        <v>7.62</v>
      </c>
      <c r="C54" s="447">
        <f t="shared" si="6"/>
        <v>152.4</v>
      </c>
      <c r="D54" s="135"/>
      <c r="E54" s="138"/>
      <c r="F54" s="139"/>
      <c r="G54" s="126"/>
      <c r="H54" s="126"/>
      <c r="I54" s="127"/>
      <c r="J54" s="127"/>
      <c r="K54" s="127"/>
      <c r="L54" s="127"/>
      <c r="M54" s="127"/>
    </row>
    <row r="55" spans="1:13" ht="15" customHeight="1" x14ac:dyDescent="0.2">
      <c r="A55" s="134">
        <v>1216</v>
      </c>
      <c r="B55" s="135">
        <v>7.56</v>
      </c>
      <c r="C55" s="447">
        <f t="shared" si="6"/>
        <v>121.44</v>
      </c>
      <c r="D55" s="135"/>
      <c r="E55" s="138"/>
      <c r="F55" s="139"/>
      <c r="G55" s="126"/>
      <c r="H55" s="126"/>
      <c r="I55" s="127"/>
      <c r="J55" s="127"/>
      <c r="K55" s="127"/>
      <c r="L55" s="127"/>
      <c r="M55" s="127"/>
    </row>
    <row r="56" spans="1:13" x14ac:dyDescent="0.2">
      <c r="A56" s="134">
        <v>1235.5</v>
      </c>
      <c r="B56" s="135">
        <v>7.64</v>
      </c>
      <c r="C56" s="447">
        <f>(B56+B55)/2*(A56-A55)</f>
        <v>148.19999999999999</v>
      </c>
      <c r="D56" s="135"/>
      <c r="E56" s="138"/>
      <c r="F56" s="139"/>
      <c r="G56" s="126"/>
      <c r="H56" s="126"/>
      <c r="I56" s="127"/>
      <c r="J56" s="127"/>
      <c r="K56" s="127"/>
      <c r="L56" s="127"/>
      <c r="M56" s="127"/>
    </row>
    <row r="57" spans="1:13" x14ac:dyDescent="0.2">
      <c r="A57" s="134">
        <v>1254.721</v>
      </c>
      <c r="B57" s="135">
        <v>9.8000000000000007</v>
      </c>
      <c r="C57" s="447">
        <f t="shared" ref="C57:C60" si="7">(B57+B56)/2*(A57-A56)</f>
        <v>167.60712000000004</v>
      </c>
      <c r="D57" s="135"/>
      <c r="E57" s="138"/>
      <c r="F57" s="139"/>
      <c r="G57" s="126"/>
      <c r="H57" s="126"/>
      <c r="I57" s="127"/>
      <c r="J57" s="127"/>
      <c r="K57" s="127"/>
      <c r="L57" s="127"/>
      <c r="M57" s="127"/>
    </row>
    <row r="58" spans="1:13" x14ac:dyDescent="0.2">
      <c r="A58" s="134">
        <v>1274.335</v>
      </c>
      <c r="B58" s="135">
        <v>6.84</v>
      </c>
      <c r="C58" s="447">
        <f t="shared" si="7"/>
        <v>163.18848000000028</v>
      </c>
      <c r="D58" s="135"/>
      <c r="E58" s="138"/>
      <c r="F58" s="139"/>
      <c r="G58" s="126"/>
      <c r="H58" s="126"/>
      <c r="I58" s="127"/>
      <c r="J58" s="127"/>
      <c r="K58" s="127"/>
      <c r="L58" s="127"/>
      <c r="M58" s="127"/>
    </row>
    <row r="59" spans="1:13" x14ac:dyDescent="0.2">
      <c r="A59" s="134">
        <v>1293.941</v>
      </c>
      <c r="B59" s="135">
        <v>6.66</v>
      </c>
      <c r="C59" s="447">
        <f t="shared" si="7"/>
        <v>132.34049999999996</v>
      </c>
      <c r="D59" s="135"/>
      <c r="E59" s="138"/>
      <c r="F59" s="139"/>
      <c r="G59" s="126"/>
      <c r="H59" s="126"/>
      <c r="I59" s="127"/>
      <c r="J59" s="127"/>
      <c r="K59" s="127"/>
      <c r="L59" s="127"/>
      <c r="M59" s="127"/>
    </row>
    <row r="60" spans="1:13" x14ac:dyDescent="0.2">
      <c r="A60" s="134">
        <v>1313.5550000000001</v>
      </c>
      <c r="B60" s="135">
        <v>6.32</v>
      </c>
      <c r="C60" s="447">
        <f t="shared" si="7"/>
        <v>127.29486000000021</v>
      </c>
      <c r="D60" s="135"/>
      <c r="E60" s="138"/>
      <c r="F60" s="139"/>
      <c r="G60" s="126"/>
      <c r="H60" s="126"/>
      <c r="I60" s="127"/>
      <c r="J60" s="127"/>
      <c r="K60" s="127"/>
      <c r="L60" s="127"/>
      <c r="M60" s="127"/>
    </row>
    <row r="61" spans="1:13" x14ac:dyDescent="0.2">
      <c r="A61" s="134">
        <v>1320</v>
      </c>
      <c r="B61" s="135">
        <v>6.32</v>
      </c>
      <c r="C61" s="447">
        <f t="shared" ref="C61" si="8">(B61+B60)/2*(A61-A60)</f>
        <v>40.7323999999996</v>
      </c>
      <c r="D61" s="135"/>
      <c r="E61" s="138"/>
      <c r="F61" s="139"/>
      <c r="G61" s="126"/>
      <c r="H61" s="126"/>
      <c r="I61" s="127"/>
      <c r="J61" s="127"/>
      <c r="K61" s="127"/>
      <c r="L61" s="127"/>
      <c r="M61" s="127"/>
    </row>
    <row r="62" spans="1:13" x14ac:dyDescent="0.2">
      <c r="A62" s="134"/>
      <c r="B62" s="135"/>
      <c r="C62" s="222"/>
      <c r="D62" s="135"/>
      <c r="E62" s="138"/>
      <c r="F62" s="132"/>
      <c r="G62" s="126"/>
      <c r="H62" s="126"/>
      <c r="I62" s="127"/>
      <c r="J62" s="127"/>
      <c r="K62" s="127"/>
      <c r="L62" s="127"/>
      <c r="M62" s="127"/>
    </row>
    <row r="63" spans="1:13" ht="15.75" thickBot="1" x14ac:dyDescent="0.25">
      <c r="A63" s="156" t="s">
        <v>199</v>
      </c>
      <c r="B63" s="145"/>
      <c r="C63" s="221">
        <f>SUM(C50:C62)</f>
        <v>1585.6033600000003</v>
      </c>
      <c r="D63" s="145"/>
      <c r="E63" s="148"/>
      <c r="F63" s="132"/>
      <c r="G63" s="126"/>
      <c r="H63" s="126"/>
      <c r="I63" s="127"/>
      <c r="J63" s="127"/>
      <c r="K63" s="127"/>
      <c r="L63" s="127"/>
      <c r="M63" s="127"/>
    </row>
    <row r="64" spans="1:13" x14ac:dyDescent="0.2">
      <c r="A64" s="407"/>
      <c r="B64" s="132"/>
      <c r="C64" s="133"/>
      <c r="D64" s="132"/>
      <c r="E64" s="406"/>
    </row>
    <row r="65" spans="1:13" ht="15.75" thickBot="1" x14ac:dyDescent="0.25">
      <c r="A65" s="407"/>
      <c r="B65" s="132"/>
      <c r="C65" s="133"/>
      <c r="D65" s="132"/>
      <c r="E65" s="406"/>
    </row>
    <row r="66" spans="1:13" ht="15" customHeight="1" thickTop="1" x14ac:dyDescent="0.2">
      <c r="A66" s="526" t="s">
        <v>195</v>
      </c>
      <c r="B66" s="527"/>
      <c r="C66" s="527"/>
      <c r="D66" s="527"/>
      <c r="E66" s="528"/>
      <c r="F66" s="132"/>
      <c r="G66" s="126"/>
      <c r="H66" s="126"/>
      <c r="I66" s="127"/>
      <c r="J66" s="127"/>
      <c r="K66" s="127"/>
      <c r="L66" s="127"/>
      <c r="M66" s="127"/>
    </row>
    <row r="67" spans="1:13" ht="15" customHeight="1" x14ac:dyDescent="0.2">
      <c r="A67" s="134">
        <v>1710</v>
      </c>
      <c r="B67" s="135">
        <v>5.49</v>
      </c>
      <c r="C67" s="136"/>
      <c r="D67" s="135"/>
      <c r="E67" s="138"/>
      <c r="F67" s="139"/>
      <c r="G67" s="126"/>
      <c r="H67" s="126"/>
      <c r="I67" s="127"/>
      <c r="J67" s="127"/>
      <c r="K67" s="127"/>
      <c r="L67" s="127"/>
      <c r="M67" s="127"/>
    </row>
    <row r="68" spans="1:13" ht="15" customHeight="1" x14ac:dyDescent="0.2">
      <c r="A68" s="134">
        <v>1725</v>
      </c>
      <c r="B68" s="135">
        <v>5.49</v>
      </c>
      <c r="C68" s="447">
        <f t="shared" ref="C68:C74" si="9">(B68+B67)/2*(A68-A67)</f>
        <v>82.350000000000009</v>
      </c>
      <c r="D68" s="135"/>
      <c r="E68" s="138"/>
      <c r="F68" s="139"/>
      <c r="G68" s="126"/>
      <c r="H68" s="126"/>
      <c r="I68" s="127"/>
      <c r="J68" s="127"/>
      <c r="K68" s="127"/>
      <c r="L68" s="127"/>
      <c r="M68" s="127"/>
    </row>
    <row r="69" spans="1:13" ht="15" customHeight="1" x14ac:dyDescent="0.2">
      <c r="A69" s="134">
        <f>A68+20</f>
        <v>1745</v>
      </c>
      <c r="B69" s="135">
        <v>6.05</v>
      </c>
      <c r="C69" s="447">
        <f t="shared" si="9"/>
        <v>115.39999999999999</v>
      </c>
      <c r="D69" s="135"/>
      <c r="E69" s="138"/>
      <c r="F69" s="139"/>
      <c r="G69" s="126"/>
      <c r="H69" s="126"/>
      <c r="I69" s="127"/>
      <c r="J69" s="127"/>
      <c r="K69" s="127"/>
      <c r="L69" s="127"/>
      <c r="M69" s="127"/>
    </row>
    <row r="70" spans="1:13" x14ac:dyDescent="0.2">
      <c r="A70" s="134">
        <v>1764.2</v>
      </c>
      <c r="B70" s="135">
        <v>5.36</v>
      </c>
      <c r="C70" s="447">
        <f t="shared" si="9"/>
        <v>109.53600000000026</v>
      </c>
      <c r="D70" s="135"/>
      <c r="E70" s="138"/>
      <c r="F70" s="139"/>
      <c r="G70" s="126"/>
      <c r="H70" s="126"/>
      <c r="I70" s="127"/>
      <c r="J70" s="127"/>
      <c r="K70" s="127"/>
      <c r="L70" s="127"/>
      <c r="M70" s="127"/>
    </row>
    <row r="71" spans="1:13" ht="15" customHeight="1" x14ac:dyDescent="0.2">
      <c r="A71" s="134">
        <v>1783.6</v>
      </c>
      <c r="B71" s="135">
        <v>4.12</v>
      </c>
      <c r="C71" s="447">
        <f t="shared" si="9"/>
        <v>91.955999999999364</v>
      </c>
      <c r="D71" s="135"/>
      <c r="E71" s="138"/>
      <c r="F71" s="139"/>
      <c r="G71" s="126"/>
      <c r="H71" s="126"/>
      <c r="I71" s="127"/>
      <c r="J71" s="127"/>
      <c r="K71" s="127"/>
      <c r="L71" s="127"/>
      <c r="M71" s="127"/>
    </row>
    <row r="72" spans="1:13" ht="15" customHeight="1" x14ac:dyDescent="0.2">
      <c r="A72" s="134">
        <v>1804</v>
      </c>
      <c r="B72" s="135">
        <v>4.29</v>
      </c>
      <c r="C72" s="447">
        <f t="shared" si="9"/>
        <v>85.78200000000038</v>
      </c>
      <c r="D72" s="135"/>
      <c r="E72" s="138"/>
      <c r="F72" s="139"/>
      <c r="G72" s="126"/>
      <c r="H72" s="126"/>
      <c r="I72" s="127"/>
      <c r="J72" s="127"/>
      <c r="K72" s="127"/>
      <c r="L72" s="127"/>
      <c r="M72" s="127"/>
    </row>
    <row r="73" spans="1:13" x14ac:dyDescent="0.2">
      <c r="A73" s="134">
        <v>1823</v>
      </c>
      <c r="B73" s="135">
        <v>6.78</v>
      </c>
      <c r="C73" s="447">
        <f t="shared" si="9"/>
        <v>105.16500000000001</v>
      </c>
      <c r="D73" s="135"/>
      <c r="E73" s="138"/>
      <c r="F73" s="139"/>
      <c r="G73" s="126"/>
      <c r="H73" s="126"/>
      <c r="I73" s="127"/>
      <c r="J73" s="127"/>
      <c r="K73" s="127"/>
      <c r="L73" s="127"/>
      <c r="M73" s="127"/>
    </row>
    <row r="74" spans="1:13" x14ac:dyDescent="0.2">
      <c r="A74" s="134">
        <v>1842</v>
      </c>
      <c r="B74" s="135">
        <v>7.02</v>
      </c>
      <c r="C74" s="447">
        <f t="shared" si="9"/>
        <v>131.1</v>
      </c>
      <c r="D74" s="135"/>
      <c r="E74" s="138"/>
      <c r="F74" s="139"/>
      <c r="G74" s="126"/>
      <c r="H74" s="126"/>
      <c r="I74" s="127"/>
      <c r="J74" s="127"/>
      <c r="K74" s="127"/>
      <c r="L74" s="127"/>
      <c r="M74" s="127"/>
    </row>
    <row r="75" spans="1:13" x14ac:dyDescent="0.2">
      <c r="A75" s="134"/>
      <c r="B75" s="135"/>
      <c r="C75" s="222"/>
      <c r="D75" s="135"/>
      <c r="E75" s="138"/>
      <c r="F75" s="132"/>
      <c r="G75" s="126"/>
      <c r="H75" s="126"/>
      <c r="I75" s="127"/>
      <c r="J75" s="127"/>
      <c r="K75" s="127"/>
      <c r="L75" s="127"/>
      <c r="M75" s="127"/>
    </row>
    <row r="76" spans="1:13" ht="15.75" thickBot="1" x14ac:dyDescent="0.25">
      <c r="A76" s="156" t="s">
        <v>199</v>
      </c>
      <c r="B76" s="145"/>
      <c r="C76" s="221">
        <f>SUM(C68:C75)</f>
        <v>721.28899999999999</v>
      </c>
      <c r="D76" s="145"/>
      <c r="E76" s="148"/>
      <c r="F76" s="132"/>
      <c r="G76" s="126"/>
      <c r="H76" s="126"/>
      <c r="I76" s="127"/>
      <c r="J76" s="127"/>
      <c r="K76" s="127"/>
      <c r="L76" s="127"/>
      <c r="M76" s="127"/>
    </row>
    <row r="77" spans="1:13" x14ac:dyDescent="0.2">
      <c r="A77" s="407"/>
      <c r="B77" s="132"/>
      <c r="C77" s="133"/>
      <c r="D77" s="132"/>
      <c r="E77" s="406"/>
    </row>
    <row r="78" spans="1:13" ht="15.75" thickBot="1" x14ac:dyDescent="0.25">
      <c r="A78" s="407"/>
      <c r="B78" s="132"/>
      <c r="C78" s="133"/>
      <c r="D78" s="132"/>
      <c r="E78" s="406"/>
    </row>
    <row r="79" spans="1:13" ht="15" customHeight="1" thickTop="1" x14ac:dyDescent="0.2">
      <c r="A79" s="523" t="s">
        <v>223</v>
      </c>
      <c r="B79" s="538"/>
      <c r="C79" s="538"/>
      <c r="D79" s="538"/>
      <c r="E79" s="539"/>
      <c r="F79" s="132"/>
      <c r="G79" s="126"/>
      <c r="H79" s="126"/>
      <c r="I79" s="127"/>
      <c r="J79" s="127"/>
      <c r="K79" s="127"/>
      <c r="L79" s="127"/>
      <c r="M79" s="127"/>
    </row>
    <row r="80" spans="1:13" x14ac:dyDescent="0.2">
      <c r="A80" s="134">
        <v>1842</v>
      </c>
      <c r="B80" s="135">
        <v>7.02</v>
      </c>
      <c r="C80" s="222"/>
      <c r="D80" s="135"/>
      <c r="E80" s="138"/>
      <c r="F80" s="139"/>
      <c r="G80" s="126"/>
      <c r="H80" s="126"/>
      <c r="I80" s="127"/>
      <c r="J80" s="127"/>
      <c r="K80" s="127"/>
      <c r="L80" s="127"/>
      <c r="M80" s="127"/>
    </row>
    <row r="81" spans="1:13" ht="15" customHeight="1" x14ac:dyDescent="0.2">
      <c r="A81" s="134">
        <f>A74+20</f>
        <v>1862</v>
      </c>
      <c r="B81" s="135">
        <v>7.02</v>
      </c>
      <c r="C81" s="454">
        <f>(B81+B80)/2*(A81-A80)</f>
        <v>140.39999999999998</v>
      </c>
      <c r="D81" s="135"/>
      <c r="E81" s="138"/>
      <c r="F81" s="139"/>
      <c r="G81" s="126"/>
      <c r="H81" s="126"/>
      <c r="I81" s="127"/>
      <c r="J81" s="127"/>
      <c r="K81" s="127"/>
      <c r="L81" s="127"/>
      <c r="M81" s="127"/>
    </row>
    <row r="82" spans="1:13" ht="15" customHeight="1" x14ac:dyDescent="0.2">
      <c r="A82" s="134">
        <f t="shared" ref="A82" si="10">A81+20</f>
        <v>1882</v>
      </c>
      <c r="B82" s="135">
        <v>6.79</v>
      </c>
      <c r="C82" s="454">
        <f t="shared" ref="C82:C85" si="11">(B82+B81)/2*(A82-A81)</f>
        <v>138.1</v>
      </c>
      <c r="D82" s="135"/>
      <c r="E82" s="138"/>
      <c r="F82" s="139"/>
      <c r="G82" s="126"/>
      <c r="H82" s="126"/>
      <c r="I82" s="127"/>
      <c r="J82" s="127"/>
      <c r="K82" s="127"/>
      <c r="L82" s="127"/>
      <c r="M82" s="127"/>
    </row>
    <row r="83" spans="1:13" ht="15" customHeight="1" x14ac:dyDescent="0.2">
      <c r="A83" s="134">
        <v>1901</v>
      </c>
      <c r="B83" s="135">
        <v>5.5</v>
      </c>
      <c r="C83" s="454">
        <f t="shared" si="11"/>
        <v>116.755</v>
      </c>
      <c r="D83" s="135"/>
      <c r="E83" s="138"/>
      <c r="F83" s="139"/>
      <c r="G83" s="126"/>
      <c r="H83" s="126"/>
      <c r="I83" s="127"/>
      <c r="J83" s="127"/>
      <c r="K83" s="127"/>
      <c r="L83" s="127"/>
      <c r="M83" s="127"/>
    </row>
    <row r="84" spans="1:13" x14ac:dyDescent="0.2">
      <c r="A84" s="134">
        <v>1920</v>
      </c>
      <c r="B84" s="135">
        <v>3.16</v>
      </c>
      <c r="C84" s="454">
        <f t="shared" si="11"/>
        <v>82.27</v>
      </c>
      <c r="D84" s="135"/>
      <c r="E84" s="138"/>
      <c r="F84" s="139"/>
      <c r="G84" s="126"/>
      <c r="H84" s="126"/>
      <c r="I84" s="127"/>
      <c r="J84" s="127"/>
      <c r="K84" s="127"/>
      <c r="L84" s="127"/>
      <c r="M84" s="127"/>
    </row>
    <row r="85" spans="1:13" x14ac:dyDescent="0.2">
      <c r="A85" s="134">
        <v>1939</v>
      </c>
      <c r="B85" s="135">
        <v>3.12</v>
      </c>
      <c r="C85" s="454">
        <f t="shared" si="11"/>
        <v>59.660000000000004</v>
      </c>
      <c r="D85" s="135"/>
      <c r="E85" s="138"/>
      <c r="F85" s="139"/>
      <c r="G85" s="126"/>
      <c r="H85" s="126"/>
      <c r="I85" s="127"/>
      <c r="J85" s="127"/>
      <c r="K85" s="127"/>
      <c r="L85" s="127"/>
      <c r="M85" s="127"/>
    </row>
    <row r="86" spans="1:13" x14ac:dyDescent="0.2">
      <c r="A86" s="134">
        <v>1958</v>
      </c>
      <c r="B86" s="135">
        <v>2.5299999999999998</v>
      </c>
      <c r="C86" s="454">
        <f t="shared" ref="C86" si="12">(B86+B85)/2*(A86-A85)</f>
        <v>53.675000000000004</v>
      </c>
      <c r="D86" s="135"/>
      <c r="E86" s="138"/>
      <c r="F86" s="139"/>
      <c r="G86" s="126"/>
      <c r="H86" s="126"/>
      <c r="I86" s="127"/>
      <c r="J86" s="127"/>
      <c r="K86" s="127"/>
      <c r="L86" s="127"/>
      <c r="M86" s="127"/>
    </row>
    <row r="87" spans="1:13" x14ac:dyDescent="0.2">
      <c r="A87" s="134">
        <v>1977</v>
      </c>
      <c r="B87" s="135">
        <v>3.4</v>
      </c>
      <c r="C87" s="454">
        <f t="shared" ref="C87" si="13">(B87+B86)/2*(A87-A86)</f>
        <v>56.334999999999994</v>
      </c>
      <c r="D87" s="135"/>
      <c r="E87" s="138"/>
      <c r="F87" s="139"/>
      <c r="G87" s="126"/>
      <c r="H87" s="126"/>
      <c r="I87" s="127"/>
      <c r="J87" s="127"/>
      <c r="K87" s="127"/>
      <c r="L87" s="127"/>
      <c r="M87" s="127"/>
    </row>
    <row r="88" spans="1:13" x14ac:dyDescent="0.2">
      <c r="A88" s="134">
        <v>1996.4749999999999</v>
      </c>
      <c r="B88" s="135">
        <v>3.65</v>
      </c>
      <c r="C88" s="454">
        <f t="shared" ref="C88" si="14">(B88+B87)/2*(A88-A87)</f>
        <v>68.649374999999679</v>
      </c>
      <c r="D88" s="135"/>
      <c r="E88" s="138"/>
      <c r="F88" s="139"/>
      <c r="G88" s="126"/>
      <c r="H88" s="126"/>
      <c r="I88" s="127"/>
      <c r="J88" s="127"/>
      <c r="K88" s="127"/>
      <c r="L88" s="127"/>
      <c r="M88" s="127"/>
    </row>
    <row r="89" spans="1:13" x14ac:dyDescent="0.2">
      <c r="A89" s="134">
        <v>2015.2159999999999</v>
      </c>
      <c r="B89" s="135">
        <v>3.45</v>
      </c>
      <c r="C89" s="454">
        <f t="shared" ref="C89" si="15">(B89+B88)/2*(A89-A88)</f>
        <v>66.530549999999948</v>
      </c>
      <c r="D89" s="135"/>
      <c r="E89" s="138"/>
      <c r="F89" s="139"/>
      <c r="G89" s="126"/>
      <c r="H89" s="126"/>
      <c r="I89" s="127"/>
      <c r="J89" s="127"/>
      <c r="K89" s="127"/>
      <c r="L89" s="127"/>
      <c r="M89" s="127"/>
    </row>
    <row r="90" spans="1:13" x14ac:dyDescent="0.2">
      <c r="A90" s="134">
        <v>2034.4</v>
      </c>
      <c r="B90" s="135">
        <v>3.85</v>
      </c>
      <c r="C90" s="454">
        <f t="shared" ref="C90" si="16">(B90+B89)/2*(A90-A89)</f>
        <v>70.021600000000717</v>
      </c>
      <c r="D90" s="135"/>
      <c r="E90" s="138"/>
      <c r="F90" s="139"/>
      <c r="G90" s="126"/>
      <c r="H90" s="126"/>
      <c r="I90" s="127"/>
      <c r="J90" s="127"/>
      <c r="K90" s="127"/>
      <c r="L90" s="127"/>
      <c r="M90" s="127"/>
    </row>
    <row r="91" spans="1:13" x14ac:dyDescent="0.2">
      <c r="A91" s="134">
        <v>2053.4</v>
      </c>
      <c r="B91" s="135">
        <v>3.46</v>
      </c>
      <c r="C91" s="454">
        <f t="shared" ref="C91" si="17">(B91+B90)/2*(A91-A90)</f>
        <v>69.445000000000007</v>
      </c>
      <c r="D91" s="135"/>
      <c r="E91" s="138"/>
      <c r="F91" s="139"/>
      <c r="G91" s="126"/>
      <c r="H91" s="126"/>
      <c r="I91" s="127"/>
      <c r="J91" s="127"/>
      <c r="K91" s="127"/>
      <c r="L91" s="127"/>
      <c r="M91" s="127"/>
    </row>
    <row r="92" spans="1:13" x14ac:dyDescent="0.2">
      <c r="A92" s="134">
        <v>2072.4</v>
      </c>
      <c r="B92" s="135">
        <v>2.33</v>
      </c>
      <c r="C92" s="454">
        <f t="shared" ref="C92" si="18">(B92+B91)/2*(A92-A91)</f>
        <v>55.005000000000003</v>
      </c>
      <c r="D92" s="135"/>
      <c r="E92" s="138"/>
      <c r="F92" s="139"/>
      <c r="G92" s="126"/>
      <c r="H92" s="126"/>
      <c r="I92" s="127"/>
      <c r="J92" s="127"/>
      <c r="K92" s="127"/>
      <c r="L92" s="127"/>
      <c r="M92" s="127"/>
    </row>
    <row r="93" spans="1:13" x14ac:dyDescent="0.2">
      <c r="A93" s="134">
        <v>2090.6999999999998</v>
      </c>
      <c r="B93" s="135">
        <v>2.13</v>
      </c>
      <c r="C93" s="454">
        <f t="shared" ref="C93" si="19">(B93+B92)/2*(A93-A92)</f>
        <v>40.808999999999394</v>
      </c>
      <c r="D93" s="135"/>
      <c r="E93" s="138"/>
      <c r="F93" s="139"/>
      <c r="G93" s="126"/>
      <c r="H93" s="126"/>
      <c r="I93" s="127"/>
      <c r="J93" s="127"/>
      <c r="K93" s="127"/>
      <c r="L93" s="127"/>
      <c r="M93" s="127"/>
    </row>
    <row r="94" spans="1:13" ht="15" customHeight="1" x14ac:dyDescent="0.2">
      <c r="A94" s="134"/>
      <c r="B94" s="135"/>
      <c r="C94" s="222"/>
      <c r="D94" s="135"/>
      <c r="E94" s="138"/>
      <c r="F94" s="139"/>
      <c r="G94" s="126"/>
      <c r="H94" s="126"/>
      <c r="I94" s="127"/>
      <c r="J94" s="127"/>
      <c r="K94" s="127"/>
      <c r="L94" s="127"/>
      <c r="M94" s="127"/>
    </row>
    <row r="95" spans="1:13" ht="15.75" thickBot="1" x14ac:dyDescent="0.25">
      <c r="A95" s="156" t="s">
        <v>199</v>
      </c>
      <c r="B95" s="145"/>
      <c r="C95" s="221">
        <f>SUM(C81:C94)</f>
        <v>1017.6555249999998</v>
      </c>
      <c r="D95" s="145"/>
      <c r="E95" s="148"/>
      <c r="F95" s="132"/>
      <c r="G95" s="126"/>
      <c r="H95" s="126"/>
      <c r="I95" s="127"/>
      <c r="J95" s="127"/>
      <c r="K95" s="127"/>
      <c r="L95" s="127"/>
      <c r="M95" s="127"/>
    </row>
    <row r="96" spans="1:13" x14ac:dyDescent="0.2">
      <c r="A96" s="407"/>
      <c r="B96" s="132"/>
      <c r="C96" s="133"/>
      <c r="D96" s="132"/>
      <c r="E96" s="406"/>
      <c r="F96" s="132"/>
      <c r="G96" s="126"/>
      <c r="H96" s="126"/>
      <c r="I96" s="127"/>
      <c r="J96" s="127"/>
      <c r="K96" s="127"/>
      <c r="L96" s="127"/>
      <c r="M96" s="127"/>
    </row>
    <row r="97" spans="1:13" ht="15.75" thickBot="1" x14ac:dyDescent="0.25">
      <c r="A97" s="407"/>
      <c r="B97" s="132"/>
      <c r="C97" s="133"/>
      <c r="D97" s="132"/>
      <c r="E97" s="406"/>
      <c r="F97" s="132"/>
      <c r="G97" s="126"/>
      <c r="H97" s="126"/>
      <c r="I97" s="127"/>
      <c r="J97" s="127"/>
      <c r="K97" s="127"/>
      <c r="L97" s="127"/>
      <c r="M97" s="127"/>
    </row>
    <row r="98" spans="1:13" ht="15" customHeight="1" thickTop="1" x14ac:dyDescent="0.2">
      <c r="A98" s="526" t="s">
        <v>196</v>
      </c>
      <c r="B98" s="527"/>
      <c r="C98" s="527"/>
      <c r="D98" s="527"/>
      <c r="E98" s="528"/>
      <c r="F98" s="132"/>
      <c r="G98" s="126"/>
      <c r="H98" s="126"/>
      <c r="I98" s="127"/>
      <c r="J98" s="127"/>
      <c r="K98" s="127"/>
      <c r="L98" s="127"/>
      <c r="M98" s="127"/>
    </row>
    <row r="99" spans="1:13" x14ac:dyDescent="0.2">
      <c r="A99" s="134">
        <v>1192</v>
      </c>
      <c r="B99" s="135">
        <v>3.66</v>
      </c>
      <c r="C99" s="222"/>
      <c r="D99" s="135"/>
      <c r="E99" s="138"/>
      <c r="F99" s="139"/>
      <c r="G99" s="126"/>
      <c r="H99" s="126"/>
      <c r="I99" s="127"/>
      <c r="J99" s="127"/>
      <c r="K99" s="127"/>
      <c r="L99" s="127"/>
      <c r="M99" s="127"/>
    </row>
    <row r="100" spans="1:13" x14ac:dyDescent="0.2">
      <c r="A100" s="134">
        <v>1192.019</v>
      </c>
      <c r="B100" s="135">
        <v>3.66</v>
      </c>
      <c r="C100" s="447">
        <f>(B100+B99)/2*(A100-A99)</f>
        <v>6.9540000000019975E-2</v>
      </c>
      <c r="D100" s="135"/>
      <c r="E100" s="138"/>
      <c r="F100" s="139"/>
      <c r="G100" s="126"/>
      <c r="H100" s="126"/>
      <c r="I100" s="127"/>
      <c r="J100" s="127"/>
      <c r="K100" s="127"/>
      <c r="L100" s="127"/>
      <c r="M100" s="127"/>
    </row>
    <row r="101" spans="1:13" ht="15" customHeight="1" x14ac:dyDescent="0.2">
      <c r="A101" s="134">
        <v>1215</v>
      </c>
      <c r="B101" s="135">
        <v>2.08</v>
      </c>
      <c r="C101" s="447">
        <f>(B101+B100)/2*(A101-A100)</f>
        <v>65.955469999999991</v>
      </c>
      <c r="D101" s="135"/>
      <c r="E101" s="138"/>
      <c r="F101" s="139"/>
      <c r="G101" s="126"/>
      <c r="H101" s="126"/>
      <c r="I101" s="127"/>
      <c r="J101" s="127"/>
      <c r="K101" s="127"/>
      <c r="L101" s="127"/>
      <c r="M101" s="127"/>
    </row>
    <row r="102" spans="1:13" ht="15" customHeight="1" x14ac:dyDescent="0.2">
      <c r="A102" s="134">
        <v>1236</v>
      </c>
      <c r="B102" s="135">
        <v>4.1100000000000003</v>
      </c>
      <c r="C102" s="447">
        <f t="shared" ref="C102" si="20">(B102+B101)/2*(A102-A101)</f>
        <v>64.995000000000005</v>
      </c>
      <c r="D102" s="135"/>
      <c r="E102" s="138"/>
      <c r="F102" s="139"/>
      <c r="G102" s="126"/>
      <c r="H102" s="126"/>
      <c r="I102" s="127"/>
      <c r="J102" s="127"/>
      <c r="K102" s="127"/>
      <c r="L102" s="127"/>
      <c r="M102" s="127"/>
    </row>
    <row r="103" spans="1:13" ht="15" customHeight="1" x14ac:dyDescent="0.2">
      <c r="A103" s="134">
        <v>1240</v>
      </c>
      <c r="B103" s="135">
        <v>4.1100000000000003</v>
      </c>
      <c r="C103" s="447">
        <f t="shared" ref="C103" si="21">(B103+B102)/2*(A103-A102)</f>
        <v>16.440000000000001</v>
      </c>
      <c r="D103" s="135"/>
      <c r="E103" s="138"/>
      <c r="F103" s="139"/>
      <c r="G103" s="126"/>
      <c r="H103" s="126"/>
      <c r="I103" s="127"/>
      <c r="J103" s="127"/>
      <c r="K103" s="127"/>
      <c r="L103" s="127"/>
      <c r="M103" s="127"/>
    </row>
    <row r="104" spans="1:13" x14ac:dyDescent="0.2">
      <c r="A104" s="134"/>
      <c r="B104" s="135"/>
      <c r="C104" s="222"/>
      <c r="D104" s="135"/>
      <c r="E104" s="138"/>
      <c r="F104" s="132"/>
      <c r="G104" s="126"/>
      <c r="H104" s="126"/>
      <c r="I104" s="127"/>
      <c r="J104" s="127"/>
      <c r="K104" s="127"/>
      <c r="L104" s="127"/>
      <c r="M104" s="127"/>
    </row>
    <row r="105" spans="1:13" ht="15.75" thickBot="1" x14ac:dyDescent="0.25">
      <c r="A105" s="156" t="s">
        <v>199</v>
      </c>
      <c r="B105" s="145"/>
      <c r="C105" s="221">
        <f>SUM(C100:C104)</f>
        <v>147.46001000000001</v>
      </c>
      <c r="D105" s="145"/>
      <c r="E105" s="148"/>
      <c r="F105" s="132"/>
      <c r="G105" s="126"/>
      <c r="H105" s="126"/>
      <c r="I105" s="127"/>
      <c r="J105" s="127"/>
      <c r="K105" s="127"/>
      <c r="L105" s="127"/>
      <c r="M105" s="127"/>
    </row>
    <row r="106" spans="1:13" x14ac:dyDescent="0.2">
      <c r="A106" s="407"/>
      <c r="B106" s="132"/>
      <c r="C106" s="133"/>
      <c r="D106" s="132"/>
      <c r="E106" s="406"/>
    </row>
    <row r="107" spans="1:13" ht="15.75" thickBot="1" x14ac:dyDescent="0.25">
      <c r="A107" s="407"/>
      <c r="B107" s="132"/>
      <c r="C107" s="133"/>
      <c r="D107" s="132"/>
      <c r="E107" s="406"/>
    </row>
    <row r="108" spans="1:13" ht="15" customHeight="1" thickTop="1" x14ac:dyDescent="0.2">
      <c r="A108" s="526" t="s">
        <v>196</v>
      </c>
      <c r="B108" s="527"/>
      <c r="C108" s="527"/>
      <c r="D108" s="527"/>
      <c r="E108" s="528"/>
      <c r="F108" s="132"/>
      <c r="G108" s="126"/>
      <c r="H108" s="126"/>
      <c r="I108" s="127"/>
      <c r="J108" s="127"/>
      <c r="K108" s="127"/>
      <c r="L108" s="127"/>
      <c r="M108" s="127"/>
    </row>
    <row r="109" spans="1:13" ht="15" customHeight="1" x14ac:dyDescent="0.2">
      <c r="A109" s="134">
        <v>1290</v>
      </c>
      <c r="B109" s="135">
        <v>4.37</v>
      </c>
      <c r="C109" s="136"/>
      <c r="D109" s="135"/>
      <c r="E109" s="138"/>
      <c r="F109" s="139"/>
      <c r="G109" s="126"/>
      <c r="H109" s="126"/>
      <c r="I109" s="127"/>
      <c r="J109" s="127"/>
      <c r="K109" s="127"/>
      <c r="L109" s="127"/>
      <c r="M109" s="127"/>
    </row>
    <row r="110" spans="1:13" ht="15" customHeight="1" x14ac:dyDescent="0.2">
      <c r="A110" s="134">
        <v>1294.5</v>
      </c>
      <c r="B110" s="135">
        <v>4.37</v>
      </c>
      <c r="C110" s="447">
        <f t="shared" ref="C110:C112" si="22">(B110+B109)/2*(A110-A109)</f>
        <v>19.664999999999999</v>
      </c>
      <c r="D110" s="135"/>
      <c r="E110" s="138"/>
      <c r="F110" s="139"/>
      <c r="G110" s="126"/>
      <c r="H110" s="126"/>
      <c r="I110" s="127"/>
      <c r="J110" s="127"/>
      <c r="K110" s="127"/>
      <c r="L110" s="127"/>
      <c r="M110" s="127"/>
    </row>
    <row r="111" spans="1:13" ht="15" customHeight="1" x14ac:dyDescent="0.2">
      <c r="A111" s="134">
        <v>1314.759</v>
      </c>
      <c r="B111" s="135">
        <v>4.63</v>
      </c>
      <c r="C111" s="447">
        <f t="shared" si="22"/>
        <v>91.165500000000065</v>
      </c>
      <c r="D111" s="135"/>
      <c r="E111" s="138"/>
      <c r="F111" s="139"/>
      <c r="G111" s="126"/>
      <c r="H111" s="126"/>
      <c r="I111" s="127"/>
      <c r="J111" s="127"/>
      <c r="K111" s="127"/>
      <c r="L111" s="127"/>
      <c r="M111" s="127"/>
    </row>
    <row r="112" spans="1:13" x14ac:dyDescent="0.2">
      <c r="A112" s="134">
        <v>1334.5</v>
      </c>
      <c r="B112" s="135">
        <v>5.56</v>
      </c>
      <c r="C112" s="447">
        <f t="shared" si="22"/>
        <v>100.58039499999992</v>
      </c>
      <c r="D112" s="135"/>
      <c r="E112" s="138"/>
      <c r="F112" s="139"/>
      <c r="G112" s="126"/>
      <c r="H112" s="126"/>
      <c r="I112" s="127"/>
      <c r="J112" s="127"/>
      <c r="K112" s="127"/>
      <c r="L112" s="127"/>
      <c r="M112" s="127"/>
    </row>
    <row r="113" spans="1:13" x14ac:dyDescent="0.2">
      <c r="A113" s="134">
        <v>1354.9939999999999</v>
      </c>
      <c r="B113" s="135">
        <v>5.27</v>
      </c>
      <c r="C113" s="447">
        <f t="shared" ref="C113" si="23">(B113+B112)/2*(A113-A112)</f>
        <v>110.97500999999951</v>
      </c>
      <c r="D113" s="135"/>
      <c r="E113" s="138"/>
      <c r="F113" s="139"/>
      <c r="G113" s="126"/>
      <c r="H113" s="126"/>
      <c r="I113" s="127"/>
      <c r="J113" s="127"/>
      <c r="K113" s="127"/>
      <c r="L113" s="127"/>
      <c r="M113" s="127"/>
    </row>
    <row r="114" spans="1:13" x14ac:dyDescent="0.2">
      <c r="A114" s="134">
        <v>1375</v>
      </c>
      <c r="B114" s="135">
        <v>6.45</v>
      </c>
      <c r="C114" s="447">
        <f t="shared" ref="C114" si="24">(B114+B113)/2*(A114-A113)</f>
        <v>117.23516000000049</v>
      </c>
      <c r="D114" s="135"/>
      <c r="E114" s="138"/>
      <c r="F114" s="139"/>
      <c r="G114" s="126"/>
      <c r="H114" s="126"/>
      <c r="I114" s="127"/>
      <c r="J114" s="127"/>
      <c r="K114" s="127"/>
      <c r="L114" s="127"/>
      <c r="M114" s="127"/>
    </row>
    <row r="115" spans="1:13" x14ac:dyDescent="0.2">
      <c r="A115" s="134">
        <v>1396</v>
      </c>
      <c r="B115" s="135">
        <v>5.8</v>
      </c>
      <c r="C115" s="447">
        <f t="shared" ref="C115" si="25">(B115+B114)/2*(A115-A114)</f>
        <v>128.625</v>
      </c>
      <c r="D115" s="135"/>
      <c r="E115" s="138"/>
      <c r="F115" s="139"/>
      <c r="G115" s="126"/>
      <c r="H115" s="126"/>
      <c r="I115" s="127"/>
      <c r="J115" s="127"/>
      <c r="K115" s="127"/>
      <c r="L115" s="127"/>
      <c r="M115" s="127"/>
    </row>
    <row r="116" spans="1:13" x14ac:dyDescent="0.2">
      <c r="A116" s="134">
        <v>1416.3</v>
      </c>
      <c r="B116" s="135">
        <v>4.9000000000000004</v>
      </c>
      <c r="C116" s="447">
        <f t="shared" ref="C116" si="26">(B116+B115)/2*(A116-A115)</f>
        <v>108.60499999999975</v>
      </c>
      <c r="D116" s="135"/>
      <c r="E116" s="138"/>
      <c r="F116" s="139"/>
      <c r="G116" s="126"/>
      <c r="H116" s="126"/>
      <c r="I116" s="127"/>
      <c r="J116" s="127"/>
      <c r="K116" s="127"/>
      <c r="L116" s="127"/>
      <c r="M116" s="127"/>
    </row>
    <row r="117" spans="1:13" x14ac:dyDescent="0.2">
      <c r="A117" s="134">
        <v>1430</v>
      </c>
      <c r="B117" s="135">
        <v>4.9000000000000004</v>
      </c>
      <c r="C117" s="447">
        <f t="shared" ref="C117" si="27">(B117+B116)/2*(A117-A116)</f>
        <v>67.130000000000223</v>
      </c>
      <c r="D117" s="135"/>
      <c r="E117" s="138"/>
      <c r="F117" s="139"/>
      <c r="G117" s="126"/>
      <c r="H117" s="126"/>
      <c r="I117" s="127"/>
      <c r="J117" s="127"/>
      <c r="K117" s="127"/>
      <c r="L117" s="127"/>
      <c r="M117" s="127"/>
    </row>
    <row r="118" spans="1:13" x14ac:dyDescent="0.2">
      <c r="A118" s="134"/>
      <c r="B118" s="135"/>
      <c r="C118" s="222"/>
      <c r="D118" s="135"/>
      <c r="E118" s="138"/>
      <c r="F118" s="132"/>
      <c r="G118" s="126"/>
      <c r="H118" s="126"/>
      <c r="I118" s="127"/>
      <c r="J118" s="127"/>
      <c r="K118" s="127"/>
      <c r="L118" s="127"/>
      <c r="M118" s="127"/>
    </row>
    <row r="119" spans="1:13" ht="15.75" thickBot="1" x14ac:dyDescent="0.25">
      <c r="A119" s="156" t="s">
        <v>199</v>
      </c>
      <c r="B119" s="145"/>
      <c r="C119" s="221">
        <f>SUM(C110:C118)</f>
        <v>743.98106500000006</v>
      </c>
      <c r="D119" s="145"/>
      <c r="E119" s="148"/>
      <c r="F119" s="132"/>
      <c r="G119" s="126"/>
      <c r="H119" s="126"/>
      <c r="I119" s="127"/>
      <c r="J119" s="127"/>
      <c r="K119" s="127"/>
      <c r="L119" s="127"/>
      <c r="M119" s="127"/>
    </row>
    <row r="120" spans="1:13" x14ac:dyDescent="0.2">
      <c r="A120" s="134"/>
      <c r="B120" s="135"/>
      <c r="C120" s="222"/>
      <c r="D120" s="135"/>
      <c r="E120" s="138"/>
      <c r="F120" s="132"/>
      <c r="G120" s="126"/>
      <c r="H120" s="126"/>
      <c r="I120" s="127"/>
      <c r="J120" s="127"/>
      <c r="K120" s="127"/>
      <c r="L120" s="127"/>
      <c r="M120" s="127"/>
    </row>
    <row r="121" spans="1:13" ht="15.75" thickBot="1" x14ac:dyDescent="0.25">
      <c r="A121" s="156" t="s">
        <v>59</v>
      </c>
      <c r="B121" s="145"/>
      <c r="C121" s="221">
        <f>C63+C76+C105+C119</f>
        <v>3198.3334350000005</v>
      </c>
      <c r="D121" s="145"/>
      <c r="E121" s="148"/>
      <c r="F121" s="132"/>
      <c r="G121" s="126"/>
      <c r="H121" s="126"/>
      <c r="I121" s="127"/>
      <c r="J121" s="127"/>
      <c r="K121" s="127"/>
      <c r="L121" s="127"/>
      <c r="M121" s="127"/>
    </row>
    <row r="122" spans="1:13" x14ac:dyDescent="0.2">
      <c r="A122" s="219"/>
      <c r="B122" s="139"/>
      <c r="C122" s="133"/>
      <c r="D122" s="139"/>
      <c r="E122" s="133"/>
      <c r="F122" s="132"/>
      <c r="G122" s="126"/>
      <c r="H122" s="126"/>
      <c r="I122" s="127"/>
      <c r="J122" s="127"/>
      <c r="K122" s="127"/>
      <c r="L122" s="127"/>
      <c r="M122" s="127"/>
    </row>
    <row r="123" spans="1:13" ht="15.75" thickBot="1" x14ac:dyDescent="0.25"/>
    <row r="124" spans="1:13" ht="15" customHeight="1" thickTop="1" x14ac:dyDescent="0.2">
      <c r="A124" s="526" t="s">
        <v>184</v>
      </c>
      <c r="B124" s="527"/>
      <c r="C124" s="527"/>
      <c r="D124" s="527"/>
      <c r="E124" s="528"/>
      <c r="F124" s="132"/>
      <c r="G124" s="126"/>
      <c r="H124" s="126"/>
      <c r="I124" s="127"/>
      <c r="J124" s="127"/>
      <c r="K124" s="127"/>
      <c r="L124" s="127"/>
      <c r="M124" s="127"/>
    </row>
    <row r="125" spans="1:13" ht="15" customHeight="1" x14ac:dyDescent="0.2">
      <c r="A125" s="134">
        <v>1003</v>
      </c>
      <c r="B125" s="135">
        <v>8.2200000000000006</v>
      </c>
      <c r="C125" s="136"/>
      <c r="D125" s="135"/>
      <c r="E125" s="138"/>
      <c r="F125" s="139"/>
      <c r="G125" s="126"/>
      <c r="H125" s="126"/>
      <c r="I125" s="127"/>
      <c r="J125" s="127"/>
      <c r="K125" s="127"/>
      <c r="L125" s="127"/>
      <c r="M125" s="127"/>
    </row>
    <row r="126" spans="1:13" ht="15" customHeight="1" x14ac:dyDescent="0.2">
      <c r="A126" s="134">
        <v>1020</v>
      </c>
      <c r="B126" s="135">
        <v>8.2200000000000006</v>
      </c>
      <c r="C126" s="447">
        <f t="shared" ref="C126:C128" si="28">(B126+B125)/2*(A126-A125)</f>
        <v>139.74</v>
      </c>
      <c r="D126" s="135"/>
      <c r="E126" s="138"/>
      <c r="F126" s="139"/>
      <c r="G126" s="126"/>
      <c r="H126" s="126"/>
      <c r="I126" s="127"/>
      <c r="J126" s="127"/>
      <c r="K126" s="127"/>
      <c r="L126" s="127"/>
      <c r="M126" s="127"/>
    </row>
    <row r="127" spans="1:13" ht="15" customHeight="1" x14ac:dyDescent="0.2">
      <c r="A127" s="134">
        <v>1040</v>
      </c>
      <c r="B127" s="135">
        <v>7.04</v>
      </c>
      <c r="C127" s="447">
        <f t="shared" si="28"/>
        <v>152.60000000000002</v>
      </c>
      <c r="D127" s="135"/>
      <c r="E127" s="138"/>
      <c r="F127" s="139"/>
      <c r="G127" s="126"/>
      <c r="H127" s="126"/>
      <c r="I127" s="127"/>
      <c r="J127" s="127"/>
      <c r="K127" s="127"/>
      <c r="L127" s="127"/>
      <c r="M127" s="127"/>
    </row>
    <row r="128" spans="1:13" x14ac:dyDescent="0.2">
      <c r="A128" s="134">
        <v>1060</v>
      </c>
      <c r="B128" s="135">
        <v>7.04</v>
      </c>
      <c r="C128" s="447">
        <f t="shared" si="28"/>
        <v>140.80000000000001</v>
      </c>
      <c r="D128" s="135"/>
      <c r="E128" s="138"/>
      <c r="F128" s="139"/>
      <c r="G128" s="126"/>
      <c r="H128" s="126"/>
      <c r="I128" s="127"/>
      <c r="J128" s="127"/>
      <c r="K128" s="127"/>
      <c r="L128" s="127"/>
      <c r="M128" s="127"/>
    </row>
    <row r="129" spans="1:13" x14ac:dyDescent="0.2">
      <c r="A129" s="134">
        <v>1080</v>
      </c>
      <c r="B129" s="135">
        <v>8.75</v>
      </c>
      <c r="C129" s="447">
        <f t="shared" ref="C129:C133" si="29">(B129+B128)/2*(A129-A128)</f>
        <v>157.89999999999998</v>
      </c>
      <c r="D129" s="135"/>
      <c r="E129" s="138"/>
      <c r="F129" s="139"/>
      <c r="G129" s="126"/>
      <c r="H129" s="126"/>
      <c r="I129" s="127"/>
      <c r="J129" s="127"/>
      <c r="K129" s="127"/>
      <c r="L129" s="127"/>
      <c r="M129" s="127"/>
    </row>
    <row r="130" spans="1:13" x14ac:dyDescent="0.2">
      <c r="A130" s="134">
        <v>1100</v>
      </c>
      <c r="B130" s="135">
        <v>12.28</v>
      </c>
      <c r="C130" s="447">
        <f t="shared" si="29"/>
        <v>210.3</v>
      </c>
      <c r="D130" s="135"/>
      <c r="E130" s="138"/>
      <c r="F130" s="139"/>
      <c r="G130" s="126"/>
      <c r="H130" s="126"/>
      <c r="I130" s="127"/>
      <c r="J130" s="127"/>
      <c r="K130" s="127"/>
      <c r="L130" s="127"/>
      <c r="M130" s="127"/>
    </row>
    <row r="131" spans="1:13" x14ac:dyDescent="0.2">
      <c r="A131" s="134">
        <v>1120</v>
      </c>
      <c r="B131" s="135">
        <v>7.02</v>
      </c>
      <c r="C131" s="447">
        <f t="shared" si="29"/>
        <v>192.99999999999997</v>
      </c>
      <c r="D131" s="135"/>
      <c r="E131" s="138"/>
      <c r="F131" s="139"/>
      <c r="G131" s="126"/>
      <c r="H131" s="126"/>
      <c r="I131" s="127"/>
      <c r="J131" s="127"/>
      <c r="K131" s="127"/>
      <c r="L131" s="127"/>
      <c r="M131" s="127"/>
    </row>
    <row r="132" spans="1:13" x14ac:dyDescent="0.2">
      <c r="A132" s="134">
        <v>1140</v>
      </c>
      <c r="B132" s="135">
        <v>7.02</v>
      </c>
      <c r="C132" s="447">
        <f t="shared" si="29"/>
        <v>140.39999999999998</v>
      </c>
      <c r="D132" s="135"/>
      <c r="E132" s="138"/>
      <c r="F132" s="139"/>
      <c r="G132" s="126"/>
      <c r="H132" s="126"/>
      <c r="I132" s="127"/>
      <c r="J132" s="127"/>
      <c r="K132" s="127"/>
      <c r="L132" s="127"/>
      <c r="M132" s="127"/>
    </row>
    <row r="133" spans="1:13" x14ac:dyDescent="0.2">
      <c r="A133" s="134">
        <v>1155</v>
      </c>
      <c r="B133" s="135">
        <v>7.02</v>
      </c>
      <c r="C133" s="447">
        <f t="shared" si="29"/>
        <v>105.3</v>
      </c>
      <c r="D133" s="135"/>
      <c r="E133" s="138"/>
      <c r="F133" s="139"/>
      <c r="G133" s="126"/>
      <c r="H133" s="126"/>
      <c r="I133" s="127"/>
      <c r="J133" s="127"/>
      <c r="K133" s="127"/>
      <c r="L133" s="127"/>
      <c r="M133" s="127"/>
    </row>
    <row r="134" spans="1:13" x14ac:dyDescent="0.2">
      <c r="A134" s="134"/>
      <c r="B134" s="135"/>
      <c r="C134" s="222"/>
      <c r="D134" s="135"/>
      <c r="E134" s="138"/>
      <c r="F134" s="132"/>
      <c r="G134" s="126"/>
      <c r="H134" s="126"/>
      <c r="I134" s="127"/>
      <c r="J134" s="127"/>
      <c r="K134" s="127"/>
      <c r="L134" s="127"/>
      <c r="M134" s="127"/>
    </row>
    <row r="135" spans="1:13" ht="15.75" thickBot="1" x14ac:dyDescent="0.25">
      <c r="A135" s="156" t="s">
        <v>59</v>
      </c>
      <c r="B135" s="145"/>
      <c r="C135" s="221">
        <f>SUM(C126:C134)</f>
        <v>1240.0399999999997</v>
      </c>
      <c r="D135" s="145"/>
      <c r="E135" s="148"/>
      <c r="F135" s="132"/>
      <c r="G135" s="126"/>
      <c r="H135" s="126"/>
      <c r="I135" s="127"/>
      <c r="J135" s="127"/>
      <c r="K135" s="127"/>
      <c r="L135" s="127"/>
      <c r="M135" s="127"/>
    </row>
    <row r="137" spans="1:13" ht="15.75" thickBot="1" x14ac:dyDescent="0.25"/>
    <row r="138" spans="1:13" ht="15" customHeight="1" thickTop="1" x14ac:dyDescent="0.2">
      <c r="A138" s="523" t="s">
        <v>177</v>
      </c>
      <c r="B138" s="524"/>
      <c r="C138" s="524"/>
      <c r="D138" s="524"/>
      <c r="E138" s="525"/>
      <c r="F138" s="132"/>
      <c r="G138" s="126"/>
      <c r="H138" s="126"/>
      <c r="I138" s="127"/>
      <c r="J138" s="127"/>
      <c r="K138" s="127"/>
      <c r="L138" s="127"/>
      <c r="M138" s="127"/>
    </row>
    <row r="139" spans="1:13" ht="15" customHeight="1" x14ac:dyDescent="0.2">
      <c r="A139" s="134">
        <v>1975</v>
      </c>
      <c r="B139" s="135">
        <v>22.49</v>
      </c>
      <c r="C139" s="136"/>
      <c r="D139" s="135"/>
      <c r="E139" s="138"/>
      <c r="F139" s="139"/>
      <c r="G139" s="126"/>
      <c r="H139" s="126"/>
      <c r="I139" s="127"/>
      <c r="J139" s="127"/>
      <c r="K139" s="127"/>
      <c r="L139" s="127"/>
      <c r="M139" s="127"/>
    </row>
    <row r="140" spans="1:13" ht="15" customHeight="1" x14ac:dyDescent="0.2">
      <c r="A140" s="134">
        <v>1980</v>
      </c>
      <c r="B140" s="135">
        <v>22.49</v>
      </c>
      <c r="C140" s="454">
        <f t="shared" ref="C140:C148" si="30">(B140+B139)/2*(A140-A139)</f>
        <v>112.44999999999999</v>
      </c>
      <c r="D140" s="135"/>
      <c r="E140" s="138"/>
      <c r="F140" s="139"/>
      <c r="G140" s="126"/>
      <c r="H140" s="126"/>
      <c r="I140" s="127"/>
      <c r="J140" s="127"/>
      <c r="K140" s="127"/>
      <c r="L140" s="127"/>
      <c r="M140" s="127"/>
    </row>
    <row r="141" spans="1:13" x14ac:dyDescent="0.2">
      <c r="A141" s="134">
        <f>A140+20</f>
        <v>2000</v>
      </c>
      <c r="B141" s="135">
        <v>22.6</v>
      </c>
      <c r="C141" s="454">
        <f t="shared" si="30"/>
        <v>450.90000000000003</v>
      </c>
      <c r="D141" s="135"/>
      <c r="E141" s="138"/>
      <c r="F141" s="139"/>
      <c r="G141" s="126"/>
      <c r="H141" s="126"/>
      <c r="I141" s="127"/>
      <c r="J141" s="127"/>
      <c r="K141" s="127"/>
      <c r="L141" s="127"/>
      <c r="M141" s="127"/>
    </row>
    <row r="142" spans="1:13" x14ac:dyDescent="0.2">
      <c r="A142" s="134">
        <f t="shared" ref="A142:A147" si="31">A141+20</f>
        <v>2020</v>
      </c>
      <c r="B142" s="135">
        <v>22.68</v>
      </c>
      <c r="C142" s="454">
        <f t="shared" si="30"/>
        <v>452.8</v>
      </c>
      <c r="D142" s="135"/>
      <c r="E142" s="138"/>
      <c r="F142" s="139"/>
      <c r="G142" s="126"/>
      <c r="H142" s="126"/>
      <c r="I142" s="127"/>
      <c r="J142" s="127"/>
      <c r="K142" s="127"/>
      <c r="L142" s="127"/>
      <c r="M142" s="127"/>
    </row>
    <row r="143" spans="1:13" ht="15" customHeight="1" x14ac:dyDescent="0.2">
      <c r="A143" s="134">
        <f t="shared" si="31"/>
        <v>2040</v>
      </c>
      <c r="B143" s="135">
        <v>20.8</v>
      </c>
      <c r="C143" s="454">
        <f t="shared" si="30"/>
        <v>434.80000000000007</v>
      </c>
      <c r="D143" s="135"/>
      <c r="E143" s="138"/>
      <c r="F143" s="139"/>
      <c r="G143" s="126"/>
      <c r="H143" s="126"/>
      <c r="I143" s="127"/>
      <c r="J143" s="127"/>
      <c r="K143" s="127"/>
      <c r="L143" s="127"/>
      <c r="M143" s="127"/>
    </row>
    <row r="144" spans="1:13" ht="15" customHeight="1" x14ac:dyDescent="0.2">
      <c r="A144" s="134">
        <f t="shared" si="31"/>
        <v>2060</v>
      </c>
      <c r="B144" s="135">
        <v>20.9</v>
      </c>
      <c r="C144" s="454">
        <f t="shared" si="30"/>
        <v>417</v>
      </c>
      <c r="D144" s="135"/>
      <c r="E144" s="138"/>
      <c r="F144" s="139"/>
      <c r="G144" s="126"/>
      <c r="H144" s="126"/>
      <c r="I144" s="127"/>
      <c r="J144" s="127"/>
      <c r="K144" s="127"/>
      <c r="L144" s="127"/>
      <c r="M144" s="127"/>
    </row>
    <row r="145" spans="1:13" x14ac:dyDescent="0.2">
      <c r="A145" s="134">
        <f t="shared" si="31"/>
        <v>2080</v>
      </c>
      <c r="B145" s="135">
        <v>16.12</v>
      </c>
      <c r="C145" s="454">
        <f t="shared" si="30"/>
        <v>370.19999999999993</v>
      </c>
      <c r="D145" s="135"/>
      <c r="E145" s="138"/>
      <c r="F145" s="139"/>
      <c r="G145" s="126"/>
      <c r="H145" s="126"/>
      <c r="I145" s="127"/>
      <c r="J145" s="127"/>
      <c r="K145" s="127"/>
      <c r="L145" s="127"/>
      <c r="M145" s="127"/>
    </row>
    <row r="146" spans="1:13" x14ac:dyDescent="0.2">
      <c r="A146" s="134">
        <f t="shared" si="31"/>
        <v>2100</v>
      </c>
      <c r="B146" s="135">
        <v>14</v>
      </c>
      <c r="C146" s="454">
        <f t="shared" si="30"/>
        <v>301.2</v>
      </c>
      <c r="D146" s="135"/>
      <c r="E146" s="138"/>
      <c r="F146" s="139"/>
      <c r="G146" s="126"/>
      <c r="H146" s="126"/>
      <c r="I146" s="127"/>
      <c r="J146" s="127"/>
      <c r="K146" s="127"/>
      <c r="L146" s="127"/>
      <c r="M146" s="127"/>
    </row>
    <row r="147" spans="1:13" x14ac:dyDescent="0.2">
      <c r="A147" s="134">
        <f t="shared" si="31"/>
        <v>2120</v>
      </c>
      <c r="B147" s="135">
        <v>15.3</v>
      </c>
      <c r="C147" s="454">
        <f t="shared" si="30"/>
        <v>293</v>
      </c>
      <c r="D147" s="135"/>
      <c r="E147" s="138"/>
      <c r="F147" s="139"/>
      <c r="G147" s="126"/>
      <c r="H147" s="126"/>
      <c r="I147" s="127"/>
      <c r="J147" s="127"/>
      <c r="K147" s="127"/>
      <c r="L147" s="127"/>
      <c r="M147" s="127"/>
    </row>
    <row r="148" spans="1:13" ht="15" customHeight="1" x14ac:dyDescent="0.2">
      <c r="A148" s="134">
        <v>2139</v>
      </c>
      <c r="B148" s="135">
        <v>0</v>
      </c>
      <c r="C148" s="454">
        <f t="shared" si="30"/>
        <v>145.35</v>
      </c>
      <c r="D148" s="135"/>
      <c r="E148" s="138"/>
      <c r="F148" s="139"/>
      <c r="G148" s="126"/>
      <c r="H148" s="126"/>
      <c r="I148" s="127"/>
      <c r="J148" s="127"/>
      <c r="K148" s="127"/>
      <c r="L148" s="127"/>
      <c r="M148" s="127"/>
    </row>
    <row r="149" spans="1:13" ht="15" customHeight="1" x14ac:dyDescent="0.2">
      <c r="A149" s="134"/>
      <c r="B149" s="135"/>
      <c r="C149" s="222"/>
      <c r="D149" s="135"/>
      <c r="E149" s="138"/>
      <c r="F149" s="139"/>
      <c r="G149" s="126"/>
      <c r="H149" s="126"/>
      <c r="I149" s="127"/>
      <c r="J149" s="127"/>
      <c r="K149" s="127"/>
      <c r="L149" s="127"/>
      <c r="M149" s="127"/>
    </row>
    <row r="150" spans="1:13" ht="15.75" thickBot="1" x14ac:dyDescent="0.25">
      <c r="A150" s="156" t="s">
        <v>222</v>
      </c>
      <c r="B150" s="145"/>
      <c r="C150" s="221">
        <f>SUM(C140:C149)</f>
        <v>2977.7</v>
      </c>
      <c r="D150" s="145"/>
      <c r="E150" s="148"/>
      <c r="F150" s="132"/>
      <c r="G150" s="126"/>
      <c r="H150" s="126"/>
      <c r="I150" s="127"/>
      <c r="J150" s="127"/>
      <c r="K150" s="127"/>
      <c r="L150" s="127"/>
      <c r="M150" s="127"/>
    </row>
    <row r="151" spans="1:13" x14ac:dyDescent="0.2">
      <c r="A151" s="219"/>
      <c r="B151" s="139"/>
      <c r="C151" s="449"/>
      <c r="D151" s="139"/>
      <c r="E151" s="133"/>
      <c r="F151" s="132"/>
      <c r="G151" s="126"/>
      <c r="H151" s="126"/>
      <c r="I151" s="127"/>
      <c r="J151" s="127"/>
      <c r="K151" s="127"/>
      <c r="L151" s="127"/>
      <c r="M151" s="127"/>
    </row>
    <row r="152" spans="1:13" ht="15.75" thickBot="1" x14ac:dyDescent="0.25">
      <c r="A152" s="450" t="s">
        <v>59</v>
      </c>
      <c r="B152" s="451"/>
      <c r="C152" s="452">
        <f>C95+C150</f>
        <v>3995.3555249999995</v>
      </c>
      <c r="D152" s="451"/>
      <c r="E152" s="453"/>
      <c r="F152" s="132"/>
      <c r="G152" s="126"/>
      <c r="H152" s="126"/>
      <c r="I152" s="127"/>
      <c r="J152" s="127"/>
      <c r="K152" s="127"/>
      <c r="L152" s="127"/>
      <c r="M152" s="127"/>
    </row>
    <row r="153" spans="1:13" ht="15.75" thickBot="1" x14ac:dyDescent="0.25">
      <c r="A153" s="149"/>
      <c r="B153" s="132"/>
      <c r="C153" s="133"/>
      <c r="D153" s="132"/>
      <c r="E153" s="133"/>
      <c r="F153" s="132"/>
      <c r="G153" s="126"/>
      <c r="H153" s="126"/>
      <c r="I153" s="127"/>
      <c r="J153" s="127"/>
      <c r="K153" s="127"/>
      <c r="L153" s="127"/>
      <c r="M153" s="127"/>
    </row>
    <row r="154" spans="1:13" ht="15" customHeight="1" thickTop="1" x14ac:dyDescent="0.2">
      <c r="A154" s="523" t="s">
        <v>197</v>
      </c>
      <c r="B154" s="524"/>
      <c r="C154" s="524"/>
      <c r="D154" s="524"/>
      <c r="E154" s="525"/>
      <c r="F154" s="132"/>
      <c r="G154" s="404"/>
      <c r="H154" s="126"/>
      <c r="I154" s="127"/>
      <c r="J154" s="127"/>
      <c r="K154" s="127"/>
      <c r="L154" s="127"/>
      <c r="M154" s="127"/>
    </row>
    <row r="155" spans="1:13" x14ac:dyDescent="0.2">
      <c r="A155" s="134">
        <v>2090.6999999999998</v>
      </c>
      <c r="B155" s="135">
        <v>2.13</v>
      </c>
      <c r="C155" s="222"/>
      <c r="D155" s="135"/>
      <c r="E155" s="138"/>
      <c r="F155" s="139"/>
      <c r="G155" s="126"/>
      <c r="H155" s="126"/>
      <c r="I155" s="127"/>
      <c r="J155" s="127"/>
      <c r="K155" s="127"/>
      <c r="L155" s="127"/>
      <c r="M155" s="127"/>
    </row>
    <row r="156" spans="1:13" x14ac:dyDescent="0.2">
      <c r="A156" s="134">
        <v>2110</v>
      </c>
      <c r="B156" s="135">
        <v>2.06</v>
      </c>
      <c r="C156" s="454">
        <f>(B156+B155)/2*(A156-A155)</f>
        <v>40.433500000000379</v>
      </c>
      <c r="D156" s="135"/>
      <c r="E156" s="138"/>
      <c r="F156" s="139"/>
      <c r="G156" s="126"/>
      <c r="H156" s="126"/>
      <c r="I156" s="127"/>
      <c r="J156" s="127"/>
      <c r="K156" s="127"/>
      <c r="L156" s="127"/>
      <c r="M156" s="127"/>
    </row>
    <row r="157" spans="1:13" x14ac:dyDescent="0.2">
      <c r="A157" s="134">
        <v>2129.5</v>
      </c>
      <c r="B157" s="135">
        <v>2.54</v>
      </c>
      <c r="C157" s="454">
        <f t="shared" ref="C157" si="32">(B157+B156)/2*(A157-A156)</f>
        <v>44.849999999999994</v>
      </c>
      <c r="D157" s="135"/>
      <c r="E157" s="138"/>
      <c r="F157" s="139"/>
      <c r="G157" s="126"/>
      <c r="H157" s="126"/>
      <c r="I157" s="127"/>
      <c r="J157" s="127"/>
      <c r="K157" s="127"/>
      <c r="L157" s="127"/>
      <c r="M157" s="127"/>
    </row>
    <row r="158" spans="1:13" x14ac:dyDescent="0.2">
      <c r="A158" s="134">
        <v>2149</v>
      </c>
      <c r="B158" s="135">
        <v>2.85</v>
      </c>
      <c r="C158" s="454">
        <f t="shared" ref="C158" si="33">(B158+B157)/2*(A158-A157)</f>
        <v>52.552500000000009</v>
      </c>
      <c r="D158" s="135"/>
      <c r="E158" s="138"/>
      <c r="F158" s="139"/>
      <c r="G158" s="126"/>
      <c r="H158" s="126"/>
      <c r="I158" s="127"/>
      <c r="J158" s="127"/>
      <c r="K158" s="127"/>
      <c r="L158" s="127"/>
      <c r="M158" s="127"/>
    </row>
    <row r="159" spans="1:13" x14ac:dyDescent="0.2">
      <c r="A159" s="134">
        <v>2169</v>
      </c>
      <c r="B159" s="135">
        <v>3.35</v>
      </c>
      <c r="C159" s="454">
        <f t="shared" ref="C159" si="34">(B159+B158)/2*(A159-A158)</f>
        <v>62</v>
      </c>
      <c r="D159" s="135"/>
      <c r="E159" s="138"/>
      <c r="F159" s="139"/>
      <c r="G159" s="126"/>
      <c r="H159" s="126"/>
      <c r="I159" s="127"/>
      <c r="J159" s="127"/>
      <c r="K159" s="127"/>
      <c r="L159" s="127"/>
      <c r="M159" s="127"/>
    </row>
    <row r="160" spans="1:13" x14ac:dyDescent="0.2">
      <c r="A160" s="134">
        <v>2189</v>
      </c>
      <c r="B160" s="135">
        <v>3.98</v>
      </c>
      <c r="C160" s="454">
        <f t="shared" ref="C160" si="35">(B160+B159)/2*(A160-A159)</f>
        <v>73.3</v>
      </c>
      <c r="D160" s="135"/>
      <c r="E160" s="138"/>
      <c r="F160" s="139"/>
      <c r="G160" s="126"/>
      <c r="H160" s="126"/>
      <c r="I160" s="127"/>
      <c r="J160" s="127"/>
      <c r="K160" s="127"/>
      <c r="L160" s="127"/>
      <c r="M160" s="127"/>
    </row>
    <row r="161" spans="1:13" x14ac:dyDescent="0.2">
      <c r="A161" s="134">
        <f>A160+20</f>
        <v>2209</v>
      </c>
      <c r="B161" s="135">
        <v>4.28</v>
      </c>
      <c r="C161" s="454">
        <f t="shared" ref="C161:C166" si="36">(B161+B160)/2*(A161-A160)</f>
        <v>82.6</v>
      </c>
      <c r="D161" s="135"/>
      <c r="E161" s="138"/>
      <c r="F161" s="139"/>
      <c r="G161" s="126"/>
      <c r="H161" s="126"/>
      <c r="I161" s="127"/>
      <c r="J161" s="127"/>
      <c r="K161" s="127"/>
      <c r="L161" s="127"/>
      <c r="M161" s="127"/>
    </row>
    <row r="162" spans="1:13" x14ac:dyDescent="0.2">
      <c r="A162" s="134">
        <f t="shared" ref="A162" si="37">A161+20</f>
        <v>2229</v>
      </c>
      <c r="B162" s="135">
        <v>4.8499999999999996</v>
      </c>
      <c r="C162" s="454">
        <f t="shared" si="36"/>
        <v>91.299999999999983</v>
      </c>
      <c r="D162" s="135"/>
      <c r="E162" s="138"/>
      <c r="F162" s="139"/>
      <c r="G162" s="126"/>
      <c r="H162" s="126"/>
      <c r="I162" s="127"/>
      <c r="J162" s="127"/>
      <c r="K162" s="127"/>
      <c r="L162" s="127"/>
      <c r="M162" s="127"/>
    </row>
    <row r="163" spans="1:13" x14ac:dyDescent="0.2">
      <c r="A163" s="134">
        <v>2248.25</v>
      </c>
      <c r="B163" s="135">
        <v>5.51</v>
      </c>
      <c r="C163" s="454">
        <f t="shared" si="36"/>
        <v>99.714999999999989</v>
      </c>
      <c r="D163" s="135"/>
      <c r="E163" s="138"/>
      <c r="F163" s="139"/>
      <c r="G163" s="126"/>
      <c r="H163" s="126"/>
      <c r="I163" s="127"/>
      <c r="J163" s="127"/>
      <c r="K163" s="127"/>
      <c r="L163" s="127"/>
      <c r="M163" s="127"/>
    </row>
    <row r="164" spans="1:13" x14ac:dyDescent="0.2">
      <c r="A164" s="134">
        <v>2268.348</v>
      </c>
      <c r="B164" s="135">
        <v>5.33</v>
      </c>
      <c r="C164" s="454">
        <f t="shared" si="36"/>
        <v>108.93115999999976</v>
      </c>
      <c r="D164" s="135"/>
      <c r="E164" s="138"/>
      <c r="F164" s="139"/>
      <c r="G164" s="126"/>
      <c r="H164" s="126"/>
      <c r="I164" s="127"/>
      <c r="J164" s="127"/>
      <c r="K164" s="127"/>
      <c r="L164" s="127"/>
      <c r="M164" s="127"/>
    </row>
    <row r="165" spans="1:13" x14ac:dyDescent="0.2">
      <c r="A165" s="134">
        <v>2289.8939999999998</v>
      </c>
      <c r="B165" s="135">
        <v>5.55</v>
      </c>
      <c r="C165" s="454">
        <f t="shared" si="36"/>
        <v>117.21023999999902</v>
      </c>
      <c r="D165" s="135"/>
      <c r="E165" s="138"/>
      <c r="F165" s="139"/>
      <c r="G165" s="126"/>
      <c r="H165" s="126"/>
      <c r="I165" s="127"/>
      <c r="J165" s="127"/>
      <c r="K165" s="127"/>
      <c r="L165" s="127"/>
      <c r="M165" s="127"/>
    </row>
    <row r="166" spans="1:13" x14ac:dyDescent="0.2">
      <c r="A166" s="134">
        <v>2312</v>
      </c>
      <c r="B166" s="135">
        <v>5.48</v>
      </c>
      <c r="C166" s="454">
        <f t="shared" si="36"/>
        <v>121.91459000000124</v>
      </c>
      <c r="D166" s="135"/>
      <c r="E166" s="138"/>
      <c r="F166" s="139"/>
      <c r="G166" s="126"/>
      <c r="H166" s="126"/>
      <c r="I166" s="127"/>
      <c r="J166" s="127"/>
      <c r="K166" s="127"/>
      <c r="L166" s="127"/>
      <c r="M166" s="127"/>
    </row>
    <row r="167" spans="1:13" x14ac:dyDescent="0.2">
      <c r="A167" s="134">
        <v>2320</v>
      </c>
      <c r="B167" s="135">
        <v>5.48</v>
      </c>
      <c r="C167" s="454">
        <f t="shared" ref="C167" si="38">(B167+B166)/2*(A167-A166)</f>
        <v>43.84</v>
      </c>
      <c r="D167" s="135"/>
      <c r="E167" s="138"/>
      <c r="F167" s="139"/>
      <c r="G167" s="126"/>
      <c r="H167" s="126"/>
      <c r="I167" s="127"/>
      <c r="J167" s="127"/>
      <c r="K167" s="127"/>
      <c r="L167" s="127"/>
      <c r="M167" s="127"/>
    </row>
    <row r="168" spans="1:13" x14ac:dyDescent="0.2">
      <c r="A168" s="134"/>
      <c r="B168" s="135"/>
      <c r="C168" s="222"/>
      <c r="D168" s="135"/>
      <c r="E168" s="138"/>
      <c r="F168" s="132"/>
      <c r="G168" s="126"/>
      <c r="H168" s="126"/>
      <c r="I168" s="127"/>
      <c r="J168" s="127"/>
      <c r="K168" s="127"/>
      <c r="L168" s="127"/>
      <c r="M168" s="127"/>
    </row>
    <row r="169" spans="1:13" ht="15.75" thickBot="1" x14ac:dyDescent="0.25">
      <c r="A169" s="156" t="s">
        <v>59</v>
      </c>
      <c r="B169" s="145"/>
      <c r="C169" s="221">
        <f>SUM(C156:C168)</f>
        <v>938.6469900000003</v>
      </c>
      <c r="D169" s="145"/>
      <c r="E169" s="148"/>
      <c r="F169" s="132"/>
      <c r="G169" s="126"/>
      <c r="H169" s="126"/>
      <c r="I169" s="127"/>
      <c r="J169" s="127"/>
      <c r="K169" s="127"/>
      <c r="L169" s="127"/>
      <c r="M169" s="127"/>
    </row>
    <row r="170" spans="1:13" x14ac:dyDescent="0.2">
      <c r="G170" s="126"/>
    </row>
    <row r="171" spans="1:13" ht="15.75" thickBot="1" x14ac:dyDescent="0.25">
      <c r="G171" s="126"/>
    </row>
    <row r="172" spans="1:13" ht="15" customHeight="1" thickTop="1" x14ac:dyDescent="0.2">
      <c r="A172" s="523" t="s">
        <v>198</v>
      </c>
      <c r="B172" s="524"/>
      <c r="C172" s="524"/>
      <c r="D172" s="524"/>
      <c r="E172" s="525"/>
      <c r="F172" s="132"/>
      <c r="G172" s="404"/>
      <c r="H172" s="126"/>
      <c r="I172" s="127"/>
      <c r="J172" s="127"/>
      <c r="K172" s="127"/>
      <c r="L172" s="127"/>
      <c r="M172" s="127"/>
    </row>
    <row r="173" spans="1:13" ht="15" customHeight="1" x14ac:dyDescent="0.2">
      <c r="A173" s="134">
        <v>2690</v>
      </c>
      <c r="B173" s="135">
        <v>4.9400000000000004</v>
      </c>
      <c r="C173" s="136"/>
      <c r="D173" s="135"/>
      <c r="E173" s="138"/>
      <c r="F173" s="139"/>
      <c r="G173" s="126"/>
      <c r="H173" s="126"/>
      <c r="I173" s="127"/>
      <c r="J173" s="127"/>
      <c r="K173" s="127"/>
      <c r="L173" s="127"/>
      <c r="M173" s="127"/>
    </row>
    <row r="174" spans="1:13" ht="15" customHeight="1" x14ac:dyDescent="0.2">
      <c r="A174" s="134">
        <v>2692</v>
      </c>
      <c r="B174" s="135">
        <v>4.9400000000000004</v>
      </c>
      <c r="C174" s="454">
        <f t="shared" ref="C174:C187" si="39">(B174+B173)/2*(A174-A173)</f>
        <v>9.8800000000000008</v>
      </c>
      <c r="D174" s="135"/>
      <c r="E174" s="138"/>
      <c r="F174" s="139"/>
      <c r="G174" s="126"/>
      <c r="H174" s="126"/>
      <c r="I174" s="127"/>
      <c r="J174" s="127"/>
      <c r="K174" s="127"/>
      <c r="L174" s="127"/>
      <c r="M174" s="127"/>
    </row>
    <row r="175" spans="1:13" ht="15" customHeight="1" x14ac:dyDescent="0.2">
      <c r="A175" s="134">
        <v>2710</v>
      </c>
      <c r="B175" s="135">
        <v>2.48</v>
      </c>
      <c r="C175" s="454">
        <f t="shared" si="39"/>
        <v>66.78</v>
      </c>
      <c r="D175" s="135"/>
      <c r="E175" s="138"/>
      <c r="F175" s="139"/>
      <c r="G175" s="126"/>
      <c r="H175" s="126"/>
      <c r="I175" s="127"/>
      <c r="J175" s="127"/>
      <c r="K175" s="127"/>
      <c r="L175" s="127"/>
      <c r="M175" s="127"/>
    </row>
    <row r="176" spans="1:13" x14ac:dyDescent="0.2">
      <c r="A176" s="134">
        <v>2730</v>
      </c>
      <c r="B176" s="135">
        <v>2.85</v>
      </c>
      <c r="C176" s="454">
        <f t="shared" si="39"/>
        <v>53.3</v>
      </c>
      <c r="D176" s="135"/>
      <c r="E176" s="138"/>
      <c r="F176" s="139"/>
      <c r="G176" s="126"/>
      <c r="H176" s="126"/>
      <c r="I176" s="127"/>
      <c r="J176" s="127"/>
      <c r="K176" s="127"/>
      <c r="L176" s="127"/>
      <c r="M176" s="127"/>
    </row>
    <row r="177" spans="1:13" x14ac:dyDescent="0.2">
      <c r="A177" s="134"/>
      <c r="B177" s="135"/>
      <c r="C177" s="222"/>
      <c r="D177" s="135"/>
      <c r="E177" s="138"/>
      <c r="F177" s="132"/>
      <c r="G177" s="126"/>
      <c r="H177" s="126"/>
      <c r="I177" s="127"/>
      <c r="J177" s="127"/>
      <c r="K177" s="127"/>
      <c r="L177" s="127"/>
      <c r="M177" s="127"/>
    </row>
    <row r="178" spans="1:13" ht="15.75" thickBot="1" x14ac:dyDescent="0.25">
      <c r="A178" s="156" t="s">
        <v>59</v>
      </c>
      <c r="B178" s="145"/>
      <c r="C178" s="221">
        <f>SUM(C174:C177)</f>
        <v>129.95999999999998</v>
      </c>
      <c r="D178" s="145"/>
      <c r="E178" s="148"/>
      <c r="F178" s="132"/>
      <c r="G178" s="126"/>
      <c r="H178" s="126"/>
      <c r="I178" s="127"/>
      <c r="J178" s="127"/>
      <c r="K178" s="127"/>
      <c r="L178" s="127"/>
      <c r="M178" s="127"/>
    </row>
    <row r="179" spans="1:13" x14ac:dyDescent="0.2">
      <c r="A179" s="219"/>
      <c r="B179" s="139"/>
      <c r="C179" s="133"/>
      <c r="D179" s="139"/>
      <c r="E179" s="133"/>
      <c r="F179" s="132"/>
      <c r="G179" s="126"/>
      <c r="H179" s="126"/>
      <c r="I179" s="127"/>
      <c r="J179" s="127"/>
      <c r="K179" s="127"/>
      <c r="L179" s="127"/>
      <c r="M179" s="127"/>
    </row>
    <row r="180" spans="1:13" ht="15.75" thickBot="1" x14ac:dyDescent="0.25"/>
    <row r="181" spans="1:13" ht="15" customHeight="1" x14ac:dyDescent="0.2">
      <c r="A181" s="520" t="s">
        <v>183</v>
      </c>
      <c r="B181" s="521"/>
      <c r="C181" s="521"/>
      <c r="D181" s="521"/>
      <c r="E181" s="522"/>
      <c r="F181" s="132"/>
      <c r="G181" s="126"/>
      <c r="H181" s="126"/>
      <c r="I181" s="127"/>
      <c r="J181" s="127"/>
      <c r="K181" s="127"/>
      <c r="L181" s="127"/>
      <c r="M181" s="127"/>
    </row>
    <row r="182" spans="1:13" x14ac:dyDescent="0.2">
      <c r="A182" s="134">
        <v>2730</v>
      </c>
      <c r="B182" s="135">
        <v>2.9</v>
      </c>
      <c r="C182" s="222"/>
      <c r="D182" s="135"/>
      <c r="E182" s="138"/>
      <c r="F182" s="139"/>
      <c r="G182" s="126"/>
      <c r="H182" s="126"/>
      <c r="I182" s="127"/>
      <c r="J182" s="127"/>
      <c r="K182" s="127"/>
      <c r="L182" s="127"/>
      <c r="M182" s="127"/>
    </row>
    <row r="183" spans="1:13" x14ac:dyDescent="0.2">
      <c r="A183" s="134">
        <v>2748</v>
      </c>
      <c r="B183" s="135">
        <v>2.74</v>
      </c>
      <c r="C183" s="447">
        <f>(B183+B182)/2*(A183-A182)</f>
        <v>50.760000000000005</v>
      </c>
      <c r="D183" s="135"/>
      <c r="E183" s="138"/>
      <c r="F183" s="139"/>
      <c r="G183" s="126"/>
      <c r="H183" s="126"/>
      <c r="I183" s="127"/>
      <c r="J183" s="127"/>
      <c r="K183" s="127"/>
      <c r="L183" s="127"/>
      <c r="M183" s="127"/>
    </row>
    <row r="184" spans="1:13" x14ac:dyDescent="0.2">
      <c r="A184" s="134">
        <v>2768.9989999999998</v>
      </c>
      <c r="B184" s="135">
        <v>2.7</v>
      </c>
      <c r="C184" s="447">
        <f t="shared" si="39"/>
        <v>57.117279999999447</v>
      </c>
      <c r="D184" s="135"/>
      <c r="E184" s="138"/>
      <c r="F184" s="139"/>
      <c r="G184" s="126"/>
      <c r="H184" s="126"/>
      <c r="I184" s="127"/>
      <c r="J184" s="127"/>
      <c r="K184" s="127"/>
      <c r="L184" s="127"/>
      <c r="M184" s="127"/>
    </row>
    <row r="185" spans="1:13" x14ac:dyDescent="0.2">
      <c r="A185" s="134">
        <v>2787</v>
      </c>
      <c r="B185" s="135">
        <v>2.19</v>
      </c>
      <c r="C185" s="447">
        <f t="shared" si="39"/>
        <v>44.012445000000504</v>
      </c>
      <c r="D185" s="135"/>
      <c r="E185" s="138"/>
      <c r="F185" s="139"/>
      <c r="G185" s="126"/>
      <c r="H185" s="126"/>
      <c r="I185" s="127"/>
      <c r="J185" s="127"/>
      <c r="K185" s="127"/>
      <c r="L185" s="127"/>
      <c r="M185" s="127"/>
    </row>
    <row r="186" spans="1:13" x14ac:dyDescent="0.2">
      <c r="A186" s="134">
        <v>2809</v>
      </c>
      <c r="B186" s="135">
        <v>1.9</v>
      </c>
      <c r="C186" s="447">
        <f t="shared" si="39"/>
        <v>44.989999999999995</v>
      </c>
      <c r="D186" s="135"/>
      <c r="E186" s="138"/>
      <c r="F186" s="139"/>
      <c r="G186" s="126"/>
      <c r="H186" s="126"/>
      <c r="I186" s="127"/>
      <c r="J186" s="127"/>
      <c r="K186" s="127"/>
      <c r="L186" s="127"/>
      <c r="M186" s="127"/>
    </row>
    <row r="187" spans="1:13" x14ac:dyDescent="0.2">
      <c r="A187" s="134">
        <v>2830</v>
      </c>
      <c r="B187" s="135">
        <v>1.9</v>
      </c>
      <c r="C187" s="447">
        <f t="shared" si="39"/>
        <v>39.9</v>
      </c>
      <c r="D187" s="135"/>
      <c r="E187" s="138"/>
      <c r="F187" s="139"/>
      <c r="G187" s="126"/>
      <c r="H187" s="126"/>
      <c r="I187" s="127"/>
      <c r="J187" s="127"/>
      <c r="K187" s="127"/>
      <c r="L187" s="127"/>
      <c r="M187" s="127"/>
    </row>
    <row r="188" spans="1:13" x14ac:dyDescent="0.2">
      <c r="A188" s="134"/>
      <c r="B188" s="135"/>
      <c r="C188" s="222"/>
      <c r="D188" s="135"/>
      <c r="E188" s="138"/>
      <c r="F188" s="132"/>
      <c r="G188" s="126"/>
      <c r="H188" s="126"/>
      <c r="I188" s="127"/>
      <c r="J188" s="127"/>
      <c r="K188" s="127"/>
      <c r="L188" s="127"/>
      <c r="M188" s="127"/>
    </row>
    <row r="189" spans="1:13" ht="15.75" thickBot="1" x14ac:dyDescent="0.25">
      <c r="A189" s="156" t="s">
        <v>199</v>
      </c>
      <c r="B189" s="145"/>
      <c r="C189" s="221">
        <f>SUM(C183:C188)</f>
        <v>236.77972499999996</v>
      </c>
      <c r="D189" s="145"/>
      <c r="E189" s="148"/>
      <c r="F189" s="132"/>
      <c r="G189" s="126"/>
      <c r="H189" s="126"/>
      <c r="I189" s="127"/>
      <c r="J189" s="127"/>
      <c r="K189" s="127"/>
      <c r="L189" s="127"/>
      <c r="M189" s="127"/>
    </row>
    <row r="190" spans="1:13" x14ac:dyDescent="0.2">
      <c r="A190" s="405"/>
      <c r="B190" s="139"/>
      <c r="C190" s="133"/>
      <c r="D190" s="139"/>
      <c r="E190" s="406"/>
      <c r="F190" s="132"/>
      <c r="G190" s="126"/>
      <c r="H190" s="126"/>
      <c r="I190" s="127"/>
      <c r="J190" s="127"/>
      <c r="K190" s="127"/>
      <c r="L190" s="127"/>
      <c r="M190" s="127"/>
    </row>
    <row r="191" spans="1:13" ht="15.75" thickBot="1" x14ac:dyDescent="0.25">
      <c r="A191" s="407"/>
      <c r="B191" s="132"/>
      <c r="C191" s="133"/>
      <c r="D191" s="132"/>
      <c r="E191" s="406"/>
    </row>
    <row r="192" spans="1:13" ht="15" customHeight="1" thickTop="1" x14ac:dyDescent="0.2">
      <c r="A192" s="523" t="s">
        <v>183</v>
      </c>
      <c r="B192" s="524"/>
      <c r="C192" s="524"/>
      <c r="D192" s="524"/>
      <c r="E192" s="525"/>
      <c r="F192" s="132"/>
      <c r="G192" s="126"/>
      <c r="H192" s="126"/>
      <c r="I192" s="127"/>
      <c r="J192" s="127"/>
      <c r="K192" s="127"/>
      <c r="L192" s="127"/>
      <c r="M192" s="127"/>
    </row>
    <row r="193" spans="1:13" x14ac:dyDescent="0.2">
      <c r="A193" s="134">
        <v>3050</v>
      </c>
      <c r="B193" s="135"/>
      <c r="C193" s="222"/>
      <c r="D193" s="135"/>
      <c r="E193" s="138"/>
      <c r="F193" s="139"/>
      <c r="G193" s="126"/>
      <c r="H193" s="126"/>
      <c r="I193" s="127"/>
      <c r="J193" s="127"/>
      <c r="K193" s="127"/>
      <c r="L193" s="127"/>
      <c r="M193" s="127"/>
    </row>
    <row r="194" spans="1:13" x14ac:dyDescent="0.2">
      <c r="A194" s="134">
        <v>3060</v>
      </c>
      <c r="B194" s="135">
        <v>4.9400000000000004</v>
      </c>
      <c r="C194" s="454">
        <f>(B194+B193)/2*(A194-A193)</f>
        <v>24.700000000000003</v>
      </c>
      <c r="D194" s="135"/>
      <c r="E194" s="138"/>
      <c r="F194" s="139"/>
      <c r="G194" s="126"/>
      <c r="H194" s="126"/>
      <c r="I194" s="127"/>
      <c r="J194" s="127"/>
      <c r="K194" s="127"/>
      <c r="L194" s="127"/>
      <c r="M194" s="127"/>
    </row>
    <row r="195" spans="1:13" x14ac:dyDescent="0.2">
      <c r="A195" s="134">
        <f>A194+20</f>
        <v>3080</v>
      </c>
      <c r="B195" s="135">
        <v>4.9400000000000004</v>
      </c>
      <c r="C195" s="454">
        <f t="shared" ref="C195:C198" si="40">(B195+B194)/2*(A195-A194)</f>
        <v>98.800000000000011</v>
      </c>
      <c r="D195" s="135"/>
      <c r="E195" s="138"/>
      <c r="F195" s="139"/>
      <c r="G195" s="126"/>
      <c r="H195" s="126"/>
      <c r="I195" s="127"/>
      <c r="J195" s="127"/>
      <c r="K195" s="127"/>
      <c r="L195" s="127"/>
      <c r="M195" s="127"/>
    </row>
    <row r="196" spans="1:13" x14ac:dyDescent="0.2">
      <c r="A196" s="134">
        <f t="shared" ref="A196:A198" si="41">A195+20</f>
        <v>3100</v>
      </c>
      <c r="B196" s="135">
        <v>5.86</v>
      </c>
      <c r="C196" s="454">
        <f t="shared" si="40"/>
        <v>108</v>
      </c>
      <c r="D196" s="135"/>
      <c r="E196" s="138"/>
      <c r="F196" s="139"/>
      <c r="G196" s="126"/>
      <c r="H196" s="126"/>
      <c r="I196" s="127"/>
      <c r="J196" s="127"/>
      <c r="K196" s="127"/>
      <c r="L196" s="127"/>
      <c r="M196" s="127"/>
    </row>
    <row r="197" spans="1:13" x14ac:dyDescent="0.2">
      <c r="A197" s="134">
        <f t="shared" si="41"/>
        <v>3120</v>
      </c>
      <c r="B197" s="135">
        <v>6.16</v>
      </c>
      <c r="C197" s="454">
        <f t="shared" si="40"/>
        <v>120.19999999999999</v>
      </c>
      <c r="D197" s="135"/>
      <c r="E197" s="138"/>
      <c r="F197" s="139"/>
      <c r="G197" s="126"/>
      <c r="H197" s="126"/>
      <c r="I197" s="127"/>
      <c r="J197" s="127"/>
      <c r="K197" s="127"/>
      <c r="L197" s="127"/>
      <c r="M197" s="127"/>
    </row>
    <row r="198" spans="1:13" x14ac:dyDescent="0.2">
      <c r="A198" s="134">
        <f t="shared" si="41"/>
        <v>3140</v>
      </c>
      <c r="B198" s="135">
        <v>6.06</v>
      </c>
      <c r="C198" s="454">
        <f t="shared" si="40"/>
        <v>122.19999999999999</v>
      </c>
      <c r="D198" s="135"/>
      <c r="E198" s="138"/>
      <c r="F198" s="139"/>
      <c r="G198" s="126"/>
      <c r="H198" s="126"/>
      <c r="I198" s="127"/>
      <c r="J198" s="127"/>
      <c r="K198" s="127"/>
      <c r="L198" s="127"/>
      <c r="M198" s="127"/>
    </row>
    <row r="199" spans="1:13" x14ac:dyDescent="0.2">
      <c r="A199" s="134">
        <f t="shared" ref="A199:A201" si="42">A198+20</f>
        <v>3160</v>
      </c>
      <c r="B199" s="135">
        <v>6.32</v>
      </c>
      <c r="C199" s="454">
        <f t="shared" ref="C199:C202" si="43">(B199+B198)/2*(A199-A198)</f>
        <v>123.79999999999998</v>
      </c>
      <c r="D199" s="135"/>
      <c r="E199" s="138"/>
      <c r="F199" s="139"/>
      <c r="G199" s="126"/>
      <c r="H199" s="126"/>
      <c r="I199" s="127"/>
      <c r="J199" s="127"/>
      <c r="K199" s="127"/>
      <c r="L199" s="127"/>
      <c r="M199" s="127"/>
    </row>
    <row r="200" spans="1:13" x14ac:dyDescent="0.2">
      <c r="A200" s="134">
        <f t="shared" si="42"/>
        <v>3180</v>
      </c>
      <c r="B200" s="135">
        <v>6.52</v>
      </c>
      <c r="C200" s="454">
        <f t="shared" si="43"/>
        <v>128.4</v>
      </c>
      <c r="D200" s="135"/>
      <c r="E200" s="138"/>
      <c r="F200" s="139"/>
      <c r="G200" s="126"/>
      <c r="H200" s="126"/>
      <c r="I200" s="127"/>
      <c r="J200" s="127"/>
      <c r="K200" s="127"/>
      <c r="L200" s="127"/>
      <c r="M200" s="127"/>
    </row>
    <row r="201" spans="1:13" x14ac:dyDescent="0.2">
      <c r="A201" s="134">
        <f t="shared" si="42"/>
        <v>3200</v>
      </c>
      <c r="B201" s="135">
        <v>8.61</v>
      </c>
      <c r="C201" s="454">
        <f t="shared" si="43"/>
        <v>151.29999999999998</v>
      </c>
      <c r="D201" s="135"/>
      <c r="E201" s="138"/>
      <c r="F201" s="139"/>
      <c r="G201" s="126"/>
      <c r="H201" s="126"/>
      <c r="I201" s="127"/>
      <c r="J201" s="127"/>
      <c r="K201" s="127"/>
      <c r="L201" s="127"/>
      <c r="M201" s="127"/>
    </row>
    <row r="202" spans="1:13" x14ac:dyDescent="0.2">
      <c r="A202" s="134">
        <v>3217</v>
      </c>
      <c r="B202" s="135">
        <v>8.61</v>
      </c>
      <c r="C202" s="454">
        <f t="shared" si="43"/>
        <v>146.37</v>
      </c>
      <c r="D202" s="135"/>
      <c r="E202" s="138"/>
      <c r="F202" s="139"/>
      <c r="G202" s="126"/>
      <c r="H202" s="126"/>
      <c r="I202" s="127"/>
      <c r="J202" s="127"/>
      <c r="K202" s="127"/>
      <c r="L202" s="127"/>
      <c r="M202" s="127"/>
    </row>
    <row r="203" spans="1:13" x14ac:dyDescent="0.2">
      <c r="A203" s="134"/>
      <c r="B203" s="135"/>
      <c r="C203" s="222"/>
      <c r="D203" s="135"/>
      <c r="E203" s="138"/>
      <c r="F203" s="132"/>
      <c r="G203" s="126"/>
      <c r="H203" s="126"/>
      <c r="I203" s="127"/>
      <c r="J203" s="127"/>
      <c r="K203" s="127"/>
      <c r="L203" s="127"/>
      <c r="M203" s="127"/>
    </row>
    <row r="204" spans="1:13" ht="15.75" thickBot="1" x14ac:dyDescent="0.25">
      <c r="A204" s="156" t="s">
        <v>199</v>
      </c>
      <c r="B204" s="145"/>
      <c r="C204" s="221">
        <f>SUM(C194:C203)</f>
        <v>1023.7699999999999</v>
      </c>
      <c r="D204" s="145"/>
      <c r="E204" s="148"/>
      <c r="F204" s="132"/>
      <c r="G204" s="126"/>
      <c r="H204" s="126"/>
      <c r="I204" s="127"/>
      <c r="J204" s="127"/>
      <c r="K204" s="127"/>
      <c r="L204" s="127"/>
      <c r="M204" s="127"/>
    </row>
    <row r="205" spans="1:13" x14ac:dyDescent="0.2">
      <c r="A205" s="134"/>
      <c r="B205" s="135"/>
      <c r="C205" s="222"/>
      <c r="D205" s="135"/>
      <c r="E205" s="138"/>
      <c r="F205" s="132"/>
      <c r="G205" s="126"/>
      <c r="H205" s="126"/>
      <c r="I205" s="127"/>
      <c r="J205" s="127"/>
      <c r="K205" s="127"/>
      <c r="L205" s="127"/>
      <c r="M205" s="127"/>
    </row>
    <row r="206" spans="1:13" ht="15.75" thickBot="1" x14ac:dyDescent="0.25">
      <c r="A206" s="156" t="s">
        <v>59</v>
      </c>
      <c r="B206" s="145"/>
      <c r="C206" s="221">
        <f>C189+C204</f>
        <v>1260.5497249999999</v>
      </c>
      <c r="D206" s="145"/>
      <c r="E206" s="148"/>
      <c r="F206" s="132"/>
      <c r="G206" s="126"/>
      <c r="H206" s="126"/>
      <c r="I206" s="127"/>
      <c r="J206" s="127"/>
      <c r="K206" s="127"/>
      <c r="L206" s="127"/>
      <c r="M206" s="127"/>
    </row>
    <row r="208" spans="1:13" ht="15.75" thickBot="1" x14ac:dyDescent="0.25"/>
    <row r="209" spans="1:13" ht="15" customHeight="1" thickTop="1" x14ac:dyDescent="0.2">
      <c r="A209" s="523" t="s">
        <v>185</v>
      </c>
      <c r="B209" s="524"/>
      <c r="C209" s="524"/>
      <c r="D209" s="524"/>
      <c r="E209" s="525"/>
      <c r="F209" s="132"/>
      <c r="G209" s="126"/>
      <c r="H209" s="126"/>
      <c r="I209" s="127"/>
      <c r="J209" s="127"/>
      <c r="K209" s="127"/>
      <c r="L209" s="127"/>
      <c r="M209" s="127"/>
    </row>
    <row r="210" spans="1:13" ht="15" customHeight="1" x14ac:dyDescent="0.2">
      <c r="A210" s="134">
        <v>1003</v>
      </c>
      <c r="B210" s="135">
        <v>2.85</v>
      </c>
      <c r="C210" s="136"/>
      <c r="D210" s="135"/>
      <c r="E210" s="138"/>
      <c r="F210" s="139"/>
      <c r="G210" s="126"/>
      <c r="H210" s="126"/>
      <c r="I210" s="127"/>
      <c r="J210" s="127"/>
      <c r="K210" s="127"/>
      <c r="L210" s="127"/>
      <c r="M210" s="127"/>
    </row>
    <row r="211" spans="1:13" ht="15" customHeight="1" x14ac:dyDescent="0.2">
      <c r="A211" s="134">
        <v>1020</v>
      </c>
      <c r="B211" s="135">
        <v>2.85</v>
      </c>
      <c r="C211" s="454">
        <f t="shared" ref="C211:C222" si="44">(B211+B210)/2*(A211-A210)</f>
        <v>48.45</v>
      </c>
      <c r="D211" s="135"/>
      <c r="E211" s="138"/>
      <c r="F211" s="139"/>
      <c r="G211" s="126"/>
      <c r="H211" s="126"/>
      <c r="I211" s="127"/>
      <c r="J211" s="127"/>
      <c r="K211" s="127"/>
      <c r="L211" s="127"/>
      <c r="M211" s="127"/>
    </row>
    <row r="212" spans="1:13" ht="15" customHeight="1" x14ac:dyDescent="0.2">
      <c r="A212" s="134">
        <f>A211+20</f>
        <v>1040</v>
      </c>
      <c r="B212" s="135">
        <v>3.51</v>
      </c>
      <c r="C212" s="454">
        <f t="shared" si="44"/>
        <v>63.599999999999994</v>
      </c>
      <c r="D212" s="135"/>
      <c r="E212" s="138"/>
      <c r="F212" s="139"/>
      <c r="G212" s="126"/>
      <c r="H212" s="126"/>
      <c r="I212" s="127"/>
      <c r="J212" s="127"/>
      <c r="K212" s="127"/>
      <c r="L212" s="127"/>
      <c r="M212" s="127"/>
    </row>
    <row r="213" spans="1:13" ht="15" customHeight="1" x14ac:dyDescent="0.2">
      <c r="A213" s="134">
        <f t="shared" ref="A213:A222" si="45">A212+20</f>
        <v>1060</v>
      </c>
      <c r="B213" s="135">
        <v>3.46</v>
      </c>
      <c r="C213" s="454">
        <f t="shared" si="44"/>
        <v>69.7</v>
      </c>
      <c r="D213" s="135"/>
      <c r="E213" s="138"/>
      <c r="F213" s="139"/>
      <c r="G213" s="126"/>
      <c r="H213" s="126"/>
      <c r="I213" s="127"/>
      <c r="J213" s="127"/>
      <c r="K213" s="127"/>
      <c r="L213" s="127"/>
      <c r="M213" s="127"/>
    </row>
    <row r="214" spans="1:13" x14ac:dyDescent="0.2">
      <c r="A214" s="134">
        <f t="shared" si="45"/>
        <v>1080</v>
      </c>
      <c r="B214" s="135">
        <v>5.97</v>
      </c>
      <c r="C214" s="454">
        <f t="shared" si="44"/>
        <v>94.3</v>
      </c>
      <c r="D214" s="135"/>
      <c r="E214" s="138"/>
      <c r="F214" s="139"/>
      <c r="G214" s="126"/>
      <c r="H214" s="126"/>
      <c r="I214" s="127"/>
      <c r="J214" s="127"/>
      <c r="K214" s="127"/>
      <c r="L214" s="127"/>
      <c r="M214" s="127"/>
    </row>
    <row r="215" spans="1:13" ht="15" customHeight="1" x14ac:dyDescent="0.2">
      <c r="A215" s="134">
        <f t="shared" si="45"/>
        <v>1100</v>
      </c>
      <c r="B215" s="135">
        <v>6.63</v>
      </c>
      <c r="C215" s="454">
        <f t="shared" si="44"/>
        <v>126</v>
      </c>
      <c r="D215" s="135"/>
      <c r="E215" s="138"/>
      <c r="F215" s="139"/>
      <c r="G215" s="126"/>
      <c r="H215" s="126"/>
      <c r="I215" s="127"/>
      <c r="J215" s="127"/>
      <c r="K215" s="127"/>
      <c r="L215" s="127"/>
      <c r="M215" s="127"/>
    </row>
    <row r="216" spans="1:13" ht="15" customHeight="1" x14ac:dyDescent="0.2">
      <c r="A216" s="134">
        <f t="shared" si="45"/>
        <v>1120</v>
      </c>
      <c r="B216" s="135">
        <v>4.83</v>
      </c>
      <c r="C216" s="454">
        <f t="shared" si="44"/>
        <v>114.60000000000001</v>
      </c>
      <c r="D216" s="135"/>
      <c r="E216" s="138"/>
      <c r="F216" s="139"/>
      <c r="G216" s="126"/>
      <c r="H216" s="126"/>
      <c r="I216" s="127"/>
      <c r="J216" s="127"/>
      <c r="K216" s="127"/>
      <c r="L216" s="127"/>
      <c r="M216" s="127"/>
    </row>
    <row r="217" spans="1:13" x14ac:dyDescent="0.2">
      <c r="A217" s="134">
        <f t="shared" si="45"/>
        <v>1140</v>
      </c>
      <c r="B217" s="135">
        <v>5.13</v>
      </c>
      <c r="C217" s="454">
        <f t="shared" si="44"/>
        <v>99.600000000000009</v>
      </c>
      <c r="D217" s="135"/>
      <c r="E217" s="138"/>
      <c r="F217" s="139"/>
      <c r="G217" s="126"/>
      <c r="H217" s="126"/>
      <c r="I217" s="127"/>
      <c r="J217" s="127"/>
      <c r="K217" s="127"/>
      <c r="L217" s="127"/>
      <c r="M217" s="127"/>
    </row>
    <row r="218" spans="1:13" x14ac:dyDescent="0.2">
      <c r="A218" s="134">
        <f t="shared" si="45"/>
        <v>1160</v>
      </c>
      <c r="B218" s="135">
        <v>4.22</v>
      </c>
      <c r="C218" s="454">
        <f t="shared" si="44"/>
        <v>93.5</v>
      </c>
      <c r="D218" s="135"/>
      <c r="E218" s="138"/>
      <c r="F218" s="139"/>
      <c r="G218" s="126"/>
      <c r="H218" s="126"/>
      <c r="I218" s="127"/>
      <c r="J218" s="127"/>
      <c r="K218" s="127"/>
      <c r="L218" s="127"/>
      <c r="M218" s="127"/>
    </row>
    <row r="219" spans="1:13" ht="15" customHeight="1" x14ac:dyDescent="0.2">
      <c r="A219" s="134">
        <f t="shared" si="45"/>
        <v>1180</v>
      </c>
      <c r="B219" s="135">
        <v>3.87</v>
      </c>
      <c r="C219" s="454">
        <f t="shared" si="44"/>
        <v>80.900000000000006</v>
      </c>
      <c r="D219" s="135"/>
      <c r="E219" s="138"/>
      <c r="F219" s="139"/>
      <c r="G219" s="126"/>
      <c r="H219" s="126"/>
      <c r="I219" s="127"/>
      <c r="J219" s="127"/>
      <c r="K219" s="127"/>
      <c r="L219" s="127"/>
      <c r="M219" s="127"/>
    </row>
    <row r="220" spans="1:13" ht="15" customHeight="1" x14ac:dyDescent="0.2">
      <c r="A220" s="134">
        <f t="shared" si="45"/>
        <v>1200</v>
      </c>
      <c r="B220" s="135">
        <v>2.4500000000000002</v>
      </c>
      <c r="C220" s="454">
        <f t="shared" si="44"/>
        <v>63.2</v>
      </c>
      <c r="D220" s="135"/>
      <c r="E220" s="138"/>
      <c r="F220" s="139"/>
      <c r="G220" s="126"/>
      <c r="H220" s="126"/>
      <c r="I220" s="127"/>
      <c r="J220" s="127"/>
      <c r="K220" s="127"/>
      <c r="L220" s="127"/>
      <c r="M220" s="127"/>
    </row>
    <row r="221" spans="1:13" ht="15" customHeight="1" x14ac:dyDescent="0.2">
      <c r="A221" s="134">
        <f t="shared" si="45"/>
        <v>1220</v>
      </c>
      <c r="B221" s="135">
        <v>2.82</v>
      </c>
      <c r="C221" s="454">
        <f t="shared" si="44"/>
        <v>52.699999999999996</v>
      </c>
      <c r="D221" s="135"/>
      <c r="E221" s="138"/>
      <c r="F221" s="139"/>
      <c r="G221" s="126"/>
      <c r="H221" s="126"/>
      <c r="I221" s="127"/>
      <c r="J221" s="127"/>
      <c r="K221" s="127"/>
      <c r="L221" s="127"/>
      <c r="M221" s="127"/>
    </row>
    <row r="222" spans="1:13" ht="15" customHeight="1" x14ac:dyDescent="0.2">
      <c r="A222" s="134">
        <f t="shared" si="45"/>
        <v>1240</v>
      </c>
      <c r="B222" s="135">
        <v>2.75</v>
      </c>
      <c r="C222" s="454">
        <f t="shared" si="44"/>
        <v>55.7</v>
      </c>
      <c r="D222" s="135"/>
      <c r="E222" s="138"/>
      <c r="F222" s="139"/>
      <c r="G222" s="126"/>
      <c r="H222" s="126"/>
      <c r="I222" s="127"/>
      <c r="J222" s="127"/>
      <c r="K222" s="127"/>
      <c r="L222" s="127"/>
      <c r="M222" s="127"/>
    </row>
    <row r="223" spans="1:13" ht="15" customHeight="1" x14ac:dyDescent="0.2">
      <c r="A223" s="134">
        <f t="shared" ref="A223:A226" si="46">A222+20</f>
        <v>1260</v>
      </c>
      <c r="B223" s="135">
        <v>4.2</v>
      </c>
      <c r="C223" s="454">
        <f t="shared" ref="C223:C227" si="47">(B223+B222)/2*(A223-A222)</f>
        <v>69.5</v>
      </c>
      <c r="D223" s="135"/>
      <c r="E223" s="138"/>
      <c r="F223" s="139"/>
      <c r="G223" s="126"/>
      <c r="H223" s="126"/>
      <c r="I223" s="127"/>
      <c r="J223" s="127"/>
      <c r="K223" s="127"/>
      <c r="L223" s="127"/>
      <c r="M223" s="127"/>
    </row>
    <row r="224" spans="1:13" ht="15" customHeight="1" x14ac:dyDescent="0.2">
      <c r="A224" s="134">
        <f t="shared" si="46"/>
        <v>1280</v>
      </c>
      <c r="B224" s="135">
        <v>6.97</v>
      </c>
      <c r="C224" s="454">
        <f t="shared" si="47"/>
        <v>111.7</v>
      </c>
      <c r="D224" s="135"/>
      <c r="E224" s="138"/>
      <c r="F224" s="139"/>
      <c r="G224" s="126"/>
      <c r="H224" s="126"/>
      <c r="I224" s="127"/>
      <c r="J224" s="127"/>
      <c r="K224" s="127"/>
      <c r="L224" s="127"/>
      <c r="M224" s="127"/>
    </row>
    <row r="225" spans="1:13" ht="15" customHeight="1" x14ac:dyDescent="0.2">
      <c r="A225" s="134">
        <f t="shared" si="46"/>
        <v>1300</v>
      </c>
      <c r="B225" s="135">
        <v>7.09</v>
      </c>
      <c r="C225" s="454">
        <f t="shared" si="47"/>
        <v>140.6</v>
      </c>
      <c r="D225" s="135"/>
      <c r="E225" s="138"/>
      <c r="F225" s="139"/>
      <c r="G225" s="126"/>
      <c r="H225" s="126"/>
      <c r="I225" s="127"/>
      <c r="J225" s="127"/>
      <c r="K225" s="127"/>
      <c r="L225" s="127"/>
      <c r="M225" s="127"/>
    </row>
    <row r="226" spans="1:13" ht="15" customHeight="1" x14ac:dyDescent="0.2">
      <c r="A226" s="134">
        <f t="shared" si="46"/>
        <v>1320</v>
      </c>
      <c r="B226" s="135">
        <v>7.08</v>
      </c>
      <c r="C226" s="454">
        <f t="shared" si="47"/>
        <v>141.69999999999999</v>
      </c>
      <c r="D226" s="135"/>
      <c r="E226" s="138"/>
      <c r="F226" s="139"/>
      <c r="G226" s="126"/>
      <c r="H226" s="126"/>
      <c r="I226" s="127"/>
      <c r="J226" s="127"/>
      <c r="K226" s="127"/>
      <c r="L226" s="127"/>
      <c r="M226" s="127"/>
    </row>
    <row r="227" spans="1:13" ht="15" customHeight="1" x14ac:dyDescent="0.2">
      <c r="A227" s="134">
        <v>1334</v>
      </c>
      <c r="B227" s="135">
        <v>7.08</v>
      </c>
      <c r="C227" s="454">
        <f t="shared" si="47"/>
        <v>99.12</v>
      </c>
      <c r="D227" s="135"/>
      <c r="E227" s="138"/>
      <c r="F227" s="139"/>
      <c r="G227" s="126"/>
      <c r="H227" s="126"/>
      <c r="I227" s="127"/>
      <c r="J227" s="127"/>
      <c r="K227" s="127"/>
      <c r="L227" s="127"/>
      <c r="M227" s="127"/>
    </row>
    <row r="228" spans="1:13" x14ac:dyDescent="0.2">
      <c r="A228" s="134"/>
      <c r="B228" s="135"/>
      <c r="C228" s="222"/>
      <c r="D228" s="135"/>
      <c r="E228" s="138"/>
      <c r="F228" s="132"/>
      <c r="G228" s="126"/>
      <c r="H228" s="126"/>
      <c r="I228" s="127"/>
      <c r="J228" s="127"/>
      <c r="K228" s="127"/>
      <c r="L228" s="127"/>
      <c r="M228" s="127"/>
    </row>
    <row r="229" spans="1:13" ht="15.75" thickBot="1" x14ac:dyDescent="0.25">
      <c r="A229" s="156" t="s">
        <v>59</v>
      </c>
      <c r="B229" s="145"/>
      <c r="C229" s="221">
        <f>SUM(C211:C228)</f>
        <v>1524.87</v>
      </c>
      <c r="D229" s="145"/>
      <c r="E229" s="148"/>
      <c r="F229" s="132"/>
      <c r="G229" s="126"/>
      <c r="H229" s="126"/>
      <c r="I229" s="127"/>
      <c r="J229" s="127"/>
      <c r="K229" s="127"/>
      <c r="L229" s="127"/>
      <c r="M229" s="127"/>
    </row>
    <row r="230" spans="1:13" x14ac:dyDescent="0.2">
      <c r="A230" s="407"/>
      <c r="B230" s="132"/>
      <c r="C230" s="133"/>
      <c r="D230" s="132"/>
      <c r="E230" s="406"/>
    </row>
    <row r="231" spans="1:13" ht="15.75" thickBot="1" x14ac:dyDescent="0.25">
      <c r="A231" s="407"/>
      <c r="B231" s="132"/>
      <c r="C231" s="133"/>
      <c r="D231" s="132"/>
      <c r="E231" s="406"/>
    </row>
    <row r="232" spans="1:13" ht="15" customHeight="1" thickTop="1" x14ac:dyDescent="0.2">
      <c r="A232" s="523" t="s">
        <v>218</v>
      </c>
      <c r="B232" s="524"/>
      <c r="C232" s="524"/>
      <c r="D232" s="524"/>
      <c r="E232" s="525"/>
      <c r="F232" s="132"/>
      <c r="G232" s="126"/>
      <c r="H232" s="126"/>
      <c r="I232" s="127"/>
      <c r="J232" s="127"/>
      <c r="K232" s="127"/>
      <c r="L232" s="127"/>
      <c r="M232" s="127"/>
    </row>
    <row r="233" spans="1:13" ht="15" customHeight="1" x14ac:dyDescent="0.2">
      <c r="A233" s="134">
        <v>1600</v>
      </c>
      <c r="B233" s="135">
        <v>64.3</v>
      </c>
      <c r="C233" s="136"/>
      <c r="D233" s="135"/>
      <c r="E233" s="138"/>
      <c r="F233" s="139"/>
      <c r="G233" s="126"/>
      <c r="H233" s="126"/>
      <c r="I233" s="127"/>
      <c r="J233" s="127"/>
      <c r="K233" s="127"/>
      <c r="L233" s="127"/>
      <c r="M233" s="127"/>
    </row>
    <row r="234" spans="1:13" ht="15" customHeight="1" x14ac:dyDescent="0.2">
      <c r="A234" s="134">
        <v>1620</v>
      </c>
      <c r="B234" s="135">
        <v>64.3</v>
      </c>
      <c r="C234" s="454">
        <f t="shared" ref="C234:C238" si="48">(B234+B233)/2*(A234-A233)</f>
        <v>1286</v>
      </c>
      <c r="D234" s="135"/>
      <c r="E234" s="138"/>
      <c r="F234" s="139"/>
      <c r="G234" s="126"/>
      <c r="H234" s="126"/>
      <c r="I234" s="127"/>
      <c r="J234" s="127"/>
      <c r="K234" s="127"/>
      <c r="L234" s="127"/>
      <c r="M234" s="127"/>
    </row>
    <row r="235" spans="1:13" ht="15" customHeight="1" x14ac:dyDescent="0.2">
      <c r="A235" s="134">
        <v>1644.6569999999999</v>
      </c>
      <c r="B235" s="135">
        <v>60.7</v>
      </c>
      <c r="C235" s="454">
        <f t="shared" si="48"/>
        <v>1541.0624999999955</v>
      </c>
      <c r="D235" s="135"/>
      <c r="E235" s="138"/>
      <c r="F235" s="139"/>
      <c r="G235" s="126"/>
      <c r="H235" s="126"/>
      <c r="I235" s="127"/>
      <c r="J235" s="127"/>
      <c r="K235" s="127"/>
      <c r="L235" s="127"/>
      <c r="M235" s="127"/>
    </row>
    <row r="236" spans="1:13" ht="15" customHeight="1" x14ac:dyDescent="0.2">
      <c r="A236" s="134">
        <v>1658.345</v>
      </c>
      <c r="B236" s="135">
        <v>55.8</v>
      </c>
      <c r="C236" s="454">
        <f t="shared" si="48"/>
        <v>797.32600000000593</v>
      </c>
      <c r="D236" s="135"/>
      <c r="E236" s="138"/>
      <c r="F236" s="139"/>
      <c r="G236" s="126"/>
      <c r="H236" s="126"/>
      <c r="I236" s="127"/>
      <c r="J236" s="127"/>
      <c r="K236" s="127"/>
      <c r="L236" s="127"/>
      <c r="M236" s="127"/>
    </row>
    <row r="237" spans="1:13" x14ac:dyDescent="0.2">
      <c r="A237" s="134">
        <v>1668.1120000000001</v>
      </c>
      <c r="B237" s="135">
        <v>32.9</v>
      </c>
      <c r="C237" s="454">
        <f t="shared" si="48"/>
        <v>433.16645000000227</v>
      </c>
      <c r="D237" s="135"/>
      <c r="E237" s="138"/>
      <c r="F237" s="139"/>
      <c r="G237" s="126"/>
      <c r="H237" s="126"/>
      <c r="I237" s="127"/>
      <c r="J237" s="127"/>
      <c r="K237" s="127"/>
      <c r="L237" s="127"/>
      <c r="M237" s="127"/>
    </row>
    <row r="238" spans="1:13" x14ac:dyDescent="0.2">
      <c r="A238" s="134">
        <v>1720</v>
      </c>
      <c r="B238" s="135">
        <v>15</v>
      </c>
      <c r="C238" s="454">
        <f t="shared" si="48"/>
        <v>1242.7175999999981</v>
      </c>
      <c r="D238" s="135"/>
      <c r="E238" s="138"/>
      <c r="F238" s="139"/>
      <c r="G238" s="126"/>
      <c r="H238" s="126"/>
      <c r="I238" s="127"/>
      <c r="J238" s="127"/>
      <c r="K238" s="127"/>
      <c r="L238" s="127"/>
      <c r="M238" s="127"/>
    </row>
    <row r="239" spans="1:13" x14ac:dyDescent="0.2">
      <c r="A239" s="134"/>
      <c r="B239" s="135"/>
      <c r="C239" s="222"/>
      <c r="D239" s="135"/>
      <c r="E239" s="138"/>
      <c r="F239" s="132"/>
      <c r="G239" s="126"/>
      <c r="H239" s="126"/>
      <c r="I239" s="127"/>
      <c r="J239" s="127"/>
      <c r="K239" s="127"/>
      <c r="L239" s="127"/>
      <c r="M239" s="127"/>
    </row>
    <row r="240" spans="1:13" ht="15.75" thickBot="1" x14ac:dyDescent="0.25">
      <c r="A240" s="156" t="s">
        <v>199</v>
      </c>
      <c r="B240" s="145"/>
      <c r="C240" s="221">
        <f>SUM(C234:C239)</f>
        <v>5300.2725500000015</v>
      </c>
      <c r="D240" s="145"/>
      <c r="E240" s="148"/>
      <c r="F240" s="132"/>
      <c r="G240" s="126"/>
      <c r="H240" s="126"/>
      <c r="I240" s="127"/>
      <c r="J240" s="127"/>
      <c r="K240" s="127"/>
      <c r="L240" s="127"/>
      <c r="M240" s="127"/>
    </row>
    <row r="242" spans="1:13" ht="15.75" thickBot="1" x14ac:dyDescent="0.25"/>
    <row r="243" spans="1:13" ht="15" customHeight="1" thickTop="1" x14ac:dyDescent="0.2">
      <c r="A243" s="532" t="s">
        <v>176</v>
      </c>
      <c r="B243" s="533"/>
      <c r="C243" s="533"/>
      <c r="D243" s="533"/>
      <c r="E243" s="534"/>
      <c r="F243" s="132"/>
      <c r="G243" s="126"/>
      <c r="H243" s="126"/>
      <c r="I243" s="127"/>
      <c r="J243" s="127"/>
      <c r="K243" s="127"/>
      <c r="L243" s="127"/>
      <c r="M243" s="127"/>
    </row>
    <row r="244" spans="1:13" ht="15" customHeight="1" x14ac:dyDescent="0.2">
      <c r="A244" s="134">
        <v>3090</v>
      </c>
      <c r="B244" s="135">
        <v>14.6</v>
      </c>
      <c r="C244" s="136"/>
      <c r="D244" s="135"/>
      <c r="E244" s="138"/>
      <c r="F244" s="139"/>
      <c r="G244" s="126"/>
      <c r="H244" s="126"/>
      <c r="I244" s="127"/>
      <c r="J244" s="127"/>
      <c r="K244" s="127"/>
      <c r="L244" s="127"/>
      <c r="M244" s="127"/>
    </row>
    <row r="245" spans="1:13" ht="15" customHeight="1" x14ac:dyDescent="0.2">
      <c r="A245" s="134">
        <v>3100</v>
      </c>
      <c r="B245" s="135">
        <v>14.6</v>
      </c>
      <c r="C245" s="455">
        <f t="shared" ref="C245:C249" si="49">(B245+B244)/2*(A245-A244)</f>
        <v>146</v>
      </c>
      <c r="D245" s="135"/>
      <c r="E245" s="138"/>
      <c r="F245" s="139"/>
      <c r="G245" s="126"/>
      <c r="H245" s="126"/>
      <c r="I245" s="127"/>
      <c r="J245" s="127"/>
      <c r="K245" s="127"/>
      <c r="L245" s="127"/>
      <c r="M245" s="127"/>
    </row>
    <row r="246" spans="1:13" x14ac:dyDescent="0.2">
      <c r="A246" s="134">
        <f>A245+20</f>
        <v>3120</v>
      </c>
      <c r="B246" s="135">
        <v>14.54</v>
      </c>
      <c r="C246" s="455">
        <f t="shared" si="49"/>
        <v>291.39999999999998</v>
      </c>
      <c r="D246" s="135"/>
      <c r="E246" s="138"/>
      <c r="F246" s="139"/>
      <c r="G246" s="126"/>
      <c r="H246" s="126"/>
      <c r="I246" s="127"/>
      <c r="J246" s="127"/>
      <c r="K246" s="127"/>
      <c r="L246" s="127"/>
      <c r="M246" s="127"/>
    </row>
    <row r="247" spans="1:13" x14ac:dyDescent="0.2">
      <c r="A247" s="134">
        <f t="shared" ref="A247:A321" si="50">A246+20</f>
        <v>3140</v>
      </c>
      <c r="B247" s="135">
        <v>25.8</v>
      </c>
      <c r="C247" s="455">
        <f t="shared" si="49"/>
        <v>403.40000000000003</v>
      </c>
      <c r="D247" s="135"/>
      <c r="E247" s="138"/>
      <c r="F247" s="139"/>
      <c r="G247" s="126"/>
      <c r="H247" s="126"/>
      <c r="I247" s="127"/>
      <c r="J247" s="127"/>
      <c r="K247" s="127"/>
      <c r="L247" s="127"/>
      <c r="M247" s="127"/>
    </row>
    <row r="248" spans="1:13" ht="15" customHeight="1" x14ac:dyDescent="0.2">
      <c r="A248" s="134">
        <f t="shared" si="50"/>
        <v>3160</v>
      </c>
      <c r="B248" s="135">
        <v>25</v>
      </c>
      <c r="C248" s="455">
        <f t="shared" si="49"/>
        <v>508</v>
      </c>
      <c r="D248" s="135"/>
      <c r="E248" s="138"/>
      <c r="F248" s="139"/>
      <c r="G248" s="126"/>
      <c r="H248" s="126"/>
      <c r="I248" s="127"/>
      <c r="J248" s="127"/>
      <c r="K248" s="127"/>
      <c r="L248" s="127"/>
      <c r="M248" s="127"/>
    </row>
    <row r="249" spans="1:13" ht="15" customHeight="1" x14ac:dyDescent="0.2">
      <c r="A249" s="134">
        <f t="shared" si="50"/>
        <v>3180</v>
      </c>
      <c r="B249" s="135">
        <v>25.03</v>
      </c>
      <c r="C249" s="456">
        <f t="shared" si="49"/>
        <v>500.3</v>
      </c>
      <c r="D249" s="135"/>
      <c r="E249" s="138"/>
      <c r="F249" s="139"/>
      <c r="G249" s="126"/>
      <c r="H249" s="126"/>
      <c r="I249" s="127"/>
      <c r="J249" s="127"/>
      <c r="K249" s="127"/>
      <c r="L249" s="127"/>
      <c r="M249" s="127"/>
    </row>
    <row r="250" spans="1:13" ht="15" customHeight="1" x14ac:dyDescent="0.2">
      <c r="A250" s="134"/>
      <c r="B250" s="135"/>
      <c r="C250" s="222"/>
      <c r="D250" s="135"/>
      <c r="E250" s="138"/>
      <c r="F250" s="139"/>
      <c r="G250" s="126"/>
      <c r="H250" s="126"/>
      <c r="I250" s="127"/>
      <c r="J250" s="127"/>
      <c r="K250" s="127"/>
      <c r="L250" s="127"/>
      <c r="M250" s="127"/>
    </row>
    <row r="251" spans="1:13" ht="15.75" thickBot="1" x14ac:dyDescent="0.25">
      <c r="A251" s="156" t="s">
        <v>59</v>
      </c>
      <c r="B251" s="145"/>
      <c r="C251" s="221">
        <f>SUM(C245:C250)</f>
        <v>1849.1</v>
      </c>
      <c r="D251" s="145"/>
      <c r="E251" s="148"/>
      <c r="F251" s="132"/>
      <c r="G251" s="126"/>
      <c r="H251" s="126"/>
      <c r="I251" s="127"/>
      <c r="J251" s="127"/>
      <c r="K251" s="127"/>
      <c r="L251" s="127"/>
      <c r="M251" s="127"/>
    </row>
    <row r="252" spans="1:13" x14ac:dyDescent="0.2">
      <c r="A252" s="149"/>
      <c r="B252" s="132"/>
      <c r="C252" s="133"/>
      <c r="D252" s="132"/>
      <c r="E252" s="133"/>
      <c r="F252" s="132"/>
      <c r="G252" s="126"/>
      <c r="H252" s="126"/>
      <c r="I252" s="127"/>
      <c r="J252" s="127"/>
      <c r="K252" s="127"/>
      <c r="L252" s="127"/>
      <c r="M252" s="127"/>
    </row>
    <row r="253" spans="1:13" ht="15.75" thickBot="1" x14ac:dyDescent="0.25">
      <c r="A253" s="149"/>
      <c r="B253" s="132"/>
      <c r="C253" s="133"/>
      <c r="D253" s="132"/>
      <c r="E253" s="133"/>
      <c r="F253" s="132"/>
      <c r="G253" s="126"/>
      <c r="H253" s="126"/>
      <c r="I253" s="127"/>
      <c r="J253" s="127"/>
      <c r="K253" s="127"/>
      <c r="L253" s="127"/>
      <c r="M253" s="127"/>
    </row>
    <row r="254" spans="1:13" ht="15" customHeight="1" x14ac:dyDescent="0.2">
      <c r="A254" s="543" t="s">
        <v>186</v>
      </c>
      <c r="B254" s="544"/>
      <c r="C254" s="544"/>
      <c r="D254" s="544"/>
      <c r="E254" s="545"/>
      <c r="F254" s="132"/>
      <c r="G254" s="126"/>
      <c r="H254" s="126"/>
      <c r="I254" s="127"/>
      <c r="J254" s="127"/>
      <c r="K254" s="127"/>
      <c r="L254" s="127"/>
      <c r="M254" s="127"/>
    </row>
    <row r="255" spans="1:13" ht="15" customHeight="1" x14ac:dyDescent="0.2">
      <c r="A255" s="134">
        <v>1001</v>
      </c>
      <c r="B255" s="135">
        <v>2.76</v>
      </c>
      <c r="C255" s="136"/>
      <c r="D255" s="135"/>
      <c r="E255" s="138"/>
      <c r="F255" s="139"/>
      <c r="G255" s="126"/>
      <c r="H255" s="126"/>
      <c r="I255" s="127"/>
      <c r="J255" s="127"/>
      <c r="K255" s="127"/>
      <c r="L255" s="127"/>
      <c r="M255" s="127"/>
    </row>
    <row r="256" spans="1:13" ht="15" customHeight="1" x14ac:dyDescent="0.2">
      <c r="A256" s="134">
        <v>1020</v>
      </c>
      <c r="B256" s="135">
        <v>2.76</v>
      </c>
      <c r="C256" s="455">
        <f t="shared" ref="C256:C270" si="51">(B256+B255)/2*(A256-A255)</f>
        <v>52.44</v>
      </c>
      <c r="D256" s="135"/>
      <c r="E256" s="138"/>
      <c r="F256" s="139"/>
      <c r="G256" s="126"/>
      <c r="H256" s="126"/>
      <c r="I256" s="127"/>
      <c r="J256" s="127"/>
      <c r="K256" s="127"/>
      <c r="L256" s="127"/>
      <c r="M256" s="127"/>
    </row>
    <row r="257" spans="1:13" ht="15" customHeight="1" x14ac:dyDescent="0.2">
      <c r="A257" s="134">
        <f>A256+20</f>
        <v>1040</v>
      </c>
      <c r="B257" s="135">
        <v>3.93</v>
      </c>
      <c r="C257" s="455">
        <f t="shared" si="51"/>
        <v>66.899999999999991</v>
      </c>
      <c r="D257" s="135"/>
      <c r="E257" s="138"/>
      <c r="F257" s="139"/>
      <c r="G257" s="126"/>
      <c r="H257" s="126"/>
      <c r="I257" s="127"/>
      <c r="J257" s="127"/>
      <c r="K257" s="127"/>
      <c r="L257" s="127"/>
      <c r="M257" s="127"/>
    </row>
    <row r="258" spans="1:13" ht="15" customHeight="1" x14ac:dyDescent="0.2">
      <c r="A258" s="134">
        <f t="shared" ref="A258:A269" si="52">A257+20</f>
        <v>1060</v>
      </c>
      <c r="B258" s="135">
        <v>5.07</v>
      </c>
      <c r="C258" s="455">
        <f t="shared" si="51"/>
        <v>90</v>
      </c>
      <c r="D258" s="135"/>
      <c r="E258" s="138"/>
      <c r="F258" s="139"/>
      <c r="G258" s="126"/>
      <c r="H258" s="126"/>
      <c r="I258" s="127"/>
      <c r="J258" s="127"/>
      <c r="K258" s="127"/>
      <c r="L258" s="127"/>
      <c r="M258" s="127"/>
    </row>
    <row r="259" spans="1:13" x14ac:dyDescent="0.2">
      <c r="A259" s="134">
        <f t="shared" si="52"/>
        <v>1080</v>
      </c>
      <c r="B259" s="135">
        <v>6.2</v>
      </c>
      <c r="C259" s="455">
        <f t="shared" si="51"/>
        <v>112.69999999999999</v>
      </c>
      <c r="D259" s="135"/>
      <c r="E259" s="138"/>
      <c r="F259" s="139"/>
      <c r="G259" s="126"/>
      <c r="H259" s="126"/>
      <c r="I259" s="127"/>
      <c r="J259" s="127"/>
      <c r="K259" s="127"/>
      <c r="L259" s="127"/>
      <c r="M259" s="127"/>
    </row>
    <row r="260" spans="1:13" ht="15" customHeight="1" x14ac:dyDescent="0.2">
      <c r="A260" s="134">
        <f t="shared" si="52"/>
        <v>1100</v>
      </c>
      <c r="B260" s="135">
        <v>6.93</v>
      </c>
      <c r="C260" s="455">
        <f t="shared" si="51"/>
        <v>131.29999999999998</v>
      </c>
      <c r="D260" s="135"/>
      <c r="E260" s="138"/>
      <c r="F260" s="139"/>
      <c r="G260" s="126"/>
      <c r="H260" s="126"/>
      <c r="I260" s="127"/>
      <c r="J260" s="127"/>
      <c r="K260" s="127"/>
      <c r="L260" s="127"/>
      <c r="M260" s="127"/>
    </row>
    <row r="261" spans="1:13" ht="15" customHeight="1" x14ac:dyDescent="0.2">
      <c r="A261" s="134">
        <f t="shared" si="52"/>
        <v>1120</v>
      </c>
      <c r="B261" s="135">
        <v>7.18</v>
      </c>
      <c r="C261" s="455">
        <f t="shared" si="51"/>
        <v>141.1</v>
      </c>
      <c r="D261" s="135"/>
      <c r="E261" s="138"/>
      <c r="F261" s="139"/>
      <c r="G261" s="126"/>
      <c r="H261" s="126"/>
      <c r="I261" s="127"/>
      <c r="J261" s="127"/>
      <c r="K261" s="127"/>
      <c r="L261" s="127"/>
      <c r="M261" s="127"/>
    </row>
    <row r="262" spans="1:13" x14ac:dyDescent="0.2">
      <c r="A262" s="134">
        <f t="shared" si="52"/>
        <v>1140</v>
      </c>
      <c r="B262" s="135">
        <v>7.04</v>
      </c>
      <c r="C262" s="455">
        <f t="shared" si="51"/>
        <v>142.19999999999999</v>
      </c>
      <c r="D262" s="135"/>
      <c r="E262" s="138"/>
      <c r="F262" s="139"/>
      <c r="G262" s="126"/>
      <c r="H262" s="126"/>
      <c r="I262" s="127"/>
      <c r="J262" s="127"/>
      <c r="K262" s="127"/>
      <c r="L262" s="127"/>
      <c r="M262" s="127"/>
    </row>
    <row r="263" spans="1:13" x14ac:dyDescent="0.2">
      <c r="A263" s="134">
        <f t="shared" si="52"/>
        <v>1160</v>
      </c>
      <c r="B263" s="135">
        <v>7</v>
      </c>
      <c r="C263" s="455">
        <f t="shared" si="51"/>
        <v>140.39999999999998</v>
      </c>
      <c r="D263" s="135"/>
      <c r="E263" s="138"/>
      <c r="F263" s="139"/>
      <c r="G263" s="126"/>
      <c r="H263" s="126"/>
      <c r="I263" s="127"/>
      <c r="J263" s="127"/>
      <c r="K263" s="127"/>
      <c r="L263" s="127"/>
      <c r="M263" s="127"/>
    </row>
    <row r="264" spans="1:13" ht="15" customHeight="1" x14ac:dyDescent="0.2">
      <c r="A264" s="134">
        <f t="shared" si="52"/>
        <v>1180</v>
      </c>
      <c r="B264" s="135">
        <v>6.78</v>
      </c>
      <c r="C264" s="455">
        <f t="shared" si="51"/>
        <v>137.80000000000001</v>
      </c>
      <c r="D264" s="135"/>
      <c r="E264" s="138"/>
      <c r="F264" s="139"/>
      <c r="G264" s="126"/>
      <c r="H264" s="126"/>
      <c r="I264" s="127"/>
      <c r="J264" s="127"/>
      <c r="K264" s="127"/>
      <c r="L264" s="127"/>
      <c r="M264" s="127"/>
    </row>
    <row r="265" spans="1:13" ht="15" customHeight="1" x14ac:dyDescent="0.2">
      <c r="A265" s="134">
        <f t="shared" si="52"/>
        <v>1200</v>
      </c>
      <c r="B265" s="135">
        <v>5.78</v>
      </c>
      <c r="C265" s="455">
        <f t="shared" si="51"/>
        <v>125.60000000000001</v>
      </c>
      <c r="D265" s="135"/>
      <c r="E265" s="138"/>
      <c r="F265" s="139"/>
      <c r="G265" s="126"/>
      <c r="H265" s="126"/>
      <c r="I265" s="127"/>
      <c r="J265" s="127"/>
      <c r="K265" s="127"/>
      <c r="L265" s="127"/>
      <c r="M265" s="127"/>
    </row>
    <row r="266" spans="1:13" ht="15" customHeight="1" x14ac:dyDescent="0.2">
      <c r="A266" s="134">
        <f t="shared" si="52"/>
        <v>1220</v>
      </c>
      <c r="B266" s="135">
        <v>6.93</v>
      </c>
      <c r="C266" s="455">
        <f t="shared" si="51"/>
        <v>127.10000000000001</v>
      </c>
      <c r="D266" s="135"/>
      <c r="E266" s="138"/>
      <c r="F266" s="139"/>
      <c r="G266" s="126"/>
      <c r="H266" s="126"/>
      <c r="I266" s="127"/>
      <c r="J266" s="127"/>
      <c r="K266" s="127"/>
      <c r="L266" s="127"/>
      <c r="M266" s="127"/>
    </row>
    <row r="267" spans="1:13" ht="15" customHeight="1" x14ac:dyDescent="0.2">
      <c r="A267" s="134">
        <f t="shared" si="52"/>
        <v>1240</v>
      </c>
      <c r="B267" s="135">
        <v>3.89</v>
      </c>
      <c r="C267" s="455">
        <f t="shared" si="51"/>
        <v>108.2</v>
      </c>
      <c r="D267" s="135"/>
      <c r="E267" s="138"/>
      <c r="F267" s="139"/>
      <c r="G267" s="126"/>
      <c r="H267" s="126"/>
      <c r="I267" s="127"/>
      <c r="J267" s="127"/>
      <c r="K267" s="127"/>
      <c r="L267" s="127"/>
      <c r="M267" s="127"/>
    </row>
    <row r="268" spans="1:13" ht="15" customHeight="1" x14ac:dyDescent="0.2">
      <c r="A268" s="134">
        <f t="shared" si="52"/>
        <v>1260</v>
      </c>
      <c r="B268" s="135">
        <v>4.12</v>
      </c>
      <c r="C268" s="455">
        <f t="shared" si="51"/>
        <v>80.099999999999994</v>
      </c>
      <c r="D268" s="135"/>
      <c r="E268" s="138"/>
      <c r="F268" s="139"/>
      <c r="G268" s="126"/>
      <c r="H268" s="126"/>
      <c r="I268" s="127"/>
      <c r="J268" s="127"/>
      <c r="K268" s="127"/>
      <c r="L268" s="127"/>
      <c r="M268" s="127"/>
    </row>
    <row r="269" spans="1:13" ht="15" customHeight="1" x14ac:dyDescent="0.2">
      <c r="A269" s="134">
        <f t="shared" si="52"/>
        <v>1280</v>
      </c>
      <c r="B269" s="135">
        <v>5.63</v>
      </c>
      <c r="C269" s="455">
        <f t="shared" si="51"/>
        <v>97.5</v>
      </c>
      <c r="D269" s="135"/>
      <c r="E269" s="138"/>
      <c r="F269" s="139"/>
      <c r="G269" s="126"/>
      <c r="H269" s="126"/>
      <c r="I269" s="127"/>
      <c r="J269" s="127"/>
      <c r="K269" s="127"/>
      <c r="L269" s="127"/>
      <c r="M269" s="127"/>
    </row>
    <row r="270" spans="1:13" ht="15" customHeight="1" x14ac:dyDescent="0.2">
      <c r="A270" s="134">
        <v>1290</v>
      </c>
      <c r="B270" s="135">
        <v>5.63</v>
      </c>
      <c r="C270" s="455">
        <f t="shared" si="51"/>
        <v>56.3</v>
      </c>
      <c r="D270" s="135"/>
      <c r="E270" s="138"/>
      <c r="F270" s="139"/>
      <c r="G270" s="126"/>
      <c r="H270" s="126"/>
      <c r="I270" s="127"/>
      <c r="J270" s="127"/>
      <c r="K270" s="127"/>
      <c r="L270" s="127"/>
      <c r="M270" s="127"/>
    </row>
    <row r="271" spans="1:13" x14ac:dyDescent="0.2">
      <c r="A271" s="134"/>
      <c r="B271" s="135"/>
      <c r="C271" s="222"/>
      <c r="D271" s="135"/>
      <c r="E271" s="138"/>
      <c r="F271" s="132"/>
      <c r="G271" s="126"/>
      <c r="H271" s="126"/>
      <c r="I271" s="127"/>
      <c r="J271" s="127"/>
      <c r="K271" s="127"/>
      <c r="L271" s="127"/>
      <c r="M271" s="127"/>
    </row>
    <row r="272" spans="1:13" ht="15.75" thickBot="1" x14ac:dyDescent="0.25">
      <c r="A272" s="156" t="s">
        <v>199</v>
      </c>
      <c r="B272" s="145"/>
      <c r="C272" s="221">
        <f>SUM(C256:C271)</f>
        <v>1609.6399999999996</v>
      </c>
      <c r="D272" s="145"/>
      <c r="E272" s="148"/>
      <c r="F272" s="132"/>
      <c r="G272" s="126"/>
      <c r="H272" s="126"/>
      <c r="I272" s="127"/>
      <c r="J272" s="127"/>
      <c r="K272" s="127"/>
      <c r="L272" s="127"/>
      <c r="M272" s="127"/>
    </row>
    <row r="273" spans="1:13" x14ac:dyDescent="0.2">
      <c r="A273" s="407"/>
      <c r="B273" s="132"/>
      <c r="C273" s="133"/>
      <c r="D273" s="132"/>
      <c r="E273" s="406"/>
    </row>
    <row r="274" spans="1:13" ht="15.75" thickBot="1" x14ac:dyDescent="0.25">
      <c r="A274" s="407"/>
      <c r="B274" s="132"/>
      <c r="C274" s="133"/>
      <c r="D274" s="132"/>
      <c r="E274" s="406"/>
    </row>
    <row r="275" spans="1:13" ht="15" customHeight="1" thickTop="1" x14ac:dyDescent="0.2">
      <c r="A275" s="532" t="s">
        <v>202</v>
      </c>
      <c r="B275" s="533"/>
      <c r="C275" s="533"/>
      <c r="D275" s="533"/>
      <c r="E275" s="534"/>
      <c r="F275" s="132"/>
      <c r="G275" s="126"/>
      <c r="H275" s="126"/>
      <c r="I275" s="127"/>
      <c r="J275" s="127"/>
      <c r="K275" s="127"/>
      <c r="L275" s="127"/>
      <c r="M275" s="127"/>
    </row>
    <row r="276" spans="1:13" ht="15" customHeight="1" x14ac:dyDescent="0.2">
      <c r="A276" s="134">
        <v>1590</v>
      </c>
      <c r="B276" s="135">
        <v>5.92</v>
      </c>
      <c r="C276" s="136"/>
      <c r="D276" s="135"/>
      <c r="E276" s="138"/>
      <c r="F276" s="139"/>
      <c r="G276" s="126"/>
      <c r="H276" s="126"/>
      <c r="I276" s="127"/>
      <c r="J276" s="127"/>
      <c r="K276" s="127"/>
      <c r="L276" s="127"/>
      <c r="M276" s="127"/>
    </row>
    <row r="277" spans="1:13" ht="15" customHeight="1" x14ac:dyDescent="0.2">
      <c r="A277" s="134">
        <v>1609.5</v>
      </c>
      <c r="B277" s="135">
        <v>5.92</v>
      </c>
      <c r="C277" s="455">
        <f t="shared" ref="C277:C282" si="53">(B277+B276)/2*(A277-A276)</f>
        <v>115.44</v>
      </c>
      <c r="D277" s="135"/>
      <c r="E277" s="138"/>
      <c r="F277" s="139"/>
      <c r="G277" s="126"/>
      <c r="H277" s="126"/>
      <c r="I277" s="127"/>
      <c r="J277" s="127"/>
      <c r="K277" s="127"/>
      <c r="L277" s="127"/>
      <c r="M277" s="127"/>
    </row>
    <row r="278" spans="1:13" ht="15" customHeight="1" x14ac:dyDescent="0.2">
      <c r="A278" s="134">
        <v>1629.116</v>
      </c>
      <c r="B278" s="135">
        <v>7.62</v>
      </c>
      <c r="C278" s="455">
        <f t="shared" si="53"/>
        <v>132.80031999999989</v>
      </c>
      <c r="D278" s="135"/>
      <c r="E278" s="138"/>
      <c r="F278" s="139"/>
      <c r="G278" s="126"/>
      <c r="H278" s="126"/>
      <c r="I278" s="127"/>
      <c r="J278" s="127"/>
      <c r="K278" s="127"/>
      <c r="L278" s="127"/>
      <c r="M278" s="127"/>
    </row>
    <row r="279" spans="1:13" ht="15" customHeight="1" x14ac:dyDescent="0.2">
      <c r="A279" s="134">
        <v>1649.1769999999999</v>
      </c>
      <c r="B279" s="135">
        <v>4.87</v>
      </c>
      <c r="C279" s="455">
        <f t="shared" si="53"/>
        <v>125.28094499999952</v>
      </c>
      <c r="D279" s="135"/>
      <c r="E279" s="138"/>
      <c r="F279" s="139"/>
      <c r="G279" s="126"/>
      <c r="H279" s="126"/>
      <c r="I279" s="127"/>
      <c r="J279" s="127"/>
      <c r="K279" s="127"/>
      <c r="L279" s="127"/>
      <c r="M279" s="127"/>
    </row>
    <row r="280" spans="1:13" x14ac:dyDescent="0.2">
      <c r="A280" s="134">
        <v>1669.193</v>
      </c>
      <c r="B280" s="135">
        <v>4.13</v>
      </c>
      <c r="C280" s="455">
        <f t="shared" si="53"/>
        <v>90.072000000000344</v>
      </c>
      <c r="D280" s="135"/>
      <c r="E280" s="138"/>
      <c r="F280" s="139"/>
      <c r="G280" s="126"/>
      <c r="H280" s="126"/>
      <c r="I280" s="127"/>
      <c r="J280" s="127"/>
      <c r="K280" s="127"/>
      <c r="L280" s="127"/>
      <c r="M280" s="127"/>
    </row>
    <row r="281" spans="1:13" x14ac:dyDescent="0.2">
      <c r="A281" s="134">
        <v>1689.1949999999999</v>
      </c>
      <c r="B281" s="135">
        <v>4.96</v>
      </c>
      <c r="C281" s="455">
        <f t="shared" si="53"/>
        <v>90.909089999999779</v>
      </c>
      <c r="D281" s="135"/>
      <c r="E281" s="138"/>
      <c r="F281" s="139"/>
      <c r="G281" s="126"/>
      <c r="H281" s="126"/>
      <c r="I281" s="127"/>
      <c r="J281" s="127"/>
      <c r="K281" s="127"/>
      <c r="L281" s="127"/>
      <c r="M281" s="127"/>
    </row>
    <row r="282" spans="1:13" x14ac:dyDescent="0.2">
      <c r="A282" s="134">
        <v>1707</v>
      </c>
      <c r="B282" s="135">
        <v>4.96</v>
      </c>
      <c r="C282" s="455">
        <f t="shared" si="53"/>
        <v>88.312800000000308</v>
      </c>
      <c r="D282" s="135"/>
      <c r="E282" s="138"/>
      <c r="F282" s="139"/>
      <c r="G282" s="126"/>
      <c r="H282" s="126"/>
      <c r="I282" s="127"/>
      <c r="J282" s="127"/>
      <c r="K282" s="127"/>
      <c r="L282" s="127"/>
      <c r="M282" s="127"/>
    </row>
    <row r="283" spans="1:13" x14ac:dyDescent="0.2">
      <c r="A283" s="134"/>
      <c r="B283" s="135"/>
      <c r="C283" s="455"/>
      <c r="D283" s="135"/>
      <c r="E283" s="138"/>
      <c r="F283" s="132"/>
      <c r="G283" s="126"/>
      <c r="H283" s="126"/>
      <c r="I283" s="127"/>
      <c r="J283" s="127"/>
      <c r="K283" s="127"/>
      <c r="L283" s="127"/>
      <c r="M283" s="127"/>
    </row>
    <row r="284" spans="1:13" ht="15.75" thickBot="1" x14ac:dyDescent="0.25">
      <c r="A284" s="156" t="s">
        <v>199</v>
      </c>
      <c r="B284" s="145"/>
      <c r="C284" s="221">
        <f>SUM(C277:C283)</f>
        <v>642.81515499999978</v>
      </c>
      <c r="D284" s="145"/>
      <c r="E284" s="148"/>
      <c r="F284" s="132"/>
      <c r="G284" s="126"/>
      <c r="H284" s="126"/>
      <c r="I284" s="127"/>
      <c r="J284" s="127"/>
      <c r="K284" s="127"/>
      <c r="L284" s="127"/>
      <c r="M284" s="127"/>
    </row>
    <row r="285" spans="1:13" x14ac:dyDescent="0.2">
      <c r="A285" s="134"/>
      <c r="B285" s="135"/>
      <c r="C285" s="222"/>
      <c r="D285" s="135"/>
      <c r="E285" s="138"/>
      <c r="F285" s="132"/>
      <c r="G285" s="126"/>
      <c r="H285" s="126"/>
      <c r="I285" s="127"/>
      <c r="J285" s="127"/>
      <c r="K285" s="127"/>
      <c r="L285" s="127"/>
      <c r="M285" s="127"/>
    </row>
    <row r="286" spans="1:13" ht="15.75" thickBot="1" x14ac:dyDescent="0.25">
      <c r="A286" s="156" t="s">
        <v>59</v>
      </c>
      <c r="B286" s="145"/>
      <c r="C286" s="221">
        <f>C272+C284</f>
        <v>2252.4551549999996</v>
      </c>
      <c r="D286" s="145"/>
      <c r="E286" s="148"/>
      <c r="F286" s="132"/>
      <c r="G286" s="126"/>
      <c r="H286" s="126"/>
      <c r="I286" s="127"/>
      <c r="J286" s="127"/>
      <c r="K286" s="127"/>
      <c r="L286" s="127"/>
      <c r="M286" s="127"/>
    </row>
    <row r="288" spans="1:13" ht="15.75" thickBot="1" x14ac:dyDescent="0.25"/>
    <row r="289" spans="1:13" ht="15" customHeight="1" thickTop="1" x14ac:dyDescent="0.2">
      <c r="A289" s="532" t="s">
        <v>188</v>
      </c>
      <c r="B289" s="533"/>
      <c r="C289" s="533"/>
      <c r="D289" s="533"/>
      <c r="E289" s="534"/>
      <c r="F289" s="132"/>
      <c r="G289" s="126"/>
      <c r="H289" s="126"/>
      <c r="I289" s="127"/>
      <c r="J289" s="127"/>
      <c r="K289" s="127"/>
      <c r="L289" s="127"/>
      <c r="M289" s="127"/>
    </row>
    <row r="290" spans="1:13" ht="15" customHeight="1" x14ac:dyDescent="0.2">
      <c r="A290" s="134">
        <v>1290</v>
      </c>
      <c r="B290" s="135">
        <v>5.55</v>
      </c>
      <c r="C290" s="136"/>
      <c r="D290" s="135"/>
      <c r="E290" s="138"/>
      <c r="F290" s="139"/>
      <c r="G290" s="126"/>
      <c r="H290" s="126"/>
      <c r="I290" s="127"/>
      <c r="J290" s="127"/>
      <c r="K290" s="127"/>
      <c r="L290" s="127"/>
      <c r="M290" s="127"/>
    </row>
    <row r="291" spans="1:13" ht="15" customHeight="1" x14ac:dyDescent="0.2">
      <c r="A291" s="134">
        <v>1300</v>
      </c>
      <c r="B291" s="135">
        <v>5.55</v>
      </c>
      <c r="C291" s="455">
        <f t="shared" ref="C291:C300" si="54">(B291+B290)/2*(A291-A290)</f>
        <v>55.5</v>
      </c>
      <c r="D291" s="135"/>
      <c r="E291" s="138"/>
      <c r="F291" s="139"/>
      <c r="G291" s="126"/>
      <c r="H291" s="126"/>
      <c r="I291" s="127"/>
      <c r="J291" s="127"/>
      <c r="K291" s="127"/>
      <c r="L291" s="127"/>
      <c r="M291" s="127"/>
    </row>
    <row r="292" spans="1:13" ht="15" customHeight="1" x14ac:dyDescent="0.2">
      <c r="A292" s="134">
        <f>A291+20</f>
        <v>1320</v>
      </c>
      <c r="B292" s="135">
        <v>6.23</v>
      </c>
      <c r="C292" s="455">
        <f t="shared" si="54"/>
        <v>117.80000000000001</v>
      </c>
      <c r="D292" s="135"/>
      <c r="E292" s="138"/>
      <c r="F292" s="139"/>
      <c r="G292" s="126"/>
      <c r="H292" s="126"/>
      <c r="I292" s="127"/>
      <c r="J292" s="127"/>
      <c r="K292" s="127"/>
      <c r="L292" s="127"/>
      <c r="M292" s="127"/>
    </row>
    <row r="293" spans="1:13" ht="15" customHeight="1" x14ac:dyDescent="0.2">
      <c r="A293" s="134">
        <f t="shared" ref="A293:A299" si="55">A292+20</f>
        <v>1340</v>
      </c>
      <c r="B293" s="135">
        <v>5.81</v>
      </c>
      <c r="C293" s="455">
        <f t="shared" si="54"/>
        <v>120.39999999999999</v>
      </c>
      <c r="D293" s="135"/>
      <c r="E293" s="138"/>
      <c r="F293" s="139"/>
      <c r="G293" s="126"/>
      <c r="H293" s="126"/>
      <c r="I293" s="127"/>
      <c r="J293" s="127"/>
      <c r="K293" s="127"/>
      <c r="L293" s="127"/>
      <c r="M293" s="127"/>
    </row>
    <row r="294" spans="1:13" x14ac:dyDescent="0.2">
      <c r="A294" s="134">
        <f t="shared" si="55"/>
        <v>1360</v>
      </c>
      <c r="B294" s="135">
        <v>5.54</v>
      </c>
      <c r="C294" s="455">
        <f t="shared" si="54"/>
        <v>113.5</v>
      </c>
      <c r="D294" s="135"/>
      <c r="E294" s="138"/>
      <c r="F294" s="139"/>
      <c r="G294" s="126"/>
      <c r="H294" s="126"/>
      <c r="I294" s="127"/>
      <c r="J294" s="127"/>
      <c r="K294" s="127"/>
      <c r="L294" s="127"/>
      <c r="M294" s="127"/>
    </row>
    <row r="295" spans="1:13" x14ac:dyDescent="0.2">
      <c r="A295" s="134">
        <f t="shared" si="55"/>
        <v>1380</v>
      </c>
      <c r="B295" s="135">
        <v>6.04</v>
      </c>
      <c r="C295" s="455">
        <f t="shared" si="54"/>
        <v>115.8</v>
      </c>
      <c r="D295" s="135"/>
      <c r="E295" s="138"/>
      <c r="F295" s="139"/>
      <c r="G295" s="126"/>
      <c r="H295" s="126"/>
      <c r="I295" s="127"/>
      <c r="J295" s="127"/>
      <c r="K295" s="127"/>
      <c r="L295" s="127"/>
      <c r="M295" s="127"/>
    </row>
    <row r="296" spans="1:13" x14ac:dyDescent="0.2">
      <c r="A296" s="134">
        <f t="shared" si="55"/>
        <v>1400</v>
      </c>
      <c r="B296" s="135">
        <v>4.97</v>
      </c>
      <c r="C296" s="455">
        <f t="shared" si="54"/>
        <v>110.1</v>
      </c>
      <c r="D296" s="135"/>
      <c r="E296" s="138"/>
      <c r="F296" s="139"/>
      <c r="G296" s="126"/>
      <c r="H296" s="126"/>
      <c r="I296" s="127"/>
      <c r="J296" s="127"/>
      <c r="K296" s="127"/>
      <c r="L296" s="127"/>
      <c r="M296" s="127"/>
    </row>
    <row r="297" spans="1:13" x14ac:dyDescent="0.2">
      <c r="A297" s="134">
        <f t="shared" si="55"/>
        <v>1420</v>
      </c>
      <c r="B297" s="135">
        <v>3.86</v>
      </c>
      <c r="C297" s="455">
        <f t="shared" si="54"/>
        <v>88.3</v>
      </c>
      <c r="D297" s="135"/>
      <c r="E297" s="138"/>
      <c r="F297" s="139"/>
      <c r="G297" s="126"/>
      <c r="H297" s="126"/>
      <c r="I297" s="127"/>
      <c r="J297" s="127"/>
      <c r="K297" s="127"/>
      <c r="L297" s="127"/>
      <c r="M297" s="127"/>
    </row>
    <row r="298" spans="1:13" x14ac:dyDescent="0.2">
      <c r="A298" s="134">
        <f t="shared" si="55"/>
        <v>1440</v>
      </c>
      <c r="B298" s="135">
        <v>3.11</v>
      </c>
      <c r="C298" s="455">
        <f t="shared" si="54"/>
        <v>69.7</v>
      </c>
      <c r="D298" s="135"/>
      <c r="E298" s="138"/>
      <c r="F298" s="139"/>
      <c r="G298" s="126"/>
      <c r="H298" s="126"/>
      <c r="I298" s="127"/>
      <c r="J298" s="127"/>
      <c r="K298" s="127"/>
      <c r="L298" s="127"/>
      <c r="M298" s="127"/>
    </row>
    <row r="299" spans="1:13" x14ac:dyDescent="0.2">
      <c r="A299" s="134">
        <f t="shared" si="55"/>
        <v>1460</v>
      </c>
      <c r="B299" s="135">
        <v>2.5299999999999998</v>
      </c>
      <c r="C299" s="455">
        <f t="shared" si="54"/>
        <v>56.4</v>
      </c>
      <c r="D299" s="135"/>
      <c r="E299" s="138"/>
      <c r="F299" s="139"/>
      <c r="G299" s="126"/>
      <c r="H299" s="126"/>
      <c r="I299" s="127"/>
      <c r="J299" s="127"/>
      <c r="K299" s="127"/>
      <c r="L299" s="127"/>
      <c r="M299" s="127"/>
    </row>
    <row r="300" spans="1:13" x14ac:dyDescent="0.2">
      <c r="A300" s="134">
        <v>1461</v>
      </c>
      <c r="B300" s="135">
        <v>2.5299999999999998</v>
      </c>
      <c r="C300" s="455">
        <f t="shared" si="54"/>
        <v>2.5299999999999998</v>
      </c>
      <c r="D300" s="135"/>
      <c r="E300" s="138"/>
      <c r="F300" s="139"/>
      <c r="G300" s="126"/>
      <c r="H300" s="126"/>
      <c r="I300" s="127"/>
      <c r="J300" s="127"/>
      <c r="K300" s="127"/>
      <c r="L300" s="127"/>
      <c r="M300" s="127"/>
    </row>
    <row r="301" spans="1:13" x14ac:dyDescent="0.2">
      <c r="A301" s="134"/>
      <c r="B301" s="135"/>
      <c r="C301" s="222"/>
      <c r="D301" s="135"/>
      <c r="E301" s="138"/>
      <c r="F301" s="132"/>
      <c r="G301" s="126"/>
      <c r="H301" s="126"/>
      <c r="I301" s="127"/>
      <c r="J301" s="127"/>
      <c r="K301" s="127"/>
      <c r="L301" s="127"/>
      <c r="M301" s="127"/>
    </row>
    <row r="302" spans="1:13" ht="15.75" thickBot="1" x14ac:dyDescent="0.25">
      <c r="A302" s="156" t="s">
        <v>59</v>
      </c>
      <c r="B302" s="145"/>
      <c r="C302" s="221">
        <f>SUM(C291:C301)</f>
        <v>850.03</v>
      </c>
      <c r="D302" s="145"/>
      <c r="E302" s="148"/>
      <c r="F302" s="132"/>
      <c r="G302" s="126"/>
      <c r="H302" s="126"/>
      <c r="I302" s="127"/>
      <c r="J302" s="127"/>
      <c r="K302" s="127"/>
      <c r="L302" s="127"/>
      <c r="M302" s="127"/>
    </row>
    <row r="304" spans="1:13" ht="15.75" thickBot="1" x14ac:dyDescent="0.25"/>
    <row r="305" spans="1:13" ht="15" customHeight="1" x14ac:dyDescent="0.2">
      <c r="A305" s="535" t="s">
        <v>178</v>
      </c>
      <c r="B305" s="536"/>
      <c r="C305" s="536"/>
      <c r="D305" s="536"/>
      <c r="E305" s="537"/>
      <c r="F305" s="132"/>
      <c r="G305" s="126"/>
      <c r="H305" s="126"/>
      <c r="I305" s="127"/>
      <c r="J305" s="127"/>
      <c r="K305" s="127"/>
      <c r="L305" s="127"/>
      <c r="M305" s="127"/>
    </row>
    <row r="306" spans="1:13" ht="15" customHeight="1" x14ac:dyDescent="0.2">
      <c r="A306" s="134">
        <v>3180</v>
      </c>
      <c r="B306" s="135">
        <v>25.03</v>
      </c>
      <c r="C306" s="136"/>
      <c r="D306" s="135"/>
      <c r="E306" s="138"/>
      <c r="F306" s="139"/>
      <c r="G306" s="126"/>
      <c r="H306" s="126"/>
      <c r="I306" s="127"/>
      <c r="J306" s="127"/>
      <c r="K306" s="127"/>
      <c r="L306" s="127"/>
      <c r="M306" s="127"/>
    </row>
    <row r="307" spans="1:13" ht="15" customHeight="1" x14ac:dyDescent="0.2">
      <c r="A307" s="134">
        <f>A249+20</f>
        <v>3200</v>
      </c>
      <c r="B307" s="135">
        <v>25.9</v>
      </c>
      <c r="C307" s="222">
        <f>(B307+B306)/2*(A307-A306)</f>
        <v>509.3</v>
      </c>
      <c r="D307" s="135"/>
      <c r="E307" s="138"/>
      <c r="F307" s="139"/>
      <c r="G307" s="126"/>
      <c r="H307" s="126"/>
      <c r="I307" s="127"/>
      <c r="J307" s="127"/>
      <c r="K307" s="127"/>
      <c r="L307" s="127"/>
      <c r="M307" s="127"/>
    </row>
    <row r="308" spans="1:13" ht="15" customHeight="1" x14ac:dyDescent="0.2">
      <c r="A308" s="134">
        <f t="shared" si="50"/>
        <v>3220</v>
      </c>
      <c r="B308" s="135">
        <v>25.86</v>
      </c>
      <c r="C308" s="222">
        <f t="shared" ref="C308:C321" si="56">(B308+B307)/2*(A308-A307)</f>
        <v>517.6</v>
      </c>
      <c r="D308" s="135"/>
      <c r="E308" s="138"/>
      <c r="F308" s="139"/>
      <c r="G308" s="126"/>
      <c r="H308" s="126"/>
      <c r="I308" s="127"/>
      <c r="J308" s="127"/>
      <c r="K308" s="127"/>
      <c r="L308" s="127"/>
      <c r="M308" s="127"/>
    </row>
    <row r="309" spans="1:13" x14ac:dyDescent="0.2">
      <c r="A309" s="134">
        <f t="shared" si="50"/>
        <v>3240</v>
      </c>
      <c r="B309" s="135">
        <v>25.9</v>
      </c>
      <c r="C309" s="222">
        <f t="shared" si="56"/>
        <v>517.6</v>
      </c>
      <c r="D309" s="135"/>
      <c r="E309" s="138"/>
      <c r="F309" s="139"/>
      <c r="G309" s="126"/>
      <c r="H309" s="126"/>
      <c r="I309" s="127"/>
      <c r="J309" s="127"/>
      <c r="K309" s="127"/>
      <c r="L309" s="127"/>
      <c r="M309" s="127"/>
    </row>
    <row r="310" spans="1:13" ht="15" customHeight="1" x14ac:dyDescent="0.2">
      <c r="A310" s="134">
        <f t="shared" si="50"/>
        <v>3260</v>
      </c>
      <c r="B310" s="135">
        <v>25.9</v>
      </c>
      <c r="C310" s="222">
        <f t="shared" si="56"/>
        <v>518</v>
      </c>
      <c r="D310" s="135"/>
      <c r="E310" s="138"/>
      <c r="F310" s="139"/>
      <c r="G310" s="126"/>
      <c r="H310" s="126"/>
      <c r="I310" s="127"/>
      <c r="J310" s="127"/>
      <c r="K310" s="127"/>
      <c r="L310" s="127"/>
      <c r="M310" s="127"/>
    </row>
    <row r="311" spans="1:13" ht="15" customHeight="1" x14ac:dyDescent="0.2">
      <c r="A311" s="134">
        <f t="shared" si="50"/>
        <v>3280</v>
      </c>
      <c r="B311" s="135">
        <v>25.9</v>
      </c>
      <c r="C311" s="222">
        <f t="shared" si="56"/>
        <v>518</v>
      </c>
      <c r="D311" s="135"/>
      <c r="E311" s="138"/>
      <c r="F311" s="139"/>
      <c r="G311" s="126"/>
      <c r="H311" s="126"/>
      <c r="I311" s="127"/>
      <c r="J311" s="127"/>
      <c r="K311" s="127"/>
      <c r="L311" s="127"/>
      <c r="M311" s="127"/>
    </row>
    <row r="312" spans="1:13" x14ac:dyDescent="0.2">
      <c r="A312" s="134">
        <f t="shared" si="50"/>
        <v>3300</v>
      </c>
      <c r="B312" s="135">
        <v>25.9</v>
      </c>
      <c r="C312" s="222">
        <f t="shared" si="56"/>
        <v>518</v>
      </c>
      <c r="D312" s="135"/>
      <c r="E312" s="138"/>
      <c r="F312" s="139"/>
      <c r="G312" s="126"/>
      <c r="H312" s="126"/>
      <c r="I312" s="127"/>
      <c r="J312" s="127"/>
      <c r="K312" s="127"/>
      <c r="L312" s="127"/>
      <c r="M312" s="127"/>
    </row>
    <row r="313" spans="1:13" x14ac:dyDescent="0.2">
      <c r="A313" s="134">
        <f t="shared" si="50"/>
        <v>3320</v>
      </c>
      <c r="B313" s="135">
        <v>25.9</v>
      </c>
      <c r="C313" s="222">
        <f t="shared" si="56"/>
        <v>518</v>
      </c>
      <c r="D313" s="135"/>
      <c r="E313" s="138"/>
      <c r="F313" s="139"/>
      <c r="G313" s="126"/>
      <c r="H313" s="126"/>
      <c r="I313" s="127"/>
      <c r="J313" s="127"/>
      <c r="K313" s="127"/>
      <c r="L313" s="127"/>
      <c r="M313" s="127"/>
    </row>
    <row r="314" spans="1:13" ht="15" customHeight="1" x14ac:dyDescent="0.2">
      <c r="A314" s="134">
        <f t="shared" si="50"/>
        <v>3340</v>
      </c>
      <c r="B314" s="135">
        <v>25.8</v>
      </c>
      <c r="C314" s="222">
        <f t="shared" si="56"/>
        <v>517</v>
      </c>
      <c r="D314" s="135"/>
      <c r="E314" s="138"/>
      <c r="F314" s="139"/>
      <c r="G314" s="126"/>
      <c r="H314" s="126"/>
      <c r="I314" s="127"/>
      <c r="J314" s="127"/>
      <c r="K314" s="127"/>
      <c r="L314" s="127"/>
      <c r="M314" s="127"/>
    </row>
    <row r="315" spans="1:13" ht="15" customHeight="1" x14ac:dyDescent="0.2">
      <c r="A315" s="134">
        <f t="shared" si="50"/>
        <v>3360</v>
      </c>
      <c r="B315" s="135">
        <v>25</v>
      </c>
      <c r="C315" s="222">
        <f t="shared" si="56"/>
        <v>508</v>
      </c>
      <c r="D315" s="135"/>
      <c r="E315" s="138"/>
      <c r="F315" s="139"/>
      <c r="G315" s="126"/>
      <c r="H315" s="126"/>
      <c r="I315" s="127"/>
      <c r="J315" s="127"/>
      <c r="K315" s="127"/>
      <c r="L315" s="127"/>
      <c r="M315" s="127"/>
    </row>
    <row r="316" spans="1:13" ht="15" customHeight="1" x14ac:dyDescent="0.2">
      <c r="A316" s="134">
        <f t="shared" si="50"/>
        <v>3380</v>
      </c>
      <c r="B316" s="135">
        <v>24.68</v>
      </c>
      <c r="C316" s="222">
        <f t="shared" si="56"/>
        <v>496.8</v>
      </c>
      <c r="D316" s="135"/>
      <c r="E316" s="138"/>
      <c r="F316" s="139"/>
      <c r="G316" s="126"/>
      <c r="H316" s="126"/>
      <c r="I316" s="127"/>
      <c r="J316" s="127"/>
      <c r="K316" s="127"/>
      <c r="L316" s="127"/>
      <c r="M316" s="127"/>
    </row>
    <row r="317" spans="1:13" x14ac:dyDescent="0.2">
      <c r="A317" s="134">
        <f t="shared" si="50"/>
        <v>3400</v>
      </c>
      <c r="B317" s="135">
        <v>22.62</v>
      </c>
      <c r="C317" s="222">
        <f t="shared" si="56"/>
        <v>473</v>
      </c>
      <c r="D317" s="135"/>
      <c r="E317" s="138"/>
      <c r="F317" s="139"/>
      <c r="G317" s="126"/>
      <c r="H317" s="126"/>
      <c r="I317" s="127"/>
      <c r="J317" s="127"/>
      <c r="K317" s="127"/>
      <c r="L317" s="127"/>
      <c r="M317" s="127"/>
    </row>
    <row r="318" spans="1:13" x14ac:dyDescent="0.2">
      <c r="A318" s="134">
        <f t="shared" si="50"/>
        <v>3420</v>
      </c>
      <c r="B318" s="135">
        <v>22.63</v>
      </c>
      <c r="C318" s="222">
        <f t="shared" si="56"/>
        <v>452.5</v>
      </c>
      <c r="D318" s="135"/>
      <c r="E318" s="138"/>
      <c r="F318" s="139"/>
      <c r="G318" s="126"/>
      <c r="H318" s="126"/>
      <c r="I318" s="127"/>
      <c r="J318" s="127"/>
      <c r="K318" s="127"/>
      <c r="L318" s="127"/>
      <c r="M318" s="127"/>
    </row>
    <row r="319" spans="1:13" ht="15" customHeight="1" x14ac:dyDescent="0.2">
      <c r="A319" s="134">
        <f t="shared" si="50"/>
        <v>3440</v>
      </c>
      <c r="B319" s="135">
        <v>22.66</v>
      </c>
      <c r="C319" s="222">
        <f t="shared" si="56"/>
        <v>452.9</v>
      </c>
      <c r="D319" s="135"/>
      <c r="E319" s="138"/>
      <c r="F319" s="139"/>
      <c r="G319" s="126"/>
      <c r="H319" s="126"/>
      <c r="I319" s="127"/>
      <c r="J319" s="127"/>
      <c r="K319" s="127"/>
      <c r="L319" s="127"/>
      <c r="M319" s="127"/>
    </row>
    <row r="320" spans="1:13" x14ac:dyDescent="0.2">
      <c r="A320" s="134">
        <f t="shared" si="50"/>
        <v>3460</v>
      </c>
      <c r="B320" s="135">
        <v>30.47</v>
      </c>
      <c r="C320" s="222">
        <f t="shared" si="56"/>
        <v>531.29999999999995</v>
      </c>
      <c r="D320" s="135"/>
      <c r="E320" s="138"/>
      <c r="F320" s="139"/>
      <c r="G320" s="126"/>
      <c r="H320" s="126"/>
      <c r="I320" s="127"/>
      <c r="J320" s="127"/>
      <c r="K320" s="127"/>
      <c r="L320" s="127"/>
      <c r="M320" s="127"/>
    </row>
    <row r="321" spans="1:13" ht="15" customHeight="1" x14ac:dyDescent="0.2">
      <c r="A321" s="134">
        <f t="shared" si="50"/>
        <v>3480</v>
      </c>
      <c r="B321" s="135">
        <v>26.17</v>
      </c>
      <c r="C321" s="222">
        <f t="shared" si="56"/>
        <v>566.4</v>
      </c>
      <c r="D321" s="135"/>
      <c r="E321" s="138"/>
      <c r="F321" s="139"/>
      <c r="G321" s="126"/>
      <c r="H321" s="126"/>
      <c r="I321" s="127"/>
      <c r="J321" s="127"/>
      <c r="K321" s="127"/>
      <c r="L321" s="127"/>
      <c r="M321" s="127"/>
    </row>
    <row r="322" spans="1:13" x14ac:dyDescent="0.2">
      <c r="A322" s="134">
        <f t="shared" ref="A322:A325" si="57">A321+20</f>
        <v>3500</v>
      </c>
      <c r="B322" s="135">
        <v>22.78</v>
      </c>
      <c r="C322" s="222">
        <f t="shared" ref="C322:C326" si="58">(B322+B321)/2*(A322-A321)</f>
        <v>489.5</v>
      </c>
      <c r="D322" s="135"/>
      <c r="E322" s="138"/>
      <c r="F322" s="139"/>
      <c r="G322" s="126"/>
      <c r="H322" s="126"/>
      <c r="I322" s="127"/>
      <c r="J322" s="127"/>
      <c r="K322" s="127"/>
      <c r="L322" s="127"/>
      <c r="M322" s="127"/>
    </row>
    <row r="323" spans="1:13" x14ac:dyDescent="0.2">
      <c r="A323" s="134">
        <f t="shared" si="57"/>
        <v>3520</v>
      </c>
      <c r="B323" s="135">
        <v>20.350000000000001</v>
      </c>
      <c r="C323" s="222">
        <f t="shared" si="58"/>
        <v>431.3</v>
      </c>
      <c r="D323" s="135"/>
      <c r="E323" s="138"/>
      <c r="F323" s="139"/>
      <c r="G323" s="126"/>
      <c r="H323" s="126"/>
      <c r="I323" s="127"/>
      <c r="J323" s="127"/>
      <c r="K323" s="127"/>
      <c r="L323" s="127"/>
      <c r="M323" s="127"/>
    </row>
    <row r="324" spans="1:13" ht="15" customHeight="1" x14ac:dyDescent="0.2">
      <c r="A324" s="134">
        <f t="shared" si="57"/>
        <v>3540</v>
      </c>
      <c r="B324" s="135">
        <v>18.53</v>
      </c>
      <c r="C324" s="222">
        <f t="shared" si="58"/>
        <v>388.8</v>
      </c>
      <c r="D324" s="135"/>
      <c r="E324" s="138"/>
      <c r="F324" s="139"/>
      <c r="G324" s="126"/>
      <c r="H324" s="126"/>
      <c r="I324" s="127"/>
      <c r="J324" s="127"/>
      <c r="K324" s="127"/>
      <c r="L324" s="127"/>
      <c r="M324" s="127"/>
    </row>
    <row r="325" spans="1:13" x14ac:dyDescent="0.2">
      <c r="A325" s="134">
        <f t="shared" si="57"/>
        <v>3560</v>
      </c>
      <c r="B325" s="135">
        <v>17.22</v>
      </c>
      <c r="C325" s="222">
        <f t="shared" si="58"/>
        <v>357.5</v>
      </c>
      <c r="D325" s="135"/>
      <c r="E325" s="138"/>
      <c r="F325" s="139"/>
      <c r="G325" s="126"/>
      <c r="H325" s="126"/>
      <c r="I325" s="127"/>
      <c r="J325" s="127"/>
      <c r="K325" s="127"/>
      <c r="L325" s="127"/>
      <c r="M325" s="127"/>
    </row>
    <row r="326" spans="1:13" ht="15" customHeight="1" x14ac:dyDescent="0.2">
      <c r="A326" s="134">
        <v>3577</v>
      </c>
      <c r="B326" s="135">
        <v>17.22</v>
      </c>
      <c r="C326" s="222">
        <f t="shared" si="58"/>
        <v>292.74</v>
      </c>
      <c r="D326" s="135"/>
      <c r="E326" s="138"/>
      <c r="F326" s="139"/>
      <c r="G326" s="126"/>
      <c r="H326" s="126"/>
      <c r="I326" s="127"/>
      <c r="J326" s="127"/>
      <c r="K326" s="127"/>
      <c r="L326" s="127"/>
      <c r="M326" s="127"/>
    </row>
    <row r="327" spans="1:13" x14ac:dyDescent="0.2">
      <c r="A327" s="134"/>
      <c r="B327" s="135"/>
      <c r="C327" s="222"/>
      <c r="D327" s="135"/>
      <c r="E327" s="138"/>
      <c r="F327" s="132"/>
      <c r="G327" s="126"/>
      <c r="H327" s="126"/>
      <c r="I327" s="127"/>
      <c r="J327" s="127"/>
      <c r="K327" s="127"/>
      <c r="L327" s="127"/>
      <c r="M327" s="127"/>
    </row>
    <row r="328" spans="1:13" ht="15.75" thickBot="1" x14ac:dyDescent="0.25">
      <c r="A328" s="156" t="s">
        <v>199</v>
      </c>
      <c r="B328" s="145"/>
      <c r="C328" s="221">
        <f>SUM(C307:C327)</f>
        <v>9574.239999999998</v>
      </c>
      <c r="D328" s="145"/>
      <c r="E328" s="148"/>
      <c r="F328" s="132"/>
      <c r="G328" s="126"/>
      <c r="H328" s="126"/>
      <c r="I328" s="127"/>
      <c r="J328" s="127"/>
      <c r="K328" s="127"/>
      <c r="L328" s="127"/>
      <c r="M328" s="127"/>
    </row>
    <row r="329" spans="1:13" x14ac:dyDescent="0.2">
      <c r="A329" s="411"/>
      <c r="B329" s="408"/>
      <c r="C329" s="179"/>
      <c r="D329" s="408"/>
      <c r="E329" s="412"/>
    </row>
    <row r="330" spans="1:13" ht="15.75" thickBot="1" x14ac:dyDescent="0.25">
      <c r="A330" s="413"/>
      <c r="B330" s="409"/>
      <c r="C330" s="410"/>
      <c r="D330" s="409"/>
      <c r="E330" s="414"/>
    </row>
    <row r="331" spans="1:13" ht="15" customHeight="1" thickTop="1" x14ac:dyDescent="0.2">
      <c r="A331" s="517" t="s">
        <v>178</v>
      </c>
      <c r="B331" s="518"/>
      <c r="C331" s="518"/>
      <c r="D331" s="518"/>
      <c r="E331" s="519"/>
      <c r="F331" s="132"/>
      <c r="G331" s="126"/>
      <c r="H331" s="126"/>
      <c r="I331" s="127"/>
      <c r="J331" s="127"/>
      <c r="K331" s="127"/>
      <c r="L331" s="127"/>
      <c r="M331" s="127"/>
    </row>
    <row r="332" spans="1:13" ht="15" customHeight="1" x14ac:dyDescent="0.2">
      <c r="A332" s="134">
        <v>4150</v>
      </c>
      <c r="B332" s="135">
        <v>22.28</v>
      </c>
      <c r="C332" s="136"/>
      <c r="D332" s="135"/>
      <c r="E332" s="138"/>
      <c r="F332" s="139"/>
      <c r="G332" s="126"/>
      <c r="H332" s="126"/>
      <c r="I332" s="127"/>
      <c r="J332" s="127"/>
      <c r="K332" s="127"/>
      <c r="L332" s="127"/>
      <c r="M332" s="127"/>
    </row>
    <row r="333" spans="1:13" ht="15" customHeight="1" x14ac:dyDescent="0.2">
      <c r="A333" s="134">
        <v>4160</v>
      </c>
      <c r="B333" s="135">
        <v>22.28</v>
      </c>
      <c r="C333" s="222">
        <f t="shared" ref="C333:C399" si="59">(B333+B332)/2*(A333-A332)</f>
        <v>222.8</v>
      </c>
      <c r="D333" s="135"/>
      <c r="E333" s="138"/>
      <c r="F333" s="139"/>
      <c r="G333" s="126"/>
      <c r="H333" s="126"/>
      <c r="I333" s="127"/>
      <c r="J333" s="127"/>
      <c r="K333" s="127"/>
      <c r="L333" s="127"/>
      <c r="M333" s="127"/>
    </row>
    <row r="334" spans="1:13" ht="15" customHeight="1" x14ac:dyDescent="0.2">
      <c r="A334" s="134">
        <v>4180</v>
      </c>
      <c r="B334" s="135">
        <v>22.28</v>
      </c>
      <c r="C334" s="222">
        <f t="shared" si="59"/>
        <v>445.6</v>
      </c>
      <c r="D334" s="135"/>
      <c r="E334" s="138"/>
      <c r="F334" s="139"/>
      <c r="G334" s="126"/>
      <c r="H334" s="126"/>
      <c r="I334" s="127"/>
      <c r="J334" s="127"/>
      <c r="K334" s="127"/>
      <c r="L334" s="127"/>
      <c r="M334" s="127"/>
    </row>
    <row r="335" spans="1:13" x14ac:dyDescent="0.2">
      <c r="A335" s="134"/>
      <c r="B335" s="135"/>
      <c r="C335" s="222"/>
      <c r="D335" s="135"/>
      <c r="E335" s="138"/>
      <c r="F335" s="132"/>
      <c r="G335" s="126"/>
      <c r="H335" s="126"/>
      <c r="I335" s="127"/>
      <c r="J335" s="127"/>
      <c r="K335" s="127"/>
      <c r="L335" s="127"/>
      <c r="M335" s="127"/>
    </row>
    <row r="336" spans="1:13" ht="15.75" thickBot="1" x14ac:dyDescent="0.25">
      <c r="A336" s="156" t="s">
        <v>199</v>
      </c>
      <c r="B336" s="145"/>
      <c r="C336" s="221">
        <f>SUM(C333:C335)</f>
        <v>668.40000000000009</v>
      </c>
      <c r="D336" s="145"/>
      <c r="E336" s="148"/>
      <c r="F336" s="132"/>
      <c r="G336" s="126"/>
      <c r="H336" s="126"/>
      <c r="I336" s="127"/>
      <c r="J336" s="127"/>
      <c r="K336" s="127"/>
      <c r="L336" s="127"/>
      <c r="M336" s="127"/>
    </row>
    <row r="337" spans="1:13" x14ac:dyDescent="0.2">
      <c r="A337" s="407"/>
      <c r="B337" s="132"/>
      <c r="C337" s="133"/>
      <c r="D337" s="132"/>
      <c r="E337" s="406"/>
    </row>
    <row r="338" spans="1:13" ht="15.75" thickBot="1" x14ac:dyDescent="0.25">
      <c r="A338" s="407"/>
      <c r="B338" s="132"/>
      <c r="C338" s="133"/>
      <c r="D338" s="132"/>
      <c r="E338" s="406"/>
    </row>
    <row r="339" spans="1:13" ht="15" customHeight="1" thickTop="1" x14ac:dyDescent="0.2">
      <c r="A339" s="517" t="s">
        <v>200</v>
      </c>
      <c r="B339" s="518"/>
      <c r="C339" s="518"/>
      <c r="D339" s="518"/>
      <c r="E339" s="519"/>
      <c r="F339" s="132"/>
      <c r="G339" s="126"/>
      <c r="H339" s="126"/>
      <c r="I339" s="127"/>
      <c r="J339" s="127"/>
      <c r="K339" s="127"/>
      <c r="L339" s="127"/>
      <c r="M339" s="127"/>
    </row>
    <row r="340" spans="1:13" ht="15" customHeight="1" x14ac:dyDescent="0.2">
      <c r="A340" s="134">
        <v>1000</v>
      </c>
      <c r="B340" s="135">
        <v>4.82</v>
      </c>
      <c r="C340" s="136"/>
      <c r="D340" s="135"/>
      <c r="E340" s="138"/>
      <c r="F340" s="139"/>
      <c r="G340" s="126"/>
      <c r="H340" s="126"/>
      <c r="I340" s="127"/>
      <c r="J340" s="127"/>
      <c r="K340" s="127"/>
      <c r="L340" s="127"/>
      <c r="M340" s="127"/>
    </row>
    <row r="341" spans="1:13" ht="15" customHeight="1" x14ac:dyDescent="0.2">
      <c r="A341" s="134">
        <v>1017.753</v>
      </c>
      <c r="B341" s="135">
        <v>4.82</v>
      </c>
      <c r="C341" s="222">
        <f t="shared" ref="C341:C344" si="60">(B341+B340)/2*(A341-A340)</f>
        <v>85.569460000000205</v>
      </c>
      <c r="D341" s="135"/>
      <c r="E341" s="138"/>
      <c r="F341" s="139">
        <v>3560</v>
      </c>
      <c r="G341" s="126"/>
      <c r="H341" s="126"/>
      <c r="I341" s="127"/>
      <c r="J341" s="127"/>
      <c r="K341" s="127"/>
      <c r="L341" s="127"/>
      <c r="M341" s="127"/>
    </row>
    <row r="342" spans="1:13" ht="15" customHeight="1" x14ac:dyDescent="0.2">
      <c r="A342" s="134">
        <v>1037.825</v>
      </c>
      <c r="B342" s="135">
        <v>4.84</v>
      </c>
      <c r="C342" s="222">
        <f t="shared" si="60"/>
        <v>96.947760000000017</v>
      </c>
      <c r="D342" s="135"/>
      <c r="E342" s="138"/>
      <c r="F342" s="139">
        <v>3540</v>
      </c>
      <c r="G342" s="126"/>
      <c r="H342" s="126"/>
      <c r="I342" s="127"/>
      <c r="J342" s="127"/>
      <c r="K342" s="127"/>
      <c r="L342" s="127"/>
      <c r="M342" s="127"/>
    </row>
    <row r="343" spans="1:13" ht="15" customHeight="1" x14ac:dyDescent="0.2">
      <c r="A343" s="134">
        <v>1058</v>
      </c>
      <c r="B343" s="135">
        <v>4.87</v>
      </c>
      <c r="C343" s="222">
        <f t="shared" si="60"/>
        <v>97.949624999999784</v>
      </c>
      <c r="D343" s="135"/>
      <c r="E343" s="138"/>
      <c r="F343" s="139">
        <v>3520</v>
      </c>
      <c r="G343" s="126"/>
      <c r="H343" s="126"/>
      <c r="I343" s="127"/>
      <c r="J343" s="127"/>
      <c r="K343" s="127"/>
      <c r="L343" s="127"/>
      <c r="M343" s="127"/>
    </row>
    <row r="344" spans="1:13" x14ac:dyDescent="0.2">
      <c r="A344" s="134">
        <v>1078.1099999999999</v>
      </c>
      <c r="B344" s="135">
        <v>4.87</v>
      </c>
      <c r="C344" s="222">
        <f t="shared" si="60"/>
        <v>97.935699999999514</v>
      </c>
      <c r="D344" s="135"/>
      <c r="E344" s="138"/>
      <c r="F344" s="139">
        <v>3500</v>
      </c>
      <c r="G344" s="126"/>
      <c r="H344" s="126"/>
      <c r="I344" s="127"/>
      <c r="J344" s="127"/>
      <c r="K344" s="127"/>
      <c r="L344" s="127"/>
      <c r="M344" s="127"/>
    </row>
    <row r="345" spans="1:13" x14ac:dyDescent="0.2">
      <c r="A345" s="134">
        <v>1098.3589999999999</v>
      </c>
      <c r="B345" s="135">
        <v>4.88</v>
      </c>
      <c r="C345" s="222">
        <f t="shared" ref="C345:C350" si="61">(B345+B344)/2*(A345-A344)</f>
        <v>98.713875000000115</v>
      </c>
      <c r="D345" s="135"/>
      <c r="E345" s="138"/>
      <c r="F345" s="139">
        <v>3480</v>
      </c>
      <c r="G345" s="126"/>
      <c r="H345" s="126"/>
      <c r="I345" s="127"/>
      <c r="J345" s="127"/>
      <c r="K345" s="127"/>
      <c r="L345" s="127"/>
      <c r="M345" s="127"/>
    </row>
    <row r="346" spans="1:13" x14ac:dyDescent="0.2">
      <c r="A346" s="134">
        <v>1118.2</v>
      </c>
      <c r="B346" s="135">
        <v>4.87</v>
      </c>
      <c r="C346" s="222">
        <f t="shared" si="61"/>
        <v>96.724875000000594</v>
      </c>
      <c r="D346" s="135"/>
      <c r="E346" s="138"/>
      <c r="F346" s="139">
        <v>3460</v>
      </c>
      <c r="G346" s="126"/>
      <c r="H346" s="126"/>
      <c r="I346" s="127"/>
      <c r="J346" s="127"/>
      <c r="K346" s="127"/>
      <c r="L346" s="127"/>
      <c r="M346" s="127"/>
    </row>
    <row r="347" spans="1:13" x14ac:dyDescent="0.2">
      <c r="A347" s="134">
        <v>1138.5</v>
      </c>
      <c r="B347" s="135">
        <v>7.56</v>
      </c>
      <c r="C347" s="222">
        <f t="shared" si="61"/>
        <v>126.16449999999972</v>
      </c>
      <c r="D347" s="135"/>
      <c r="E347" s="138"/>
      <c r="F347" s="139">
        <v>3440</v>
      </c>
      <c r="G347" s="126"/>
      <c r="H347" s="126"/>
      <c r="I347" s="127"/>
      <c r="J347" s="127"/>
      <c r="K347" s="127"/>
      <c r="L347" s="127"/>
      <c r="M347" s="127"/>
    </row>
    <row r="348" spans="1:13" x14ac:dyDescent="0.2">
      <c r="A348" s="134">
        <f t="shared" ref="A348" si="62">A347+20</f>
        <v>1158.5</v>
      </c>
      <c r="B348" s="135">
        <v>7.57</v>
      </c>
      <c r="C348" s="222">
        <f t="shared" si="61"/>
        <v>151.29999999999998</v>
      </c>
      <c r="D348" s="135"/>
      <c r="E348" s="138"/>
      <c r="F348" s="139">
        <v>3420</v>
      </c>
      <c r="G348" s="126"/>
      <c r="H348" s="126"/>
      <c r="I348" s="127"/>
      <c r="J348" s="127"/>
      <c r="K348" s="127"/>
      <c r="L348" s="127"/>
      <c r="M348" s="127"/>
    </row>
    <row r="349" spans="1:13" x14ac:dyDescent="0.2">
      <c r="A349" s="134">
        <v>1180</v>
      </c>
      <c r="B349" s="135">
        <v>7.57</v>
      </c>
      <c r="C349" s="222">
        <f t="shared" si="61"/>
        <v>162.755</v>
      </c>
      <c r="D349" s="135"/>
      <c r="E349" s="138"/>
      <c r="F349" s="139">
        <v>3400</v>
      </c>
      <c r="G349" s="126"/>
      <c r="H349" s="126"/>
      <c r="I349" s="127"/>
      <c r="J349" s="127"/>
      <c r="K349" s="127"/>
      <c r="L349" s="127"/>
      <c r="M349" s="127"/>
    </row>
    <row r="350" spans="1:13" x14ac:dyDescent="0.2">
      <c r="A350" s="134">
        <v>1190</v>
      </c>
      <c r="B350" s="135">
        <v>7.57</v>
      </c>
      <c r="C350" s="222">
        <f t="shared" si="61"/>
        <v>75.7</v>
      </c>
      <c r="D350" s="135"/>
      <c r="E350" s="138"/>
      <c r="F350" s="139"/>
      <c r="G350" s="126"/>
      <c r="H350" s="126"/>
      <c r="I350" s="127"/>
      <c r="J350" s="127"/>
      <c r="K350" s="127"/>
      <c r="L350" s="127"/>
      <c r="M350" s="127"/>
    </row>
    <row r="351" spans="1:13" x14ac:dyDescent="0.2">
      <c r="A351" s="134"/>
      <c r="B351" s="135"/>
      <c r="C351" s="222"/>
      <c r="D351" s="135"/>
      <c r="E351" s="138"/>
      <c r="F351" s="132"/>
      <c r="G351" s="126"/>
      <c r="H351" s="126"/>
      <c r="I351" s="127"/>
      <c r="J351" s="127"/>
      <c r="K351" s="127"/>
      <c r="L351" s="127"/>
      <c r="M351" s="127"/>
    </row>
    <row r="352" spans="1:13" ht="15.75" thickBot="1" x14ac:dyDescent="0.25">
      <c r="A352" s="156" t="s">
        <v>199</v>
      </c>
      <c r="B352" s="145"/>
      <c r="C352" s="221">
        <f>SUM(C341:C351)</f>
        <v>1089.7607949999999</v>
      </c>
      <c r="D352" s="145"/>
      <c r="E352" s="148"/>
      <c r="F352" s="132"/>
      <c r="G352" s="126"/>
      <c r="H352" s="126"/>
      <c r="I352" s="127"/>
      <c r="J352" s="127"/>
      <c r="K352" s="127"/>
      <c r="L352" s="127"/>
      <c r="M352" s="127"/>
    </row>
    <row r="353" spans="1:13" x14ac:dyDescent="0.2">
      <c r="A353" s="407"/>
      <c r="B353" s="132"/>
      <c r="C353" s="133"/>
      <c r="D353" s="132"/>
      <c r="E353" s="406"/>
    </row>
    <row r="354" spans="1:13" ht="15.75" thickBot="1" x14ac:dyDescent="0.25">
      <c r="A354" s="407"/>
      <c r="B354" s="132"/>
      <c r="C354" s="133"/>
      <c r="D354" s="132"/>
      <c r="E354" s="406"/>
    </row>
    <row r="355" spans="1:13" ht="15" customHeight="1" thickTop="1" x14ac:dyDescent="0.2">
      <c r="A355" s="517" t="s">
        <v>201</v>
      </c>
      <c r="B355" s="518"/>
      <c r="C355" s="518"/>
      <c r="D355" s="518"/>
      <c r="E355" s="519"/>
      <c r="F355" s="132"/>
      <c r="G355" s="126"/>
      <c r="H355" s="126"/>
      <c r="I355" s="127"/>
      <c r="J355" s="127"/>
      <c r="K355" s="127"/>
      <c r="L355" s="127"/>
      <c r="M355" s="127"/>
    </row>
    <row r="356" spans="1:13" ht="15" customHeight="1" x14ac:dyDescent="0.2">
      <c r="A356" s="134">
        <v>1000</v>
      </c>
      <c r="B356" s="135">
        <v>4.87</v>
      </c>
      <c r="C356" s="136"/>
      <c r="D356" s="135"/>
      <c r="E356" s="138"/>
      <c r="F356" s="139"/>
      <c r="G356" s="126"/>
      <c r="H356" s="126"/>
      <c r="I356" s="127"/>
      <c r="J356" s="127"/>
      <c r="K356" s="127"/>
      <c r="L356" s="127"/>
      <c r="M356" s="127"/>
    </row>
    <row r="357" spans="1:13" ht="15" customHeight="1" x14ac:dyDescent="0.2">
      <c r="A357" s="134">
        <v>1017.7140000000001</v>
      </c>
      <c r="B357" s="135">
        <v>4.87</v>
      </c>
      <c r="C357" s="222">
        <f t="shared" ref="C357:C366" si="63">(B357+B356)/2*(A357-A356)</f>
        <v>86.267180000000266</v>
      </c>
      <c r="D357" s="135"/>
      <c r="E357" s="138"/>
      <c r="F357" s="139">
        <v>3580</v>
      </c>
      <c r="G357" s="126"/>
      <c r="H357" s="126"/>
      <c r="I357" s="127"/>
      <c r="J357" s="127"/>
      <c r="K357" s="127"/>
      <c r="L357" s="127"/>
      <c r="M357" s="127"/>
    </row>
    <row r="358" spans="1:13" ht="15" customHeight="1" x14ac:dyDescent="0.2">
      <c r="A358" s="134">
        <v>1037.6880000000001</v>
      </c>
      <c r="B358" s="135">
        <v>4.8899999999999997</v>
      </c>
      <c r="C358" s="222">
        <f t="shared" si="63"/>
        <v>97.473120000000222</v>
      </c>
      <c r="D358" s="135"/>
      <c r="E358" s="138"/>
      <c r="F358" s="139">
        <v>3560</v>
      </c>
      <c r="G358" s="126"/>
      <c r="H358" s="126"/>
      <c r="I358" s="127"/>
      <c r="J358" s="127"/>
      <c r="K358" s="127"/>
      <c r="L358" s="127"/>
      <c r="M358" s="127"/>
    </row>
    <row r="359" spans="1:13" ht="15" customHeight="1" x14ac:dyDescent="0.2">
      <c r="A359" s="134">
        <v>1057.6389999999999</v>
      </c>
      <c r="B359" s="135">
        <v>4.8899999999999997</v>
      </c>
      <c r="C359" s="222">
        <f t="shared" si="63"/>
        <v>97.560389999998989</v>
      </c>
      <c r="D359" s="135"/>
      <c r="E359" s="138"/>
      <c r="F359" s="139">
        <v>3540</v>
      </c>
      <c r="G359" s="126"/>
      <c r="H359" s="126"/>
      <c r="I359" s="127"/>
      <c r="J359" s="127"/>
      <c r="K359" s="127"/>
      <c r="L359" s="127"/>
      <c r="M359" s="127"/>
    </row>
    <row r="360" spans="1:13" x14ac:dyDescent="0.2">
      <c r="A360" s="134">
        <v>1077.5820000000001</v>
      </c>
      <c r="B360" s="135">
        <v>4.8899999999999997</v>
      </c>
      <c r="C360" s="222">
        <f t="shared" si="63"/>
        <v>97.521270000001024</v>
      </c>
      <c r="D360" s="135"/>
      <c r="E360" s="138"/>
      <c r="F360" s="139">
        <v>3520</v>
      </c>
      <c r="G360" s="126"/>
      <c r="H360" s="126"/>
      <c r="I360" s="127"/>
      <c r="J360" s="127"/>
      <c r="K360" s="127"/>
      <c r="L360" s="127"/>
      <c r="M360" s="127"/>
    </row>
    <row r="361" spans="1:13" x14ac:dyDescent="0.2">
      <c r="A361" s="134">
        <v>1097.3</v>
      </c>
      <c r="B361" s="135">
        <v>4.8899999999999997</v>
      </c>
      <c r="C361" s="222">
        <f t="shared" si="63"/>
        <v>96.421019999999245</v>
      </c>
      <c r="D361" s="135"/>
      <c r="E361" s="138"/>
      <c r="F361" s="139">
        <v>3500</v>
      </c>
      <c r="G361" s="126"/>
      <c r="H361" s="126"/>
      <c r="I361" s="127"/>
      <c r="J361" s="127"/>
      <c r="K361" s="127"/>
      <c r="L361" s="127"/>
      <c r="M361" s="127"/>
    </row>
    <row r="362" spans="1:13" x14ac:dyDescent="0.2">
      <c r="A362" s="134">
        <v>1117</v>
      </c>
      <c r="B362" s="135">
        <v>4.87</v>
      </c>
      <c r="C362" s="222">
        <f t="shared" si="63"/>
        <v>96.136000000000223</v>
      </c>
      <c r="D362" s="135"/>
      <c r="E362" s="138"/>
      <c r="F362" s="139">
        <v>3480</v>
      </c>
      <c r="G362" s="126"/>
      <c r="H362" s="126"/>
      <c r="I362" s="127"/>
      <c r="J362" s="127"/>
      <c r="K362" s="127"/>
      <c r="L362" s="127"/>
      <c r="M362" s="127"/>
    </row>
    <row r="363" spans="1:13" x14ac:dyDescent="0.2">
      <c r="A363" s="134">
        <v>1136.8</v>
      </c>
      <c r="B363" s="135">
        <v>7.03</v>
      </c>
      <c r="C363" s="222">
        <f t="shared" si="63"/>
        <v>117.80999999999973</v>
      </c>
      <c r="D363" s="135"/>
      <c r="E363" s="138"/>
      <c r="F363" s="139">
        <v>3460</v>
      </c>
      <c r="G363" s="126"/>
      <c r="H363" s="126"/>
      <c r="I363" s="127"/>
      <c r="J363" s="127"/>
      <c r="K363" s="127"/>
      <c r="L363" s="127"/>
      <c r="M363" s="127"/>
    </row>
    <row r="364" spans="1:13" x14ac:dyDescent="0.2">
      <c r="A364" s="134">
        <v>1156</v>
      </c>
      <c r="B364" s="135">
        <v>7.03</v>
      </c>
      <c r="C364" s="222">
        <f t="shared" si="63"/>
        <v>134.97600000000031</v>
      </c>
      <c r="D364" s="135"/>
      <c r="E364" s="138"/>
      <c r="F364" s="139">
        <v>3420</v>
      </c>
      <c r="G364" s="126"/>
      <c r="H364" s="126"/>
      <c r="I364" s="127"/>
      <c r="J364" s="127"/>
      <c r="K364" s="127"/>
      <c r="L364" s="127"/>
      <c r="M364" s="127"/>
    </row>
    <row r="365" spans="1:13" x14ac:dyDescent="0.2">
      <c r="A365" s="134">
        <v>1175</v>
      </c>
      <c r="B365" s="135">
        <v>7.03</v>
      </c>
      <c r="C365" s="222">
        <f t="shared" si="63"/>
        <v>133.57</v>
      </c>
      <c r="D365" s="135"/>
      <c r="E365" s="138"/>
      <c r="F365" s="139">
        <v>3400</v>
      </c>
      <c r="G365" s="126"/>
      <c r="H365" s="126"/>
      <c r="I365" s="127"/>
      <c r="J365" s="127"/>
      <c r="K365" s="127"/>
      <c r="L365" s="127"/>
      <c r="M365" s="127"/>
    </row>
    <row r="366" spans="1:13" x14ac:dyDescent="0.2">
      <c r="A366" s="134">
        <v>1195</v>
      </c>
      <c r="B366" s="135">
        <v>7.03</v>
      </c>
      <c r="C366" s="222">
        <f t="shared" si="63"/>
        <v>140.6</v>
      </c>
      <c r="D366" s="135"/>
      <c r="E366" s="138"/>
      <c r="F366" s="139">
        <v>3380</v>
      </c>
      <c r="G366" s="126"/>
      <c r="H366" s="126"/>
      <c r="I366" s="127"/>
      <c r="J366" s="127"/>
      <c r="K366" s="127"/>
      <c r="L366" s="127"/>
      <c r="M366" s="127"/>
    </row>
    <row r="367" spans="1:13" x14ac:dyDescent="0.2">
      <c r="A367" s="134">
        <v>1212</v>
      </c>
      <c r="B367" s="135">
        <v>7.03</v>
      </c>
      <c r="C367" s="222">
        <f t="shared" ref="C367:C390" si="64">(B367+B366)/2*(A367-A366)</f>
        <v>119.51</v>
      </c>
      <c r="D367" s="135"/>
      <c r="E367" s="138"/>
      <c r="F367" s="139">
        <v>3360</v>
      </c>
      <c r="G367" s="126"/>
      <c r="H367" s="126"/>
      <c r="I367" s="127"/>
      <c r="J367" s="127"/>
      <c r="K367" s="127"/>
      <c r="L367" s="127"/>
      <c r="M367" s="127"/>
    </row>
    <row r="368" spans="1:13" x14ac:dyDescent="0.2">
      <c r="A368" s="134">
        <v>1233</v>
      </c>
      <c r="B368" s="135">
        <v>7.03</v>
      </c>
      <c r="C368" s="222">
        <f t="shared" si="64"/>
        <v>147.63</v>
      </c>
      <c r="D368" s="135"/>
      <c r="E368" s="138"/>
      <c r="F368" s="139">
        <v>3340</v>
      </c>
      <c r="G368" s="126"/>
      <c r="H368" s="126"/>
      <c r="I368" s="127"/>
      <c r="J368" s="127"/>
      <c r="K368" s="127"/>
      <c r="L368" s="127"/>
      <c r="M368" s="127"/>
    </row>
    <row r="369" spans="1:13" x14ac:dyDescent="0.2">
      <c r="A369" s="134">
        <v>1253</v>
      </c>
      <c r="B369" s="135">
        <v>7.03</v>
      </c>
      <c r="C369" s="222">
        <f t="shared" si="64"/>
        <v>140.6</v>
      </c>
      <c r="D369" s="135"/>
      <c r="E369" s="138"/>
      <c r="F369" s="139">
        <v>3320</v>
      </c>
      <c r="G369" s="126"/>
      <c r="H369" s="126"/>
      <c r="I369" s="127"/>
      <c r="J369" s="127"/>
      <c r="K369" s="127"/>
      <c r="L369" s="127"/>
      <c r="M369" s="127"/>
    </row>
    <row r="370" spans="1:13" x14ac:dyDescent="0.2">
      <c r="A370" s="134"/>
      <c r="B370" s="135"/>
      <c r="C370" s="222"/>
      <c r="D370" s="135"/>
      <c r="E370" s="138"/>
      <c r="F370" s="132"/>
      <c r="G370" s="126"/>
      <c r="H370" s="126"/>
      <c r="I370" s="127"/>
      <c r="J370" s="127"/>
      <c r="K370" s="127"/>
      <c r="L370" s="127"/>
      <c r="M370" s="127"/>
    </row>
    <row r="371" spans="1:13" ht="15.75" thickBot="1" x14ac:dyDescent="0.25">
      <c r="A371" s="156" t="s">
        <v>199</v>
      </c>
      <c r="B371" s="145"/>
      <c r="C371" s="221">
        <f>SUM(C357:C370)</f>
        <v>1506.0749799999999</v>
      </c>
      <c r="D371" s="145"/>
      <c r="E371" s="148"/>
      <c r="F371" s="132"/>
      <c r="G371" s="126"/>
      <c r="H371" s="126"/>
      <c r="I371" s="127"/>
      <c r="J371" s="127"/>
      <c r="K371" s="127"/>
      <c r="L371" s="127"/>
      <c r="M371" s="127"/>
    </row>
    <row r="372" spans="1:13" x14ac:dyDescent="0.2">
      <c r="A372" s="134"/>
      <c r="B372" s="135"/>
      <c r="C372" s="222"/>
      <c r="D372" s="135"/>
      <c r="E372" s="138"/>
      <c r="F372" s="132"/>
      <c r="G372" s="126"/>
      <c r="H372" s="126"/>
      <c r="I372" s="127"/>
      <c r="J372" s="127"/>
      <c r="K372" s="127"/>
      <c r="L372" s="127"/>
      <c r="M372" s="127"/>
    </row>
    <row r="373" spans="1:13" ht="15.75" thickBot="1" x14ac:dyDescent="0.25">
      <c r="A373" s="156" t="s">
        <v>59</v>
      </c>
      <c r="B373" s="145"/>
      <c r="C373" s="221">
        <f>C328+C336+C352+C371</f>
        <v>12838.475774999997</v>
      </c>
      <c r="D373" s="145"/>
      <c r="E373" s="148"/>
      <c r="F373" s="132"/>
      <c r="G373" s="126"/>
      <c r="H373" s="126"/>
      <c r="I373" s="127"/>
      <c r="J373" s="127"/>
      <c r="K373" s="127"/>
      <c r="L373" s="127"/>
      <c r="M373" s="127"/>
    </row>
    <row r="375" spans="1:13" ht="15.75" thickBot="1" x14ac:dyDescent="0.25"/>
    <row r="376" spans="1:13" ht="15" customHeight="1" thickTop="1" x14ac:dyDescent="0.2">
      <c r="A376" s="517" t="s">
        <v>187</v>
      </c>
      <c r="B376" s="518"/>
      <c r="C376" s="518"/>
      <c r="D376" s="518"/>
      <c r="E376" s="519"/>
      <c r="F376" s="132"/>
      <c r="G376" s="126"/>
      <c r="H376" s="126"/>
      <c r="I376" s="127"/>
      <c r="J376" s="127"/>
      <c r="K376" s="127"/>
      <c r="L376" s="127"/>
      <c r="M376" s="127"/>
    </row>
    <row r="377" spans="1:13" ht="15" customHeight="1" x14ac:dyDescent="0.2">
      <c r="A377" s="134">
        <v>2070</v>
      </c>
      <c r="B377" s="135">
        <v>2.89</v>
      </c>
      <c r="C377" s="136"/>
      <c r="D377" s="135"/>
      <c r="E377" s="138"/>
      <c r="F377" s="139"/>
      <c r="G377" s="126"/>
      <c r="H377" s="126"/>
      <c r="I377" s="127"/>
      <c r="J377" s="127"/>
      <c r="K377" s="127"/>
      <c r="L377" s="127"/>
      <c r="M377" s="127"/>
    </row>
    <row r="378" spans="1:13" ht="15" customHeight="1" x14ac:dyDescent="0.2">
      <c r="A378" s="134">
        <v>2080</v>
      </c>
      <c r="B378" s="135">
        <v>2.89</v>
      </c>
      <c r="C378" s="222">
        <f t="shared" ref="C378:C382" si="65">(B378+B377)/2*(A378-A377)</f>
        <v>28.900000000000002</v>
      </c>
      <c r="D378" s="135"/>
      <c r="E378" s="138"/>
      <c r="F378" s="139"/>
      <c r="G378" s="126"/>
      <c r="H378" s="126"/>
      <c r="I378" s="127"/>
      <c r="J378" s="127"/>
      <c r="K378" s="127"/>
      <c r="L378" s="127"/>
      <c r="M378" s="127"/>
    </row>
    <row r="379" spans="1:13" ht="15" customHeight="1" x14ac:dyDescent="0.2">
      <c r="A379" s="134">
        <f>A378+20</f>
        <v>2100</v>
      </c>
      <c r="B379" s="135">
        <v>2.64</v>
      </c>
      <c r="C379" s="222">
        <f t="shared" si="65"/>
        <v>55.300000000000004</v>
      </c>
      <c r="D379" s="135"/>
      <c r="E379" s="138"/>
      <c r="F379" s="139"/>
      <c r="G379" s="126"/>
      <c r="H379" s="126"/>
      <c r="I379" s="127"/>
      <c r="J379" s="127"/>
      <c r="K379" s="127"/>
      <c r="L379" s="127"/>
      <c r="M379" s="127"/>
    </row>
    <row r="380" spans="1:13" ht="15" customHeight="1" x14ac:dyDescent="0.2">
      <c r="A380" s="134">
        <f t="shared" ref="A380:A381" si="66">A379+20</f>
        <v>2120</v>
      </c>
      <c r="B380" s="135">
        <v>1.58</v>
      </c>
      <c r="C380" s="222">
        <f t="shared" si="65"/>
        <v>42.2</v>
      </c>
      <c r="D380" s="135"/>
      <c r="E380" s="138"/>
      <c r="F380" s="139"/>
      <c r="G380" s="126"/>
      <c r="H380" s="126"/>
      <c r="I380" s="127"/>
      <c r="J380" s="127"/>
      <c r="K380" s="127"/>
      <c r="L380" s="127"/>
      <c r="M380" s="127"/>
    </row>
    <row r="381" spans="1:13" x14ac:dyDescent="0.2">
      <c r="A381" s="134">
        <f t="shared" si="66"/>
        <v>2140</v>
      </c>
      <c r="B381" s="135">
        <v>1.55</v>
      </c>
      <c r="C381" s="222">
        <f t="shared" si="65"/>
        <v>31.299999999999997</v>
      </c>
      <c r="D381" s="135"/>
      <c r="E381" s="138"/>
      <c r="F381" s="139"/>
      <c r="G381" s="126"/>
      <c r="H381" s="126"/>
      <c r="I381" s="127"/>
      <c r="J381" s="127"/>
      <c r="K381" s="127"/>
      <c r="L381" s="127"/>
      <c r="M381" s="127"/>
    </row>
    <row r="382" spans="1:13" ht="15" customHeight="1" x14ac:dyDescent="0.2">
      <c r="A382" s="134">
        <v>2155</v>
      </c>
      <c r="B382" s="135">
        <v>1.55</v>
      </c>
      <c r="C382" s="222">
        <f t="shared" si="65"/>
        <v>23.25</v>
      </c>
      <c r="D382" s="135"/>
      <c r="E382" s="138"/>
      <c r="F382" s="139"/>
      <c r="G382" s="126"/>
      <c r="H382" s="126"/>
      <c r="I382" s="127"/>
      <c r="J382" s="127"/>
      <c r="K382" s="127"/>
      <c r="L382" s="127"/>
      <c r="M382" s="127"/>
    </row>
    <row r="383" spans="1:13" x14ac:dyDescent="0.2">
      <c r="A383" s="134"/>
      <c r="B383" s="135"/>
      <c r="C383" s="222"/>
      <c r="D383" s="135"/>
      <c r="E383" s="138"/>
      <c r="F383" s="132"/>
      <c r="G383" s="126"/>
      <c r="H383" s="126"/>
      <c r="I383" s="127"/>
      <c r="J383" s="127"/>
      <c r="K383" s="127"/>
      <c r="L383" s="127"/>
      <c r="M383" s="127"/>
    </row>
    <row r="384" spans="1:13" ht="15.75" thickBot="1" x14ac:dyDescent="0.25">
      <c r="A384" s="156" t="s">
        <v>59</v>
      </c>
      <c r="B384" s="145"/>
      <c r="C384" s="221">
        <f>SUM(C378:C383)</f>
        <v>180.95</v>
      </c>
      <c r="D384" s="145"/>
      <c r="E384" s="148"/>
      <c r="F384" s="132"/>
      <c r="G384" s="126"/>
      <c r="H384" s="126"/>
      <c r="I384" s="127"/>
      <c r="J384" s="127"/>
      <c r="K384" s="127"/>
      <c r="L384" s="127"/>
      <c r="M384" s="127"/>
    </row>
    <row r="386" spans="1:13" ht="15.75" thickBot="1" x14ac:dyDescent="0.25"/>
    <row r="387" spans="1:13" ht="15" customHeight="1" thickTop="1" x14ac:dyDescent="0.2">
      <c r="A387" s="517" t="s">
        <v>189</v>
      </c>
      <c r="B387" s="518"/>
      <c r="C387" s="518"/>
      <c r="D387" s="518"/>
      <c r="E387" s="519"/>
      <c r="F387" s="132"/>
      <c r="G387" s="126"/>
      <c r="H387" s="126"/>
      <c r="I387" s="127"/>
      <c r="J387" s="127"/>
      <c r="K387" s="127"/>
      <c r="L387" s="127"/>
      <c r="M387" s="127"/>
    </row>
    <row r="388" spans="1:13" x14ac:dyDescent="0.2">
      <c r="A388" s="134">
        <v>1253</v>
      </c>
      <c r="B388" s="135">
        <v>7.03</v>
      </c>
      <c r="C388" s="222"/>
      <c r="D388" s="135"/>
      <c r="E388" s="138"/>
      <c r="F388" s="139"/>
      <c r="G388" s="126"/>
      <c r="H388" s="126"/>
      <c r="I388" s="127"/>
      <c r="J388" s="127"/>
      <c r="K388" s="127"/>
      <c r="L388" s="127"/>
      <c r="M388" s="127"/>
    </row>
    <row r="389" spans="1:13" x14ac:dyDescent="0.2">
      <c r="A389" s="134">
        <v>1273</v>
      </c>
      <c r="B389" s="135">
        <v>6.96</v>
      </c>
      <c r="C389" s="222">
        <f>(B389+B388)/2*(A389-A388)</f>
        <v>139.9</v>
      </c>
      <c r="D389" s="135"/>
      <c r="E389" s="138"/>
      <c r="F389" s="139"/>
      <c r="G389" s="126"/>
      <c r="H389" s="126"/>
      <c r="I389" s="127"/>
      <c r="J389" s="127"/>
      <c r="K389" s="127"/>
      <c r="L389" s="127"/>
      <c r="M389" s="127"/>
    </row>
    <row r="390" spans="1:13" x14ac:dyDescent="0.2">
      <c r="A390" s="134">
        <v>1288</v>
      </c>
      <c r="B390" s="135">
        <v>6.34</v>
      </c>
      <c r="C390" s="222">
        <f t="shared" si="64"/>
        <v>99.75</v>
      </c>
      <c r="D390" s="135"/>
      <c r="E390" s="138"/>
      <c r="F390" s="139"/>
      <c r="G390" s="126"/>
      <c r="H390" s="126"/>
      <c r="I390" s="127"/>
      <c r="J390" s="127"/>
      <c r="K390" s="127"/>
      <c r="L390" s="127"/>
      <c r="M390" s="127"/>
    </row>
    <row r="391" spans="1:13" x14ac:dyDescent="0.2">
      <c r="A391" s="134">
        <v>1290</v>
      </c>
      <c r="B391" s="135">
        <v>6.34</v>
      </c>
      <c r="C391" s="222">
        <f t="shared" ref="C391" si="67">(B391+B390)/2*(A391-A390)</f>
        <v>12.68</v>
      </c>
      <c r="D391" s="135"/>
      <c r="E391" s="138"/>
      <c r="F391" s="139"/>
      <c r="G391" s="126"/>
      <c r="H391" s="126"/>
      <c r="I391" s="127"/>
      <c r="J391" s="127"/>
      <c r="K391" s="127"/>
      <c r="L391" s="127"/>
      <c r="M391" s="127"/>
    </row>
    <row r="392" spans="1:13" x14ac:dyDescent="0.2">
      <c r="A392" s="134"/>
      <c r="B392" s="135"/>
      <c r="C392" s="222"/>
      <c r="D392" s="135"/>
      <c r="E392" s="138"/>
      <c r="F392" s="132"/>
      <c r="G392" s="126"/>
      <c r="H392" s="126"/>
      <c r="I392" s="127"/>
      <c r="J392" s="127"/>
      <c r="K392" s="127"/>
      <c r="L392" s="127"/>
      <c r="M392" s="127"/>
    </row>
    <row r="393" spans="1:13" ht="15.75" thickBot="1" x14ac:dyDescent="0.25">
      <c r="A393" s="156" t="s">
        <v>59</v>
      </c>
      <c r="B393" s="145"/>
      <c r="C393" s="221">
        <f>SUM(C389:C392)</f>
        <v>252.33</v>
      </c>
      <c r="D393" s="145"/>
      <c r="E393" s="148"/>
      <c r="F393" s="132"/>
      <c r="G393" s="126"/>
      <c r="H393" s="126"/>
      <c r="I393" s="127"/>
      <c r="J393" s="127"/>
      <c r="K393" s="127"/>
      <c r="L393" s="127"/>
      <c r="M393" s="127"/>
    </row>
    <row r="395" spans="1:13" ht="15.75" thickBot="1" x14ac:dyDescent="0.25"/>
    <row r="396" spans="1:13" ht="15" customHeight="1" thickTop="1" x14ac:dyDescent="0.2">
      <c r="A396" s="546" t="s">
        <v>179</v>
      </c>
      <c r="B396" s="547"/>
      <c r="C396" s="547"/>
      <c r="D396" s="547"/>
      <c r="E396" s="548"/>
      <c r="F396" s="132"/>
      <c r="G396" s="126"/>
      <c r="H396" s="126"/>
      <c r="I396" s="127"/>
      <c r="J396" s="127"/>
      <c r="K396" s="127"/>
      <c r="L396" s="127"/>
      <c r="M396" s="127"/>
    </row>
    <row r="397" spans="1:13" x14ac:dyDescent="0.2">
      <c r="A397" s="134">
        <v>4180</v>
      </c>
      <c r="B397" s="135">
        <v>22.28</v>
      </c>
      <c r="C397" s="222"/>
      <c r="D397" s="135"/>
      <c r="E397" s="138"/>
      <c r="F397" s="139"/>
      <c r="G397" s="126"/>
      <c r="H397" s="126"/>
      <c r="I397" s="127"/>
      <c r="J397" s="127"/>
      <c r="K397" s="127"/>
      <c r="L397" s="127"/>
      <c r="M397" s="127"/>
    </row>
    <row r="398" spans="1:13" ht="15" customHeight="1" x14ac:dyDescent="0.2">
      <c r="A398" s="134">
        <f>A397+20</f>
        <v>4200</v>
      </c>
      <c r="B398" s="135">
        <v>22.24</v>
      </c>
      <c r="C398" s="222">
        <f t="shared" si="59"/>
        <v>445.19999999999993</v>
      </c>
      <c r="D398" s="135"/>
      <c r="E398" s="138"/>
      <c r="F398" s="139"/>
      <c r="G398" s="126"/>
      <c r="H398" s="126"/>
      <c r="I398" s="127"/>
      <c r="J398" s="127"/>
      <c r="K398" s="127"/>
      <c r="L398" s="127"/>
      <c r="M398" s="127"/>
    </row>
    <row r="399" spans="1:13" ht="15" customHeight="1" x14ac:dyDescent="0.2">
      <c r="A399" s="134">
        <v>4210</v>
      </c>
      <c r="B399" s="135">
        <v>22.24</v>
      </c>
      <c r="C399" s="222">
        <f t="shared" si="59"/>
        <v>222.39999999999998</v>
      </c>
      <c r="D399" s="135"/>
      <c r="E399" s="138"/>
      <c r="F399" s="139"/>
      <c r="G399" s="126"/>
      <c r="H399" s="126"/>
      <c r="I399" s="127"/>
      <c r="J399" s="127"/>
      <c r="K399" s="127"/>
      <c r="L399" s="127"/>
      <c r="M399" s="127"/>
    </row>
    <row r="400" spans="1:13" x14ac:dyDescent="0.2">
      <c r="A400" s="134"/>
      <c r="B400" s="135"/>
      <c r="C400" s="222"/>
      <c r="D400" s="135"/>
      <c r="E400" s="138"/>
      <c r="F400" s="132"/>
      <c r="G400" s="126"/>
      <c r="H400" s="126"/>
      <c r="I400" s="127"/>
      <c r="J400" s="127"/>
      <c r="K400" s="127"/>
      <c r="L400" s="127"/>
      <c r="M400" s="127"/>
    </row>
    <row r="401" spans="1:13" ht="15.75" thickBot="1" x14ac:dyDescent="0.25">
      <c r="A401" s="156" t="s">
        <v>59</v>
      </c>
      <c r="B401" s="145"/>
      <c r="C401" s="221">
        <f>SUM(C398:C400)</f>
        <v>667.59999999999991</v>
      </c>
      <c r="D401" s="145"/>
      <c r="E401" s="148"/>
      <c r="F401" s="132"/>
      <c r="G401" s="126"/>
      <c r="H401" s="126"/>
      <c r="I401" s="127"/>
      <c r="J401" s="127"/>
      <c r="K401" s="127"/>
      <c r="L401" s="127"/>
      <c r="M401" s="127"/>
    </row>
    <row r="403" spans="1:13" ht="15.75" thickBot="1" x14ac:dyDescent="0.25">
      <c r="I403" s="224"/>
    </row>
    <row r="404" spans="1:13" ht="15" customHeight="1" thickTop="1" x14ac:dyDescent="0.2">
      <c r="A404" s="514" t="s">
        <v>180</v>
      </c>
      <c r="B404" s="512"/>
      <c r="C404" s="512"/>
      <c r="D404" s="512"/>
      <c r="E404" s="513"/>
      <c r="F404" s="132"/>
      <c r="G404" s="126"/>
      <c r="H404" s="126"/>
      <c r="I404" s="127"/>
      <c r="J404" s="127"/>
      <c r="K404" s="127"/>
      <c r="L404" s="127"/>
      <c r="M404" s="127"/>
    </row>
    <row r="405" spans="1:13" ht="15" customHeight="1" x14ac:dyDescent="0.2">
      <c r="A405" s="134">
        <v>7795</v>
      </c>
      <c r="B405" s="135">
        <v>22.64</v>
      </c>
      <c r="C405" s="136"/>
      <c r="D405" s="135"/>
      <c r="E405" s="138"/>
      <c r="F405" s="139"/>
      <c r="G405" s="126"/>
      <c r="H405" s="126"/>
      <c r="I405" s="127"/>
      <c r="J405" s="127"/>
      <c r="K405" s="127"/>
      <c r="L405" s="127"/>
      <c r="M405" s="127"/>
    </row>
    <row r="406" spans="1:13" ht="15" customHeight="1" x14ac:dyDescent="0.2">
      <c r="A406" s="134">
        <v>7800</v>
      </c>
      <c r="B406" s="135">
        <v>22.64</v>
      </c>
      <c r="C406" s="222">
        <f t="shared" ref="C406:C409" si="68">(B406+B405)/2*(A406-A405)</f>
        <v>113.2</v>
      </c>
      <c r="D406" s="135"/>
      <c r="E406" s="138"/>
      <c r="F406" s="139"/>
      <c r="G406" s="126"/>
      <c r="H406" s="126"/>
      <c r="I406" s="127"/>
      <c r="J406" s="127"/>
      <c r="K406" s="127"/>
      <c r="L406" s="127"/>
      <c r="M406" s="127"/>
    </row>
    <row r="407" spans="1:13" ht="15" customHeight="1" x14ac:dyDescent="0.2">
      <c r="A407" s="134">
        <f>A406+20</f>
        <v>7820</v>
      </c>
      <c r="B407" s="135">
        <v>22.6</v>
      </c>
      <c r="C407" s="222">
        <f t="shared" si="68"/>
        <v>452.40000000000003</v>
      </c>
      <c r="D407" s="135"/>
      <c r="E407" s="138"/>
      <c r="F407" s="139"/>
      <c r="G407" s="126"/>
      <c r="H407" s="126"/>
      <c r="I407" s="127"/>
      <c r="J407" s="127"/>
      <c r="K407" s="127"/>
      <c r="L407" s="127"/>
      <c r="M407" s="127"/>
    </row>
    <row r="408" spans="1:13" x14ac:dyDescent="0.2">
      <c r="A408" s="134">
        <f t="shared" ref="A408:A409" si="69">A407+20</f>
        <v>7840</v>
      </c>
      <c r="B408" s="135">
        <v>22.6</v>
      </c>
      <c r="C408" s="222">
        <f t="shared" si="68"/>
        <v>452</v>
      </c>
      <c r="D408" s="135"/>
      <c r="E408" s="138"/>
      <c r="F408" s="139"/>
      <c r="G408" s="126"/>
      <c r="H408" s="126"/>
      <c r="I408" s="127"/>
      <c r="J408" s="127"/>
      <c r="K408" s="127"/>
      <c r="L408" s="127"/>
      <c r="M408" s="127"/>
    </row>
    <row r="409" spans="1:13" ht="15" customHeight="1" x14ac:dyDescent="0.2">
      <c r="A409" s="134">
        <f t="shared" si="69"/>
        <v>7860</v>
      </c>
      <c r="B409" s="135">
        <v>22.6</v>
      </c>
      <c r="C409" s="222">
        <f t="shared" si="68"/>
        <v>452</v>
      </c>
      <c r="D409" s="135"/>
      <c r="E409" s="138"/>
      <c r="F409" s="139"/>
      <c r="G409" s="126"/>
      <c r="H409" s="126"/>
      <c r="I409" s="127"/>
      <c r="J409" s="127"/>
      <c r="K409" s="127"/>
      <c r="L409" s="127"/>
      <c r="M409" s="127"/>
    </row>
    <row r="410" spans="1:13" ht="15" customHeight="1" x14ac:dyDescent="0.2">
      <c r="A410" s="134">
        <f>A409+20</f>
        <v>7880</v>
      </c>
      <c r="B410" s="135">
        <v>22.6</v>
      </c>
      <c r="C410" s="222">
        <f t="shared" ref="C410:C412" si="70">(B410+B409)/2*(A410-A409)</f>
        <v>452</v>
      </c>
      <c r="D410" s="135"/>
      <c r="E410" s="138"/>
      <c r="F410" s="139"/>
      <c r="G410" s="126"/>
      <c r="H410" s="126"/>
      <c r="I410" s="127"/>
      <c r="J410" s="127"/>
      <c r="K410" s="127"/>
      <c r="L410" s="127"/>
      <c r="M410" s="127"/>
    </row>
    <row r="411" spans="1:13" x14ac:dyDescent="0.2">
      <c r="A411" s="134">
        <f t="shared" ref="A411:A412" si="71">A410+20</f>
        <v>7900</v>
      </c>
      <c r="B411" s="135">
        <v>22.6</v>
      </c>
      <c r="C411" s="222">
        <f t="shared" si="70"/>
        <v>452</v>
      </c>
      <c r="D411" s="135"/>
      <c r="E411" s="138"/>
      <c r="F411" s="139"/>
      <c r="G411" s="126"/>
      <c r="H411" s="126"/>
      <c r="I411" s="127"/>
      <c r="J411" s="127"/>
      <c r="K411" s="127"/>
      <c r="L411" s="127"/>
      <c r="M411" s="127"/>
    </row>
    <row r="412" spans="1:13" ht="15" customHeight="1" x14ac:dyDescent="0.2">
      <c r="A412" s="134">
        <f t="shared" si="71"/>
        <v>7920</v>
      </c>
      <c r="B412" s="135">
        <v>22.9</v>
      </c>
      <c r="C412" s="222">
        <f t="shared" si="70"/>
        <v>455</v>
      </c>
      <c r="D412" s="135"/>
      <c r="E412" s="138"/>
      <c r="F412" s="139"/>
      <c r="G412" s="126"/>
      <c r="H412" s="126"/>
      <c r="I412" s="127"/>
      <c r="J412" s="127"/>
      <c r="K412" s="127"/>
      <c r="L412" s="127"/>
      <c r="M412" s="127"/>
    </row>
    <row r="413" spans="1:13" ht="15" customHeight="1" x14ac:dyDescent="0.2">
      <c r="A413" s="134">
        <f t="shared" ref="A413:A420" si="72">A412+20</f>
        <v>7940</v>
      </c>
      <c r="B413" s="135">
        <v>23.62</v>
      </c>
      <c r="C413" s="222">
        <f t="shared" ref="C413:C420" si="73">(B413+B412)/2*(A413-A412)</f>
        <v>465.19999999999993</v>
      </c>
      <c r="D413" s="135"/>
      <c r="E413" s="138"/>
      <c r="F413" s="139"/>
      <c r="G413" s="126"/>
      <c r="H413" s="126"/>
      <c r="I413" s="127"/>
      <c r="J413" s="127"/>
      <c r="K413" s="127"/>
      <c r="L413" s="127"/>
      <c r="M413" s="127"/>
    </row>
    <row r="414" spans="1:13" ht="15" customHeight="1" x14ac:dyDescent="0.2">
      <c r="A414" s="134">
        <f t="shared" si="72"/>
        <v>7960</v>
      </c>
      <c r="B414" s="135">
        <v>24.26</v>
      </c>
      <c r="C414" s="222">
        <f t="shared" si="73"/>
        <v>478.8</v>
      </c>
      <c r="D414" s="135"/>
      <c r="E414" s="138"/>
      <c r="F414" s="139"/>
      <c r="G414" s="126"/>
      <c r="H414" s="126"/>
      <c r="I414" s="127"/>
      <c r="J414" s="127"/>
      <c r="K414" s="127"/>
      <c r="L414" s="127"/>
      <c r="M414" s="127"/>
    </row>
    <row r="415" spans="1:13" ht="15" customHeight="1" x14ac:dyDescent="0.2">
      <c r="A415" s="134">
        <f t="shared" si="72"/>
        <v>7980</v>
      </c>
      <c r="B415" s="135">
        <v>24.26</v>
      </c>
      <c r="C415" s="222">
        <f t="shared" si="73"/>
        <v>485.20000000000005</v>
      </c>
      <c r="D415" s="135"/>
      <c r="E415" s="138"/>
      <c r="F415" s="139"/>
      <c r="G415" s="126"/>
      <c r="H415" s="126"/>
      <c r="I415" s="127"/>
      <c r="J415" s="127"/>
      <c r="K415" s="127"/>
      <c r="L415" s="127"/>
      <c r="M415" s="127"/>
    </row>
    <row r="416" spans="1:13" ht="15" customHeight="1" x14ac:dyDescent="0.2">
      <c r="A416" s="134">
        <f t="shared" si="72"/>
        <v>8000</v>
      </c>
      <c r="B416" s="135">
        <v>24.26</v>
      </c>
      <c r="C416" s="222">
        <f t="shared" si="73"/>
        <v>485.20000000000005</v>
      </c>
      <c r="D416" s="135"/>
      <c r="E416" s="138"/>
      <c r="F416" s="139"/>
      <c r="G416" s="126"/>
      <c r="H416" s="126"/>
      <c r="I416" s="127"/>
      <c r="J416" s="127"/>
      <c r="K416" s="127"/>
      <c r="L416" s="127"/>
      <c r="M416" s="127"/>
    </row>
    <row r="417" spans="1:13" ht="15" customHeight="1" x14ac:dyDescent="0.2">
      <c r="A417" s="134">
        <f t="shared" si="72"/>
        <v>8020</v>
      </c>
      <c r="B417" s="135">
        <v>24.26</v>
      </c>
      <c r="C417" s="222">
        <f t="shared" si="73"/>
        <v>485.20000000000005</v>
      </c>
      <c r="D417" s="135"/>
      <c r="E417" s="138"/>
      <c r="F417" s="139"/>
      <c r="G417" s="126"/>
      <c r="H417" s="126"/>
      <c r="I417" s="127"/>
      <c r="J417" s="127"/>
      <c r="K417" s="127"/>
      <c r="L417" s="127"/>
      <c r="M417" s="127"/>
    </row>
    <row r="418" spans="1:13" ht="15" customHeight="1" x14ac:dyDescent="0.2">
      <c r="A418" s="134">
        <f t="shared" si="72"/>
        <v>8040</v>
      </c>
      <c r="B418" s="135">
        <v>24.26</v>
      </c>
      <c r="C418" s="222">
        <f t="shared" si="73"/>
        <v>485.20000000000005</v>
      </c>
      <c r="D418" s="135"/>
      <c r="E418" s="138"/>
      <c r="F418" s="139"/>
      <c r="G418" s="126"/>
      <c r="H418" s="126"/>
      <c r="I418" s="127"/>
      <c r="J418" s="127"/>
      <c r="K418" s="127"/>
      <c r="L418" s="127"/>
      <c r="M418" s="127"/>
    </row>
    <row r="419" spans="1:13" ht="15" customHeight="1" x14ac:dyDescent="0.2">
      <c r="A419" s="134">
        <f t="shared" si="72"/>
        <v>8060</v>
      </c>
      <c r="B419" s="135">
        <v>24.26</v>
      </c>
      <c r="C419" s="222">
        <f t="shared" si="73"/>
        <v>485.20000000000005</v>
      </c>
      <c r="D419" s="135"/>
      <c r="E419" s="138"/>
      <c r="F419" s="139"/>
      <c r="G419" s="126"/>
      <c r="H419" s="126"/>
      <c r="I419" s="127"/>
      <c r="J419" s="127"/>
      <c r="K419" s="127"/>
      <c r="L419" s="127"/>
      <c r="M419" s="127"/>
    </row>
    <row r="420" spans="1:13" ht="15" customHeight="1" x14ac:dyDescent="0.2">
      <c r="A420" s="134">
        <f t="shared" si="72"/>
        <v>8080</v>
      </c>
      <c r="B420" s="135">
        <v>24.26</v>
      </c>
      <c r="C420" s="222">
        <f t="shared" si="73"/>
        <v>485.20000000000005</v>
      </c>
      <c r="D420" s="135"/>
      <c r="E420" s="138"/>
      <c r="F420" s="139"/>
      <c r="G420" s="126"/>
      <c r="H420" s="126"/>
      <c r="I420" s="127"/>
      <c r="J420" s="127"/>
      <c r="K420" s="127"/>
      <c r="L420" s="127"/>
      <c r="M420" s="127"/>
    </row>
    <row r="421" spans="1:13" ht="15" customHeight="1" x14ac:dyDescent="0.2">
      <c r="A421" s="134">
        <f t="shared" ref="A421" si="74">A420+20</f>
        <v>8100</v>
      </c>
      <c r="B421" s="135">
        <v>24.26</v>
      </c>
      <c r="C421" s="222">
        <f t="shared" ref="C421:C422" si="75">(B421+B420)/2*(A421-A420)</f>
        <v>485.20000000000005</v>
      </c>
      <c r="D421" s="135"/>
      <c r="E421" s="138"/>
      <c r="F421" s="139"/>
      <c r="G421" s="126"/>
      <c r="H421" s="126"/>
      <c r="I421" s="127"/>
      <c r="J421" s="127"/>
      <c r="K421" s="127"/>
      <c r="L421" s="127"/>
      <c r="M421" s="127"/>
    </row>
    <row r="422" spans="1:13" ht="15" customHeight="1" x14ac:dyDescent="0.2">
      <c r="A422" s="134">
        <v>8110</v>
      </c>
      <c r="B422" s="135">
        <v>24.26</v>
      </c>
      <c r="C422" s="222">
        <f t="shared" si="75"/>
        <v>242.60000000000002</v>
      </c>
      <c r="D422" s="135"/>
      <c r="E422" s="138"/>
      <c r="F422" s="139"/>
      <c r="G422" s="126"/>
      <c r="H422" s="126"/>
      <c r="I422" s="127"/>
      <c r="J422" s="127"/>
      <c r="K422" s="127"/>
      <c r="L422" s="127"/>
      <c r="M422" s="127"/>
    </row>
    <row r="423" spans="1:13" x14ac:dyDescent="0.2">
      <c r="A423" s="134"/>
      <c r="B423" s="135"/>
      <c r="C423" s="222"/>
      <c r="D423" s="135"/>
      <c r="E423" s="138"/>
      <c r="F423" s="132"/>
      <c r="G423" s="126"/>
      <c r="H423" s="126"/>
      <c r="I423" s="127"/>
      <c r="J423" s="127"/>
      <c r="K423" s="127"/>
      <c r="L423" s="127"/>
      <c r="M423" s="127"/>
    </row>
    <row r="424" spans="1:13" ht="15.75" thickBot="1" x14ac:dyDescent="0.25">
      <c r="A424" s="156" t="s">
        <v>59</v>
      </c>
      <c r="B424" s="145"/>
      <c r="C424" s="221">
        <f>SUM(C406:C423)</f>
        <v>7411.5999999999995</v>
      </c>
      <c r="D424" s="145"/>
      <c r="E424" s="148"/>
      <c r="F424" s="132"/>
      <c r="G424" s="126"/>
      <c r="H424" s="126"/>
      <c r="I424" s="127"/>
      <c r="J424" s="127"/>
      <c r="K424" s="127"/>
      <c r="L424" s="127"/>
      <c r="M424" s="127"/>
    </row>
    <row r="426" spans="1:13" ht="15.75" thickBot="1" x14ac:dyDescent="0.25"/>
    <row r="427" spans="1:13" ht="15" customHeight="1" thickTop="1" x14ac:dyDescent="0.2">
      <c r="A427" s="514" t="s">
        <v>203</v>
      </c>
      <c r="B427" s="512"/>
      <c r="C427" s="512"/>
      <c r="D427" s="512"/>
      <c r="E427" s="513"/>
      <c r="F427" s="132"/>
      <c r="G427" s="126"/>
      <c r="H427" s="126"/>
      <c r="I427" s="127"/>
      <c r="J427" s="127"/>
      <c r="K427" s="127"/>
      <c r="L427" s="127"/>
      <c r="M427" s="127"/>
    </row>
    <row r="428" spans="1:13" ht="15" customHeight="1" x14ac:dyDescent="0.2">
      <c r="A428" s="134">
        <v>312</v>
      </c>
      <c r="B428" s="135">
        <v>9.74</v>
      </c>
      <c r="C428" s="222"/>
      <c r="D428" s="135"/>
      <c r="E428" s="138"/>
      <c r="F428" s="139"/>
      <c r="G428" s="126"/>
      <c r="H428" s="126"/>
      <c r="I428" s="127"/>
      <c r="J428" s="127"/>
      <c r="K428" s="127"/>
      <c r="L428" s="127"/>
      <c r="M428" s="127"/>
    </row>
    <row r="429" spans="1:13" x14ac:dyDescent="0.2">
      <c r="A429" s="134">
        <v>332.08</v>
      </c>
      <c r="B429" s="135">
        <v>12.46</v>
      </c>
      <c r="C429" s="222">
        <f>(B429+B428)/2*(A429-A428)</f>
        <v>222.88799999999986</v>
      </c>
      <c r="D429" s="135"/>
      <c r="E429" s="138"/>
      <c r="F429" s="139"/>
      <c r="G429" s="126"/>
      <c r="H429" s="126"/>
      <c r="I429" s="127"/>
      <c r="J429" s="127"/>
      <c r="K429" s="127"/>
      <c r="L429" s="127"/>
      <c r="M429" s="127"/>
    </row>
    <row r="430" spans="1:13" x14ac:dyDescent="0.2">
      <c r="A430" s="134">
        <v>350</v>
      </c>
      <c r="B430" s="135">
        <v>10.76</v>
      </c>
      <c r="C430" s="222">
        <f>(B430+B429)/2*(A430-A429)</f>
        <v>208.05120000000016</v>
      </c>
      <c r="D430" s="135"/>
      <c r="E430" s="138"/>
      <c r="F430" s="139"/>
      <c r="G430" s="126"/>
      <c r="H430" s="126"/>
      <c r="I430" s="127"/>
      <c r="J430" s="127"/>
      <c r="K430" s="127"/>
      <c r="L430" s="127"/>
      <c r="M430" s="127"/>
    </row>
    <row r="431" spans="1:13" x14ac:dyDescent="0.2">
      <c r="A431" s="134">
        <v>360</v>
      </c>
      <c r="B431" s="135">
        <v>9.73</v>
      </c>
      <c r="C431" s="222">
        <f>(B431+B430)/2*(A431-A430)</f>
        <v>102.45000000000002</v>
      </c>
      <c r="D431" s="135"/>
      <c r="E431" s="138"/>
      <c r="F431" s="139"/>
      <c r="G431" s="126"/>
      <c r="H431" s="126"/>
      <c r="I431" s="127"/>
      <c r="J431" s="127"/>
      <c r="K431" s="127"/>
      <c r="L431" s="127"/>
      <c r="M431" s="127"/>
    </row>
    <row r="432" spans="1:13" x14ac:dyDescent="0.2">
      <c r="A432" s="134">
        <v>365</v>
      </c>
      <c r="B432" s="135">
        <v>9.73</v>
      </c>
      <c r="C432" s="222">
        <f>(B432+B431)/2*(A432-A431)</f>
        <v>48.650000000000006</v>
      </c>
      <c r="D432" s="135"/>
      <c r="E432" s="138"/>
      <c r="F432" s="139"/>
      <c r="G432" s="126"/>
      <c r="H432" s="126"/>
      <c r="I432" s="127"/>
      <c r="J432" s="127"/>
      <c r="K432" s="127"/>
      <c r="L432" s="127"/>
      <c r="M432" s="127"/>
    </row>
    <row r="433" spans="1:13" x14ac:dyDescent="0.2">
      <c r="A433" s="134"/>
      <c r="B433" s="135"/>
      <c r="C433" s="222"/>
      <c r="D433" s="135"/>
      <c r="E433" s="138"/>
      <c r="F433" s="132"/>
      <c r="G433" s="126"/>
      <c r="H433" s="126"/>
      <c r="I433" s="127"/>
      <c r="J433" s="127"/>
      <c r="K433" s="127"/>
      <c r="L433" s="127"/>
      <c r="M433" s="127"/>
    </row>
    <row r="434" spans="1:13" ht="15.75" thickBot="1" x14ac:dyDescent="0.25">
      <c r="A434" s="156" t="s">
        <v>59</v>
      </c>
      <c r="B434" s="145"/>
      <c r="C434" s="221">
        <f>SUM(C429:C433)</f>
        <v>582.03920000000005</v>
      </c>
      <c r="D434" s="145"/>
      <c r="E434" s="148"/>
      <c r="F434" s="132"/>
      <c r="G434" s="126"/>
      <c r="H434" s="126"/>
      <c r="I434" s="127"/>
      <c r="J434" s="127"/>
      <c r="K434" s="127"/>
      <c r="L434" s="127"/>
      <c r="M434" s="127"/>
    </row>
    <row r="436" spans="1:13" ht="15.75" thickBot="1" x14ac:dyDescent="0.25"/>
    <row r="437" spans="1:13" ht="15" customHeight="1" x14ac:dyDescent="0.2">
      <c r="A437" s="529" t="s">
        <v>206</v>
      </c>
      <c r="B437" s="530"/>
      <c r="C437" s="530"/>
      <c r="D437" s="530"/>
      <c r="E437" s="531"/>
      <c r="F437" s="132"/>
      <c r="G437" s="126"/>
      <c r="H437" s="126"/>
      <c r="I437" s="127"/>
      <c r="J437" s="127"/>
      <c r="K437" s="127"/>
      <c r="L437" s="127"/>
      <c r="M437" s="127"/>
    </row>
    <row r="438" spans="1:13" ht="15" customHeight="1" x14ac:dyDescent="0.2">
      <c r="A438" s="134">
        <v>8719</v>
      </c>
      <c r="B438" s="135">
        <v>11.47</v>
      </c>
      <c r="C438" s="136"/>
      <c r="D438" s="135"/>
      <c r="E438" s="138"/>
      <c r="F438" s="139"/>
      <c r="G438" s="126"/>
      <c r="H438" s="126"/>
      <c r="I438" s="127"/>
      <c r="J438" s="127"/>
      <c r="K438" s="127"/>
      <c r="L438" s="127"/>
      <c r="M438" s="127"/>
    </row>
    <row r="439" spans="1:13" ht="15" customHeight="1" x14ac:dyDescent="0.2">
      <c r="A439" s="134">
        <v>8720</v>
      </c>
      <c r="B439" s="135">
        <v>11.47</v>
      </c>
      <c r="C439" s="222">
        <f t="shared" ref="C439:C441" si="76">(B439+B438)/2*(A439-A438)</f>
        <v>11.47</v>
      </c>
      <c r="D439" s="135"/>
      <c r="E439" s="138"/>
      <c r="F439" s="139"/>
      <c r="G439" s="126"/>
      <c r="H439" s="126"/>
      <c r="I439" s="127"/>
      <c r="J439" s="127"/>
      <c r="K439" s="127"/>
      <c r="L439" s="127"/>
      <c r="M439" s="127"/>
    </row>
    <row r="440" spans="1:13" ht="15" customHeight="1" x14ac:dyDescent="0.2">
      <c r="A440" s="134">
        <f>A439+20</f>
        <v>8740</v>
      </c>
      <c r="B440" s="135">
        <v>13.68</v>
      </c>
      <c r="C440" s="222">
        <f t="shared" si="76"/>
        <v>251.5</v>
      </c>
      <c r="D440" s="135"/>
      <c r="E440" s="138"/>
      <c r="F440" s="139"/>
      <c r="G440" s="126"/>
      <c r="H440" s="126"/>
      <c r="I440" s="127"/>
      <c r="J440" s="127"/>
      <c r="K440" s="127"/>
      <c r="L440" s="127"/>
      <c r="M440" s="127"/>
    </row>
    <row r="441" spans="1:13" x14ac:dyDescent="0.2">
      <c r="A441" s="134">
        <f>A440+20</f>
        <v>8760</v>
      </c>
      <c r="B441" s="135">
        <v>27.81</v>
      </c>
      <c r="C441" s="222">
        <f t="shared" si="76"/>
        <v>414.9</v>
      </c>
      <c r="D441" s="135"/>
      <c r="E441" s="138"/>
      <c r="F441" s="139"/>
      <c r="G441" s="126"/>
      <c r="H441" s="126"/>
      <c r="I441" s="127"/>
      <c r="J441" s="127"/>
      <c r="K441" s="127"/>
      <c r="L441" s="127"/>
      <c r="M441" s="127"/>
    </row>
    <row r="442" spans="1:13" x14ac:dyDescent="0.2">
      <c r="A442" s="134">
        <f t="shared" ref="A442:A448" si="77">A441+20</f>
        <v>8780</v>
      </c>
      <c r="B442" s="135">
        <v>22.59</v>
      </c>
      <c r="C442" s="222">
        <f t="shared" ref="C442:C449" si="78">(B442+B441)/2*(A442-A441)</f>
        <v>504</v>
      </c>
      <c r="D442" s="135"/>
      <c r="E442" s="138"/>
      <c r="F442" s="139"/>
      <c r="G442" s="126"/>
      <c r="H442" s="126"/>
      <c r="I442" s="127"/>
      <c r="J442" s="127"/>
      <c r="K442" s="127"/>
      <c r="L442" s="127"/>
      <c r="M442" s="127"/>
    </row>
    <row r="443" spans="1:13" x14ac:dyDescent="0.2">
      <c r="A443" s="134">
        <v>8801.5580000000009</v>
      </c>
      <c r="B443" s="135">
        <v>22.39</v>
      </c>
      <c r="C443" s="222">
        <f t="shared" si="78"/>
        <v>484.83942000002031</v>
      </c>
      <c r="D443" s="135"/>
      <c r="E443" s="138"/>
      <c r="F443" s="139"/>
      <c r="G443" s="126"/>
      <c r="H443" s="126"/>
      <c r="I443" s="127"/>
      <c r="J443" s="127"/>
      <c r="K443" s="127"/>
      <c r="L443" s="127"/>
      <c r="M443" s="127"/>
    </row>
    <row r="444" spans="1:13" x14ac:dyDescent="0.2">
      <c r="A444" s="134">
        <v>8820</v>
      </c>
      <c r="B444" s="135">
        <v>22.59</v>
      </c>
      <c r="C444" s="222">
        <f t="shared" si="78"/>
        <v>414.76057999997977</v>
      </c>
      <c r="D444" s="135"/>
      <c r="E444" s="138"/>
      <c r="F444" s="139"/>
      <c r="G444" s="126"/>
      <c r="H444" s="126"/>
      <c r="I444" s="127"/>
      <c r="J444" s="127"/>
      <c r="K444" s="127"/>
      <c r="L444" s="127"/>
      <c r="M444" s="127"/>
    </row>
    <row r="445" spans="1:13" x14ac:dyDescent="0.2">
      <c r="A445" s="134">
        <f t="shared" si="77"/>
        <v>8840</v>
      </c>
      <c r="B445" s="135">
        <v>22.59</v>
      </c>
      <c r="C445" s="222">
        <f t="shared" si="78"/>
        <v>451.8</v>
      </c>
      <c r="D445" s="135"/>
      <c r="E445" s="138"/>
      <c r="F445" s="139"/>
      <c r="G445" s="126"/>
      <c r="H445" s="126"/>
      <c r="I445" s="127"/>
      <c r="J445" s="127"/>
      <c r="K445" s="127"/>
      <c r="L445" s="127"/>
      <c r="M445" s="127"/>
    </row>
    <row r="446" spans="1:13" x14ac:dyDescent="0.2">
      <c r="A446" s="134">
        <f t="shared" si="77"/>
        <v>8860</v>
      </c>
      <c r="B446" s="135">
        <v>22.59</v>
      </c>
      <c r="C446" s="222">
        <f t="shared" si="78"/>
        <v>451.8</v>
      </c>
      <c r="D446" s="135"/>
      <c r="E446" s="138"/>
      <c r="F446" s="139"/>
      <c r="G446" s="126"/>
      <c r="H446" s="126"/>
      <c r="I446" s="127"/>
      <c r="J446" s="127"/>
      <c r="K446" s="127"/>
      <c r="L446" s="127"/>
      <c r="M446" s="127"/>
    </row>
    <row r="447" spans="1:13" x14ac:dyDescent="0.2">
      <c r="A447" s="134">
        <f t="shared" si="77"/>
        <v>8880</v>
      </c>
      <c r="B447" s="135">
        <v>22.59</v>
      </c>
      <c r="C447" s="222">
        <f t="shared" si="78"/>
        <v>451.8</v>
      </c>
      <c r="D447" s="135"/>
      <c r="E447" s="138"/>
      <c r="F447" s="139"/>
      <c r="G447" s="126"/>
      <c r="H447" s="126"/>
      <c r="I447" s="127"/>
      <c r="J447" s="127"/>
      <c r="K447" s="127"/>
      <c r="L447" s="127"/>
      <c r="M447" s="127"/>
    </row>
    <row r="448" spans="1:13" x14ac:dyDescent="0.2">
      <c r="A448" s="134">
        <f t="shared" si="77"/>
        <v>8900</v>
      </c>
      <c r="B448" s="135">
        <v>22.59</v>
      </c>
      <c r="C448" s="222">
        <f t="shared" si="78"/>
        <v>451.8</v>
      </c>
      <c r="D448" s="135"/>
      <c r="E448" s="138"/>
      <c r="F448" s="139"/>
      <c r="G448" s="126"/>
      <c r="H448" s="126"/>
      <c r="I448" s="127"/>
      <c r="J448" s="127"/>
      <c r="K448" s="127"/>
      <c r="L448" s="127"/>
      <c r="M448" s="127"/>
    </row>
    <row r="449" spans="1:13" x14ac:dyDescent="0.2">
      <c r="A449" s="134">
        <v>8915</v>
      </c>
      <c r="B449" s="135">
        <v>22.59</v>
      </c>
      <c r="C449" s="222">
        <f t="shared" si="78"/>
        <v>338.85</v>
      </c>
      <c r="D449" s="135"/>
      <c r="E449" s="138"/>
      <c r="F449" s="139"/>
      <c r="G449" s="126"/>
      <c r="H449" s="126"/>
      <c r="I449" s="127"/>
      <c r="J449" s="127"/>
      <c r="K449" s="127"/>
      <c r="L449" s="127"/>
      <c r="M449" s="127"/>
    </row>
    <row r="450" spans="1:13" x14ac:dyDescent="0.2">
      <c r="A450" s="134"/>
      <c r="B450" s="135"/>
      <c r="C450" s="222"/>
      <c r="D450" s="135"/>
      <c r="E450" s="138"/>
      <c r="F450" s="132"/>
      <c r="G450" s="126"/>
      <c r="H450" s="126"/>
      <c r="I450" s="127"/>
      <c r="J450" s="127"/>
      <c r="K450" s="127"/>
      <c r="L450" s="127"/>
      <c r="M450" s="127"/>
    </row>
    <row r="451" spans="1:13" ht="15.75" thickBot="1" x14ac:dyDescent="0.25">
      <c r="A451" s="156" t="s">
        <v>199</v>
      </c>
      <c r="B451" s="145"/>
      <c r="C451" s="221">
        <f>SUM(C439:C450)</f>
        <v>4227.5200000000004</v>
      </c>
      <c r="D451" s="145"/>
      <c r="E451" s="148"/>
      <c r="F451" s="132"/>
      <c r="G451" s="126"/>
      <c r="H451" s="126"/>
      <c r="I451" s="127"/>
      <c r="J451" s="127"/>
      <c r="K451" s="127"/>
      <c r="L451" s="127"/>
      <c r="M451" s="127"/>
    </row>
    <row r="452" spans="1:13" x14ac:dyDescent="0.2">
      <c r="A452" s="407"/>
      <c r="B452" s="132"/>
      <c r="C452" s="133"/>
      <c r="D452" s="132"/>
      <c r="E452" s="406"/>
    </row>
    <row r="453" spans="1:13" ht="15.75" thickBot="1" x14ac:dyDescent="0.25">
      <c r="A453" s="407"/>
      <c r="B453" s="132"/>
      <c r="C453" s="133"/>
      <c r="D453" s="132"/>
      <c r="E453" s="406"/>
    </row>
    <row r="454" spans="1:13" ht="15" customHeight="1" thickTop="1" x14ac:dyDescent="0.2">
      <c r="A454" s="514" t="s">
        <v>207</v>
      </c>
      <c r="B454" s="512"/>
      <c r="C454" s="512"/>
      <c r="D454" s="512"/>
      <c r="E454" s="513"/>
      <c r="F454" s="132"/>
      <c r="G454" s="126"/>
      <c r="H454" s="126"/>
      <c r="I454" s="127"/>
      <c r="J454" s="127"/>
      <c r="K454" s="127"/>
      <c r="L454" s="127"/>
      <c r="M454" s="127"/>
    </row>
    <row r="455" spans="1:13" ht="15" customHeight="1" x14ac:dyDescent="0.2">
      <c r="A455" s="134">
        <v>580</v>
      </c>
      <c r="B455" s="135">
        <v>7.46</v>
      </c>
      <c r="C455" s="136"/>
      <c r="D455" s="135"/>
      <c r="E455" s="138"/>
      <c r="F455" s="139"/>
      <c r="G455" s="126"/>
      <c r="H455" s="126"/>
      <c r="I455" s="127"/>
      <c r="J455" s="127"/>
      <c r="K455" s="127"/>
      <c r="L455" s="127"/>
      <c r="M455" s="127"/>
    </row>
    <row r="456" spans="1:13" ht="15" customHeight="1" x14ac:dyDescent="0.2">
      <c r="A456" s="134">
        <v>583.14</v>
      </c>
      <c r="B456" s="135">
        <v>7.46</v>
      </c>
      <c r="C456" s="222">
        <f t="shared" ref="C456:C461" si="79">(B456+B455)/2*(A456-A455)</f>
        <v>23.424399999999899</v>
      </c>
      <c r="D456" s="135"/>
      <c r="E456" s="138"/>
      <c r="F456" s="139"/>
      <c r="G456" s="126"/>
      <c r="H456" s="126"/>
      <c r="I456" s="127"/>
      <c r="J456" s="127"/>
      <c r="K456" s="127"/>
      <c r="L456" s="127"/>
      <c r="M456" s="127"/>
    </row>
    <row r="457" spans="1:13" ht="15" customHeight="1" x14ac:dyDescent="0.2">
      <c r="A457" s="134">
        <v>605.00400000000002</v>
      </c>
      <c r="B457" s="135">
        <v>8.83</v>
      </c>
      <c r="C457" s="222">
        <f t="shared" si="79"/>
        <v>178.08228000000025</v>
      </c>
      <c r="D457" s="135"/>
      <c r="E457" s="138"/>
      <c r="F457" s="139"/>
      <c r="G457" s="126"/>
      <c r="H457" s="126"/>
      <c r="I457" s="127"/>
      <c r="J457" s="127"/>
      <c r="K457" s="127"/>
      <c r="L457" s="127"/>
      <c r="M457" s="127"/>
    </row>
    <row r="458" spans="1:13" ht="15" customHeight="1" x14ac:dyDescent="0.2">
      <c r="A458" s="134">
        <v>626.58000000000004</v>
      </c>
      <c r="B458" s="135">
        <v>9.5</v>
      </c>
      <c r="C458" s="222">
        <f t="shared" si="79"/>
        <v>197.74404000000018</v>
      </c>
      <c r="D458" s="135"/>
      <c r="E458" s="138"/>
      <c r="F458" s="139"/>
      <c r="G458" s="126"/>
      <c r="H458" s="126"/>
      <c r="I458" s="127"/>
      <c r="J458" s="127"/>
      <c r="K458" s="127"/>
      <c r="L458" s="127"/>
      <c r="M458" s="127"/>
    </row>
    <row r="459" spans="1:13" x14ac:dyDescent="0.2">
      <c r="A459" s="134">
        <v>647.85</v>
      </c>
      <c r="B459" s="135">
        <v>11.94</v>
      </c>
      <c r="C459" s="222">
        <f t="shared" si="79"/>
        <v>228.01439999999977</v>
      </c>
      <c r="D459" s="135"/>
      <c r="E459" s="138"/>
      <c r="F459" s="139"/>
      <c r="G459" s="126"/>
      <c r="H459" s="126"/>
      <c r="I459" s="127"/>
      <c r="J459" s="127"/>
      <c r="K459" s="127"/>
      <c r="L459" s="127"/>
      <c r="M459" s="127"/>
    </row>
    <row r="460" spans="1:13" x14ac:dyDescent="0.2">
      <c r="A460" s="134">
        <v>667.22299999999996</v>
      </c>
      <c r="B460" s="135">
        <v>11.92</v>
      </c>
      <c r="C460" s="222">
        <f t="shared" si="79"/>
        <v>231.1198899999992</v>
      </c>
      <c r="D460" s="135"/>
      <c r="E460" s="138"/>
      <c r="F460" s="139"/>
      <c r="G460" s="126"/>
      <c r="H460" s="126"/>
      <c r="I460" s="127"/>
      <c r="J460" s="127"/>
      <c r="K460" s="127"/>
      <c r="L460" s="127"/>
      <c r="M460" s="127"/>
    </row>
    <row r="461" spans="1:13" x14ac:dyDescent="0.2">
      <c r="A461" s="134">
        <v>689.62099999999998</v>
      </c>
      <c r="B461" s="135">
        <v>11.85</v>
      </c>
      <c r="C461" s="222">
        <f t="shared" si="79"/>
        <v>266.20023000000026</v>
      </c>
      <c r="D461" s="135"/>
      <c r="E461" s="138"/>
      <c r="F461" s="139"/>
      <c r="G461" s="126"/>
      <c r="H461" s="126"/>
      <c r="I461" s="127"/>
      <c r="J461" s="127"/>
      <c r="K461" s="127"/>
      <c r="L461" s="127"/>
      <c r="M461" s="127"/>
    </row>
    <row r="462" spans="1:13" x14ac:dyDescent="0.2">
      <c r="A462" s="134">
        <v>710.202</v>
      </c>
      <c r="B462" s="135">
        <v>11.75</v>
      </c>
      <c r="C462" s="222">
        <f t="shared" ref="C462:C466" si="80">(B462+B461)/2*(A462-A461)</f>
        <v>242.85580000000022</v>
      </c>
      <c r="D462" s="135"/>
      <c r="E462" s="138"/>
      <c r="F462" s="139"/>
      <c r="G462" s="126"/>
      <c r="H462" s="126"/>
      <c r="I462" s="127"/>
      <c r="J462" s="127"/>
      <c r="K462" s="127"/>
      <c r="L462" s="127"/>
      <c r="M462" s="127"/>
    </row>
    <row r="463" spans="1:13" x14ac:dyDescent="0.2">
      <c r="A463" s="134">
        <v>730.62599999999998</v>
      </c>
      <c r="B463" s="135">
        <v>9.41</v>
      </c>
      <c r="C463" s="222">
        <f t="shared" si="80"/>
        <v>216.08591999999976</v>
      </c>
      <c r="D463" s="135"/>
      <c r="E463" s="138"/>
      <c r="F463" s="139"/>
      <c r="G463" s="126"/>
      <c r="H463" s="126"/>
      <c r="I463" s="127"/>
      <c r="J463" s="127"/>
      <c r="K463" s="127"/>
      <c r="L463" s="127"/>
      <c r="M463" s="127"/>
    </row>
    <row r="464" spans="1:13" x14ac:dyDescent="0.2">
      <c r="A464" s="134">
        <v>750.928</v>
      </c>
      <c r="B464" s="135">
        <v>7.73</v>
      </c>
      <c r="C464" s="222">
        <f t="shared" si="80"/>
        <v>173.98814000000019</v>
      </c>
      <c r="D464" s="135"/>
      <c r="E464" s="138"/>
      <c r="F464" s="139"/>
      <c r="G464" s="126"/>
      <c r="H464" s="126"/>
      <c r="I464" s="127"/>
      <c r="J464" s="127"/>
      <c r="K464" s="127"/>
      <c r="L464" s="127"/>
      <c r="M464" s="127"/>
    </row>
    <row r="465" spans="1:13" x14ac:dyDescent="0.2">
      <c r="A465" s="134">
        <v>771.14</v>
      </c>
      <c r="B465" s="135">
        <v>7.04</v>
      </c>
      <c r="C465" s="222">
        <f t="shared" si="80"/>
        <v>149.26561999999993</v>
      </c>
      <c r="D465" s="135"/>
      <c r="E465" s="138"/>
      <c r="F465" s="139"/>
      <c r="G465" s="126"/>
      <c r="H465" s="126"/>
      <c r="I465" s="127"/>
      <c r="J465" s="127"/>
      <c r="K465" s="127"/>
      <c r="L465" s="127"/>
      <c r="M465" s="127"/>
    </row>
    <row r="466" spans="1:13" x14ac:dyDescent="0.2">
      <c r="A466" s="134">
        <v>775</v>
      </c>
      <c r="B466" s="135">
        <v>7.04</v>
      </c>
      <c r="C466" s="222">
        <f t="shared" si="80"/>
        <v>27.174400000000094</v>
      </c>
      <c r="D466" s="135"/>
      <c r="E466" s="138"/>
      <c r="F466" s="139"/>
      <c r="G466" s="126"/>
      <c r="H466" s="126"/>
      <c r="I466" s="127"/>
      <c r="J466" s="127"/>
      <c r="K466" s="127"/>
      <c r="L466" s="127"/>
      <c r="M466" s="127"/>
    </row>
    <row r="467" spans="1:13" x14ac:dyDescent="0.2">
      <c r="A467" s="134"/>
      <c r="B467" s="135"/>
      <c r="C467" s="222"/>
      <c r="D467" s="135"/>
      <c r="E467" s="138"/>
      <c r="F467" s="132"/>
      <c r="G467" s="126"/>
      <c r="H467" s="126"/>
      <c r="I467" s="127"/>
      <c r="J467" s="127"/>
      <c r="K467" s="127"/>
      <c r="L467" s="127"/>
      <c r="M467" s="127"/>
    </row>
    <row r="468" spans="1:13" ht="15.75" thickBot="1" x14ac:dyDescent="0.25">
      <c r="A468" s="156" t="s">
        <v>199</v>
      </c>
      <c r="B468" s="145"/>
      <c r="C468" s="221">
        <f>SUM(C456:C467)</f>
        <v>1933.9551199999996</v>
      </c>
      <c r="D468" s="145"/>
      <c r="E468" s="148"/>
      <c r="F468" s="132"/>
      <c r="G468" s="126"/>
      <c r="H468" s="126"/>
      <c r="I468" s="127"/>
      <c r="J468" s="127"/>
      <c r="K468" s="127"/>
      <c r="L468" s="127"/>
      <c r="M468" s="127"/>
    </row>
    <row r="469" spans="1:13" x14ac:dyDescent="0.2">
      <c r="A469" s="407"/>
      <c r="B469" s="132"/>
      <c r="C469" s="133"/>
      <c r="D469" s="132"/>
      <c r="E469" s="406"/>
    </row>
    <row r="470" spans="1:13" ht="15.75" thickBot="1" x14ac:dyDescent="0.25">
      <c r="A470" s="407"/>
      <c r="B470" s="132"/>
      <c r="C470" s="133"/>
      <c r="D470" s="132"/>
      <c r="E470" s="406"/>
    </row>
    <row r="471" spans="1:13" ht="15" customHeight="1" thickTop="1" x14ac:dyDescent="0.2">
      <c r="A471" s="514" t="s">
        <v>208</v>
      </c>
      <c r="B471" s="512"/>
      <c r="C471" s="512"/>
      <c r="D471" s="512"/>
      <c r="E471" s="513"/>
      <c r="F471" s="132"/>
      <c r="G471" s="126"/>
      <c r="H471" s="126"/>
      <c r="I471" s="127"/>
      <c r="J471" s="127"/>
      <c r="K471" s="127"/>
      <c r="L471" s="127"/>
      <c r="M471" s="127"/>
    </row>
    <row r="472" spans="1:13" ht="15" customHeight="1" x14ac:dyDescent="0.2">
      <c r="A472" s="134">
        <v>275</v>
      </c>
      <c r="B472" s="135">
        <v>11.39</v>
      </c>
      <c r="C472" s="136"/>
      <c r="D472" s="135"/>
      <c r="E472" s="138"/>
      <c r="F472" s="139"/>
      <c r="G472" s="126"/>
      <c r="H472" s="126"/>
      <c r="I472" s="127"/>
      <c r="J472" s="127"/>
      <c r="K472" s="127"/>
      <c r="L472" s="127"/>
      <c r="M472" s="127"/>
    </row>
    <row r="473" spans="1:13" ht="15" customHeight="1" x14ac:dyDescent="0.2">
      <c r="A473" s="134">
        <v>281.05799999999999</v>
      </c>
      <c r="B473" s="135">
        <v>11.39</v>
      </c>
      <c r="C473" s="222">
        <f t="shared" ref="C473:C475" si="81">(B473+B472)/2*(A473-A472)</f>
        <v>69.000619999999927</v>
      </c>
      <c r="D473" s="135"/>
      <c r="E473" s="138"/>
      <c r="F473" s="139"/>
      <c r="G473" s="126"/>
      <c r="H473" s="126"/>
      <c r="I473" s="127"/>
      <c r="J473" s="127"/>
      <c r="K473" s="127"/>
      <c r="L473" s="127"/>
      <c r="M473" s="127"/>
    </row>
    <row r="474" spans="1:13" ht="15" customHeight="1" x14ac:dyDescent="0.2">
      <c r="A474" s="134">
        <v>302.30900000000003</v>
      </c>
      <c r="B474" s="135">
        <v>13.17</v>
      </c>
      <c r="C474" s="222">
        <f t="shared" si="81"/>
        <v>260.96228000000042</v>
      </c>
      <c r="D474" s="135"/>
      <c r="E474" s="138"/>
      <c r="F474" s="139"/>
      <c r="G474" s="126"/>
      <c r="H474" s="126"/>
      <c r="I474" s="127"/>
      <c r="J474" s="127"/>
      <c r="K474" s="127"/>
      <c r="L474" s="127"/>
      <c r="M474" s="127"/>
    </row>
    <row r="475" spans="1:13" ht="15" customHeight="1" x14ac:dyDescent="0.2">
      <c r="A475" s="134">
        <v>312</v>
      </c>
      <c r="B475" s="135">
        <v>9.74</v>
      </c>
      <c r="C475" s="222">
        <f t="shared" si="81"/>
        <v>111.01040499999971</v>
      </c>
      <c r="D475" s="135"/>
      <c r="E475" s="138"/>
      <c r="F475" s="139"/>
      <c r="G475" s="126"/>
      <c r="H475" s="126"/>
      <c r="I475" s="127"/>
      <c r="J475" s="127"/>
      <c r="K475" s="127"/>
      <c r="L475" s="127"/>
      <c r="M475" s="127"/>
    </row>
    <row r="476" spans="1:13" x14ac:dyDescent="0.2">
      <c r="A476" s="134"/>
      <c r="B476" s="135"/>
      <c r="C476" s="222"/>
      <c r="D476" s="135"/>
      <c r="E476" s="138"/>
      <c r="F476" s="132"/>
      <c r="G476" s="126"/>
      <c r="H476" s="126"/>
      <c r="I476" s="127"/>
      <c r="J476" s="127"/>
      <c r="K476" s="127"/>
      <c r="L476" s="127"/>
      <c r="M476" s="127"/>
    </row>
    <row r="477" spans="1:13" ht="15.75" thickBot="1" x14ac:dyDescent="0.25">
      <c r="A477" s="156" t="s">
        <v>199</v>
      </c>
      <c r="B477" s="145"/>
      <c r="C477" s="221">
        <f>SUM(C473:C476)</f>
        <v>440.97330500000004</v>
      </c>
      <c r="D477" s="145"/>
      <c r="E477" s="148"/>
      <c r="F477" s="132"/>
      <c r="G477" s="126"/>
      <c r="H477" s="126"/>
      <c r="I477" s="127"/>
      <c r="J477" s="127"/>
      <c r="K477" s="127"/>
      <c r="L477" s="127"/>
      <c r="M477" s="127"/>
    </row>
    <row r="478" spans="1:13" ht="15.75" thickBot="1" x14ac:dyDescent="0.25">
      <c r="A478" s="156" t="s">
        <v>59</v>
      </c>
      <c r="B478" s="145"/>
      <c r="C478" s="221">
        <f>C451+C468+C477</f>
        <v>6602.4484250000005</v>
      </c>
      <c r="D478" s="145"/>
      <c r="E478" s="148"/>
      <c r="F478" s="132"/>
      <c r="G478" s="126"/>
      <c r="H478" s="126"/>
      <c r="I478" s="127"/>
      <c r="J478" s="127"/>
      <c r="K478" s="127"/>
      <c r="L478" s="127"/>
      <c r="M478" s="127"/>
    </row>
    <row r="482" spans="3:3" x14ac:dyDescent="0.2">
      <c r="C482" s="116">
        <f>C478+C434+C424+C401+C393+C384+C373+C302+C286+C251+C229+C206+C178+C169+C150+C135+C121+C44+C18</f>
        <v>45923.023704999992</v>
      </c>
    </row>
  </sheetData>
  <mergeCells count="38">
    <mergeCell ref="A21:E21"/>
    <mergeCell ref="A376:E376"/>
    <mergeCell ref="A339:E339"/>
    <mergeCell ref="A355:E355"/>
    <mergeCell ref="A427:E427"/>
    <mergeCell ref="A209:E209"/>
    <mergeCell ref="A254:E254"/>
    <mergeCell ref="A404:E404"/>
    <mergeCell ref="A396:E396"/>
    <mergeCell ref="A232:E232"/>
    <mergeCell ref="B7:C7"/>
    <mergeCell ref="D7:E7"/>
    <mergeCell ref="A138:E138"/>
    <mergeCell ref="A243:E243"/>
    <mergeCell ref="A331:E331"/>
    <mergeCell ref="A305:E305"/>
    <mergeCell ref="A79:E79"/>
    <mergeCell ref="A289:E289"/>
    <mergeCell ref="A275:E275"/>
    <mergeCell ref="A37:B37"/>
    <mergeCell ref="A38:B38"/>
    <mergeCell ref="A9:E9"/>
    <mergeCell ref="A47:E47"/>
    <mergeCell ref="A98:E98"/>
    <mergeCell ref="A154:E154"/>
    <mergeCell ref="A172:E172"/>
    <mergeCell ref="A454:E454"/>
    <mergeCell ref="A471:E471"/>
    <mergeCell ref="A34:E34"/>
    <mergeCell ref="A35:B35"/>
    <mergeCell ref="A36:B36"/>
    <mergeCell ref="A387:E387"/>
    <mergeCell ref="A181:E181"/>
    <mergeCell ref="A192:E192"/>
    <mergeCell ref="A108:E108"/>
    <mergeCell ref="A124:E124"/>
    <mergeCell ref="A66:E66"/>
    <mergeCell ref="A437:E43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58</vt:i4>
      </vt:variant>
    </vt:vector>
  </HeadingPairs>
  <TitlesOfParts>
    <vt:vector size="88" baseType="lpstr">
      <vt:lpstr>EW SUMMARY</vt:lpstr>
      <vt:lpstr>BALANCE CARD</vt:lpstr>
      <vt:lpstr>-L-</vt:lpstr>
      <vt:lpstr>-RPCD-</vt:lpstr>
      <vt:lpstr>-L2RPDB-</vt:lpstr>
      <vt:lpstr>-L2RPBD-</vt:lpstr>
      <vt:lpstr>-FLY-</vt:lpstr>
      <vt:lpstr>-RPA-</vt:lpstr>
      <vt:lpstr>-RPB-</vt:lpstr>
      <vt:lpstr>-RPC-</vt:lpstr>
      <vt:lpstr>-RPD-</vt:lpstr>
      <vt:lpstr>-LPC-</vt:lpstr>
      <vt:lpstr>-L2RPB-</vt:lpstr>
      <vt:lpstr>-L2RPC-</vt:lpstr>
      <vt:lpstr>-Y-</vt:lpstr>
      <vt:lpstr>-Y1-</vt:lpstr>
      <vt:lpstr>-Y2-</vt:lpstr>
      <vt:lpstr>-Y3-</vt:lpstr>
      <vt:lpstr>-Y4-</vt:lpstr>
      <vt:lpstr>-Y5-</vt:lpstr>
      <vt:lpstr>-Y6-</vt:lpstr>
      <vt:lpstr>-Y7-</vt:lpstr>
      <vt:lpstr>-Y8-</vt:lpstr>
      <vt:lpstr>-Y10-</vt:lpstr>
      <vt:lpstr>-EY3A-</vt:lpstr>
      <vt:lpstr>-YDET-</vt:lpstr>
      <vt:lpstr>-Y10DET-</vt:lpstr>
      <vt:lpstr>-Y10DET- REMOVAL</vt:lpstr>
      <vt:lpstr>DDE</vt:lpstr>
      <vt:lpstr>UNDERCUT</vt:lpstr>
      <vt:lpstr>'BALANCE CARD'!Print_Area</vt:lpstr>
      <vt:lpstr>DDE!Print_Area</vt:lpstr>
      <vt:lpstr>'EW SUMMARY'!Print_Area</vt:lpstr>
      <vt:lpstr>'-EY3A-'!Print_Area</vt:lpstr>
      <vt:lpstr>'-FLY-'!Print_Area</vt:lpstr>
      <vt:lpstr>'-L-'!Print_Area</vt:lpstr>
      <vt:lpstr>'-L2RPB-'!Print_Area</vt:lpstr>
      <vt:lpstr>'-L2RPBD-'!Print_Area</vt:lpstr>
      <vt:lpstr>'-L2RPC-'!Print_Area</vt:lpstr>
      <vt:lpstr>'-L2RPDB-'!Print_Area</vt:lpstr>
      <vt:lpstr>'-LPC-'!Print_Area</vt:lpstr>
      <vt:lpstr>'-RPA-'!Print_Area</vt:lpstr>
      <vt:lpstr>'-RPB-'!Print_Area</vt:lpstr>
      <vt:lpstr>'-RPC-'!Print_Area</vt:lpstr>
      <vt:lpstr>'-RPCD-'!Print_Area</vt:lpstr>
      <vt:lpstr>'-RPD-'!Print_Area</vt:lpstr>
      <vt:lpstr>UNDERCUT!Print_Area</vt:lpstr>
      <vt:lpstr>'-Y-'!Print_Area</vt:lpstr>
      <vt:lpstr>'-Y1-'!Print_Area</vt:lpstr>
      <vt:lpstr>'-Y10-'!Print_Area</vt:lpstr>
      <vt:lpstr>'-Y10DET-'!Print_Area</vt:lpstr>
      <vt:lpstr>'-Y10DET- REMOVAL'!Print_Area</vt:lpstr>
      <vt:lpstr>'-Y2-'!Print_Area</vt:lpstr>
      <vt:lpstr>'-Y3-'!Print_Area</vt:lpstr>
      <vt:lpstr>'-Y4-'!Print_Area</vt:lpstr>
      <vt:lpstr>'-Y5-'!Print_Area</vt:lpstr>
      <vt:lpstr>'-Y6-'!Print_Area</vt:lpstr>
      <vt:lpstr>'-Y7-'!Print_Area</vt:lpstr>
      <vt:lpstr>'-Y8-'!Print_Area</vt:lpstr>
      <vt:lpstr>'-YDET-'!Print_Area</vt:lpstr>
      <vt:lpstr>DDE!Print_Titles</vt:lpstr>
      <vt:lpstr>'-EY3A-'!Print_Titles</vt:lpstr>
      <vt:lpstr>'-FLY-'!Print_Titles</vt:lpstr>
      <vt:lpstr>'-L-'!Print_Titles</vt:lpstr>
      <vt:lpstr>'-L2RPB-'!Print_Titles</vt:lpstr>
      <vt:lpstr>'-L2RPBD-'!Print_Titles</vt:lpstr>
      <vt:lpstr>'-L2RPC-'!Print_Titles</vt:lpstr>
      <vt:lpstr>'-L2RPDB-'!Print_Titles</vt:lpstr>
      <vt:lpstr>'-LPC-'!Print_Titles</vt:lpstr>
      <vt:lpstr>'-RPA-'!Print_Titles</vt:lpstr>
      <vt:lpstr>'-RPB-'!Print_Titles</vt:lpstr>
      <vt:lpstr>'-RPC-'!Print_Titles</vt:lpstr>
      <vt:lpstr>'-RPCD-'!Print_Titles</vt:lpstr>
      <vt:lpstr>'-RPD-'!Print_Titles</vt:lpstr>
      <vt:lpstr>UNDERCUT!Print_Titles</vt:lpstr>
      <vt:lpstr>'-Y-'!Print_Titles</vt:lpstr>
      <vt:lpstr>'-Y1-'!Print_Titles</vt:lpstr>
      <vt:lpstr>'-Y10-'!Print_Titles</vt:lpstr>
      <vt:lpstr>'-Y10DET-'!Print_Titles</vt:lpstr>
      <vt:lpstr>'-Y10DET- REMOVAL'!Print_Titles</vt:lpstr>
      <vt:lpstr>'-Y2-'!Print_Titles</vt:lpstr>
      <vt:lpstr>'-Y3-'!Print_Titles</vt:lpstr>
      <vt:lpstr>'-Y4-'!Print_Titles</vt:lpstr>
      <vt:lpstr>'-Y5-'!Print_Titles</vt:lpstr>
      <vt:lpstr>'-Y6-'!Print_Titles</vt:lpstr>
      <vt:lpstr>'-Y7-'!Print_Titles</vt:lpstr>
      <vt:lpstr>'-Y8-'!Print_Titles</vt:lpstr>
      <vt:lpstr>'-YDET-'!Print_Titles</vt:lpstr>
    </vt:vector>
  </TitlesOfParts>
  <Company>Micron Electronics,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Cusromer</dc:creator>
  <cp:lastModifiedBy>dmory</cp:lastModifiedBy>
  <cp:lastPrinted>2012-03-17T19:30:57Z</cp:lastPrinted>
  <dcterms:created xsi:type="dcterms:W3CDTF">1997-08-20T14:33:57Z</dcterms:created>
  <dcterms:modified xsi:type="dcterms:W3CDTF">2012-03-29T17:40:23Z</dcterms:modified>
</cp:coreProperties>
</file>