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67753 - NCDOT 2016 P&amp;D\B-4626\Roadway\Proj\"/>
    </mc:Choice>
  </mc:AlternateContent>
  <xr:revisionPtr revIDLastSave="0" documentId="13_ncr:1_{C61FD777-BEDF-40D7-9045-E0806C51ABCC}" xr6:coauthVersionLast="41" xr6:coauthVersionMax="41" xr10:uidLastSave="{00000000-0000-0000-0000-000000000000}"/>
  <bookViews>
    <workbookView xWindow="28680" yWindow="-120" windowWidth="29040" windowHeight="15840" tabRatio="723" xr2:uid="{00000000-000D-0000-FFFF-FFFF00000000}"/>
  </bookViews>
  <sheets>
    <sheet name="Earthwork" sheetId="3" r:id="rId1"/>
  </sheets>
  <definedNames>
    <definedName name="_xlnm.Print_Area" localSheetId="0">Earthwork!$A$1:$AA$91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86" i="3" l="1"/>
  <c r="X74" i="3"/>
  <c r="X72" i="3"/>
  <c r="X77" i="3"/>
  <c r="X83" i="3" s="1"/>
  <c r="Q26" i="3" l="1"/>
  <c r="Q27" i="3" s="1"/>
  <c r="Q11" i="3" l="1"/>
  <c r="Q15" i="3" l="1"/>
  <c r="Q16" i="3" s="1"/>
  <c r="H10" i="3" l="1"/>
  <c r="H9" i="3"/>
  <c r="W77" i="3" l="1"/>
  <c r="W83" i="3" s="1"/>
  <c r="W86" i="3" s="1"/>
  <c r="V77" i="3" l="1"/>
  <c r="H80" i="3" s="1"/>
  <c r="U77" i="3"/>
  <c r="H79" i="3" s="1"/>
  <c r="T77" i="3"/>
  <c r="H81" i="3" s="1"/>
  <c r="S77" i="3"/>
  <c r="H75" i="3"/>
  <c r="H74" i="3"/>
  <c r="H73" i="3"/>
  <c r="H72" i="3"/>
  <c r="H71" i="3"/>
  <c r="H70" i="3"/>
  <c r="H69" i="3"/>
  <c r="H68" i="3"/>
  <c r="H66" i="3"/>
  <c r="I18" i="3"/>
  <c r="E18" i="3" l="1"/>
  <c r="F18" i="3"/>
  <c r="G18" i="3"/>
  <c r="H18" i="3"/>
  <c r="F12" i="3" l="1"/>
  <c r="F29" i="3" l="1"/>
  <c r="F31" i="3" s="1"/>
  <c r="F21" i="3"/>
  <c r="H67" i="3" l="1"/>
  <c r="H77" i="3" s="1"/>
  <c r="H83" i="3" s="1"/>
  <c r="H86" i="3" s="1"/>
  <c r="E12" i="3" l="1"/>
  <c r="E29" i="3" l="1"/>
  <c r="E21" i="3"/>
  <c r="I12" i="3"/>
  <c r="I21" i="3" s="1"/>
  <c r="H27" i="3" s="1"/>
  <c r="I27" i="3" s="1"/>
  <c r="G12" i="3"/>
  <c r="H12" i="3"/>
  <c r="H29" i="3" l="1"/>
  <c r="H30" i="3" s="1"/>
  <c r="H21" i="3"/>
  <c r="G21" i="3"/>
  <c r="G29" i="3"/>
  <c r="G31" i="3" s="1"/>
  <c r="E31" i="3"/>
  <c r="E32" i="3" s="1"/>
  <c r="H31" i="3" l="1"/>
  <c r="H32" i="3" s="1"/>
  <c r="I29" i="3" l="1"/>
  <c r="I31" i="3" s="1"/>
</calcChain>
</file>

<file path=xl/sharedStrings.xml><?xml version="1.0" encoding="utf-8"?>
<sst xmlns="http://schemas.openxmlformats.org/spreadsheetml/2006/main" count="131" uniqueCount="78">
  <si>
    <t>SHEET NO.</t>
  </si>
  <si>
    <t>DIVISION OF HIGHWAYS</t>
  </si>
  <si>
    <t>STATE OF NORTH CAROLINA</t>
  </si>
  <si>
    <t>Station</t>
  </si>
  <si>
    <t>LENGTH</t>
  </si>
  <si>
    <t>SAY:</t>
  </si>
  <si>
    <t>LOCATION</t>
  </si>
  <si>
    <t>GUARDRAIL SUMMARY</t>
  </si>
  <si>
    <t>SURVEY
LINE</t>
  </si>
  <si>
    <t>BEG. STA.</t>
  </si>
  <si>
    <t>END STA.</t>
  </si>
  <si>
    <t>WARRANT POINT</t>
  </si>
  <si>
    <t>TOTAL
SHOUL
WIDTH</t>
  </si>
  <si>
    <t>FLARE LENGTH</t>
  </si>
  <si>
    <t>W</t>
  </si>
  <si>
    <t>ANCHORS</t>
  </si>
  <si>
    <t>STRAIGHT</t>
  </si>
  <si>
    <t>SHOP
CURVED</t>
  </si>
  <si>
    <t>DOUBLE
FACED</t>
  </si>
  <si>
    <t>APPROACH
END</t>
  </si>
  <si>
    <t>TRAILING
END</t>
  </si>
  <si>
    <t>CAT-1</t>
  </si>
  <si>
    <t>SUMMARY OF EARTHWORK</t>
  </si>
  <si>
    <t>Uncl.</t>
  </si>
  <si>
    <t>Embank.</t>
  </si>
  <si>
    <t>Borrow</t>
  </si>
  <si>
    <t>Waste</t>
  </si>
  <si>
    <t>Excav.</t>
  </si>
  <si>
    <t>PROJECT TOTALS:</t>
  </si>
  <si>
    <t>GRAND TOTALS:</t>
  </si>
  <si>
    <t>Type III</t>
  </si>
  <si>
    <t>B-77</t>
  </si>
  <si>
    <t>GREU, TL-3</t>
  </si>
  <si>
    <t>RT</t>
  </si>
  <si>
    <t>LT</t>
  </si>
  <si>
    <t>SUBTOTAL</t>
  </si>
  <si>
    <t>LESS ANCHOR DEDUCTIONS</t>
  </si>
  <si>
    <t>=</t>
  </si>
  <si>
    <t>TOTAL</t>
  </si>
  <si>
    <t>SAY</t>
  </si>
  <si>
    <t>EST. 5% TO REPLACE TOP SOIL ON BORROW PIT</t>
  </si>
  <si>
    <t>WASTE IN LIEU OF BORROW</t>
  </si>
  <si>
    <t>3B-1</t>
  </si>
  <si>
    <t>Undercut</t>
  </si>
  <si>
    <t>LOSS DUE TO CLEARING AND GRUBBING</t>
  </si>
  <si>
    <t>ESTIMATED SHOULDER MATERIAL</t>
  </si>
  <si>
    <t>TOTALS</t>
  </si>
  <si>
    <t>+%</t>
  </si>
  <si>
    <t>B-4626</t>
  </si>
  <si>
    <t>WBL</t>
  </si>
  <si>
    <t>EBL</t>
  </si>
  <si>
    <t>-EBL-</t>
  </si>
  <si>
    <t>10 ADDITIONAL GUARDRAIL POSTS</t>
  </si>
  <si>
    <t>FILL SLOPE</t>
  </si>
  <si>
    <t>BRIDGE</t>
  </si>
  <si>
    <t>-WBL-</t>
  </si>
  <si>
    <t>8 @ 22.875'</t>
  </si>
  <si>
    <t>10 @ 50.00'</t>
  </si>
  <si>
    <t>2 @ 6.25'</t>
  </si>
  <si>
    <t xml:space="preserve">      COMPUTED BY: ANDREW B. HALL, EI   DATE: 8/13/2018</t>
  </si>
  <si>
    <t xml:space="preserve">      CHECKED BY:  ROY H. TELLIER, PE      DATE: 8/13/2018</t>
  </si>
  <si>
    <t>"N" DIST. FROM E.O.L.</t>
  </si>
  <si>
    <t>EXISTING GUARDRAIL TO BE REMOVED</t>
  </si>
  <si>
    <t>-WBL- STA. 52+50 TO 55+50 CL</t>
  </si>
  <si>
    <t>-WBL- STA. 57+00 TO 64+00 CL</t>
  </si>
  <si>
    <t>SUMMARY OF SHOULDER BERM GUTTER</t>
  </si>
  <si>
    <t>SUMMARY OF ASPHALT PAVEMENT REMOVAL</t>
  </si>
  <si>
    <t>C/L</t>
  </si>
  <si>
    <t>AREA (SY)</t>
  </si>
  <si>
    <t>-EBL- STA. 29+10 TO 35+12.11</t>
  </si>
  <si>
    <t>-EBL- STA. 46+14.04 TO 51+00</t>
  </si>
  <si>
    <t>-EBL- SUBTOTALS:</t>
  </si>
  <si>
    <t>-WBL- SUBTOTALS:</t>
  </si>
  <si>
    <t>Note: Approximate quantities only. Unclassified Excavation, Borrow Excavation, Fine Grading, Clearing and Grubbing, and Removal of Asphalt Pavement will be paid for at the contract lump sum price for "Grading".</t>
  </si>
  <si>
    <t>NOTE: EARTHWORK QUANTITIES ARE CALCULATED BASED ON ROADWAY DESIGN UNIT GUIDELINES.  
THESE EARTHWORK QUANTITIES ARE BASED IN PART ON SUBSURFACE DATA PROVIDED BY THE GEOTECHNICAL ENGINEERING UNIT.</t>
  </si>
  <si>
    <t>EST. SHALLOW UNDERCUT = 200 CY (BY CONTINGENCY)
EST. UNDERCUT EXCAVATION = 500 CY (BY CONTINGENCY)
EST. SELECT GRANULAR MATERIAL = 400 CY (BY CONTINGENCY)</t>
  </si>
  <si>
    <t>RELAPPING GUARDRAIL</t>
  </si>
  <si>
    <t>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</si>
</sst>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##\+##.00"/>
    <numFmt numFmtId="165" formatCode="0.00\'"/>
    <numFmt numFmtId="166" formatCode="0\'"/>
    <numFmt numFmtId="167" formatCode="##\+##"/>
    <numFmt numFmtId="168" formatCode="##\'"/>
    <numFmt numFmtId="169" formatCode="##.00\'"/>
    <numFmt numFmtId="170" formatCode="#,##0.00000"/>
    <numFmt numFmtId="171" formatCode="0.000"/>
    <numFmt numFmtId="172" formatCode="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28"/>
      <name val="Bookman Old Style"/>
      <family val="1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43" fontId="13" fillId="0" borderId="0" applyFont="0" applyFill="0" applyBorder="0" applyAlignment="0" applyProtection="0"/>
  </cellStyleXfs>
  <cellXfs count="299">
    <xf numFmtId="0" fontId="0" fillId="0" borderId="0" xfId="0"/>
    <xf numFmtId="0" fontId="0" fillId="0" borderId="0" xfId="0" applyProtection="1">
      <protection locked="0"/>
    </xf>
    <xf numFmtId="0" fontId="2" fillId="0" borderId="14" xfId="0" applyFont="1" applyBorder="1" applyAlignment="1" applyProtection="1">
      <alignment horizontal="left"/>
      <protection locked="0"/>
    </xf>
    <xf numFmtId="0" fontId="2" fillId="0" borderId="15" xfId="0" applyFont="1" applyBorder="1" applyAlignment="1" applyProtection="1">
      <alignment horizontal="left"/>
      <protection locked="0"/>
    </xf>
    <xf numFmtId="0" fontId="0" fillId="0" borderId="15" xfId="0" applyBorder="1" applyProtection="1">
      <protection locked="0"/>
    </xf>
    <xf numFmtId="0" fontId="0" fillId="0" borderId="38" xfId="0" applyBorder="1" applyProtection="1">
      <protection locked="0"/>
    </xf>
    <xf numFmtId="0" fontId="0" fillId="0" borderId="15" xfId="0" applyBorder="1" applyAlignment="1" applyProtection="1">
      <protection locked="0"/>
    </xf>
    <xf numFmtId="0" fontId="2" fillId="0" borderId="15" xfId="0" applyFont="1" applyBorder="1" applyAlignment="1" applyProtection="1">
      <alignment horizontal="centerContinuous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36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3" xfId="0" applyBorder="1" applyProtection="1"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36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 applyProtection="1"/>
    <xf numFmtId="0" fontId="0" fillId="0" borderId="0" xfId="0" applyAlignment="1" applyProtection="1">
      <protection locked="0"/>
    </xf>
    <xf numFmtId="0" fontId="0" fillId="0" borderId="6" xfId="0" applyBorder="1"/>
    <xf numFmtId="0" fontId="0" fillId="0" borderId="17" xfId="0" applyBorder="1"/>
    <xf numFmtId="0" fontId="0" fillId="0" borderId="22" xfId="0" applyBorder="1"/>
    <xf numFmtId="0" fontId="0" fillId="0" borderId="0" xfId="0" applyBorder="1" applyProtection="1"/>
    <xf numFmtId="0" fontId="10" fillId="0" borderId="0" xfId="0" applyFont="1" applyBorder="1" applyProtection="1"/>
    <xf numFmtId="0" fontId="0" fillId="0" borderId="0" xfId="0" applyFill="1" applyBorder="1" applyAlignment="1" applyProtection="1">
      <alignment horizontal="center"/>
    </xf>
    <xf numFmtId="0" fontId="0" fillId="0" borderId="36" xfId="0" applyFill="1" applyBorder="1" applyAlignment="1" applyProtection="1">
      <alignment horizontal="center"/>
      <protection locked="0"/>
    </xf>
    <xf numFmtId="2" fontId="0" fillId="0" borderId="0" xfId="0" applyNumberFormat="1" applyFill="1" applyBorder="1" applyAlignment="1" applyProtection="1"/>
    <xf numFmtId="0" fontId="11" fillId="0" borderId="0" xfId="2" applyBorder="1" applyProtection="1">
      <protection locked="0"/>
    </xf>
    <xf numFmtId="0" fontId="7" fillId="0" borderId="0" xfId="0" applyFont="1" applyBorder="1" applyAlignment="1" applyProtection="1">
      <alignment horizontal="center"/>
    </xf>
    <xf numFmtId="16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7" xfId="0" applyBorder="1" applyAlignment="1">
      <alignment horizontal="center"/>
    </xf>
    <xf numFmtId="164" fontId="0" fillId="0" borderId="35" xfId="0" applyNumberForma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4" fontId="1" fillId="0" borderId="33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164" fontId="0" fillId="0" borderId="22" xfId="0" applyNumberFormat="1" applyFill="1" applyBorder="1" applyAlignment="1">
      <alignment horizontal="center"/>
    </xf>
    <xf numFmtId="164" fontId="1" fillId="0" borderId="22" xfId="0" applyNumberFormat="1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165" fontId="0" fillId="0" borderId="34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6" fontId="0" fillId="0" borderId="18" xfId="0" applyNumberFormat="1" applyFill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1" xfId="0" applyBorder="1"/>
    <xf numFmtId="164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0" fillId="0" borderId="15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3" fontId="16" fillId="0" borderId="46" xfId="3" applyNumberFormat="1" applyFont="1" applyBorder="1" applyAlignment="1" applyProtection="1">
      <alignment horizontal="center" vertical="center"/>
    </xf>
    <xf numFmtId="3" fontId="16" fillId="0" borderId="17" xfId="0" applyNumberFormat="1" applyFont="1" applyBorder="1" applyAlignment="1" applyProtection="1">
      <alignment horizontal="center" vertical="center"/>
    </xf>
    <xf numFmtId="49" fontId="8" fillId="0" borderId="0" xfId="2" applyNumberFormat="1" applyFont="1" applyBorder="1" applyAlignment="1" applyProtection="1">
      <alignment horizontal="center" vertical="center"/>
    </xf>
    <xf numFmtId="0" fontId="0" fillId="0" borderId="65" xfId="0" quotePrefix="1" applyBorder="1" applyAlignment="1">
      <alignment horizontal="center"/>
    </xf>
    <xf numFmtId="0" fontId="0" fillId="0" borderId="58" xfId="0" quotePrefix="1" applyBorder="1" applyAlignment="1">
      <alignment horizontal="center" vertical="center"/>
    </xf>
    <xf numFmtId="0" fontId="0" fillId="0" borderId="65" xfId="0" applyBorder="1"/>
    <xf numFmtId="0" fontId="1" fillId="0" borderId="58" xfId="0" quotePrefix="1" applyFon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1" fillId="0" borderId="65" xfId="0" quotePrefix="1" applyFont="1" applyFill="1" applyBorder="1" applyAlignment="1">
      <alignment horizontal="center"/>
    </xf>
    <xf numFmtId="0" fontId="4" fillId="0" borderId="0" xfId="0" applyFont="1" applyBorder="1" applyAlignment="1" applyProtection="1">
      <protection locked="0"/>
    </xf>
    <xf numFmtId="49" fontId="8" fillId="0" borderId="0" xfId="2" quotePrefix="1" applyNumberFormat="1" applyFont="1" applyBorder="1" applyAlignment="1" applyProtection="1">
      <alignment horizontal="center" vertical="center"/>
    </xf>
    <xf numFmtId="0" fontId="8" fillId="0" borderId="0" xfId="2" applyNumberFormat="1" applyFont="1" applyBorder="1" applyAlignment="1" applyProtection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1" fontId="8" fillId="0" borderId="0" xfId="2" applyNumberFormat="1" applyFont="1" applyBorder="1" applyAlignment="1" applyProtection="1">
      <alignment horizontal="center" vertical="center"/>
    </xf>
    <xf numFmtId="168" fontId="0" fillId="0" borderId="18" xfId="0" applyNumberFormat="1" applyBorder="1" applyAlignment="1">
      <alignment horizontal="center" vertical="center"/>
    </xf>
    <xf numFmtId="168" fontId="0" fillId="0" borderId="6" xfId="0" applyNumberFormat="1" applyBorder="1" applyAlignment="1">
      <alignment horizontal="center" vertical="center"/>
    </xf>
    <xf numFmtId="169" fontId="0" fillId="0" borderId="18" xfId="0" applyNumberFormat="1" applyBorder="1" applyAlignment="1">
      <alignment horizontal="center" vertical="center"/>
    </xf>
    <xf numFmtId="169" fontId="0" fillId="0" borderId="6" xfId="0" applyNumberFormat="1" applyBorder="1" applyAlignment="1">
      <alignment horizontal="center" vertical="center"/>
    </xf>
    <xf numFmtId="0" fontId="0" fillId="0" borderId="0" xfId="0" applyBorder="1"/>
    <xf numFmtId="0" fontId="0" fillId="0" borderId="36" xfId="0" applyBorder="1" applyAlignment="1" applyProtection="1">
      <alignment horizontal="center"/>
      <protection locked="0"/>
    </xf>
    <xf numFmtId="0" fontId="0" fillId="0" borderId="3" xfId="0" applyBorder="1" applyAlignment="1" applyProtection="1">
      <protection locked="0"/>
    </xf>
    <xf numFmtId="0" fontId="0" fillId="0" borderId="3" xfId="0" applyBorder="1" applyAlignment="1" applyProtection="1">
      <alignment horizontal="centerContinuous"/>
      <protection locked="0"/>
    </xf>
    <xf numFmtId="0" fontId="4" fillId="0" borderId="3" xfId="0" applyFont="1" applyBorder="1" applyAlignment="1" applyProtection="1">
      <protection locked="0"/>
    </xf>
    <xf numFmtId="0" fontId="0" fillId="0" borderId="3" xfId="0" applyBorder="1"/>
    <xf numFmtId="0" fontId="0" fillId="0" borderId="3" xfId="0" applyFill="1" applyBorder="1" applyAlignment="1" applyProtection="1">
      <alignment horizontal="center"/>
    </xf>
    <xf numFmtId="0" fontId="0" fillId="0" borderId="69" xfId="0" applyBorder="1"/>
    <xf numFmtId="0" fontId="0" fillId="0" borderId="20" xfId="0" applyBorder="1"/>
    <xf numFmtId="0" fontId="0" fillId="0" borderId="23" xfId="0" applyBorder="1"/>
    <xf numFmtId="0" fontId="0" fillId="0" borderId="7" xfId="0" applyBorder="1"/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38" xfId="0" applyBorder="1" applyAlignment="1" applyProtection="1">
      <alignment horizontal="center" vertical="center"/>
    </xf>
    <xf numFmtId="3" fontId="16" fillId="0" borderId="2" xfId="0" applyNumberFormat="1" applyFont="1" applyBorder="1" applyAlignment="1" applyProtection="1">
      <alignment horizontal="center" vertical="center"/>
    </xf>
    <xf numFmtId="3" fontId="16" fillId="0" borderId="26" xfId="0" applyNumberFormat="1" applyFont="1" applyBorder="1" applyAlignment="1" applyProtection="1">
      <alignment horizontal="center" vertical="center"/>
    </xf>
    <xf numFmtId="3" fontId="16" fillId="0" borderId="44" xfId="0" applyNumberFormat="1" applyFont="1" applyBorder="1" applyAlignment="1" applyProtection="1">
      <alignment horizontal="center" vertical="center"/>
    </xf>
    <xf numFmtId="3" fontId="16" fillId="0" borderId="45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left"/>
    </xf>
    <xf numFmtId="3" fontId="14" fillId="0" borderId="0" xfId="0" applyNumberFormat="1" applyFont="1" applyBorder="1" applyAlignment="1" applyProtection="1">
      <alignment horizontal="center"/>
    </xf>
    <xf numFmtId="49" fontId="0" fillId="0" borderId="72" xfId="0" applyNumberFormat="1" applyBorder="1" applyAlignment="1" applyProtection="1">
      <alignment horizontal="center" vertical="center"/>
    </xf>
    <xf numFmtId="49" fontId="0" fillId="0" borderId="73" xfId="0" applyNumberFormat="1" applyBorder="1" applyAlignment="1" applyProtection="1">
      <alignment horizontal="center" vertical="center"/>
    </xf>
    <xf numFmtId="3" fontId="16" fillId="0" borderId="28" xfId="0" applyNumberFormat="1" applyFont="1" applyBorder="1" applyAlignment="1" applyProtection="1">
      <alignment horizontal="center" vertical="center"/>
    </xf>
    <xf numFmtId="3" fontId="16" fillId="0" borderId="22" xfId="0" applyNumberFormat="1" applyFont="1" applyBorder="1" applyAlignment="1" applyProtection="1">
      <alignment horizontal="center" vertical="center"/>
    </xf>
    <xf numFmtId="3" fontId="16" fillId="0" borderId="74" xfId="0" applyNumberFormat="1" applyFont="1" applyBorder="1" applyAlignment="1" applyProtection="1">
      <alignment horizontal="center" vertical="center"/>
    </xf>
    <xf numFmtId="3" fontId="16" fillId="0" borderId="10" xfId="0" applyNumberFormat="1" applyFont="1" applyBorder="1" applyAlignment="1" applyProtection="1">
      <alignment horizontal="center" vertical="center"/>
    </xf>
    <xf numFmtId="3" fontId="16" fillId="0" borderId="18" xfId="0" applyNumberFormat="1" applyFont="1" applyBorder="1" applyAlignment="1" applyProtection="1">
      <alignment horizontal="center" vertical="center"/>
    </xf>
    <xf numFmtId="3" fontId="16" fillId="0" borderId="66" xfId="0" applyNumberFormat="1" applyFont="1" applyBorder="1" applyAlignment="1" applyProtection="1">
      <alignment horizontal="center" vertical="center"/>
    </xf>
    <xf numFmtId="3" fontId="16" fillId="0" borderId="10" xfId="3" applyNumberFormat="1" applyFont="1" applyBorder="1" applyAlignment="1" applyProtection="1">
      <alignment horizontal="center" vertical="center"/>
    </xf>
    <xf numFmtId="3" fontId="16" fillId="0" borderId="18" xfId="3" applyNumberFormat="1" applyFont="1" applyBorder="1" applyAlignment="1" applyProtection="1">
      <alignment horizontal="center" vertical="center"/>
    </xf>
    <xf numFmtId="3" fontId="16" fillId="0" borderId="66" xfId="3" applyNumberFormat="1" applyFont="1" applyBorder="1" applyAlignment="1" applyProtection="1">
      <alignment horizontal="center" vertical="center"/>
    </xf>
    <xf numFmtId="3" fontId="16" fillId="0" borderId="4" xfId="3" applyNumberFormat="1" applyFont="1" applyBorder="1" applyAlignment="1" applyProtection="1">
      <alignment horizontal="center" vertical="center"/>
    </xf>
    <xf numFmtId="3" fontId="16" fillId="0" borderId="34" xfId="3" applyNumberFormat="1" applyFont="1" applyBorder="1" applyAlignment="1" applyProtection="1">
      <alignment horizontal="center" vertical="center"/>
    </xf>
    <xf numFmtId="3" fontId="16" fillId="0" borderId="5" xfId="3" applyNumberFormat="1" applyFont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vertical="center" wrapText="1"/>
      <protection locked="0"/>
    </xf>
    <xf numFmtId="170" fontId="0" fillId="0" borderId="0" xfId="0" applyNumberFormat="1" applyFill="1" applyBorder="1" applyAlignment="1" applyProtection="1">
      <alignment vertical="center"/>
      <protection locked="0"/>
    </xf>
    <xf numFmtId="170" fontId="0" fillId="0" borderId="0" xfId="0" applyNumberFormat="1" applyFill="1" applyBorder="1" applyAlignment="1" applyProtection="1">
      <protection locked="0"/>
    </xf>
    <xf numFmtId="3" fontId="0" fillId="0" borderId="0" xfId="0" applyNumberFormat="1" applyBorder="1"/>
    <xf numFmtId="171" fontId="0" fillId="0" borderId="0" xfId="0" applyNumberFormat="1" applyBorder="1" applyAlignment="1" applyProtection="1">
      <alignment horizontal="center"/>
    </xf>
    <xf numFmtId="3" fontId="16" fillId="0" borderId="1" xfId="0" applyNumberFormat="1" applyFont="1" applyBorder="1" applyAlignment="1" applyProtection="1">
      <alignment horizontal="center" vertical="center"/>
    </xf>
    <xf numFmtId="3" fontId="16" fillId="0" borderId="6" xfId="0" applyNumberFormat="1" applyFont="1" applyBorder="1" applyAlignment="1" applyProtection="1">
      <alignment horizontal="center" vertical="center"/>
    </xf>
    <xf numFmtId="3" fontId="16" fillId="0" borderId="20" xfId="0" applyNumberFormat="1" applyFont="1" applyBorder="1" applyAlignment="1" applyProtection="1">
      <alignment horizontal="center" vertical="center"/>
    </xf>
    <xf numFmtId="49" fontId="6" fillId="0" borderId="0" xfId="2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  <protection locked="0"/>
    </xf>
    <xf numFmtId="167" fontId="8" fillId="0" borderId="0" xfId="2" applyNumberFormat="1" applyFont="1" applyBorder="1" applyAlignment="1" applyProtection="1">
      <alignment horizontal="center" vertical="center"/>
    </xf>
    <xf numFmtId="0" fontId="8" fillId="0" borderId="0" xfId="2" applyNumberFormat="1" applyFont="1" applyBorder="1" applyAlignment="1" applyProtection="1">
      <alignment horizontal="center" vertical="center"/>
      <protection locked="0"/>
    </xf>
    <xf numFmtId="49" fontId="6" fillId="0" borderId="0" xfId="2" applyNumberFormat="1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horizontal="center" vertical="center"/>
    </xf>
    <xf numFmtId="0" fontId="0" fillId="0" borderId="75" xfId="0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71" xfId="0" applyFont="1" applyBorder="1" applyAlignment="1" applyProtection="1">
      <alignment horizontal="center" vertical="center"/>
    </xf>
    <xf numFmtId="3" fontId="16" fillId="0" borderId="7" xfId="0" applyNumberFormat="1" applyFont="1" applyBorder="1" applyAlignment="1" applyProtection="1">
      <alignment horizontal="center" vertical="center"/>
    </xf>
    <xf numFmtId="3" fontId="16" fillId="0" borderId="42" xfId="0" applyNumberFormat="1" applyFont="1" applyBorder="1" applyAlignment="1" applyProtection="1">
      <alignment horizontal="center" vertical="center"/>
    </xf>
    <xf numFmtId="3" fontId="16" fillId="0" borderId="48" xfId="0" applyNumberFormat="1" applyFont="1" applyBorder="1" applyAlignment="1" applyProtection="1">
      <alignment horizontal="center" vertical="center"/>
    </xf>
    <xf numFmtId="0" fontId="7" fillId="0" borderId="49" xfId="0" applyFont="1" applyBorder="1" applyAlignment="1" applyProtection="1">
      <alignment horizontal="center" vertical="center"/>
    </xf>
    <xf numFmtId="0" fontId="0" fillId="0" borderId="50" xfId="0" applyBorder="1" applyAlignment="1" applyProtection="1">
      <alignment horizontal="center" vertical="center"/>
    </xf>
    <xf numFmtId="3" fontId="16" fillId="0" borderId="51" xfId="0" applyNumberFormat="1" applyFont="1" applyBorder="1" applyAlignment="1" applyProtection="1">
      <alignment horizontal="center" vertical="center"/>
    </xf>
    <xf numFmtId="3" fontId="16" fillId="0" borderId="52" xfId="0" applyNumberFormat="1" applyFont="1" applyBorder="1" applyAlignment="1" applyProtection="1">
      <alignment horizontal="center" vertical="center"/>
    </xf>
    <xf numFmtId="3" fontId="16" fillId="0" borderId="63" xfId="0" applyNumberFormat="1" applyFont="1" applyBorder="1" applyAlignment="1" applyProtection="1">
      <alignment horizontal="center" vertical="center"/>
    </xf>
    <xf numFmtId="3" fontId="16" fillId="0" borderId="55" xfId="0" applyNumberFormat="1" applyFont="1" applyBorder="1" applyAlignment="1" applyProtection="1">
      <alignment horizontal="center" vertical="center"/>
    </xf>
    <xf numFmtId="3" fontId="16" fillId="0" borderId="62" xfId="0" applyNumberFormat="1" applyFont="1" applyBorder="1" applyAlignment="1" applyProtection="1">
      <alignment horizontal="center" vertical="center"/>
    </xf>
    <xf numFmtId="3" fontId="16" fillId="0" borderId="54" xfId="0" applyNumberFormat="1" applyFont="1" applyBorder="1" applyAlignment="1" applyProtection="1">
      <alignment horizontal="center" vertical="center"/>
    </xf>
    <xf numFmtId="3" fontId="6" fillId="0" borderId="41" xfId="0" applyNumberFormat="1" applyFont="1" applyBorder="1" applyAlignment="1" applyProtection="1">
      <alignment horizontal="center" vertical="center"/>
    </xf>
    <xf numFmtId="3" fontId="6" fillId="0" borderId="78" xfId="0" applyNumberFormat="1" applyFont="1" applyBorder="1" applyAlignment="1" applyProtection="1">
      <alignment horizontal="center" vertical="center"/>
    </xf>
    <xf numFmtId="3" fontId="6" fillId="0" borderId="39" xfId="0" applyNumberFormat="1" applyFont="1" applyBorder="1" applyAlignment="1" applyProtection="1">
      <alignment horizontal="center" vertical="center"/>
    </xf>
    <xf numFmtId="3" fontId="12" fillId="0" borderId="64" xfId="0" applyNumberFormat="1" applyFont="1" applyBorder="1" applyAlignment="1" applyProtection="1">
      <alignment horizontal="center" vertical="center"/>
    </xf>
    <xf numFmtId="0" fontId="0" fillId="0" borderId="56" xfId="0" applyBorder="1" applyAlignment="1" applyProtection="1">
      <alignment horizontal="center" vertical="center"/>
    </xf>
    <xf numFmtId="3" fontId="14" fillId="0" borderId="41" xfId="0" applyNumberFormat="1" applyFont="1" applyBorder="1" applyAlignment="1" applyProtection="1">
      <alignment horizontal="center" vertical="center"/>
    </xf>
    <xf numFmtId="3" fontId="14" fillId="0" borderId="39" xfId="0" applyNumberFormat="1" applyFont="1" applyBorder="1" applyAlignment="1" applyProtection="1">
      <alignment horizontal="center" vertical="center"/>
    </xf>
    <xf numFmtId="3" fontId="14" fillId="0" borderId="64" xfId="0" applyNumberFormat="1" applyFont="1" applyBorder="1" applyAlignment="1" applyProtection="1">
      <alignment horizontal="center" vertical="center"/>
    </xf>
    <xf numFmtId="0" fontId="0" fillId="0" borderId="37" xfId="0" applyBorder="1" applyAlignment="1" applyProtection="1">
      <alignment horizontal="center" vertical="center"/>
    </xf>
    <xf numFmtId="168" fontId="0" fillId="0" borderId="35" xfId="0" applyNumberForma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5" fillId="0" borderId="0" xfId="0" applyFont="1" applyBorder="1" applyAlignment="1" applyProtection="1">
      <alignment wrapText="1"/>
    </xf>
    <xf numFmtId="0" fontId="5" fillId="0" borderId="2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79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4" xfId="0" applyBorder="1"/>
    <xf numFmtId="0" fontId="0" fillId="0" borderId="80" xfId="0" applyBorder="1" applyAlignment="1">
      <alignment horizontal="center"/>
    </xf>
    <xf numFmtId="0" fontId="0" fillId="0" borderId="80" xfId="0" applyBorder="1"/>
    <xf numFmtId="0" fontId="0" fillId="0" borderId="25" xfId="0" applyBorder="1"/>
    <xf numFmtId="0" fontId="0" fillId="0" borderId="79" xfId="0" applyBorder="1"/>
    <xf numFmtId="0" fontId="5" fillId="0" borderId="0" xfId="0" applyFont="1" applyBorder="1" applyAlignment="1">
      <alignment vertical="center"/>
    </xf>
    <xf numFmtId="166" fontId="0" fillId="0" borderId="20" xfId="0" applyNumberFormat="1" applyFill="1" applyBorder="1" applyAlignment="1">
      <alignment horizontal="center"/>
    </xf>
    <xf numFmtId="166" fontId="0" fillId="0" borderId="69" xfId="0" applyNumberFormat="1" applyBorder="1" applyAlignment="1">
      <alignment horizontal="center"/>
    </xf>
    <xf numFmtId="166" fontId="0" fillId="0" borderId="7" xfId="0" applyNumberFormat="1" applyBorder="1" applyAlignment="1">
      <alignment horizontal="center" vertical="center"/>
    </xf>
    <xf numFmtId="166" fontId="0" fillId="0" borderId="23" xfId="0" applyNumberFormat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82" xfId="0" applyNumberFormat="1" applyFill="1" applyBorder="1" applyAlignment="1">
      <alignment horizontal="center"/>
    </xf>
    <xf numFmtId="166" fontId="0" fillId="0" borderId="69" xfId="0" applyNumberFormat="1" applyFill="1" applyBorder="1" applyAlignment="1">
      <alignment horizontal="center"/>
    </xf>
    <xf numFmtId="0" fontId="5" fillId="0" borderId="3" xfId="0" applyFont="1" applyBorder="1" applyAlignment="1">
      <alignment vertical="center"/>
    </xf>
    <xf numFmtId="164" fontId="0" fillId="0" borderId="17" xfId="0" applyNumberFormat="1" applyFill="1" applyBorder="1" applyAlignment="1">
      <alignment horizontal="center"/>
    </xf>
    <xf numFmtId="0" fontId="0" fillId="0" borderId="83" xfId="0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165" fontId="0" fillId="0" borderId="35" xfId="0" applyNumberFormat="1" applyFill="1" applyBorder="1" applyAlignment="1">
      <alignment horizontal="center"/>
    </xf>
    <xf numFmtId="0" fontId="0" fillId="0" borderId="33" xfId="0" applyBorder="1"/>
    <xf numFmtId="0" fontId="0" fillId="0" borderId="84" xfId="0" applyBorder="1"/>
    <xf numFmtId="0" fontId="0" fillId="0" borderId="85" xfId="0" applyBorder="1"/>
    <xf numFmtId="0" fontId="0" fillId="0" borderId="58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21" xfId="0" quotePrefix="1" applyFont="1" applyFill="1" applyBorder="1" applyAlignment="1">
      <alignment horizontal="center"/>
    </xf>
    <xf numFmtId="165" fontId="0" fillId="0" borderId="22" xfId="0" applyNumberFormat="1" applyFill="1" applyBorder="1" applyAlignment="1">
      <alignment horizontal="center"/>
    </xf>
    <xf numFmtId="0" fontId="9" fillId="0" borderId="31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0" fillId="0" borderId="31" xfId="0" applyBorder="1" applyAlignment="1" applyProtection="1">
      <alignment horizontal="center" vertical="center"/>
    </xf>
    <xf numFmtId="0" fontId="9" fillId="0" borderId="38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7" fillId="0" borderId="3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32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6" fillId="0" borderId="32" xfId="0" quotePrefix="1" applyFont="1" applyBorder="1" applyAlignment="1" applyProtection="1">
      <alignment horizontal="center" vertical="center"/>
    </xf>
    <xf numFmtId="0" fontId="10" fillId="0" borderId="32" xfId="0" applyFont="1" applyBorder="1" applyAlignment="1" applyProtection="1">
      <alignment horizontal="center" vertical="center"/>
    </xf>
    <xf numFmtId="164" fontId="16" fillId="0" borderId="17" xfId="0" applyNumberFormat="1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protection locked="0"/>
    </xf>
    <xf numFmtId="49" fontId="6" fillId="0" borderId="17" xfId="2" applyNumberFormat="1" applyFont="1" applyBorder="1" applyAlignment="1" applyProtection="1">
      <alignment vertical="center" wrapText="1"/>
    </xf>
    <xf numFmtId="49" fontId="8" fillId="0" borderId="17" xfId="2" quotePrefix="1" applyNumberFormat="1" applyFont="1" applyBorder="1" applyAlignment="1" applyProtection="1">
      <alignment horizontal="center" vertical="center"/>
    </xf>
    <xf numFmtId="170" fontId="0" fillId="0" borderId="17" xfId="0" applyNumberFormat="1" applyFill="1" applyBorder="1" applyAlignment="1" applyProtection="1">
      <alignment vertical="center"/>
      <protection locked="0"/>
    </xf>
    <xf numFmtId="0" fontId="8" fillId="0" borderId="17" xfId="2" applyNumberFormat="1" applyFont="1" applyBorder="1" applyAlignment="1" applyProtection="1">
      <alignment horizontal="center" vertical="center"/>
    </xf>
    <xf numFmtId="4" fontId="16" fillId="0" borderId="17" xfId="0" applyNumberFormat="1" applyFont="1" applyBorder="1" applyAlignment="1" applyProtection="1">
      <alignment horizontal="center" vertical="center"/>
    </xf>
    <xf numFmtId="49" fontId="6" fillId="0" borderId="17" xfId="2" applyNumberFormat="1" applyFont="1" applyBorder="1" applyAlignment="1" applyProtection="1">
      <alignment horizontal="center" vertical="center" wrapText="1"/>
    </xf>
    <xf numFmtId="2" fontId="8" fillId="0" borderId="17" xfId="2" applyNumberFormat="1" applyFont="1" applyBorder="1" applyAlignment="1" applyProtection="1">
      <alignment horizontal="center" vertical="center"/>
    </xf>
    <xf numFmtId="3" fontId="16" fillId="0" borderId="17" xfId="0" quotePrefix="1" applyNumberFormat="1" applyFont="1" applyBorder="1" applyAlignment="1" applyProtection="1">
      <alignment horizontal="center" vertical="center"/>
    </xf>
    <xf numFmtId="0" fontId="0" fillId="0" borderId="36" xfId="0" applyBorder="1" applyProtection="1"/>
    <xf numFmtId="171" fontId="0" fillId="0" borderId="36" xfId="0" applyNumberForma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  <protection locked="0"/>
    </xf>
    <xf numFmtId="0" fontId="2" fillId="0" borderId="40" xfId="0" applyFont="1" applyBorder="1" applyAlignment="1" applyProtection="1">
      <alignment horizontal="center"/>
      <protection locked="0"/>
    </xf>
    <xf numFmtId="0" fontId="0" fillId="0" borderId="0" xfId="0" applyFill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5" fillId="0" borderId="0" xfId="0" quotePrefix="1" applyFont="1" applyBorder="1" applyAlignment="1" applyProtection="1">
      <alignment horizontal="right" wrapText="1"/>
    </xf>
    <xf numFmtId="165" fontId="0" fillId="0" borderId="7" xfId="0" applyNumberForma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protection locked="0"/>
    </xf>
    <xf numFmtId="0" fontId="5" fillId="0" borderId="0" xfId="0" applyFont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6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2" fillId="0" borderId="86" xfId="0" applyFont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/>
      <protection locked="0"/>
    </xf>
    <xf numFmtId="172" fontId="0" fillId="0" borderId="3" xfId="0" applyNumberFormat="1" applyBorder="1" applyProtection="1">
      <protection locked="0"/>
    </xf>
    <xf numFmtId="0" fontId="0" fillId="0" borderId="13" xfId="0" applyFill="1" applyBorder="1" applyProtection="1">
      <protection locked="0"/>
    </xf>
    <xf numFmtId="0" fontId="0" fillId="0" borderId="4" xfId="0" applyBorder="1"/>
    <xf numFmtId="0" fontId="0" fillId="0" borderId="4" xfId="0" applyFill="1" applyBorder="1" applyAlignment="1">
      <alignment horizontal="center"/>
    </xf>
    <xf numFmtId="0" fontId="0" fillId="0" borderId="4" xfId="0" applyBorder="1" applyProtection="1">
      <protection locked="0"/>
    </xf>
    <xf numFmtId="0" fontId="5" fillId="0" borderId="81" xfId="0" applyFont="1" applyBorder="1" applyAlignment="1">
      <alignment horizontal="center" vertical="center" wrapText="1"/>
    </xf>
    <xf numFmtId="0" fontId="5" fillId="0" borderId="82" xfId="0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center"/>
      <protection locked="0"/>
    </xf>
    <xf numFmtId="49" fontId="6" fillId="0" borderId="27" xfId="0" quotePrefix="1" applyNumberFormat="1" applyFont="1" applyBorder="1" applyAlignment="1" applyProtection="1">
      <alignment horizontal="center" vertical="center"/>
    </xf>
    <xf numFmtId="49" fontId="6" fillId="0" borderId="47" xfId="0" quotePrefix="1" applyNumberFormat="1" applyFont="1" applyBorder="1" applyAlignment="1" applyProtection="1">
      <alignment horizontal="center" vertical="center"/>
    </xf>
    <xf numFmtId="49" fontId="12" fillId="0" borderId="11" xfId="0" applyNumberFormat="1" applyFont="1" applyBorder="1" applyAlignment="1" applyProtection="1">
      <alignment horizontal="center" vertical="center"/>
    </xf>
    <xf numFmtId="49" fontId="12" fillId="0" borderId="60" xfId="0" applyNumberFormat="1" applyFont="1" applyBorder="1" applyAlignment="1" applyProtection="1">
      <alignment horizontal="center" vertical="center"/>
    </xf>
    <xf numFmtId="49" fontId="12" fillId="0" borderId="57" xfId="0" applyNumberFormat="1" applyFont="1" applyBorder="1" applyAlignment="1" applyProtection="1">
      <alignment horizontal="center" vertical="center"/>
    </xf>
    <xf numFmtId="49" fontId="12" fillId="0" borderId="61" xfId="0" applyNumberFormat="1" applyFont="1" applyBorder="1" applyAlignment="1" applyProtection="1">
      <alignment horizontal="center" vertical="center"/>
    </xf>
    <xf numFmtId="0" fontId="6" fillId="0" borderId="43" xfId="0" quotePrefix="1" applyFont="1" applyBorder="1" applyAlignment="1" applyProtection="1">
      <alignment horizontal="center" vertical="center"/>
    </xf>
    <xf numFmtId="0" fontId="7" fillId="0" borderId="59" xfId="0" applyFont="1" applyBorder="1" applyAlignment="1" applyProtection="1">
      <alignment horizontal="center" vertical="center"/>
    </xf>
    <xf numFmtId="0" fontId="0" fillId="0" borderId="0" xfId="0" applyFill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0" fillId="0" borderId="25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2" fillId="0" borderId="57" xfId="0" applyFont="1" applyBorder="1" applyAlignment="1" applyProtection="1">
      <alignment horizontal="center" vertical="center"/>
    </xf>
    <xf numFmtId="0" fontId="12" fillId="0" borderId="61" xfId="0" applyFont="1" applyBorder="1" applyAlignment="1" applyProtection="1">
      <alignment horizontal="center" vertical="center"/>
    </xf>
    <xf numFmtId="0" fontId="5" fillId="0" borderId="67" xfId="0" applyFont="1" applyBorder="1" applyAlignment="1">
      <alignment horizontal="center" vertical="center" wrapText="1"/>
    </xf>
    <xf numFmtId="0" fontId="5" fillId="0" borderId="68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7" fillId="0" borderId="76" xfId="0" applyFont="1" applyBorder="1" applyAlignment="1" applyProtection="1">
      <alignment horizontal="center" vertical="center"/>
    </xf>
    <xf numFmtId="0" fontId="7" fillId="0" borderId="77" xfId="0" applyFont="1" applyBorder="1" applyAlignment="1" applyProtection="1">
      <alignment horizontal="center" vertical="center"/>
    </xf>
    <xf numFmtId="0" fontId="7" fillId="0" borderId="53" xfId="0" applyFont="1" applyBorder="1" applyAlignment="1" applyProtection="1">
      <alignment horizontal="center" vertical="center"/>
    </xf>
    <xf numFmtId="0" fontId="7" fillId="0" borderId="70" xfId="0" applyFont="1" applyBorder="1" applyAlignment="1" applyProtection="1">
      <alignment horizontal="center" vertical="center"/>
    </xf>
    <xf numFmtId="0" fontId="6" fillId="0" borderId="53" xfId="0" applyFont="1" applyBorder="1" applyAlignment="1" applyProtection="1">
      <alignment horizontal="center" vertical="center"/>
    </xf>
    <xf numFmtId="0" fontId="6" fillId="0" borderId="70" xfId="0" applyFont="1" applyBorder="1" applyAlignment="1" applyProtection="1">
      <alignment horizontal="center" vertical="center"/>
    </xf>
    <xf numFmtId="0" fontId="16" fillId="2" borderId="14" xfId="0" applyFont="1" applyFill="1" applyBorder="1" applyAlignment="1" applyProtection="1">
      <alignment horizontal="left" vertical="center" wrapText="1"/>
      <protection locked="0"/>
    </xf>
    <xf numFmtId="0" fontId="16" fillId="2" borderId="15" xfId="0" applyFont="1" applyFill="1" applyBorder="1" applyAlignment="1" applyProtection="1">
      <alignment horizontal="left" vertical="center" wrapText="1"/>
      <protection locked="0"/>
    </xf>
    <xf numFmtId="0" fontId="16" fillId="2" borderId="36" xfId="0" applyFont="1" applyFill="1" applyBorder="1" applyAlignment="1" applyProtection="1">
      <alignment horizontal="left" vertical="center" wrapText="1"/>
      <protection locked="0"/>
    </xf>
    <xf numFmtId="0" fontId="16" fillId="2" borderId="0" xfId="0" applyFont="1" applyFill="1" applyBorder="1" applyAlignment="1" applyProtection="1">
      <alignment horizontal="left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38" xfId="0" applyFont="1" applyFill="1" applyBorder="1" applyAlignment="1" applyProtection="1">
      <alignment horizontal="center" vertical="center" wrapText="1"/>
      <protection locked="0"/>
    </xf>
    <xf numFmtId="0" fontId="16" fillId="2" borderId="36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5" fillId="0" borderId="0" xfId="0" quotePrefix="1" applyFont="1" applyBorder="1" applyAlignment="1" applyProtection="1">
      <alignment horizontal="right" wrapText="1"/>
    </xf>
    <xf numFmtId="0" fontId="15" fillId="0" borderId="15" xfId="0" applyFont="1" applyBorder="1" applyAlignment="1" applyProtection="1">
      <alignment horizontal="left" vertical="top" wrapText="1"/>
    </xf>
    <xf numFmtId="0" fontId="15" fillId="0" borderId="0" xfId="0" applyFont="1" applyBorder="1" applyAlignment="1" applyProtection="1">
      <alignment horizontal="left" vertical="top" wrapText="1"/>
    </xf>
    <xf numFmtId="0" fontId="6" fillId="0" borderId="43" xfId="0" applyFont="1" applyBorder="1" applyAlignment="1" applyProtection="1">
      <alignment horizontal="center" vertical="center"/>
    </xf>
    <xf numFmtId="0" fontId="6" fillId="0" borderId="59" xfId="0" applyFont="1" applyBorder="1" applyAlignment="1" applyProtection="1">
      <alignment horizontal="center" vertical="center"/>
    </xf>
    <xf numFmtId="0" fontId="12" fillId="0" borderId="27" xfId="0" applyFont="1" applyBorder="1" applyAlignment="1" applyProtection="1">
      <alignment horizontal="center" vertical="center"/>
    </xf>
    <xf numFmtId="0" fontId="12" fillId="0" borderId="47" xfId="0" applyFont="1" applyBorder="1" applyAlignment="1" applyProtection="1">
      <alignment horizontal="center" vertical="center"/>
    </xf>
    <xf numFmtId="0" fontId="6" fillId="0" borderId="11" xfId="0" quotePrefix="1" applyFont="1" applyBorder="1" applyAlignment="1" applyProtection="1">
      <alignment horizontal="center" vertical="center"/>
    </xf>
    <xf numFmtId="0" fontId="7" fillId="0" borderId="60" xfId="0" applyFont="1" applyBorder="1" applyAlignment="1" applyProtection="1">
      <alignment horizontal="center" vertical="center"/>
    </xf>
    <xf numFmtId="0" fontId="0" fillId="0" borderId="27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B1:AA99"/>
  <sheetViews>
    <sheetView tabSelected="1" view="pageBreakPreview" topLeftCell="A53" zoomScale="70" zoomScaleNormal="70" zoomScaleSheetLayoutView="70" zoomScalePageLayoutView="30" workbookViewId="0">
      <selection activeCell="L84" sqref="A84:L84"/>
    </sheetView>
  </sheetViews>
  <sheetFormatPr defaultRowHeight="15" x14ac:dyDescent="0.25"/>
  <cols>
    <col min="1" max="1" width="9.140625" style="1"/>
    <col min="2" max="2" width="14.42578125" style="1" customWidth="1"/>
    <col min="3" max="3" width="45.85546875" style="1" customWidth="1"/>
    <col min="4" max="4" width="37.28515625" style="1" customWidth="1"/>
    <col min="5" max="7" width="14.42578125" style="63" customWidth="1"/>
    <col min="8" max="8" width="14.42578125" style="1" customWidth="1"/>
    <col min="9" max="9" width="11" style="63" bestFit="1" customWidth="1"/>
    <col min="10" max="10" width="10.7109375" style="1" bestFit="1" customWidth="1"/>
    <col min="11" max="11" width="17.28515625" style="24" customWidth="1"/>
    <col min="12" max="12" width="13.140625" style="1" customWidth="1"/>
    <col min="13" max="13" width="14.7109375" style="1" customWidth="1"/>
    <col min="14" max="14" width="13.140625" style="1" bestFit="1" customWidth="1"/>
    <col min="15" max="15" width="15.85546875" style="1" customWidth="1"/>
    <col min="16" max="16" width="12.140625" style="1" bestFit="1" customWidth="1"/>
    <col min="17" max="17" width="14.85546875" style="1" bestFit="1" customWidth="1"/>
    <col min="18" max="18" width="12.140625" style="24" bestFit="1" customWidth="1"/>
    <col min="19" max="19" width="6.7109375" style="24" customWidth="1"/>
    <col min="20" max="20" width="4.7109375" style="24" customWidth="1"/>
    <col min="21" max="21" width="6.7109375" style="24" bestFit="1" customWidth="1"/>
    <col min="22" max="22" width="8.42578125" style="24" customWidth="1"/>
    <col min="23" max="27" width="18" style="24" customWidth="1"/>
    <col min="28" max="174" width="9.140625" style="1"/>
    <col min="175" max="175" width="5.28515625" style="1" customWidth="1"/>
    <col min="176" max="176" width="14.42578125" style="1" customWidth="1"/>
    <col min="177" max="178" width="21.28515625" style="1" customWidth="1"/>
    <col min="179" max="183" width="14.42578125" style="1" customWidth="1"/>
    <col min="184" max="184" width="16.7109375" style="1" customWidth="1"/>
    <col min="185" max="190" width="9.85546875" style="1" customWidth="1"/>
    <col min="191" max="191" width="12.42578125" style="1" customWidth="1"/>
    <col min="192" max="197" width="9.85546875" style="1" customWidth="1"/>
    <col min="198" max="200" width="6.42578125" style="1" customWidth="1"/>
    <col min="201" max="204" width="14.42578125" style="1" customWidth="1"/>
    <col min="205" max="430" width="9.140625" style="1"/>
    <col min="431" max="431" width="5.28515625" style="1" customWidth="1"/>
    <col min="432" max="432" width="14.42578125" style="1" customWidth="1"/>
    <col min="433" max="434" width="21.28515625" style="1" customWidth="1"/>
    <col min="435" max="439" width="14.42578125" style="1" customWidth="1"/>
    <col min="440" max="440" width="16.7109375" style="1" customWidth="1"/>
    <col min="441" max="446" width="9.85546875" style="1" customWidth="1"/>
    <col min="447" max="447" width="12.42578125" style="1" customWidth="1"/>
    <col min="448" max="453" width="9.85546875" style="1" customWidth="1"/>
    <col min="454" max="456" width="6.42578125" style="1" customWidth="1"/>
    <col min="457" max="460" width="14.42578125" style="1" customWidth="1"/>
    <col min="461" max="686" width="9.140625" style="1"/>
    <col min="687" max="687" width="5.28515625" style="1" customWidth="1"/>
    <col min="688" max="688" width="14.42578125" style="1" customWidth="1"/>
    <col min="689" max="690" width="21.28515625" style="1" customWidth="1"/>
    <col min="691" max="695" width="14.42578125" style="1" customWidth="1"/>
    <col min="696" max="696" width="16.7109375" style="1" customWidth="1"/>
    <col min="697" max="702" width="9.85546875" style="1" customWidth="1"/>
    <col min="703" max="703" width="12.42578125" style="1" customWidth="1"/>
    <col min="704" max="709" width="9.85546875" style="1" customWidth="1"/>
    <col min="710" max="712" width="6.42578125" style="1" customWidth="1"/>
    <col min="713" max="716" width="14.42578125" style="1" customWidth="1"/>
    <col min="717" max="942" width="9.140625" style="1"/>
    <col min="943" max="943" width="5.28515625" style="1" customWidth="1"/>
    <col min="944" max="944" width="14.42578125" style="1" customWidth="1"/>
    <col min="945" max="946" width="21.28515625" style="1" customWidth="1"/>
    <col min="947" max="951" width="14.42578125" style="1" customWidth="1"/>
    <col min="952" max="952" width="16.7109375" style="1" customWidth="1"/>
    <col min="953" max="958" width="9.85546875" style="1" customWidth="1"/>
    <col min="959" max="959" width="12.42578125" style="1" customWidth="1"/>
    <col min="960" max="965" width="9.85546875" style="1" customWidth="1"/>
    <col min="966" max="968" width="6.42578125" style="1" customWidth="1"/>
    <col min="969" max="972" width="14.42578125" style="1" customWidth="1"/>
    <col min="973" max="1198" width="9.140625" style="1"/>
    <col min="1199" max="1199" width="5.28515625" style="1" customWidth="1"/>
    <col min="1200" max="1200" width="14.42578125" style="1" customWidth="1"/>
    <col min="1201" max="1202" width="21.28515625" style="1" customWidth="1"/>
    <col min="1203" max="1207" width="14.42578125" style="1" customWidth="1"/>
    <col min="1208" max="1208" width="16.7109375" style="1" customWidth="1"/>
    <col min="1209" max="1214" width="9.85546875" style="1" customWidth="1"/>
    <col min="1215" max="1215" width="12.42578125" style="1" customWidth="1"/>
    <col min="1216" max="1221" width="9.85546875" style="1" customWidth="1"/>
    <col min="1222" max="1224" width="6.42578125" style="1" customWidth="1"/>
    <col min="1225" max="1228" width="14.42578125" style="1" customWidth="1"/>
    <col min="1229" max="1454" width="9.140625" style="1"/>
    <col min="1455" max="1455" width="5.28515625" style="1" customWidth="1"/>
    <col min="1456" max="1456" width="14.42578125" style="1" customWidth="1"/>
    <col min="1457" max="1458" width="21.28515625" style="1" customWidth="1"/>
    <col min="1459" max="1463" width="14.42578125" style="1" customWidth="1"/>
    <col min="1464" max="1464" width="16.7109375" style="1" customWidth="1"/>
    <col min="1465" max="1470" width="9.85546875" style="1" customWidth="1"/>
    <col min="1471" max="1471" width="12.42578125" style="1" customWidth="1"/>
    <col min="1472" max="1477" width="9.85546875" style="1" customWidth="1"/>
    <col min="1478" max="1480" width="6.42578125" style="1" customWidth="1"/>
    <col min="1481" max="1484" width="14.42578125" style="1" customWidth="1"/>
    <col min="1485" max="1710" width="9.140625" style="1"/>
    <col min="1711" max="1711" width="5.28515625" style="1" customWidth="1"/>
    <col min="1712" max="1712" width="14.42578125" style="1" customWidth="1"/>
    <col min="1713" max="1714" width="21.28515625" style="1" customWidth="1"/>
    <col min="1715" max="1719" width="14.42578125" style="1" customWidth="1"/>
    <col min="1720" max="1720" width="16.7109375" style="1" customWidth="1"/>
    <col min="1721" max="1726" width="9.85546875" style="1" customWidth="1"/>
    <col min="1727" max="1727" width="12.42578125" style="1" customWidth="1"/>
    <col min="1728" max="1733" width="9.85546875" style="1" customWidth="1"/>
    <col min="1734" max="1736" width="6.42578125" style="1" customWidth="1"/>
    <col min="1737" max="1740" width="14.42578125" style="1" customWidth="1"/>
    <col min="1741" max="1966" width="9.140625" style="1"/>
    <col min="1967" max="1967" width="5.28515625" style="1" customWidth="1"/>
    <col min="1968" max="1968" width="14.42578125" style="1" customWidth="1"/>
    <col min="1969" max="1970" width="21.28515625" style="1" customWidth="1"/>
    <col min="1971" max="1975" width="14.42578125" style="1" customWidth="1"/>
    <col min="1976" max="1976" width="16.7109375" style="1" customWidth="1"/>
    <col min="1977" max="1982" width="9.85546875" style="1" customWidth="1"/>
    <col min="1983" max="1983" width="12.42578125" style="1" customWidth="1"/>
    <col min="1984" max="1989" width="9.85546875" style="1" customWidth="1"/>
    <col min="1990" max="1992" width="6.42578125" style="1" customWidth="1"/>
    <col min="1993" max="1996" width="14.42578125" style="1" customWidth="1"/>
    <col min="1997" max="2222" width="9.140625" style="1"/>
    <col min="2223" max="2223" width="5.28515625" style="1" customWidth="1"/>
    <col min="2224" max="2224" width="14.42578125" style="1" customWidth="1"/>
    <col min="2225" max="2226" width="21.28515625" style="1" customWidth="1"/>
    <col min="2227" max="2231" width="14.42578125" style="1" customWidth="1"/>
    <col min="2232" max="2232" width="16.7109375" style="1" customWidth="1"/>
    <col min="2233" max="2238" width="9.85546875" style="1" customWidth="1"/>
    <col min="2239" max="2239" width="12.42578125" style="1" customWidth="1"/>
    <col min="2240" max="2245" width="9.85546875" style="1" customWidth="1"/>
    <col min="2246" max="2248" width="6.42578125" style="1" customWidth="1"/>
    <col min="2249" max="2252" width="14.42578125" style="1" customWidth="1"/>
    <col min="2253" max="2478" width="9.140625" style="1"/>
    <col min="2479" max="2479" width="5.28515625" style="1" customWidth="1"/>
    <col min="2480" max="2480" width="14.42578125" style="1" customWidth="1"/>
    <col min="2481" max="2482" width="21.28515625" style="1" customWidth="1"/>
    <col min="2483" max="2487" width="14.42578125" style="1" customWidth="1"/>
    <col min="2488" max="2488" width="16.7109375" style="1" customWidth="1"/>
    <col min="2489" max="2494" width="9.85546875" style="1" customWidth="1"/>
    <col min="2495" max="2495" width="12.42578125" style="1" customWidth="1"/>
    <col min="2496" max="2501" width="9.85546875" style="1" customWidth="1"/>
    <col min="2502" max="2504" width="6.42578125" style="1" customWidth="1"/>
    <col min="2505" max="2508" width="14.42578125" style="1" customWidth="1"/>
    <col min="2509" max="2734" width="9.140625" style="1"/>
    <col min="2735" max="2735" width="5.28515625" style="1" customWidth="1"/>
    <col min="2736" max="2736" width="14.42578125" style="1" customWidth="1"/>
    <col min="2737" max="2738" width="21.28515625" style="1" customWidth="1"/>
    <col min="2739" max="2743" width="14.42578125" style="1" customWidth="1"/>
    <col min="2744" max="2744" width="16.7109375" style="1" customWidth="1"/>
    <col min="2745" max="2750" width="9.85546875" style="1" customWidth="1"/>
    <col min="2751" max="2751" width="12.42578125" style="1" customWidth="1"/>
    <col min="2752" max="2757" width="9.85546875" style="1" customWidth="1"/>
    <col min="2758" max="2760" width="6.42578125" style="1" customWidth="1"/>
    <col min="2761" max="2764" width="14.42578125" style="1" customWidth="1"/>
    <col min="2765" max="2990" width="9.140625" style="1"/>
    <col min="2991" max="2991" width="5.28515625" style="1" customWidth="1"/>
    <col min="2992" max="2992" width="14.42578125" style="1" customWidth="1"/>
    <col min="2993" max="2994" width="21.28515625" style="1" customWidth="1"/>
    <col min="2995" max="2999" width="14.42578125" style="1" customWidth="1"/>
    <col min="3000" max="3000" width="16.7109375" style="1" customWidth="1"/>
    <col min="3001" max="3006" width="9.85546875" style="1" customWidth="1"/>
    <col min="3007" max="3007" width="12.42578125" style="1" customWidth="1"/>
    <col min="3008" max="3013" width="9.85546875" style="1" customWidth="1"/>
    <col min="3014" max="3016" width="6.42578125" style="1" customWidth="1"/>
    <col min="3017" max="3020" width="14.42578125" style="1" customWidth="1"/>
    <col min="3021" max="3246" width="9.140625" style="1"/>
    <col min="3247" max="3247" width="5.28515625" style="1" customWidth="1"/>
    <col min="3248" max="3248" width="14.42578125" style="1" customWidth="1"/>
    <col min="3249" max="3250" width="21.28515625" style="1" customWidth="1"/>
    <col min="3251" max="3255" width="14.42578125" style="1" customWidth="1"/>
    <col min="3256" max="3256" width="16.7109375" style="1" customWidth="1"/>
    <col min="3257" max="3262" width="9.85546875" style="1" customWidth="1"/>
    <col min="3263" max="3263" width="12.42578125" style="1" customWidth="1"/>
    <col min="3264" max="3269" width="9.85546875" style="1" customWidth="1"/>
    <col min="3270" max="3272" width="6.42578125" style="1" customWidth="1"/>
    <col min="3273" max="3276" width="14.42578125" style="1" customWidth="1"/>
    <col min="3277" max="3502" width="9.140625" style="1"/>
    <col min="3503" max="3503" width="5.28515625" style="1" customWidth="1"/>
    <col min="3504" max="3504" width="14.42578125" style="1" customWidth="1"/>
    <col min="3505" max="3506" width="21.28515625" style="1" customWidth="1"/>
    <col min="3507" max="3511" width="14.42578125" style="1" customWidth="1"/>
    <col min="3512" max="3512" width="16.7109375" style="1" customWidth="1"/>
    <col min="3513" max="3518" width="9.85546875" style="1" customWidth="1"/>
    <col min="3519" max="3519" width="12.42578125" style="1" customWidth="1"/>
    <col min="3520" max="3525" width="9.85546875" style="1" customWidth="1"/>
    <col min="3526" max="3528" width="6.42578125" style="1" customWidth="1"/>
    <col min="3529" max="3532" width="14.42578125" style="1" customWidth="1"/>
    <col min="3533" max="3758" width="9.140625" style="1"/>
    <col min="3759" max="3759" width="5.28515625" style="1" customWidth="1"/>
    <col min="3760" max="3760" width="14.42578125" style="1" customWidth="1"/>
    <col min="3761" max="3762" width="21.28515625" style="1" customWidth="1"/>
    <col min="3763" max="3767" width="14.42578125" style="1" customWidth="1"/>
    <col min="3768" max="3768" width="16.7109375" style="1" customWidth="1"/>
    <col min="3769" max="3774" width="9.85546875" style="1" customWidth="1"/>
    <col min="3775" max="3775" width="12.42578125" style="1" customWidth="1"/>
    <col min="3776" max="3781" width="9.85546875" style="1" customWidth="1"/>
    <col min="3782" max="3784" width="6.42578125" style="1" customWidth="1"/>
    <col min="3785" max="3788" width="14.42578125" style="1" customWidth="1"/>
    <col min="3789" max="4014" width="9.140625" style="1"/>
    <col min="4015" max="4015" width="5.28515625" style="1" customWidth="1"/>
    <col min="4016" max="4016" width="14.42578125" style="1" customWidth="1"/>
    <col min="4017" max="4018" width="21.28515625" style="1" customWidth="1"/>
    <col min="4019" max="4023" width="14.42578125" style="1" customWidth="1"/>
    <col min="4024" max="4024" width="16.7109375" style="1" customWidth="1"/>
    <col min="4025" max="4030" width="9.85546875" style="1" customWidth="1"/>
    <col min="4031" max="4031" width="12.42578125" style="1" customWidth="1"/>
    <col min="4032" max="4037" width="9.85546875" style="1" customWidth="1"/>
    <col min="4038" max="4040" width="6.42578125" style="1" customWidth="1"/>
    <col min="4041" max="4044" width="14.42578125" style="1" customWidth="1"/>
    <col min="4045" max="4270" width="9.140625" style="1"/>
    <col min="4271" max="4271" width="5.28515625" style="1" customWidth="1"/>
    <col min="4272" max="4272" width="14.42578125" style="1" customWidth="1"/>
    <col min="4273" max="4274" width="21.28515625" style="1" customWidth="1"/>
    <col min="4275" max="4279" width="14.42578125" style="1" customWidth="1"/>
    <col min="4280" max="4280" width="16.7109375" style="1" customWidth="1"/>
    <col min="4281" max="4286" width="9.85546875" style="1" customWidth="1"/>
    <col min="4287" max="4287" width="12.42578125" style="1" customWidth="1"/>
    <col min="4288" max="4293" width="9.85546875" style="1" customWidth="1"/>
    <col min="4294" max="4296" width="6.42578125" style="1" customWidth="1"/>
    <col min="4297" max="4300" width="14.42578125" style="1" customWidth="1"/>
    <col min="4301" max="4526" width="9.140625" style="1"/>
    <col min="4527" max="4527" width="5.28515625" style="1" customWidth="1"/>
    <col min="4528" max="4528" width="14.42578125" style="1" customWidth="1"/>
    <col min="4529" max="4530" width="21.28515625" style="1" customWidth="1"/>
    <col min="4531" max="4535" width="14.42578125" style="1" customWidth="1"/>
    <col min="4536" max="4536" width="16.7109375" style="1" customWidth="1"/>
    <col min="4537" max="4542" width="9.85546875" style="1" customWidth="1"/>
    <col min="4543" max="4543" width="12.42578125" style="1" customWidth="1"/>
    <col min="4544" max="4549" width="9.85546875" style="1" customWidth="1"/>
    <col min="4550" max="4552" width="6.42578125" style="1" customWidth="1"/>
    <col min="4553" max="4556" width="14.42578125" style="1" customWidth="1"/>
    <col min="4557" max="4782" width="9.140625" style="1"/>
    <col min="4783" max="4783" width="5.28515625" style="1" customWidth="1"/>
    <col min="4784" max="4784" width="14.42578125" style="1" customWidth="1"/>
    <col min="4785" max="4786" width="21.28515625" style="1" customWidth="1"/>
    <col min="4787" max="4791" width="14.42578125" style="1" customWidth="1"/>
    <col min="4792" max="4792" width="16.7109375" style="1" customWidth="1"/>
    <col min="4793" max="4798" width="9.85546875" style="1" customWidth="1"/>
    <col min="4799" max="4799" width="12.42578125" style="1" customWidth="1"/>
    <col min="4800" max="4805" width="9.85546875" style="1" customWidth="1"/>
    <col min="4806" max="4808" width="6.42578125" style="1" customWidth="1"/>
    <col min="4809" max="4812" width="14.42578125" style="1" customWidth="1"/>
    <col min="4813" max="5038" width="9.140625" style="1"/>
    <col min="5039" max="5039" width="5.28515625" style="1" customWidth="1"/>
    <col min="5040" max="5040" width="14.42578125" style="1" customWidth="1"/>
    <col min="5041" max="5042" width="21.28515625" style="1" customWidth="1"/>
    <col min="5043" max="5047" width="14.42578125" style="1" customWidth="1"/>
    <col min="5048" max="5048" width="16.7109375" style="1" customWidth="1"/>
    <col min="5049" max="5054" width="9.85546875" style="1" customWidth="1"/>
    <col min="5055" max="5055" width="12.42578125" style="1" customWidth="1"/>
    <col min="5056" max="5061" width="9.85546875" style="1" customWidth="1"/>
    <col min="5062" max="5064" width="6.42578125" style="1" customWidth="1"/>
    <col min="5065" max="5068" width="14.42578125" style="1" customWidth="1"/>
    <col min="5069" max="5294" width="9.140625" style="1"/>
    <col min="5295" max="5295" width="5.28515625" style="1" customWidth="1"/>
    <col min="5296" max="5296" width="14.42578125" style="1" customWidth="1"/>
    <col min="5297" max="5298" width="21.28515625" style="1" customWidth="1"/>
    <col min="5299" max="5303" width="14.42578125" style="1" customWidth="1"/>
    <col min="5304" max="5304" width="16.7109375" style="1" customWidth="1"/>
    <col min="5305" max="5310" width="9.85546875" style="1" customWidth="1"/>
    <col min="5311" max="5311" width="12.42578125" style="1" customWidth="1"/>
    <col min="5312" max="5317" width="9.85546875" style="1" customWidth="1"/>
    <col min="5318" max="5320" width="6.42578125" style="1" customWidth="1"/>
    <col min="5321" max="5324" width="14.42578125" style="1" customWidth="1"/>
    <col min="5325" max="5550" width="9.140625" style="1"/>
    <col min="5551" max="5551" width="5.28515625" style="1" customWidth="1"/>
    <col min="5552" max="5552" width="14.42578125" style="1" customWidth="1"/>
    <col min="5553" max="5554" width="21.28515625" style="1" customWidth="1"/>
    <col min="5555" max="5559" width="14.42578125" style="1" customWidth="1"/>
    <col min="5560" max="5560" width="16.7109375" style="1" customWidth="1"/>
    <col min="5561" max="5566" width="9.85546875" style="1" customWidth="1"/>
    <col min="5567" max="5567" width="12.42578125" style="1" customWidth="1"/>
    <col min="5568" max="5573" width="9.85546875" style="1" customWidth="1"/>
    <col min="5574" max="5576" width="6.42578125" style="1" customWidth="1"/>
    <col min="5577" max="5580" width="14.42578125" style="1" customWidth="1"/>
    <col min="5581" max="5806" width="9.140625" style="1"/>
    <col min="5807" max="5807" width="5.28515625" style="1" customWidth="1"/>
    <col min="5808" max="5808" width="14.42578125" style="1" customWidth="1"/>
    <col min="5809" max="5810" width="21.28515625" style="1" customWidth="1"/>
    <col min="5811" max="5815" width="14.42578125" style="1" customWidth="1"/>
    <col min="5816" max="5816" width="16.7109375" style="1" customWidth="1"/>
    <col min="5817" max="5822" width="9.85546875" style="1" customWidth="1"/>
    <col min="5823" max="5823" width="12.42578125" style="1" customWidth="1"/>
    <col min="5824" max="5829" width="9.85546875" style="1" customWidth="1"/>
    <col min="5830" max="5832" width="6.42578125" style="1" customWidth="1"/>
    <col min="5833" max="5836" width="14.42578125" style="1" customWidth="1"/>
    <col min="5837" max="6062" width="9.140625" style="1"/>
    <col min="6063" max="6063" width="5.28515625" style="1" customWidth="1"/>
    <col min="6064" max="6064" width="14.42578125" style="1" customWidth="1"/>
    <col min="6065" max="6066" width="21.28515625" style="1" customWidth="1"/>
    <col min="6067" max="6071" width="14.42578125" style="1" customWidth="1"/>
    <col min="6072" max="6072" width="16.7109375" style="1" customWidth="1"/>
    <col min="6073" max="6078" width="9.85546875" style="1" customWidth="1"/>
    <col min="6079" max="6079" width="12.42578125" style="1" customWidth="1"/>
    <col min="6080" max="6085" width="9.85546875" style="1" customWidth="1"/>
    <col min="6086" max="6088" width="6.42578125" style="1" customWidth="1"/>
    <col min="6089" max="6092" width="14.42578125" style="1" customWidth="1"/>
    <col min="6093" max="6318" width="9.140625" style="1"/>
    <col min="6319" max="6319" width="5.28515625" style="1" customWidth="1"/>
    <col min="6320" max="6320" width="14.42578125" style="1" customWidth="1"/>
    <col min="6321" max="6322" width="21.28515625" style="1" customWidth="1"/>
    <col min="6323" max="6327" width="14.42578125" style="1" customWidth="1"/>
    <col min="6328" max="6328" width="16.7109375" style="1" customWidth="1"/>
    <col min="6329" max="6334" width="9.85546875" style="1" customWidth="1"/>
    <col min="6335" max="6335" width="12.42578125" style="1" customWidth="1"/>
    <col min="6336" max="6341" width="9.85546875" style="1" customWidth="1"/>
    <col min="6342" max="6344" width="6.42578125" style="1" customWidth="1"/>
    <col min="6345" max="6348" width="14.42578125" style="1" customWidth="1"/>
    <col min="6349" max="6574" width="9.140625" style="1"/>
    <col min="6575" max="6575" width="5.28515625" style="1" customWidth="1"/>
    <col min="6576" max="6576" width="14.42578125" style="1" customWidth="1"/>
    <col min="6577" max="6578" width="21.28515625" style="1" customWidth="1"/>
    <col min="6579" max="6583" width="14.42578125" style="1" customWidth="1"/>
    <col min="6584" max="6584" width="16.7109375" style="1" customWidth="1"/>
    <col min="6585" max="6590" width="9.85546875" style="1" customWidth="1"/>
    <col min="6591" max="6591" width="12.42578125" style="1" customWidth="1"/>
    <col min="6592" max="6597" width="9.85546875" style="1" customWidth="1"/>
    <col min="6598" max="6600" width="6.42578125" style="1" customWidth="1"/>
    <col min="6601" max="6604" width="14.42578125" style="1" customWidth="1"/>
    <col min="6605" max="6830" width="9.140625" style="1"/>
    <col min="6831" max="6831" width="5.28515625" style="1" customWidth="1"/>
    <col min="6832" max="6832" width="14.42578125" style="1" customWidth="1"/>
    <col min="6833" max="6834" width="21.28515625" style="1" customWidth="1"/>
    <col min="6835" max="6839" width="14.42578125" style="1" customWidth="1"/>
    <col min="6840" max="6840" width="16.7109375" style="1" customWidth="1"/>
    <col min="6841" max="6846" width="9.85546875" style="1" customWidth="1"/>
    <col min="6847" max="6847" width="12.42578125" style="1" customWidth="1"/>
    <col min="6848" max="6853" width="9.85546875" style="1" customWidth="1"/>
    <col min="6854" max="6856" width="6.42578125" style="1" customWidth="1"/>
    <col min="6857" max="6860" width="14.42578125" style="1" customWidth="1"/>
    <col min="6861" max="7086" width="9.140625" style="1"/>
    <col min="7087" max="7087" width="5.28515625" style="1" customWidth="1"/>
    <col min="7088" max="7088" width="14.42578125" style="1" customWidth="1"/>
    <col min="7089" max="7090" width="21.28515625" style="1" customWidth="1"/>
    <col min="7091" max="7095" width="14.42578125" style="1" customWidth="1"/>
    <col min="7096" max="7096" width="16.7109375" style="1" customWidth="1"/>
    <col min="7097" max="7102" width="9.85546875" style="1" customWidth="1"/>
    <col min="7103" max="7103" width="12.42578125" style="1" customWidth="1"/>
    <col min="7104" max="7109" width="9.85546875" style="1" customWidth="1"/>
    <col min="7110" max="7112" width="6.42578125" style="1" customWidth="1"/>
    <col min="7113" max="7116" width="14.42578125" style="1" customWidth="1"/>
    <col min="7117" max="7342" width="9.140625" style="1"/>
    <col min="7343" max="7343" width="5.28515625" style="1" customWidth="1"/>
    <col min="7344" max="7344" width="14.42578125" style="1" customWidth="1"/>
    <col min="7345" max="7346" width="21.28515625" style="1" customWidth="1"/>
    <col min="7347" max="7351" width="14.42578125" style="1" customWidth="1"/>
    <col min="7352" max="7352" width="16.7109375" style="1" customWidth="1"/>
    <col min="7353" max="7358" width="9.85546875" style="1" customWidth="1"/>
    <col min="7359" max="7359" width="12.42578125" style="1" customWidth="1"/>
    <col min="7360" max="7365" width="9.85546875" style="1" customWidth="1"/>
    <col min="7366" max="7368" width="6.42578125" style="1" customWidth="1"/>
    <col min="7369" max="7372" width="14.42578125" style="1" customWidth="1"/>
    <col min="7373" max="7598" width="9.140625" style="1"/>
    <col min="7599" max="7599" width="5.28515625" style="1" customWidth="1"/>
    <col min="7600" max="7600" width="14.42578125" style="1" customWidth="1"/>
    <col min="7601" max="7602" width="21.28515625" style="1" customWidth="1"/>
    <col min="7603" max="7607" width="14.42578125" style="1" customWidth="1"/>
    <col min="7608" max="7608" width="16.7109375" style="1" customWidth="1"/>
    <col min="7609" max="7614" width="9.85546875" style="1" customWidth="1"/>
    <col min="7615" max="7615" width="12.42578125" style="1" customWidth="1"/>
    <col min="7616" max="7621" width="9.85546875" style="1" customWidth="1"/>
    <col min="7622" max="7624" width="6.42578125" style="1" customWidth="1"/>
    <col min="7625" max="7628" width="14.42578125" style="1" customWidth="1"/>
    <col min="7629" max="7854" width="9.140625" style="1"/>
    <col min="7855" max="7855" width="5.28515625" style="1" customWidth="1"/>
    <col min="7856" max="7856" width="14.42578125" style="1" customWidth="1"/>
    <col min="7857" max="7858" width="21.28515625" style="1" customWidth="1"/>
    <col min="7859" max="7863" width="14.42578125" style="1" customWidth="1"/>
    <col min="7864" max="7864" width="16.7109375" style="1" customWidth="1"/>
    <col min="7865" max="7870" width="9.85546875" style="1" customWidth="1"/>
    <col min="7871" max="7871" width="12.42578125" style="1" customWidth="1"/>
    <col min="7872" max="7877" width="9.85546875" style="1" customWidth="1"/>
    <col min="7878" max="7880" width="6.42578125" style="1" customWidth="1"/>
    <col min="7881" max="7884" width="14.42578125" style="1" customWidth="1"/>
    <col min="7885" max="8110" width="9.140625" style="1"/>
    <col min="8111" max="8111" width="5.28515625" style="1" customWidth="1"/>
    <col min="8112" max="8112" width="14.42578125" style="1" customWidth="1"/>
    <col min="8113" max="8114" width="21.28515625" style="1" customWidth="1"/>
    <col min="8115" max="8119" width="14.42578125" style="1" customWidth="1"/>
    <col min="8120" max="8120" width="16.7109375" style="1" customWidth="1"/>
    <col min="8121" max="8126" width="9.85546875" style="1" customWidth="1"/>
    <col min="8127" max="8127" width="12.42578125" style="1" customWidth="1"/>
    <col min="8128" max="8133" width="9.85546875" style="1" customWidth="1"/>
    <col min="8134" max="8136" width="6.42578125" style="1" customWidth="1"/>
    <col min="8137" max="8140" width="14.42578125" style="1" customWidth="1"/>
    <col min="8141" max="8366" width="9.140625" style="1"/>
    <col min="8367" max="8367" width="5.28515625" style="1" customWidth="1"/>
    <col min="8368" max="8368" width="14.42578125" style="1" customWidth="1"/>
    <col min="8369" max="8370" width="21.28515625" style="1" customWidth="1"/>
    <col min="8371" max="8375" width="14.42578125" style="1" customWidth="1"/>
    <col min="8376" max="8376" width="16.7109375" style="1" customWidth="1"/>
    <col min="8377" max="8382" width="9.85546875" style="1" customWidth="1"/>
    <col min="8383" max="8383" width="12.42578125" style="1" customWidth="1"/>
    <col min="8384" max="8389" width="9.85546875" style="1" customWidth="1"/>
    <col min="8390" max="8392" width="6.42578125" style="1" customWidth="1"/>
    <col min="8393" max="8396" width="14.42578125" style="1" customWidth="1"/>
    <col min="8397" max="8622" width="9.140625" style="1"/>
    <col min="8623" max="8623" width="5.28515625" style="1" customWidth="1"/>
    <col min="8624" max="8624" width="14.42578125" style="1" customWidth="1"/>
    <col min="8625" max="8626" width="21.28515625" style="1" customWidth="1"/>
    <col min="8627" max="8631" width="14.42578125" style="1" customWidth="1"/>
    <col min="8632" max="8632" width="16.7109375" style="1" customWidth="1"/>
    <col min="8633" max="8638" width="9.85546875" style="1" customWidth="1"/>
    <col min="8639" max="8639" width="12.42578125" style="1" customWidth="1"/>
    <col min="8640" max="8645" width="9.85546875" style="1" customWidth="1"/>
    <col min="8646" max="8648" width="6.42578125" style="1" customWidth="1"/>
    <col min="8649" max="8652" width="14.42578125" style="1" customWidth="1"/>
    <col min="8653" max="8878" width="9.140625" style="1"/>
    <col min="8879" max="8879" width="5.28515625" style="1" customWidth="1"/>
    <col min="8880" max="8880" width="14.42578125" style="1" customWidth="1"/>
    <col min="8881" max="8882" width="21.28515625" style="1" customWidth="1"/>
    <col min="8883" max="8887" width="14.42578125" style="1" customWidth="1"/>
    <col min="8888" max="8888" width="16.7109375" style="1" customWidth="1"/>
    <col min="8889" max="8894" width="9.85546875" style="1" customWidth="1"/>
    <col min="8895" max="8895" width="12.42578125" style="1" customWidth="1"/>
    <col min="8896" max="8901" width="9.85546875" style="1" customWidth="1"/>
    <col min="8902" max="8904" width="6.42578125" style="1" customWidth="1"/>
    <col min="8905" max="8908" width="14.42578125" style="1" customWidth="1"/>
    <col min="8909" max="9134" width="9.140625" style="1"/>
    <col min="9135" max="9135" width="5.28515625" style="1" customWidth="1"/>
    <col min="9136" max="9136" width="14.42578125" style="1" customWidth="1"/>
    <col min="9137" max="9138" width="21.28515625" style="1" customWidth="1"/>
    <col min="9139" max="9143" width="14.42578125" style="1" customWidth="1"/>
    <col min="9144" max="9144" width="16.7109375" style="1" customWidth="1"/>
    <col min="9145" max="9150" width="9.85546875" style="1" customWidth="1"/>
    <col min="9151" max="9151" width="12.42578125" style="1" customWidth="1"/>
    <col min="9152" max="9157" width="9.85546875" style="1" customWidth="1"/>
    <col min="9158" max="9160" width="6.42578125" style="1" customWidth="1"/>
    <col min="9161" max="9164" width="14.42578125" style="1" customWidth="1"/>
    <col min="9165" max="9390" width="9.140625" style="1"/>
    <col min="9391" max="9391" width="5.28515625" style="1" customWidth="1"/>
    <col min="9392" max="9392" width="14.42578125" style="1" customWidth="1"/>
    <col min="9393" max="9394" width="21.28515625" style="1" customWidth="1"/>
    <col min="9395" max="9399" width="14.42578125" style="1" customWidth="1"/>
    <col min="9400" max="9400" width="16.7109375" style="1" customWidth="1"/>
    <col min="9401" max="9406" width="9.85546875" style="1" customWidth="1"/>
    <col min="9407" max="9407" width="12.42578125" style="1" customWidth="1"/>
    <col min="9408" max="9413" width="9.85546875" style="1" customWidth="1"/>
    <col min="9414" max="9416" width="6.42578125" style="1" customWidth="1"/>
    <col min="9417" max="9420" width="14.42578125" style="1" customWidth="1"/>
    <col min="9421" max="9646" width="9.140625" style="1"/>
    <col min="9647" max="9647" width="5.28515625" style="1" customWidth="1"/>
    <col min="9648" max="9648" width="14.42578125" style="1" customWidth="1"/>
    <col min="9649" max="9650" width="21.28515625" style="1" customWidth="1"/>
    <col min="9651" max="9655" width="14.42578125" style="1" customWidth="1"/>
    <col min="9656" max="9656" width="16.7109375" style="1" customWidth="1"/>
    <col min="9657" max="9662" width="9.85546875" style="1" customWidth="1"/>
    <col min="9663" max="9663" width="12.42578125" style="1" customWidth="1"/>
    <col min="9664" max="9669" width="9.85546875" style="1" customWidth="1"/>
    <col min="9670" max="9672" width="6.42578125" style="1" customWidth="1"/>
    <col min="9673" max="9676" width="14.42578125" style="1" customWidth="1"/>
    <col min="9677" max="9902" width="9.140625" style="1"/>
    <col min="9903" max="9903" width="5.28515625" style="1" customWidth="1"/>
    <col min="9904" max="9904" width="14.42578125" style="1" customWidth="1"/>
    <col min="9905" max="9906" width="21.28515625" style="1" customWidth="1"/>
    <col min="9907" max="9911" width="14.42578125" style="1" customWidth="1"/>
    <col min="9912" max="9912" width="16.7109375" style="1" customWidth="1"/>
    <col min="9913" max="9918" width="9.85546875" style="1" customWidth="1"/>
    <col min="9919" max="9919" width="12.42578125" style="1" customWidth="1"/>
    <col min="9920" max="9925" width="9.85546875" style="1" customWidth="1"/>
    <col min="9926" max="9928" width="6.42578125" style="1" customWidth="1"/>
    <col min="9929" max="9932" width="14.42578125" style="1" customWidth="1"/>
    <col min="9933" max="10158" width="9.140625" style="1"/>
    <col min="10159" max="10159" width="5.28515625" style="1" customWidth="1"/>
    <col min="10160" max="10160" width="14.42578125" style="1" customWidth="1"/>
    <col min="10161" max="10162" width="21.28515625" style="1" customWidth="1"/>
    <col min="10163" max="10167" width="14.42578125" style="1" customWidth="1"/>
    <col min="10168" max="10168" width="16.7109375" style="1" customWidth="1"/>
    <col min="10169" max="10174" width="9.85546875" style="1" customWidth="1"/>
    <col min="10175" max="10175" width="12.42578125" style="1" customWidth="1"/>
    <col min="10176" max="10181" width="9.85546875" style="1" customWidth="1"/>
    <col min="10182" max="10184" width="6.42578125" style="1" customWidth="1"/>
    <col min="10185" max="10188" width="14.42578125" style="1" customWidth="1"/>
    <col min="10189" max="10414" width="9.140625" style="1"/>
    <col min="10415" max="10415" width="5.28515625" style="1" customWidth="1"/>
    <col min="10416" max="10416" width="14.42578125" style="1" customWidth="1"/>
    <col min="10417" max="10418" width="21.28515625" style="1" customWidth="1"/>
    <col min="10419" max="10423" width="14.42578125" style="1" customWidth="1"/>
    <col min="10424" max="10424" width="16.7109375" style="1" customWidth="1"/>
    <col min="10425" max="10430" width="9.85546875" style="1" customWidth="1"/>
    <col min="10431" max="10431" width="12.42578125" style="1" customWidth="1"/>
    <col min="10432" max="10437" width="9.85546875" style="1" customWidth="1"/>
    <col min="10438" max="10440" width="6.42578125" style="1" customWidth="1"/>
    <col min="10441" max="10444" width="14.42578125" style="1" customWidth="1"/>
    <col min="10445" max="10670" width="9.140625" style="1"/>
    <col min="10671" max="10671" width="5.28515625" style="1" customWidth="1"/>
    <col min="10672" max="10672" width="14.42578125" style="1" customWidth="1"/>
    <col min="10673" max="10674" width="21.28515625" style="1" customWidth="1"/>
    <col min="10675" max="10679" width="14.42578125" style="1" customWidth="1"/>
    <col min="10680" max="10680" width="16.7109375" style="1" customWidth="1"/>
    <col min="10681" max="10686" width="9.85546875" style="1" customWidth="1"/>
    <col min="10687" max="10687" width="12.42578125" style="1" customWidth="1"/>
    <col min="10688" max="10693" width="9.85546875" style="1" customWidth="1"/>
    <col min="10694" max="10696" width="6.42578125" style="1" customWidth="1"/>
    <col min="10697" max="10700" width="14.42578125" style="1" customWidth="1"/>
    <col min="10701" max="10926" width="9.140625" style="1"/>
    <col min="10927" max="10927" width="5.28515625" style="1" customWidth="1"/>
    <col min="10928" max="10928" width="14.42578125" style="1" customWidth="1"/>
    <col min="10929" max="10930" width="21.28515625" style="1" customWidth="1"/>
    <col min="10931" max="10935" width="14.42578125" style="1" customWidth="1"/>
    <col min="10936" max="10936" width="16.7109375" style="1" customWidth="1"/>
    <col min="10937" max="10942" width="9.85546875" style="1" customWidth="1"/>
    <col min="10943" max="10943" width="12.42578125" style="1" customWidth="1"/>
    <col min="10944" max="10949" width="9.85546875" style="1" customWidth="1"/>
    <col min="10950" max="10952" width="6.42578125" style="1" customWidth="1"/>
    <col min="10953" max="10956" width="14.42578125" style="1" customWidth="1"/>
    <col min="10957" max="11182" width="9.140625" style="1"/>
    <col min="11183" max="11183" width="5.28515625" style="1" customWidth="1"/>
    <col min="11184" max="11184" width="14.42578125" style="1" customWidth="1"/>
    <col min="11185" max="11186" width="21.28515625" style="1" customWidth="1"/>
    <col min="11187" max="11191" width="14.42578125" style="1" customWidth="1"/>
    <col min="11192" max="11192" width="16.7109375" style="1" customWidth="1"/>
    <col min="11193" max="11198" width="9.85546875" style="1" customWidth="1"/>
    <col min="11199" max="11199" width="12.42578125" style="1" customWidth="1"/>
    <col min="11200" max="11205" width="9.85546875" style="1" customWidth="1"/>
    <col min="11206" max="11208" width="6.42578125" style="1" customWidth="1"/>
    <col min="11209" max="11212" width="14.42578125" style="1" customWidth="1"/>
    <col min="11213" max="11438" width="9.140625" style="1"/>
    <col min="11439" max="11439" width="5.28515625" style="1" customWidth="1"/>
    <col min="11440" max="11440" width="14.42578125" style="1" customWidth="1"/>
    <col min="11441" max="11442" width="21.28515625" style="1" customWidth="1"/>
    <col min="11443" max="11447" width="14.42578125" style="1" customWidth="1"/>
    <col min="11448" max="11448" width="16.7109375" style="1" customWidth="1"/>
    <col min="11449" max="11454" width="9.85546875" style="1" customWidth="1"/>
    <col min="11455" max="11455" width="12.42578125" style="1" customWidth="1"/>
    <col min="11456" max="11461" width="9.85546875" style="1" customWidth="1"/>
    <col min="11462" max="11464" width="6.42578125" style="1" customWidth="1"/>
    <col min="11465" max="11468" width="14.42578125" style="1" customWidth="1"/>
    <col min="11469" max="11694" width="9.140625" style="1"/>
    <col min="11695" max="11695" width="5.28515625" style="1" customWidth="1"/>
    <col min="11696" max="11696" width="14.42578125" style="1" customWidth="1"/>
    <col min="11697" max="11698" width="21.28515625" style="1" customWidth="1"/>
    <col min="11699" max="11703" width="14.42578125" style="1" customWidth="1"/>
    <col min="11704" max="11704" width="16.7109375" style="1" customWidth="1"/>
    <col min="11705" max="11710" width="9.85546875" style="1" customWidth="1"/>
    <col min="11711" max="11711" width="12.42578125" style="1" customWidth="1"/>
    <col min="11712" max="11717" width="9.85546875" style="1" customWidth="1"/>
    <col min="11718" max="11720" width="6.42578125" style="1" customWidth="1"/>
    <col min="11721" max="11724" width="14.42578125" style="1" customWidth="1"/>
    <col min="11725" max="11950" width="9.140625" style="1"/>
    <col min="11951" max="11951" width="5.28515625" style="1" customWidth="1"/>
    <col min="11952" max="11952" width="14.42578125" style="1" customWidth="1"/>
    <col min="11953" max="11954" width="21.28515625" style="1" customWidth="1"/>
    <col min="11955" max="11959" width="14.42578125" style="1" customWidth="1"/>
    <col min="11960" max="11960" width="16.7109375" style="1" customWidth="1"/>
    <col min="11961" max="11966" width="9.85546875" style="1" customWidth="1"/>
    <col min="11967" max="11967" width="12.42578125" style="1" customWidth="1"/>
    <col min="11968" max="11973" width="9.85546875" style="1" customWidth="1"/>
    <col min="11974" max="11976" width="6.42578125" style="1" customWidth="1"/>
    <col min="11977" max="11980" width="14.42578125" style="1" customWidth="1"/>
    <col min="11981" max="12206" width="9.140625" style="1"/>
    <col min="12207" max="12207" width="5.28515625" style="1" customWidth="1"/>
    <col min="12208" max="12208" width="14.42578125" style="1" customWidth="1"/>
    <col min="12209" max="12210" width="21.28515625" style="1" customWidth="1"/>
    <col min="12211" max="12215" width="14.42578125" style="1" customWidth="1"/>
    <col min="12216" max="12216" width="16.7109375" style="1" customWidth="1"/>
    <col min="12217" max="12222" width="9.85546875" style="1" customWidth="1"/>
    <col min="12223" max="12223" width="12.42578125" style="1" customWidth="1"/>
    <col min="12224" max="12229" width="9.85546875" style="1" customWidth="1"/>
    <col min="12230" max="12232" width="6.42578125" style="1" customWidth="1"/>
    <col min="12233" max="12236" width="14.42578125" style="1" customWidth="1"/>
    <col min="12237" max="12462" width="9.140625" style="1"/>
    <col min="12463" max="12463" width="5.28515625" style="1" customWidth="1"/>
    <col min="12464" max="12464" width="14.42578125" style="1" customWidth="1"/>
    <col min="12465" max="12466" width="21.28515625" style="1" customWidth="1"/>
    <col min="12467" max="12471" width="14.42578125" style="1" customWidth="1"/>
    <col min="12472" max="12472" width="16.7109375" style="1" customWidth="1"/>
    <col min="12473" max="12478" width="9.85546875" style="1" customWidth="1"/>
    <col min="12479" max="12479" width="12.42578125" style="1" customWidth="1"/>
    <col min="12480" max="12485" width="9.85546875" style="1" customWidth="1"/>
    <col min="12486" max="12488" width="6.42578125" style="1" customWidth="1"/>
    <col min="12489" max="12492" width="14.42578125" style="1" customWidth="1"/>
    <col min="12493" max="12718" width="9.140625" style="1"/>
    <col min="12719" max="12719" width="5.28515625" style="1" customWidth="1"/>
    <col min="12720" max="12720" width="14.42578125" style="1" customWidth="1"/>
    <col min="12721" max="12722" width="21.28515625" style="1" customWidth="1"/>
    <col min="12723" max="12727" width="14.42578125" style="1" customWidth="1"/>
    <col min="12728" max="12728" width="16.7109375" style="1" customWidth="1"/>
    <col min="12729" max="12734" width="9.85546875" style="1" customWidth="1"/>
    <col min="12735" max="12735" width="12.42578125" style="1" customWidth="1"/>
    <col min="12736" max="12741" width="9.85546875" style="1" customWidth="1"/>
    <col min="12742" max="12744" width="6.42578125" style="1" customWidth="1"/>
    <col min="12745" max="12748" width="14.42578125" style="1" customWidth="1"/>
    <col min="12749" max="12974" width="9.140625" style="1"/>
    <col min="12975" max="12975" width="5.28515625" style="1" customWidth="1"/>
    <col min="12976" max="12976" width="14.42578125" style="1" customWidth="1"/>
    <col min="12977" max="12978" width="21.28515625" style="1" customWidth="1"/>
    <col min="12979" max="12983" width="14.42578125" style="1" customWidth="1"/>
    <col min="12984" max="12984" width="16.7109375" style="1" customWidth="1"/>
    <col min="12985" max="12990" width="9.85546875" style="1" customWidth="1"/>
    <col min="12991" max="12991" width="12.42578125" style="1" customWidth="1"/>
    <col min="12992" max="12997" width="9.85546875" style="1" customWidth="1"/>
    <col min="12998" max="13000" width="6.42578125" style="1" customWidth="1"/>
    <col min="13001" max="13004" width="14.42578125" style="1" customWidth="1"/>
    <col min="13005" max="13230" width="9.140625" style="1"/>
    <col min="13231" max="13231" width="5.28515625" style="1" customWidth="1"/>
    <col min="13232" max="13232" width="14.42578125" style="1" customWidth="1"/>
    <col min="13233" max="13234" width="21.28515625" style="1" customWidth="1"/>
    <col min="13235" max="13239" width="14.42578125" style="1" customWidth="1"/>
    <col min="13240" max="13240" width="16.7109375" style="1" customWidth="1"/>
    <col min="13241" max="13246" width="9.85546875" style="1" customWidth="1"/>
    <col min="13247" max="13247" width="12.42578125" style="1" customWidth="1"/>
    <col min="13248" max="13253" width="9.85546875" style="1" customWidth="1"/>
    <col min="13254" max="13256" width="6.42578125" style="1" customWidth="1"/>
    <col min="13257" max="13260" width="14.42578125" style="1" customWidth="1"/>
    <col min="13261" max="13486" width="9.140625" style="1"/>
    <col min="13487" max="13487" width="5.28515625" style="1" customWidth="1"/>
    <col min="13488" max="13488" width="14.42578125" style="1" customWidth="1"/>
    <col min="13489" max="13490" width="21.28515625" style="1" customWidth="1"/>
    <col min="13491" max="13495" width="14.42578125" style="1" customWidth="1"/>
    <col min="13496" max="13496" width="16.7109375" style="1" customWidth="1"/>
    <col min="13497" max="13502" width="9.85546875" style="1" customWidth="1"/>
    <col min="13503" max="13503" width="12.42578125" style="1" customWidth="1"/>
    <col min="13504" max="13509" width="9.85546875" style="1" customWidth="1"/>
    <col min="13510" max="13512" width="6.42578125" style="1" customWidth="1"/>
    <col min="13513" max="13516" width="14.42578125" style="1" customWidth="1"/>
    <col min="13517" max="13742" width="9.140625" style="1"/>
    <col min="13743" max="13743" width="5.28515625" style="1" customWidth="1"/>
    <col min="13744" max="13744" width="14.42578125" style="1" customWidth="1"/>
    <col min="13745" max="13746" width="21.28515625" style="1" customWidth="1"/>
    <col min="13747" max="13751" width="14.42578125" style="1" customWidth="1"/>
    <col min="13752" max="13752" width="16.7109375" style="1" customWidth="1"/>
    <col min="13753" max="13758" width="9.85546875" style="1" customWidth="1"/>
    <col min="13759" max="13759" width="12.42578125" style="1" customWidth="1"/>
    <col min="13760" max="13765" width="9.85546875" style="1" customWidth="1"/>
    <col min="13766" max="13768" width="6.42578125" style="1" customWidth="1"/>
    <col min="13769" max="13772" width="14.42578125" style="1" customWidth="1"/>
    <col min="13773" max="13998" width="9.140625" style="1"/>
    <col min="13999" max="13999" width="5.28515625" style="1" customWidth="1"/>
    <col min="14000" max="14000" width="14.42578125" style="1" customWidth="1"/>
    <col min="14001" max="14002" width="21.28515625" style="1" customWidth="1"/>
    <col min="14003" max="14007" width="14.42578125" style="1" customWidth="1"/>
    <col min="14008" max="14008" width="16.7109375" style="1" customWidth="1"/>
    <col min="14009" max="14014" width="9.85546875" style="1" customWidth="1"/>
    <col min="14015" max="14015" width="12.42578125" style="1" customWidth="1"/>
    <col min="14016" max="14021" width="9.85546875" style="1" customWidth="1"/>
    <col min="14022" max="14024" width="6.42578125" style="1" customWidth="1"/>
    <col min="14025" max="14028" width="14.42578125" style="1" customWidth="1"/>
    <col min="14029" max="14254" width="9.140625" style="1"/>
    <col min="14255" max="14255" width="5.28515625" style="1" customWidth="1"/>
    <col min="14256" max="14256" width="14.42578125" style="1" customWidth="1"/>
    <col min="14257" max="14258" width="21.28515625" style="1" customWidth="1"/>
    <col min="14259" max="14263" width="14.42578125" style="1" customWidth="1"/>
    <col min="14264" max="14264" width="16.7109375" style="1" customWidth="1"/>
    <col min="14265" max="14270" width="9.85546875" style="1" customWidth="1"/>
    <col min="14271" max="14271" width="12.42578125" style="1" customWidth="1"/>
    <col min="14272" max="14277" width="9.85546875" style="1" customWidth="1"/>
    <col min="14278" max="14280" width="6.42578125" style="1" customWidth="1"/>
    <col min="14281" max="14284" width="14.42578125" style="1" customWidth="1"/>
    <col min="14285" max="14510" width="9.140625" style="1"/>
    <col min="14511" max="14511" width="5.28515625" style="1" customWidth="1"/>
    <col min="14512" max="14512" width="14.42578125" style="1" customWidth="1"/>
    <col min="14513" max="14514" width="21.28515625" style="1" customWidth="1"/>
    <col min="14515" max="14519" width="14.42578125" style="1" customWidth="1"/>
    <col min="14520" max="14520" width="16.7109375" style="1" customWidth="1"/>
    <col min="14521" max="14526" width="9.85546875" style="1" customWidth="1"/>
    <col min="14527" max="14527" width="12.42578125" style="1" customWidth="1"/>
    <col min="14528" max="14533" width="9.85546875" style="1" customWidth="1"/>
    <col min="14534" max="14536" width="6.42578125" style="1" customWidth="1"/>
    <col min="14537" max="14540" width="14.42578125" style="1" customWidth="1"/>
    <col min="14541" max="14766" width="9.140625" style="1"/>
    <col min="14767" max="14767" width="5.28515625" style="1" customWidth="1"/>
    <col min="14768" max="14768" width="14.42578125" style="1" customWidth="1"/>
    <col min="14769" max="14770" width="21.28515625" style="1" customWidth="1"/>
    <col min="14771" max="14775" width="14.42578125" style="1" customWidth="1"/>
    <col min="14776" max="14776" width="16.7109375" style="1" customWidth="1"/>
    <col min="14777" max="14782" width="9.85546875" style="1" customWidth="1"/>
    <col min="14783" max="14783" width="12.42578125" style="1" customWidth="1"/>
    <col min="14784" max="14789" width="9.85546875" style="1" customWidth="1"/>
    <col min="14790" max="14792" width="6.42578125" style="1" customWidth="1"/>
    <col min="14793" max="14796" width="14.42578125" style="1" customWidth="1"/>
    <col min="14797" max="15022" width="9.140625" style="1"/>
    <col min="15023" max="15023" width="5.28515625" style="1" customWidth="1"/>
    <col min="15024" max="15024" width="14.42578125" style="1" customWidth="1"/>
    <col min="15025" max="15026" width="21.28515625" style="1" customWidth="1"/>
    <col min="15027" max="15031" width="14.42578125" style="1" customWidth="1"/>
    <col min="15032" max="15032" width="16.7109375" style="1" customWidth="1"/>
    <col min="15033" max="15038" width="9.85546875" style="1" customWidth="1"/>
    <col min="15039" max="15039" width="12.42578125" style="1" customWidth="1"/>
    <col min="15040" max="15045" width="9.85546875" style="1" customWidth="1"/>
    <col min="15046" max="15048" width="6.42578125" style="1" customWidth="1"/>
    <col min="15049" max="15052" width="14.42578125" style="1" customWidth="1"/>
    <col min="15053" max="15278" width="9.140625" style="1"/>
    <col min="15279" max="15279" width="5.28515625" style="1" customWidth="1"/>
    <col min="15280" max="15280" width="14.42578125" style="1" customWidth="1"/>
    <col min="15281" max="15282" width="21.28515625" style="1" customWidth="1"/>
    <col min="15283" max="15287" width="14.42578125" style="1" customWidth="1"/>
    <col min="15288" max="15288" width="16.7109375" style="1" customWidth="1"/>
    <col min="15289" max="15294" width="9.85546875" style="1" customWidth="1"/>
    <col min="15295" max="15295" width="12.42578125" style="1" customWidth="1"/>
    <col min="15296" max="15301" width="9.85546875" style="1" customWidth="1"/>
    <col min="15302" max="15304" width="6.42578125" style="1" customWidth="1"/>
    <col min="15305" max="15308" width="14.42578125" style="1" customWidth="1"/>
    <col min="15309" max="15534" width="9.140625" style="1"/>
    <col min="15535" max="15535" width="5.28515625" style="1" customWidth="1"/>
    <col min="15536" max="15536" width="14.42578125" style="1" customWidth="1"/>
    <col min="15537" max="15538" width="21.28515625" style="1" customWidth="1"/>
    <col min="15539" max="15543" width="14.42578125" style="1" customWidth="1"/>
    <col min="15544" max="15544" width="16.7109375" style="1" customWidth="1"/>
    <col min="15545" max="15550" width="9.85546875" style="1" customWidth="1"/>
    <col min="15551" max="15551" width="12.42578125" style="1" customWidth="1"/>
    <col min="15552" max="15557" width="9.85546875" style="1" customWidth="1"/>
    <col min="15558" max="15560" width="6.42578125" style="1" customWidth="1"/>
    <col min="15561" max="15564" width="14.42578125" style="1" customWidth="1"/>
    <col min="15565" max="15790" width="9.140625" style="1"/>
    <col min="15791" max="15791" width="5.28515625" style="1" customWidth="1"/>
    <col min="15792" max="15792" width="14.42578125" style="1" customWidth="1"/>
    <col min="15793" max="15794" width="21.28515625" style="1" customWidth="1"/>
    <col min="15795" max="15799" width="14.42578125" style="1" customWidth="1"/>
    <col min="15800" max="15800" width="16.7109375" style="1" customWidth="1"/>
    <col min="15801" max="15806" width="9.85546875" style="1" customWidth="1"/>
    <col min="15807" max="15807" width="12.42578125" style="1" customWidth="1"/>
    <col min="15808" max="15813" width="9.85546875" style="1" customWidth="1"/>
    <col min="15814" max="15816" width="6.42578125" style="1" customWidth="1"/>
    <col min="15817" max="15820" width="14.42578125" style="1" customWidth="1"/>
    <col min="15821" max="16046" width="9.140625" style="1"/>
    <col min="16047" max="16047" width="5.28515625" style="1" customWidth="1"/>
    <col min="16048" max="16048" width="14.42578125" style="1" customWidth="1"/>
    <col min="16049" max="16050" width="21.28515625" style="1" customWidth="1"/>
    <col min="16051" max="16055" width="14.42578125" style="1" customWidth="1"/>
    <col min="16056" max="16056" width="16.7109375" style="1" customWidth="1"/>
    <col min="16057" max="16062" width="9.85546875" style="1" customWidth="1"/>
    <col min="16063" max="16063" width="12.42578125" style="1" customWidth="1"/>
    <col min="16064" max="16069" width="9.85546875" style="1" customWidth="1"/>
    <col min="16070" max="16072" width="6.42578125" style="1" customWidth="1"/>
    <col min="16073" max="16076" width="14.42578125" style="1" customWidth="1"/>
    <col min="16077" max="16384" width="9.140625" style="1"/>
  </cols>
  <sheetData>
    <row r="1" spans="2:27" ht="20.100000000000001" customHeight="1" thickBot="1" x14ac:dyDescent="0.3">
      <c r="B1" s="2" t="s">
        <v>59</v>
      </c>
      <c r="C1" s="3"/>
      <c r="D1" s="3"/>
      <c r="E1" s="61"/>
      <c r="F1" s="61"/>
      <c r="G1" s="61"/>
      <c r="H1" s="5"/>
      <c r="I1" s="61"/>
      <c r="J1" s="4"/>
      <c r="K1" s="6"/>
      <c r="L1" s="4"/>
      <c r="M1" s="4"/>
      <c r="N1" s="4"/>
      <c r="O1" s="4"/>
      <c r="P1" s="4"/>
      <c r="Q1" s="4"/>
      <c r="R1" s="7"/>
      <c r="S1" s="7"/>
      <c r="T1" s="7"/>
      <c r="U1" s="7"/>
      <c r="V1" s="232"/>
      <c r="W1" s="233"/>
      <c r="X1" s="233"/>
      <c r="Y1" s="231" t="s">
        <v>77</v>
      </c>
      <c r="Z1" s="215" t="s">
        <v>0</v>
      </c>
      <c r="AA1" s="224"/>
    </row>
    <row r="2" spans="2:27" ht="20.100000000000001" customHeight="1" thickBot="1" x14ac:dyDescent="0.3">
      <c r="B2" s="8" t="s">
        <v>60</v>
      </c>
      <c r="C2" s="9"/>
      <c r="D2" s="9"/>
      <c r="E2" s="62"/>
      <c r="F2" s="62"/>
      <c r="G2" s="62"/>
      <c r="H2" s="10"/>
      <c r="I2" s="58"/>
      <c r="J2" s="11"/>
      <c r="K2" s="12"/>
      <c r="L2" s="11"/>
      <c r="M2" s="11"/>
      <c r="N2" s="11"/>
      <c r="O2" s="11"/>
      <c r="P2" s="11"/>
      <c r="Q2" s="11"/>
      <c r="R2" s="13"/>
      <c r="S2" s="13"/>
      <c r="T2" s="13"/>
      <c r="U2" s="13"/>
      <c r="V2" s="223"/>
      <c r="W2" s="224"/>
      <c r="X2" s="224"/>
      <c r="Y2" s="231" t="s">
        <v>48</v>
      </c>
      <c r="Z2" s="231" t="s">
        <v>42</v>
      </c>
      <c r="AA2" s="224"/>
    </row>
    <row r="3" spans="2:27" ht="35.25" x14ac:dyDescent="0.5">
      <c r="B3" s="14"/>
      <c r="C3" s="15"/>
      <c r="D3" s="15"/>
      <c r="E3" s="58"/>
      <c r="F3" s="58"/>
      <c r="G3" s="58"/>
      <c r="H3" s="11"/>
      <c r="I3" s="58"/>
      <c r="J3" s="11"/>
      <c r="K3" s="12"/>
      <c r="L3" s="17"/>
      <c r="M3" s="17"/>
      <c r="N3" s="17"/>
      <c r="O3" s="18" t="s">
        <v>2</v>
      </c>
      <c r="P3" s="17"/>
      <c r="Q3" s="17"/>
      <c r="R3" s="17"/>
      <c r="S3" s="12"/>
      <c r="T3" s="12"/>
      <c r="U3" s="12"/>
      <c r="V3" s="12"/>
      <c r="W3" s="12"/>
      <c r="X3" s="12"/>
      <c r="Y3" s="12"/>
      <c r="Z3" s="86"/>
      <c r="AA3" s="12"/>
    </row>
    <row r="4" spans="2:27" ht="37.5" thickBot="1" x14ac:dyDescent="0.65">
      <c r="B4" s="85"/>
      <c r="C4" s="243" t="s">
        <v>22</v>
      </c>
      <c r="D4" s="243"/>
      <c r="E4" s="243"/>
      <c r="F4" s="243"/>
      <c r="G4" s="243"/>
      <c r="H4" s="243"/>
      <c r="I4" s="243"/>
      <c r="J4" s="214"/>
      <c r="K4" s="17"/>
      <c r="L4" s="17"/>
      <c r="M4" s="17"/>
      <c r="N4" s="17"/>
      <c r="O4" s="18" t="s">
        <v>1</v>
      </c>
      <c r="P4" s="17"/>
      <c r="Q4" s="17"/>
      <c r="R4" s="17"/>
      <c r="S4" s="17"/>
      <c r="T4" s="17"/>
      <c r="U4" s="17"/>
      <c r="V4" s="17"/>
      <c r="W4" s="17"/>
      <c r="X4" s="17"/>
      <c r="Y4" s="17"/>
      <c r="Z4" s="87"/>
      <c r="AA4" s="17"/>
    </row>
    <row r="5" spans="2:27" x14ac:dyDescent="0.25">
      <c r="B5" s="85"/>
      <c r="C5" s="190"/>
      <c r="D5" s="191"/>
      <c r="E5" s="192"/>
      <c r="F5" s="95"/>
      <c r="G5" s="190"/>
      <c r="H5" s="190"/>
      <c r="I5" s="193"/>
      <c r="J5" s="11"/>
      <c r="K5" s="12"/>
      <c r="L5" s="11"/>
      <c r="M5" s="11"/>
      <c r="N5" s="11"/>
      <c r="O5" s="11"/>
      <c r="P5" s="11"/>
      <c r="Q5" s="12"/>
      <c r="R5" s="12"/>
      <c r="S5" s="12"/>
      <c r="T5" s="12"/>
      <c r="U5" s="12"/>
      <c r="V5" s="12"/>
      <c r="W5" s="12"/>
      <c r="X5" s="12"/>
      <c r="Y5" s="12"/>
      <c r="Z5" s="86"/>
      <c r="AA5" s="12"/>
    </row>
    <row r="6" spans="2:27" ht="33" x14ac:dyDescent="0.6">
      <c r="B6" s="31"/>
      <c r="C6" s="194" t="s">
        <v>3</v>
      </c>
      <c r="D6" s="195" t="s">
        <v>3</v>
      </c>
      <c r="E6" s="194" t="s">
        <v>23</v>
      </c>
      <c r="F6" s="196" t="s">
        <v>43</v>
      </c>
      <c r="G6" s="194" t="s">
        <v>24</v>
      </c>
      <c r="H6" s="194" t="s">
        <v>25</v>
      </c>
      <c r="I6" s="197" t="s">
        <v>26</v>
      </c>
      <c r="J6" s="11"/>
      <c r="K6" s="20"/>
      <c r="L6" s="74"/>
      <c r="M6" s="74"/>
      <c r="N6" s="74"/>
      <c r="O6" s="74"/>
      <c r="P6" s="131"/>
      <c r="Q6" s="131"/>
      <c r="R6" s="131"/>
      <c r="S6" s="131"/>
      <c r="T6" s="131"/>
      <c r="U6" s="131"/>
      <c r="V6" s="131"/>
      <c r="W6" s="74"/>
      <c r="X6" s="74"/>
      <c r="Y6" s="74"/>
      <c r="Z6" s="88"/>
      <c r="AA6" s="74"/>
    </row>
    <row r="7" spans="2:27" ht="33.75" thickBot="1" x14ac:dyDescent="0.65">
      <c r="B7" s="21"/>
      <c r="C7" s="198"/>
      <c r="D7" s="132"/>
      <c r="E7" s="198" t="s">
        <v>27</v>
      </c>
      <c r="F7" s="199"/>
      <c r="G7" s="200" t="s">
        <v>47</v>
      </c>
      <c r="H7" s="198"/>
      <c r="I7" s="201"/>
      <c r="J7" s="57"/>
      <c r="K7" s="243" t="s">
        <v>65</v>
      </c>
      <c r="L7" s="243"/>
      <c r="M7" s="243"/>
      <c r="N7" s="243"/>
      <c r="O7" s="243"/>
      <c r="P7" s="243"/>
      <c r="Q7" s="243"/>
      <c r="R7" s="243"/>
      <c r="S7" s="243"/>
      <c r="T7" s="243"/>
      <c r="U7" s="74"/>
      <c r="V7" s="131"/>
      <c r="W7" s="74"/>
      <c r="X7" s="74"/>
      <c r="Y7" s="74"/>
      <c r="Z7" s="88"/>
      <c r="AA7" s="74"/>
    </row>
    <row r="8" spans="2:27" ht="15.95" customHeight="1" thickBot="1" x14ac:dyDescent="0.65">
      <c r="B8" s="21"/>
      <c r="C8" s="246" t="s">
        <v>50</v>
      </c>
      <c r="D8" s="247"/>
      <c r="E8" s="95"/>
      <c r="F8" s="95"/>
      <c r="G8" s="96"/>
      <c r="H8" s="96"/>
      <c r="I8" s="97"/>
      <c r="J8" s="34"/>
      <c r="K8" s="20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88"/>
      <c r="AA8" s="74"/>
    </row>
    <row r="9" spans="2:27" ht="15.95" customHeight="1" x14ac:dyDescent="0.6">
      <c r="B9" s="21"/>
      <c r="C9" s="244" t="s">
        <v>69</v>
      </c>
      <c r="D9" s="245"/>
      <c r="E9" s="98">
        <v>188</v>
      </c>
      <c r="F9" s="65">
        <v>0</v>
      </c>
      <c r="G9" s="65">
        <v>218</v>
      </c>
      <c r="H9" s="65">
        <f>G9-E9</f>
        <v>30</v>
      </c>
      <c r="I9" s="99">
        <v>0</v>
      </c>
      <c r="J9" s="29"/>
      <c r="K9" s="119"/>
      <c r="L9" s="119"/>
      <c r="M9" s="258" t="s">
        <v>6</v>
      </c>
      <c r="N9" s="258" t="s">
        <v>6</v>
      </c>
      <c r="O9" s="258" t="s">
        <v>9</v>
      </c>
      <c r="P9" s="258" t="s">
        <v>10</v>
      </c>
      <c r="Q9" s="258" t="s">
        <v>4</v>
      </c>
      <c r="R9" s="22"/>
      <c r="S9" s="22"/>
      <c r="T9" s="22"/>
      <c r="U9" s="22"/>
      <c r="V9" s="22"/>
      <c r="W9" s="74"/>
      <c r="X9" s="74"/>
      <c r="Y9" s="74"/>
      <c r="Z9" s="88"/>
      <c r="AA9" s="74"/>
    </row>
    <row r="10" spans="2:27" ht="15.95" customHeight="1" x14ac:dyDescent="0.6">
      <c r="B10" s="21"/>
      <c r="C10" s="244" t="s">
        <v>70</v>
      </c>
      <c r="D10" s="245"/>
      <c r="E10" s="98">
        <v>36</v>
      </c>
      <c r="F10" s="65">
        <v>0</v>
      </c>
      <c r="G10" s="65">
        <v>414</v>
      </c>
      <c r="H10" s="65">
        <f>G10-E10</f>
        <v>378</v>
      </c>
      <c r="I10" s="99">
        <v>0</v>
      </c>
      <c r="J10" s="28"/>
      <c r="K10" s="119"/>
      <c r="L10" s="119"/>
      <c r="M10" s="259"/>
      <c r="N10" s="259"/>
      <c r="O10" s="259"/>
      <c r="P10" s="259"/>
      <c r="Q10" s="259"/>
      <c r="R10" s="130"/>
      <c r="S10" s="130"/>
      <c r="T10" s="130"/>
      <c r="U10" s="130"/>
      <c r="V10" s="126"/>
      <c r="W10" s="74"/>
      <c r="X10" s="74"/>
      <c r="Y10" s="74"/>
      <c r="Z10" s="88"/>
      <c r="AA10" s="74"/>
    </row>
    <row r="11" spans="2:27" ht="15.95" customHeight="1" thickBot="1" x14ac:dyDescent="0.65">
      <c r="B11" s="21"/>
      <c r="C11" s="248"/>
      <c r="D11" s="249"/>
      <c r="E11" s="98"/>
      <c r="F11" s="98"/>
      <c r="G11" s="65"/>
      <c r="H11" s="65"/>
      <c r="I11" s="99"/>
      <c r="J11" s="28"/>
      <c r="K11" s="119"/>
      <c r="L11" s="119"/>
      <c r="M11" s="65" t="s">
        <v>50</v>
      </c>
      <c r="N11" s="65" t="s">
        <v>33</v>
      </c>
      <c r="O11" s="202">
        <v>3469.65</v>
      </c>
      <c r="P11" s="202">
        <v>3488.11</v>
      </c>
      <c r="Q11" s="208">
        <f>P11-O11</f>
        <v>18.460000000000036</v>
      </c>
      <c r="R11" s="130"/>
      <c r="S11" s="130"/>
      <c r="T11" s="130"/>
      <c r="U11" s="130"/>
      <c r="V11" s="126"/>
      <c r="W11" s="74"/>
      <c r="X11" s="74"/>
      <c r="Y11" s="74"/>
      <c r="Z11" s="88"/>
      <c r="AA11" s="74"/>
    </row>
    <row r="12" spans="2:27" ht="15.95" customHeight="1" thickTop="1" x14ac:dyDescent="0.6">
      <c r="B12" s="21"/>
      <c r="C12" s="250" t="s">
        <v>71</v>
      </c>
      <c r="D12" s="251"/>
      <c r="E12" s="100">
        <f>INT(SUM(E9:E10))</f>
        <v>224</v>
      </c>
      <c r="F12" s="101">
        <f>INT(SUM(F9:F10))</f>
        <v>0</v>
      </c>
      <c r="G12" s="101">
        <f>INT(SUM(G9:G10))</f>
        <v>632</v>
      </c>
      <c r="H12" s="101">
        <f>SUM(H9:H10)</f>
        <v>408</v>
      </c>
      <c r="I12" s="64">
        <f>INT(SUM(I9:I10))</f>
        <v>0</v>
      </c>
      <c r="J12" s="60"/>
      <c r="K12" s="119"/>
      <c r="L12" s="119"/>
      <c r="M12" s="65"/>
      <c r="N12" s="65"/>
      <c r="O12" s="202"/>
      <c r="P12" s="202"/>
      <c r="Q12" s="208"/>
      <c r="R12" s="130"/>
      <c r="S12" s="130"/>
      <c r="T12" s="130"/>
      <c r="U12" s="130"/>
      <c r="V12" s="126"/>
      <c r="W12" s="74"/>
      <c r="X12" s="74"/>
      <c r="Y12" s="74"/>
      <c r="Z12" s="88"/>
      <c r="AA12" s="74"/>
    </row>
    <row r="13" spans="2:27" ht="15.95" customHeight="1" thickBot="1" x14ac:dyDescent="0.65">
      <c r="B13" s="21"/>
      <c r="C13" s="104"/>
      <c r="D13" s="105"/>
      <c r="E13" s="106"/>
      <c r="F13" s="106"/>
      <c r="G13" s="107"/>
      <c r="H13" s="107"/>
      <c r="I13" s="108"/>
      <c r="J13" s="60"/>
      <c r="K13" s="120"/>
      <c r="L13" s="74"/>
      <c r="M13" s="203"/>
      <c r="N13" s="203"/>
      <c r="O13" s="203"/>
      <c r="P13" s="204"/>
      <c r="Q13" s="205"/>
      <c r="R13" s="128"/>
      <c r="S13" s="75"/>
      <c r="T13" s="128"/>
      <c r="U13" s="66"/>
      <c r="V13" s="79"/>
      <c r="W13" s="74"/>
      <c r="X13" s="74"/>
      <c r="Y13" s="74"/>
      <c r="Z13" s="88"/>
      <c r="AA13" s="74"/>
    </row>
    <row r="14" spans="2:27" ht="15.95" customHeight="1" x14ac:dyDescent="0.6">
      <c r="B14" s="21"/>
      <c r="C14" s="246" t="s">
        <v>49</v>
      </c>
      <c r="D14" s="247"/>
      <c r="E14" s="109"/>
      <c r="F14" s="109"/>
      <c r="G14" s="110"/>
      <c r="H14" s="110"/>
      <c r="I14" s="111"/>
      <c r="J14" s="59"/>
      <c r="K14" s="119"/>
      <c r="L14" s="74"/>
      <c r="M14" s="203"/>
      <c r="N14" s="203"/>
      <c r="O14" s="203"/>
      <c r="P14" s="204"/>
      <c r="Q14" s="205"/>
      <c r="R14" s="128"/>
      <c r="S14" s="66"/>
      <c r="T14" s="128"/>
      <c r="U14" s="66"/>
      <c r="V14" s="79"/>
      <c r="W14" s="74"/>
      <c r="X14" s="74"/>
      <c r="Y14" s="74"/>
      <c r="Z14" s="88"/>
      <c r="AA14" s="74"/>
    </row>
    <row r="15" spans="2:27" ht="15.95" customHeight="1" x14ac:dyDescent="0.6">
      <c r="B15" s="21"/>
      <c r="C15" s="244" t="s">
        <v>63</v>
      </c>
      <c r="D15" s="245"/>
      <c r="E15" s="98">
        <v>90</v>
      </c>
      <c r="F15" s="65">
        <v>0</v>
      </c>
      <c r="G15" s="65">
        <v>18</v>
      </c>
      <c r="H15" s="65">
        <v>0</v>
      </c>
      <c r="I15" s="99">
        <v>72</v>
      </c>
      <c r="J15" s="59"/>
      <c r="K15" s="119"/>
      <c r="L15" s="119"/>
      <c r="M15" s="203"/>
      <c r="N15" s="206"/>
      <c r="O15" s="203"/>
      <c r="P15" s="209" t="s">
        <v>38</v>
      </c>
      <c r="Q15" s="210">
        <f>SUM(Q11:Q12)</f>
        <v>18.460000000000036</v>
      </c>
      <c r="R15" s="128"/>
      <c r="S15" s="66"/>
      <c r="T15" s="128"/>
      <c r="U15" s="66"/>
      <c r="V15" s="79"/>
      <c r="W15" s="74"/>
      <c r="X15" s="74"/>
      <c r="Y15" s="74"/>
      <c r="Z15" s="88"/>
      <c r="AA15" s="74"/>
    </row>
    <row r="16" spans="2:27" ht="15.95" customHeight="1" x14ac:dyDescent="0.6">
      <c r="B16" s="21"/>
      <c r="C16" s="244" t="s">
        <v>64</v>
      </c>
      <c r="D16" s="245"/>
      <c r="E16" s="98">
        <v>170</v>
      </c>
      <c r="F16" s="65">
        <v>0</v>
      </c>
      <c r="G16" s="65">
        <v>26</v>
      </c>
      <c r="H16" s="65">
        <v>0</v>
      </c>
      <c r="I16" s="99">
        <v>144</v>
      </c>
      <c r="J16" s="59"/>
      <c r="K16" s="119"/>
      <c r="L16" s="119"/>
      <c r="M16" s="203"/>
      <c r="N16" s="206"/>
      <c r="O16" s="203"/>
      <c r="P16" s="209" t="s">
        <v>39</v>
      </c>
      <c r="Q16" s="207">
        <f>ROUNDUP(Q15/5,0)*5</f>
        <v>20</v>
      </c>
      <c r="R16" s="128"/>
      <c r="S16" s="76"/>
      <c r="T16" s="128"/>
      <c r="U16" s="129"/>
      <c r="V16" s="76"/>
      <c r="W16" s="74"/>
      <c r="X16" s="74"/>
      <c r="Y16" s="74"/>
      <c r="Z16" s="88"/>
      <c r="AA16" s="74"/>
    </row>
    <row r="17" spans="2:27" ht="15.95" customHeight="1" thickBot="1" x14ac:dyDescent="0.65">
      <c r="B17" s="21"/>
      <c r="C17" s="244"/>
      <c r="D17" s="245"/>
      <c r="E17" s="98"/>
      <c r="F17" s="65"/>
      <c r="G17" s="65"/>
      <c r="H17" s="65"/>
      <c r="I17" s="99"/>
      <c r="J17" s="59"/>
      <c r="K17" s="119"/>
      <c r="L17" s="119"/>
      <c r="M17" s="74"/>
      <c r="N17" s="119"/>
      <c r="O17" s="74"/>
      <c r="P17" s="75"/>
      <c r="Q17" s="76"/>
      <c r="R17" s="128"/>
      <c r="S17" s="76"/>
      <c r="T17" s="128"/>
      <c r="U17" s="129"/>
      <c r="V17" s="79"/>
      <c r="W17" s="74"/>
      <c r="X17" s="74"/>
      <c r="Y17" s="74"/>
      <c r="Z17" s="88"/>
      <c r="AA17" s="74"/>
    </row>
    <row r="18" spans="2:27" ht="33" x14ac:dyDescent="0.6">
      <c r="B18" s="21"/>
      <c r="C18" s="294" t="s">
        <v>72</v>
      </c>
      <c r="D18" s="295"/>
      <c r="E18" s="112">
        <f>INT(SUM(E15:E17))</f>
        <v>260</v>
      </c>
      <c r="F18" s="113">
        <f>INT(SUM(F15:F17))</f>
        <v>0</v>
      </c>
      <c r="G18" s="113">
        <f>INT(SUM(G15:G17))</f>
        <v>44</v>
      </c>
      <c r="H18" s="113">
        <f>INT(SUM(H15:H17))</f>
        <v>0</v>
      </c>
      <c r="I18" s="114">
        <f>INT(SUM(I15:I17))</f>
        <v>216</v>
      </c>
      <c r="J18" s="59"/>
      <c r="K18" s="243" t="s">
        <v>66</v>
      </c>
      <c r="L18" s="243"/>
      <c r="M18" s="243"/>
      <c r="N18" s="243"/>
      <c r="O18" s="243"/>
      <c r="P18" s="243"/>
      <c r="Q18" s="243"/>
      <c r="R18" s="243"/>
      <c r="S18" s="243"/>
      <c r="T18" s="243"/>
      <c r="U18" s="76"/>
      <c r="V18" s="76"/>
      <c r="W18" s="74"/>
      <c r="X18" s="74"/>
      <c r="Y18" s="74"/>
      <c r="Z18" s="88"/>
      <c r="AA18" s="74"/>
    </row>
    <row r="19" spans="2:27" ht="15.95" customHeight="1" thickBot="1" x14ac:dyDescent="0.65">
      <c r="B19" s="21"/>
      <c r="C19" s="132"/>
      <c r="D19" s="133"/>
      <c r="E19" s="115"/>
      <c r="F19" s="115"/>
      <c r="G19" s="116"/>
      <c r="H19" s="116"/>
      <c r="I19" s="117"/>
      <c r="J19" s="59"/>
      <c r="K19" s="20"/>
      <c r="L19" s="74"/>
      <c r="M19" s="74"/>
      <c r="N19" s="74"/>
      <c r="O19" s="74"/>
      <c r="P19" s="74"/>
      <c r="Q19" s="74"/>
      <c r="R19" s="74"/>
      <c r="S19" s="74"/>
      <c r="T19" s="74"/>
      <c r="U19" s="76"/>
      <c r="V19" s="30"/>
      <c r="W19" s="74"/>
      <c r="X19" s="74"/>
      <c r="Y19" s="74"/>
      <c r="Z19" s="88"/>
      <c r="AA19" s="74"/>
    </row>
    <row r="20" spans="2:27" ht="15.95" customHeight="1" thickBot="1" x14ac:dyDescent="0.65">
      <c r="B20" s="21"/>
      <c r="C20" s="134"/>
      <c r="D20" s="135"/>
      <c r="E20" s="123"/>
      <c r="F20" s="123"/>
      <c r="G20" s="124"/>
      <c r="H20" s="124"/>
      <c r="I20" s="136"/>
      <c r="J20" s="59"/>
      <c r="K20" s="119"/>
      <c r="L20" s="119"/>
      <c r="M20" s="258" t="s">
        <v>6</v>
      </c>
      <c r="N20" s="258" t="s">
        <v>6</v>
      </c>
      <c r="O20" s="258" t="s">
        <v>9</v>
      </c>
      <c r="P20" s="258" t="s">
        <v>10</v>
      </c>
      <c r="Q20" s="258" t="s">
        <v>68</v>
      </c>
      <c r="R20" s="22"/>
      <c r="S20" s="22"/>
      <c r="T20" s="22"/>
      <c r="U20" s="79"/>
      <c r="V20" s="19"/>
      <c r="W20" s="74"/>
      <c r="X20" s="74"/>
      <c r="Y20" s="74"/>
      <c r="Z20" s="88"/>
      <c r="AA20" s="74"/>
    </row>
    <row r="21" spans="2:27" ht="15.95" customHeight="1" thickTop="1" x14ac:dyDescent="0.6">
      <c r="B21" s="21"/>
      <c r="C21" s="290" t="s">
        <v>46</v>
      </c>
      <c r="D21" s="291"/>
      <c r="E21" s="100">
        <f>SUM(E12,E18)</f>
        <v>484</v>
      </c>
      <c r="F21" s="101">
        <f t="shared" ref="F21:I21" si="0">SUM(F12,F18)</f>
        <v>0</v>
      </c>
      <c r="G21" s="101">
        <f t="shared" si="0"/>
        <v>676</v>
      </c>
      <c r="H21" s="101">
        <f t="shared" si="0"/>
        <v>408</v>
      </c>
      <c r="I21" s="137">
        <f t="shared" si="0"/>
        <v>216</v>
      </c>
      <c r="J21" s="59"/>
      <c r="K21" s="119"/>
      <c r="L21" s="119"/>
      <c r="M21" s="259"/>
      <c r="N21" s="259"/>
      <c r="O21" s="259"/>
      <c r="P21" s="259"/>
      <c r="Q21" s="259"/>
      <c r="R21" s="130"/>
      <c r="S21" s="130"/>
      <c r="T21" s="130"/>
      <c r="U21" s="75"/>
      <c r="V21" s="66"/>
      <c r="W21" s="74"/>
      <c r="X21" s="74"/>
      <c r="Y21" s="74"/>
      <c r="Z21" s="88"/>
      <c r="AA21" s="74"/>
    </row>
    <row r="22" spans="2:27" ht="15.95" customHeight="1" x14ac:dyDescent="0.6">
      <c r="B22" s="21"/>
      <c r="C22" s="134"/>
      <c r="D22" s="135"/>
      <c r="E22" s="123"/>
      <c r="F22" s="123"/>
      <c r="G22" s="124"/>
      <c r="H22" s="124"/>
      <c r="I22" s="136"/>
      <c r="J22" s="59"/>
      <c r="K22" s="119"/>
      <c r="L22" s="119"/>
      <c r="M22" s="211" t="s">
        <v>51</v>
      </c>
      <c r="N22" s="65" t="s">
        <v>67</v>
      </c>
      <c r="O22" s="202">
        <v>3488</v>
      </c>
      <c r="P22" s="202">
        <v>3511</v>
      </c>
      <c r="Q22" s="208">
        <v>75.680000000000007</v>
      </c>
      <c r="R22" s="130"/>
      <c r="S22" s="130"/>
      <c r="T22" s="130"/>
      <c r="U22" s="75"/>
      <c r="V22" s="66"/>
      <c r="W22" s="74"/>
      <c r="X22" s="74"/>
      <c r="Y22" s="74"/>
      <c r="Z22" s="88"/>
      <c r="AA22" s="74"/>
    </row>
    <row r="23" spans="2:27" ht="15.95" customHeight="1" x14ac:dyDescent="0.25">
      <c r="B23" s="21"/>
      <c r="C23" s="292"/>
      <c r="D23" s="293"/>
      <c r="E23" s="98"/>
      <c r="F23" s="65"/>
      <c r="G23" s="65"/>
      <c r="H23" s="65"/>
      <c r="I23" s="125"/>
      <c r="J23" s="59"/>
      <c r="K23" s="119"/>
      <c r="L23" s="119"/>
      <c r="M23" s="211" t="s">
        <v>51</v>
      </c>
      <c r="N23" s="65" t="s">
        <v>67</v>
      </c>
      <c r="O23" s="202">
        <v>4606</v>
      </c>
      <c r="P23" s="202">
        <v>4630</v>
      </c>
      <c r="Q23" s="208">
        <v>76.53</v>
      </c>
      <c r="R23" s="130"/>
      <c r="S23" s="130"/>
      <c r="T23" s="130"/>
      <c r="U23" s="30"/>
      <c r="V23" s="32"/>
      <c r="W23" s="84"/>
      <c r="X23" s="84"/>
      <c r="Y23" s="84"/>
      <c r="Z23" s="89"/>
      <c r="AA23" s="84"/>
    </row>
    <row r="24" spans="2:27" ht="15.95" customHeight="1" x14ac:dyDescent="0.6">
      <c r="B24" s="21"/>
      <c r="C24" s="292" t="s">
        <v>44</v>
      </c>
      <c r="D24" s="293"/>
      <c r="E24" s="98">
        <v>-200</v>
      </c>
      <c r="F24" s="65">
        <v>0</v>
      </c>
      <c r="G24" s="65"/>
      <c r="H24" s="65">
        <v>200</v>
      </c>
      <c r="I24" s="125">
        <v>0</v>
      </c>
      <c r="J24" s="59"/>
      <c r="K24" s="120"/>
      <c r="L24" s="74"/>
      <c r="M24" s="203"/>
      <c r="N24" s="203"/>
      <c r="O24" s="203"/>
      <c r="P24" s="204"/>
      <c r="Q24" s="205"/>
      <c r="R24" s="128"/>
      <c r="S24" s="75"/>
      <c r="T24" s="128"/>
      <c r="U24" s="84"/>
      <c r="V24" s="84"/>
      <c r="W24" s="84"/>
      <c r="X24" s="84"/>
      <c r="Y24" s="84"/>
      <c r="Z24" s="89"/>
      <c r="AA24" s="84"/>
    </row>
    <row r="25" spans="2:27" ht="15.95" customHeight="1" x14ac:dyDescent="0.6">
      <c r="B25" s="21"/>
      <c r="C25" s="292"/>
      <c r="D25" s="293"/>
      <c r="E25" s="98"/>
      <c r="F25" s="65"/>
      <c r="G25" s="65"/>
      <c r="H25" s="65"/>
      <c r="I25" s="125"/>
      <c r="J25" s="59"/>
      <c r="K25" s="119"/>
      <c r="L25" s="74"/>
      <c r="M25" s="203"/>
      <c r="N25" s="203"/>
      <c r="O25" s="203"/>
      <c r="P25" s="204"/>
      <c r="Q25" s="205"/>
      <c r="R25" s="128"/>
      <c r="S25" s="66"/>
      <c r="T25" s="128"/>
      <c r="U25" s="84"/>
      <c r="V25" s="84"/>
      <c r="W25" s="84"/>
      <c r="X25" s="84"/>
      <c r="Y25" s="84"/>
      <c r="Z25" s="89"/>
      <c r="AA25" s="84"/>
    </row>
    <row r="26" spans="2:27" ht="15.95" customHeight="1" x14ac:dyDescent="0.6">
      <c r="B26" s="21"/>
      <c r="C26" s="292" t="s">
        <v>45</v>
      </c>
      <c r="D26" s="293"/>
      <c r="E26" s="98"/>
      <c r="F26" s="65"/>
      <c r="G26" s="65">
        <v>276</v>
      </c>
      <c r="H26" s="65">
        <v>276</v>
      </c>
      <c r="I26" s="125"/>
      <c r="J26" s="59"/>
      <c r="K26" s="119"/>
      <c r="L26" s="119"/>
      <c r="M26" s="203"/>
      <c r="N26" s="206"/>
      <c r="O26" s="203"/>
      <c r="P26" s="209" t="s">
        <v>38</v>
      </c>
      <c r="Q26" s="210">
        <f>SUM(Q22:Q23)</f>
        <v>152.21</v>
      </c>
      <c r="R26" s="128"/>
      <c r="S26" s="66"/>
      <c r="T26" s="128"/>
      <c r="U26" s="84"/>
      <c r="V26" s="84"/>
      <c r="W26" s="84"/>
      <c r="X26" s="84"/>
      <c r="Y26" s="84"/>
      <c r="Z26" s="89"/>
      <c r="AA26" s="84"/>
    </row>
    <row r="27" spans="2:27" ht="15.95" customHeight="1" thickBot="1" x14ac:dyDescent="0.65">
      <c r="B27" s="21"/>
      <c r="C27" s="263" t="s">
        <v>41</v>
      </c>
      <c r="D27" s="264"/>
      <c r="E27" s="98"/>
      <c r="F27" s="65"/>
      <c r="G27" s="65"/>
      <c r="H27" s="65">
        <f>-I21</f>
        <v>-216</v>
      </c>
      <c r="I27" s="138">
        <f>H27</f>
        <v>-216</v>
      </c>
      <c r="J27" s="59"/>
      <c r="K27" s="119"/>
      <c r="L27" s="119"/>
      <c r="M27" s="203"/>
      <c r="N27" s="206"/>
      <c r="O27" s="203"/>
      <c r="P27" s="209" t="s">
        <v>39</v>
      </c>
      <c r="Q27" s="207">
        <f>ROUNDUP(Q26/10,0)*10</f>
        <v>160</v>
      </c>
      <c r="R27" s="128"/>
      <c r="S27" s="76"/>
      <c r="T27" s="128"/>
      <c r="U27" s="84"/>
      <c r="V27" s="84"/>
      <c r="W27" s="84"/>
      <c r="X27" s="84"/>
      <c r="Y27" s="84"/>
      <c r="Z27" s="89"/>
      <c r="AA27" s="84"/>
    </row>
    <row r="28" spans="2:27" ht="15.95" customHeight="1" thickTop="1" thickBot="1" x14ac:dyDescent="0.3">
      <c r="B28" s="21"/>
      <c r="C28" s="139"/>
      <c r="D28" s="140"/>
      <c r="E28" s="141"/>
      <c r="F28" s="141"/>
      <c r="G28" s="142"/>
      <c r="H28" s="142"/>
      <c r="I28" s="143"/>
      <c r="J28" s="59"/>
      <c r="K28" s="119"/>
      <c r="L28" s="121"/>
      <c r="M28" s="11"/>
      <c r="N28" s="11"/>
      <c r="O28" s="11"/>
      <c r="P28" s="11"/>
      <c r="Q28" s="11"/>
      <c r="R28" s="12"/>
      <c r="S28" s="12"/>
      <c r="T28" s="12"/>
      <c r="U28" s="12"/>
      <c r="V28" s="12"/>
      <c r="W28" s="12"/>
      <c r="X28" s="12"/>
      <c r="Y28" s="12"/>
      <c r="Z28" s="86"/>
      <c r="AA28" s="12"/>
    </row>
    <row r="29" spans="2:27" ht="15.95" customHeight="1" thickTop="1" thickBot="1" x14ac:dyDescent="0.3">
      <c r="B29" s="21"/>
      <c r="C29" s="270" t="s">
        <v>28</v>
      </c>
      <c r="D29" s="271"/>
      <c r="E29" s="141">
        <f>INT(SUM(E12,E18,E23:E28))</f>
        <v>284</v>
      </c>
      <c r="F29" s="144">
        <f t="shared" ref="F29:I29" si="1">INT(SUM(F12,F18,F23:F28))</f>
        <v>0</v>
      </c>
      <c r="G29" s="142">
        <f t="shared" si="1"/>
        <v>952</v>
      </c>
      <c r="H29" s="142">
        <f>INT(SUM(H12,H18,H23:H28))</f>
        <v>668</v>
      </c>
      <c r="I29" s="143">
        <f t="shared" si="1"/>
        <v>0</v>
      </c>
      <c r="J29" s="59"/>
      <c r="K29" s="20"/>
      <c r="L29" s="84"/>
      <c r="M29" s="252"/>
      <c r="N29" s="252"/>
      <c r="O29" s="252"/>
      <c r="P29" s="127"/>
      <c r="Q29" s="127"/>
      <c r="R29" s="127"/>
      <c r="S29" s="127"/>
      <c r="T29" s="127"/>
      <c r="U29" s="127"/>
      <c r="V29" s="127"/>
      <c r="W29" s="84"/>
      <c r="X29" s="84"/>
      <c r="Y29" s="84"/>
      <c r="Z29" s="89"/>
      <c r="AA29" s="84"/>
    </row>
    <row r="30" spans="2:27" ht="24" customHeight="1" thickTop="1" thickBot="1" x14ac:dyDescent="0.3">
      <c r="B30" s="21"/>
      <c r="C30" s="272" t="s">
        <v>40</v>
      </c>
      <c r="D30" s="273"/>
      <c r="E30" s="100"/>
      <c r="F30" s="100"/>
      <c r="G30" s="101"/>
      <c r="H30" s="101">
        <f>ROUNDUP(H29*0.05,0)</f>
        <v>34</v>
      </c>
      <c r="I30" s="145"/>
      <c r="J30" s="60"/>
      <c r="K30" s="12"/>
      <c r="L30" s="11"/>
      <c r="M30" s="11"/>
      <c r="N30" s="11"/>
      <c r="O30" s="1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234"/>
      <c r="AA30" s="131"/>
    </row>
    <row r="31" spans="2:27" ht="15.95" customHeight="1" thickTop="1" thickBot="1" x14ac:dyDescent="0.3">
      <c r="B31" s="21"/>
      <c r="C31" s="270" t="s">
        <v>29</v>
      </c>
      <c r="D31" s="271"/>
      <c r="E31" s="146">
        <f>SUM(E29:E30)</f>
        <v>284</v>
      </c>
      <c r="F31" s="144">
        <f>F29</f>
        <v>0</v>
      </c>
      <c r="G31" s="144">
        <f>G29</f>
        <v>952</v>
      </c>
      <c r="H31" s="144">
        <f>INT(SUM(H29:H30))</f>
        <v>702</v>
      </c>
      <c r="I31" s="145">
        <f>INT(SUM(I29,I30))</f>
        <v>0</v>
      </c>
      <c r="J31" s="122"/>
      <c r="K31" s="12"/>
      <c r="L31" s="11"/>
      <c r="M31" s="11"/>
      <c r="N31" s="11"/>
      <c r="O31" s="11"/>
      <c r="P31" s="22"/>
      <c r="Q31" s="22"/>
      <c r="R31" s="22"/>
      <c r="S31" s="22"/>
      <c r="T31" s="22"/>
      <c r="U31" s="22"/>
      <c r="V31" s="22"/>
      <c r="W31" s="30"/>
      <c r="X31" s="30"/>
      <c r="Y31" s="30"/>
      <c r="Z31" s="90"/>
      <c r="AA31" s="30"/>
    </row>
    <row r="32" spans="2:27" ht="15.75" customHeight="1" thickTop="1" thickBot="1" x14ac:dyDescent="0.65">
      <c r="B32" s="21"/>
      <c r="C32" s="268" t="s">
        <v>5</v>
      </c>
      <c r="D32" s="269"/>
      <c r="E32" s="147">
        <f>ROUNDUP(E31/100,0)*100</f>
        <v>300</v>
      </c>
      <c r="F32" s="148"/>
      <c r="G32" s="149"/>
      <c r="H32" s="149">
        <f>ROUNDUP(H31/100,0)*100</f>
        <v>800</v>
      </c>
      <c r="I32" s="150"/>
      <c r="J32" s="122"/>
      <c r="K32" s="12"/>
      <c r="L32" s="11"/>
      <c r="M32" s="11"/>
      <c r="N32" s="11"/>
      <c r="O32" s="11"/>
      <c r="P32" s="74"/>
      <c r="Q32" s="126"/>
      <c r="R32" s="126"/>
      <c r="S32" s="126"/>
      <c r="T32" s="126"/>
      <c r="U32" s="126"/>
      <c r="V32" s="126"/>
      <c r="W32" s="30"/>
      <c r="X32" s="30"/>
      <c r="Y32" s="30"/>
      <c r="Z32" s="90"/>
      <c r="AA32" s="30"/>
    </row>
    <row r="33" spans="2:27" ht="15.95" customHeight="1" thickBot="1" x14ac:dyDescent="0.65">
      <c r="B33" s="21"/>
      <c r="C33" s="155"/>
      <c r="D33" s="151"/>
      <c r="E33" s="152"/>
      <c r="F33" s="152"/>
      <c r="G33" s="153"/>
      <c r="H33" s="153"/>
      <c r="I33" s="154"/>
      <c r="J33" s="122"/>
      <c r="K33" s="12"/>
      <c r="L33" s="11"/>
      <c r="M33" s="11"/>
      <c r="N33" s="11"/>
      <c r="O33" s="11"/>
      <c r="P33" s="74"/>
      <c r="Q33" s="126"/>
      <c r="R33" s="126"/>
      <c r="S33" s="126"/>
      <c r="T33" s="126"/>
      <c r="U33" s="126"/>
      <c r="V33" s="126"/>
      <c r="W33" s="30"/>
      <c r="X33" s="30"/>
      <c r="Y33" s="30"/>
      <c r="Z33" s="90"/>
      <c r="AA33" s="30"/>
    </row>
    <row r="34" spans="2:27" ht="15.95" customHeight="1" x14ac:dyDescent="0.25">
      <c r="B34" s="21"/>
      <c r="C34" s="102"/>
      <c r="D34" s="59"/>
      <c r="E34" s="103"/>
      <c r="F34" s="103"/>
      <c r="G34" s="103"/>
      <c r="H34" s="103"/>
      <c r="I34" s="103"/>
      <c r="J34" s="59"/>
      <c r="K34" s="12"/>
      <c r="L34" s="11"/>
      <c r="M34" s="11"/>
      <c r="N34" s="11"/>
      <c r="O34" s="11"/>
      <c r="P34" s="33"/>
      <c r="Q34" s="126"/>
      <c r="R34" s="126"/>
      <c r="S34" s="126"/>
      <c r="T34" s="126"/>
      <c r="U34" s="126"/>
      <c r="V34" s="126"/>
      <c r="W34" s="30"/>
      <c r="X34" s="30"/>
      <c r="Y34" s="30"/>
      <c r="Z34" s="90"/>
      <c r="AA34" s="30"/>
    </row>
    <row r="35" spans="2:27" ht="15.95" customHeight="1" thickBot="1" x14ac:dyDescent="0.3">
      <c r="B35" s="21"/>
      <c r="C35" s="102"/>
      <c r="D35" s="59"/>
      <c r="E35" s="103"/>
      <c r="F35" s="103"/>
      <c r="G35" s="103"/>
      <c r="H35" s="103"/>
      <c r="I35" s="103"/>
      <c r="J35" s="122"/>
      <c r="K35" s="118"/>
      <c r="L35" s="118"/>
      <c r="M35" s="118"/>
      <c r="N35" s="118"/>
      <c r="O35" s="23"/>
      <c r="P35" s="126"/>
      <c r="Q35" s="75"/>
      <c r="R35" s="128"/>
      <c r="S35" s="75"/>
      <c r="T35" s="128"/>
      <c r="U35" s="66"/>
      <c r="V35" s="79"/>
      <c r="W35" s="30"/>
      <c r="X35" s="30"/>
      <c r="Y35" s="30"/>
      <c r="Z35" s="90"/>
      <c r="AA35" s="30"/>
    </row>
    <row r="36" spans="2:27" ht="15.95" customHeight="1" x14ac:dyDescent="0.25">
      <c r="B36" s="21"/>
      <c r="C36" s="274" t="s">
        <v>74</v>
      </c>
      <c r="D36" s="275"/>
      <c r="E36" s="275"/>
      <c r="F36" s="275"/>
      <c r="G36" s="275"/>
      <c r="H36" s="275"/>
      <c r="I36" s="275"/>
      <c r="J36" s="212"/>
      <c r="K36" s="118"/>
      <c r="L36" s="118"/>
      <c r="M36" s="118"/>
      <c r="N36" s="118"/>
      <c r="O36" s="23"/>
      <c r="P36" s="126"/>
      <c r="Q36" s="75"/>
      <c r="R36" s="128"/>
      <c r="S36" s="66"/>
      <c r="T36" s="128"/>
      <c r="U36" s="66"/>
      <c r="V36" s="79"/>
      <c r="W36" s="30"/>
      <c r="X36" s="30"/>
      <c r="Y36" s="30"/>
      <c r="Z36" s="90"/>
      <c r="AA36" s="30"/>
    </row>
    <row r="37" spans="2:27" ht="15.95" customHeight="1" thickBot="1" x14ac:dyDescent="0.3">
      <c r="B37" s="21"/>
      <c r="C37" s="276"/>
      <c r="D37" s="277"/>
      <c r="E37" s="277"/>
      <c r="F37" s="277"/>
      <c r="G37" s="277"/>
      <c r="H37" s="277"/>
      <c r="I37" s="277"/>
      <c r="J37" s="213"/>
      <c r="K37" s="118"/>
      <c r="L37" s="118"/>
      <c r="M37" s="118"/>
      <c r="N37" s="118"/>
      <c r="O37" s="23"/>
      <c r="P37" s="126"/>
      <c r="Q37" s="75"/>
      <c r="R37" s="128"/>
      <c r="S37" s="66"/>
      <c r="T37" s="128"/>
      <c r="U37" s="66"/>
      <c r="V37" s="79"/>
      <c r="W37" s="30"/>
      <c r="X37" s="30"/>
      <c r="Y37" s="30"/>
      <c r="Z37" s="90"/>
      <c r="AA37" s="30"/>
    </row>
    <row r="38" spans="2:27" ht="15.95" customHeight="1" x14ac:dyDescent="0.25">
      <c r="B38" s="21"/>
      <c r="C38" s="288" t="s">
        <v>75</v>
      </c>
      <c r="D38" s="288"/>
      <c r="E38" s="288"/>
      <c r="F38" s="288"/>
      <c r="G38" s="288"/>
      <c r="H38" s="288"/>
      <c r="I38" s="288"/>
      <c r="J38" s="122"/>
      <c r="K38" s="278" t="s">
        <v>73</v>
      </c>
      <c r="L38" s="279"/>
      <c r="M38" s="279"/>
      <c r="N38" s="279"/>
      <c r="O38" s="280"/>
      <c r="P38" s="75"/>
      <c r="Q38" s="75"/>
      <c r="R38" s="128"/>
      <c r="S38" s="66"/>
      <c r="T38" s="128"/>
      <c r="U38" s="66"/>
      <c r="V38" s="76"/>
      <c r="W38" s="30"/>
      <c r="X38" s="30"/>
      <c r="Y38" s="30"/>
      <c r="Z38" s="90"/>
      <c r="AA38" s="30"/>
    </row>
    <row r="39" spans="2:27" ht="23.25" customHeight="1" x14ac:dyDescent="0.25">
      <c r="B39" s="21"/>
      <c r="C39" s="289"/>
      <c r="D39" s="289"/>
      <c r="E39" s="289"/>
      <c r="F39" s="289"/>
      <c r="G39" s="289"/>
      <c r="H39" s="289"/>
      <c r="I39" s="289"/>
      <c r="J39" s="122"/>
      <c r="K39" s="281"/>
      <c r="L39" s="282"/>
      <c r="M39" s="282"/>
      <c r="N39" s="282"/>
      <c r="O39" s="283"/>
      <c r="P39" s="75"/>
      <c r="Q39" s="75"/>
      <c r="R39" s="128"/>
      <c r="S39" s="66"/>
      <c r="T39" s="128"/>
      <c r="U39" s="66"/>
      <c r="V39" s="79"/>
      <c r="W39" s="30"/>
      <c r="X39" s="30"/>
      <c r="Y39" s="30"/>
      <c r="Z39" s="90"/>
      <c r="AA39" s="30"/>
    </row>
    <row r="40" spans="2:27" ht="15.95" customHeight="1" x14ac:dyDescent="0.25">
      <c r="B40" s="21"/>
      <c r="C40" s="289"/>
      <c r="D40" s="289"/>
      <c r="E40" s="289"/>
      <c r="F40" s="289"/>
      <c r="G40" s="289"/>
      <c r="H40" s="289"/>
      <c r="I40" s="289"/>
      <c r="J40" s="122"/>
      <c r="K40" s="281"/>
      <c r="L40" s="282"/>
      <c r="M40" s="282"/>
      <c r="N40" s="282"/>
      <c r="O40" s="283"/>
      <c r="P40" s="66"/>
      <c r="Q40" s="75"/>
      <c r="R40" s="128"/>
      <c r="S40" s="66"/>
      <c r="T40" s="128"/>
      <c r="U40" s="66"/>
      <c r="V40" s="76"/>
      <c r="W40" s="30"/>
      <c r="X40" s="30"/>
      <c r="Y40" s="30"/>
      <c r="Z40" s="90"/>
      <c r="AA40" s="30"/>
    </row>
    <row r="41" spans="2:27" ht="15.95" customHeight="1" x14ac:dyDescent="0.25">
      <c r="B41" s="21"/>
      <c r="C41" s="289"/>
      <c r="D41" s="289"/>
      <c r="E41" s="289"/>
      <c r="F41" s="289"/>
      <c r="G41" s="289"/>
      <c r="H41" s="289"/>
      <c r="I41" s="289"/>
      <c r="J41" s="122"/>
      <c r="K41" s="281"/>
      <c r="L41" s="282"/>
      <c r="M41" s="282"/>
      <c r="N41" s="282"/>
      <c r="O41" s="283"/>
      <c r="P41" s="76"/>
      <c r="Q41" s="75"/>
      <c r="R41" s="128"/>
      <c r="S41" s="66"/>
      <c r="T41" s="128"/>
      <c r="U41" s="66"/>
      <c r="V41" s="30"/>
      <c r="W41" s="30"/>
      <c r="X41" s="30"/>
      <c r="Y41" s="30"/>
      <c r="Z41" s="90"/>
      <c r="AA41" s="30"/>
    </row>
    <row r="42" spans="2:27" ht="33.75" thickBot="1" x14ac:dyDescent="0.65">
      <c r="B42" s="21"/>
      <c r="C42" s="289"/>
      <c r="D42" s="289"/>
      <c r="E42" s="289"/>
      <c r="F42" s="289"/>
      <c r="G42" s="289"/>
      <c r="H42" s="289"/>
      <c r="I42" s="289"/>
      <c r="J42" s="74"/>
      <c r="K42" s="284"/>
      <c r="L42" s="285"/>
      <c r="M42" s="285"/>
      <c r="N42" s="285"/>
      <c r="O42" s="286"/>
      <c r="P42" s="74"/>
      <c r="Q42" s="74"/>
      <c r="R42" s="74"/>
      <c r="S42" s="74"/>
      <c r="T42" s="74"/>
      <c r="U42" s="74"/>
      <c r="V42" s="74"/>
      <c r="W42" s="30"/>
      <c r="X42" s="30"/>
      <c r="Y42" s="30"/>
      <c r="Z42" s="90"/>
      <c r="AA42" s="30"/>
    </row>
    <row r="43" spans="2:27" ht="15.95" customHeight="1" x14ac:dyDescent="0.6">
      <c r="B43" s="21"/>
      <c r="C43" s="287"/>
      <c r="D43" s="287"/>
      <c r="E43" s="160"/>
      <c r="F43" s="160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30"/>
      <c r="X43" s="30"/>
      <c r="Y43" s="30"/>
      <c r="Z43" s="90"/>
      <c r="AA43" s="30"/>
    </row>
    <row r="44" spans="2:27" ht="15.95" customHeight="1" x14ac:dyDescent="0.6">
      <c r="B44" s="21"/>
      <c r="C44" s="221"/>
      <c r="D44" s="221"/>
      <c r="E44" s="160"/>
      <c r="F44" s="160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30"/>
      <c r="X44" s="30"/>
      <c r="Y44" s="30"/>
      <c r="Z44" s="90"/>
      <c r="AA44" s="30"/>
    </row>
    <row r="45" spans="2:27" ht="15.95" customHeight="1" x14ac:dyDescent="0.6">
      <c r="B45" s="21"/>
      <c r="C45" s="221"/>
      <c r="D45" s="221"/>
      <c r="E45" s="160"/>
      <c r="F45" s="160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30"/>
      <c r="X45" s="30"/>
      <c r="Y45" s="30"/>
      <c r="Z45" s="90"/>
      <c r="AA45" s="30"/>
    </row>
    <row r="46" spans="2:27" ht="15.95" customHeight="1" x14ac:dyDescent="0.6">
      <c r="B46" s="21"/>
      <c r="C46" s="221"/>
      <c r="D46" s="221"/>
      <c r="E46" s="160"/>
      <c r="F46" s="160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30"/>
      <c r="X46" s="30"/>
      <c r="Y46" s="30"/>
      <c r="Z46" s="90"/>
      <c r="AA46" s="30"/>
    </row>
    <row r="47" spans="2:27" ht="15.95" customHeight="1" x14ac:dyDescent="0.6">
      <c r="B47" s="21"/>
      <c r="C47" s="221"/>
      <c r="D47" s="221"/>
      <c r="E47" s="160"/>
      <c r="F47" s="160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30"/>
      <c r="X47" s="30"/>
      <c r="Y47" s="30"/>
      <c r="Z47" s="90"/>
      <c r="AA47" s="30"/>
    </row>
    <row r="48" spans="2:27" ht="15.95" customHeight="1" x14ac:dyDescent="0.6">
      <c r="B48" s="21"/>
      <c r="C48" s="221"/>
      <c r="D48" s="221"/>
      <c r="E48" s="160"/>
      <c r="F48" s="160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30"/>
      <c r="X48" s="30"/>
      <c r="Y48" s="30"/>
      <c r="Z48" s="90"/>
      <c r="AA48" s="30"/>
    </row>
    <row r="49" spans="2:27" ht="15.95" customHeight="1" x14ac:dyDescent="0.6">
      <c r="B49" s="21"/>
      <c r="C49" s="221"/>
      <c r="D49" s="221"/>
      <c r="E49" s="160"/>
      <c r="F49" s="160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30"/>
      <c r="X49" s="30"/>
      <c r="Y49" s="30"/>
      <c r="Z49" s="90"/>
      <c r="AA49" s="30"/>
    </row>
    <row r="50" spans="2:27" ht="15.95" customHeight="1" x14ac:dyDescent="0.6">
      <c r="B50" s="21"/>
      <c r="C50" s="221"/>
      <c r="D50" s="221"/>
      <c r="E50" s="160"/>
      <c r="F50" s="160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30"/>
      <c r="X50" s="30"/>
      <c r="Y50" s="30"/>
      <c r="Z50" s="90"/>
      <c r="AA50" s="30"/>
    </row>
    <row r="51" spans="2:27" ht="15.95" customHeight="1" x14ac:dyDescent="0.6">
      <c r="B51" s="21"/>
      <c r="C51" s="221"/>
      <c r="D51" s="221"/>
      <c r="E51" s="160"/>
      <c r="F51" s="160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30"/>
      <c r="X51" s="30"/>
      <c r="Y51" s="30"/>
      <c r="Z51" s="90"/>
      <c r="AA51" s="30"/>
    </row>
    <row r="52" spans="2:27" ht="15.95" customHeight="1" x14ac:dyDescent="0.6">
      <c r="B52" s="21"/>
      <c r="C52" s="221"/>
      <c r="D52" s="221"/>
      <c r="E52" s="160"/>
      <c r="F52" s="160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30"/>
      <c r="X52" s="30"/>
      <c r="Y52" s="30"/>
      <c r="Z52" s="90"/>
      <c r="AA52" s="30"/>
    </row>
    <row r="53" spans="2:27" ht="15.95" customHeight="1" x14ac:dyDescent="0.6">
      <c r="B53" s="21"/>
      <c r="C53" s="221"/>
      <c r="D53" s="221"/>
      <c r="E53" s="160"/>
      <c r="F53" s="160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30"/>
      <c r="X53" s="30"/>
      <c r="Y53" s="30"/>
      <c r="Z53" s="90"/>
      <c r="AA53" s="30"/>
    </row>
    <row r="54" spans="2:27" ht="15.95" customHeight="1" x14ac:dyDescent="0.6">
      <c r="B54" s="21"/>
      <c r="C54" s="221"/>
      <c r="D54" s="221"/>
      <c r="E54" s="160"/>
      <c r="F54" s="160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30"/>
      <c r="X54" s="30"/>
      <c r="Y54" s="30"/>
      <c r="Z54" s="90"/>
      <c r="AA54" s="30"/>
    </row>
    <row r="55" spans="2:27" ht="15.95" customHeight="1" x14ac:dyDescent="0.6">
      <c r="B55" s="21"/>
      <c r="C55" s="221"/>
      <c r="D55" s="221"/>
      <c r="E55" s="160"/>
      <c r="F55" s="160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30"/>
      <c r="X55" s="30"/>
      <c r="Y55" s="30"/>
      <c r="Z55" s="90"/>
      <c r="AA55" s="30"/>
    </row>
    <row r="56" spans="2:27" ht="15.95" customHeight="1" x14ac:dyDescent="0.6">
      <c r="B56" s="21"/>
      <c r="C56" s="221"/>
      <c r="D56" s="221"/>
      <c r="E56" s="160"/>
      <c r="F56" s="160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30"/>
      <c r="X56" s="30"/>
      <c r="Y56" s="30"/>
      <c r="Z56" s="90"/>
      <c r="AA56" s="30"/>
    </row>
    <row r="57" spans="2:27" ht="15.95" customHeight="1" x14ac:dyDescent="0.6">
      <c r="B57" s="21"/>
      <c r="C57" s="221"/>
      <c r="D57" s="221"/>
      <c r="E57" s="160"/>
      <c r="F57" s="160"/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30"/>
      <c r="X57" s="30"/>
      <c r="Y57" s="30"/>
      <c r="Z57" s="90"/>
      <c r="AA57" s="30"/>
    </row>
    <row r="58" spans="2:27" ht="15.95" customHeight="1" x14ac:dyDescent="0.6">
      <c r="B58" s="21"/>
      <c r="C58" s="221"/>
      <c r="D58" s="221"/>
      <c r="E58" s="160"/>
      <c r="F58" s="160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30"/>
      <c r="X58" s="30"/>
      <c r="Y58" s="30"/>
      <c r="Z58" s="90"/>
      <c r="AA58" s="30"/>
    </row>
    <row r="59" spans="2:27" ht="15.95" customHeight="1" x14ac:dyDescent="0.6">
      <c r="B59" s="21"/>
      <c r="C59" s="221"/>
      <c r="D59" s="221"/>
      <c r="E59" s="160"/>
      <c r="F59" s="160"/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30"/>
      <c r="X59" s="30"/>
      <c r="Y59" s="30"/>
      <c r="Z59" s="90"/>
      <c r="AA59" s="30"/>
    </row>
    <row r="60" spans="2:27" ht="15.95" customHeight="1" x14ac:dyDescent="0.6">
      <c r="B60" s="21"/>
      <c r="C60" s="221"/>
      <c r="D60" s="221"/>
      <c r="E60" s="160"/>
      <c r="F60" s="160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30"/>
      <c r="X60" s="30"/>
      <c r="Y60" s="30"/>
      <c r="Z60" s="90"/>
      <c r="AA60" s="30"/>
    </row>
    <row r="61" spans="2:27" ht="33" x14ac:dyDescent="0.6">
      <c r="B61" s="21"/>
      <c r="C61" s="287"/>
      <c r="D61" s="287"/>
      <c r="E61" s="160"/>
      <c r="F61" s="160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30"/>
      <c r="X61" s="30"/>
      <c r="Y61" s="30"/>
      <c r="Z61" s="16"/>
      <c r="AA61" s="1"/>
    </row>
    <row r="62" spans="2:27" ht="33" x14ac:dyDescent="0.6">
      <c r="B62" s="21"/>
      <c r="C62" s="243" t="s">
        <v>7</v>
      </c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3"/>
      <c r="R62" s="243"/>
      <c r="S62" s="243"/>
      <c r="T62" s="243"/>
      <c r="U62" s="243"/>
      <c r="V62" s="243"/>
      <c r="W62" s="12"/>
      <c r="X62" s="12"/>
      <c r="Y62" s="12"/>
      <c r="Z62" s="16"/>
      <c r="AA62" s="1"/>
    </row>
    <row r="63" spans="2:27" ht="33.75" thickBot="1" x14ac:dyDescent="0.65">
      <c r="B63" s="21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32"/>
      <c r="X63" s="32"/>
      <c r="Y63" s="32"/>
      <c r="Z63" s="16"/>
      <c r="AA63" s="1"/>
    </row>
    <row r="64" spans="2:27" ht="15" customHeight="1" x14ac:dyDescent="0.25">
      <c r="B64" s="21"/>
      <c r="C64" s="265" t="s">
        <v>8</v>
      </c>
      <c r="D64" s="258" t="s">
        <v>9</v>
      </c>
      <c r="E64" s="258" t="s">
        <v>10</v>
      </c>
      <c r="F64" s="219"/>
      <c r="G64" s="258" t="s">
        <v>6</v>
      </c>
      <c r="H64" s="253" t="s">
        <v>4</v>
      </c>
      <c r="I64" s="255"/>
      <c r="J64" s="218"/>
      <c r="K64" s="217" t="s">
        <v>11</v>
      </c>
      <c r="L64" s="218"/>
      <c r="M64" s="256" t="s">
        <v>61</v>
      </c>
      <c r="N64" s="256" t="s">
        <v>12</v>
      </c>
      <c r="O64" s="253" t="s">
        <v>13</v>
      </c>
      <c r="P64" s="254"/>
      <c r="Q64" s="253" t="s">
        <v>14</v>
      </c>
      <c r="R64" s="254"/>
      <c r="S64" s="253" t="s">
        <v>15</v>
      </c>
      <c r="T64" s="255"/>
      <c r="U64" s="255"/>
      <c r="V64" s="255"/>
      <c r="W64" s="241" t="s">
        <v>62</v>
      </c>
      <c r="X64" s="241" t="s">
        <v>76</v>
      </c>
      <c r="Y64" s="225"/>
      <c r="Z64" s="178"/>
      <c r="AA64" s="170"/>
    </row>
    <row r="65" spans="2:27" ht="26.25" thickBot="1" x14ac:dyDescent="0.3">
      <c r="B65" s="21"/>
      <c r="C65" s="266"/>
      <c r="D65" s="267"/>
      <c r="E65" s="267"/>
      <c r="F65" s="220"/>
      <c r="G65" s="267"/>
      <c r="H65" s="78" t="s">
        <v>16</v>
      </c>
      <c r="I65" s="77" t="s">
        <v>17</v>
      </c>
      <c r="J65" s="77" t="s">
        <v>18</v>
      </c>
      <c r="K65" s="77" t="s">
        <v>19</v>
      </c>
      <c r="L65" s="77" t="s">
        <v>20</v>
      </c>
      <c r="M65" s="257"/>
      <c r="N65" s="257"/>
      <c r="O65" s="77" t="s">
        <v>19</v>
      </c>
      <c r="P65" s="77" t="s">
        <v>20</v>
      </c>
      <c r="Q65" s="77" t="s">
        <v>19</v>
      </c>
      <c r="R65" s="77" t="s">
        <v>20</v>
      </c>
      <c r="S65" s="77" t="s">
        <v>30</v>
      </c>
      <c r="T65" s="78" t="s">
        <v>31</v>
      </c>
      <c r="U65" s="77" t="s">
        <v>32</v>
      </c>
      <c r="V65" s="161" t="s">
        <v>21</v>
      </c>
      <c r="W65" s="242"/>
      <c r="X65" s="242"/>
      <c r="Y65" s="225"/>
      <c r="Z65" s="178"/>
      <c r="AA65" s="170"/>
    </row>
    <row r="66" spans="2:27" s="63" customFormat="1" ht="16.5" customHeight="1" x14ac:dyDescent="0.25">
      <c r="B66" s="31"/>
      <c r="C66" s="67" t="s">
        <v>51</v>
      </c>
      <c r="D66" s="54">
        <v>1636.85</v>
      </c>
      <c r="E66" s="54">
        <v>2843.1</v>
      </c>
      <c r="F66" s="54"/>
      <c r="G66" s="55" t="s">
        <v>33</v>
      </c>
      <c r="H66" s="82">
        <f>E66-D66</f>
        <v>1206.25</v>
      </c>
      <c r="I66" s="51"/>
      <c r="J66" s="51"/>
      <c r="K66" s="56" t="s">
        <v>53</v>
      </c>
      <c r="L66" s="51"/>
      <c r="M66" s="55">
        <v>7</v>
      </c>
      <c r="N66" s="55">
        <v>10</v>
      </c>
      <c r="O66" s="80">
        <v>50</v>
      </c>
      <c r="P66" s="51"/>
      <c r="Q66" s="80">
        <v>1</v>
      </c>
      <c r="R66" s="51"/>
      <c r="S66" s="51"/>
      <c r="T66" s="51"/>
      <c r="U66" s="55">
        <v>1</v>
      </c>
      <c r="V66" s="162">
        <v>1</v>
      </c>
      <c r="W66" s="172">
        <v>1205</v>
      </c>
      <c r="X66" s="172"/>
      <c r="Y66" s="226"/>
      <c r="Z66" s="235"/>
    </row>
    <row r="67" spans="2:27" x14ac:dyDescent="0.25">
      <c r="B67" s="21"/>
      <c r="C67" s="68" t="s">
        <v>51</v>
      </c>
      <c r="D67" s="35">
        <v>3163.73</v>
      </c>
      <c r="E67" s="35">
        <v>3502.11</v>
      </c>
      <c r="F67" s="35"/>
      <c r="G67" s="36" t="s">
        <v>34</v>
      </c>
      <c r="H67" s="83">
        <f>E67-D67</f>
        <v>338.38000000000011</v>
      </c>
      <c r="I67" s="37"/>
      <c r="J67" s="37"/>
      <c r="K67" s="35" t="s">
        <v>54</v>
      </c>
      <c r="L67" s="37"/>
      <c r="M67" s="36">
        <v>6</v>
      </c>
      <c r="N67" s="36">
        <v>9</v>
      </c>
      <c r="O67" s="81">
        <v>50</v>
      </c>
      <c r="P67" s="36"/>
      <c r="Q67" s="81">
        <v>1</v>
      </c>
      <c r="R67" s="36"/>
      <c r="S67" s="36"/>
      <c r="T67" s="36">
        <v>1</v>
      </c>
      <c r="U67" s="36">
        <v>1</v>
      </c>
      <c r="V67" s="163"/>
      <c r="W67" s="173">
        <v>145</v>
      </c>
      <c r="X67" s="173"/>
      <c r="Y67" s="227"/>
      <c r="Z67" s="16"/>
      <c r="AA67" s="1"/>
    </row>
    <row r="68" spans="2:27" x14ac:dyDescent="0.25">
      <c r="B68" s="21"/>
      <c r="C68" s="68" t="s">
        <v>51</v>
      </c>
      <c r="D68" s="35">
        <v>3255.93</v>
      </c>
      <c r="E68" s="35">
        <v>3502.11</v>
      </c>
      <c r="F68" s="35"/>
      <c r="G68" s="36" t="s">
        <v>33</v>
      </c>
      <c r="H68" s="83">
        <f>E68-D68</f>
        <v>246.18000000000029</v>
      </c>
      <c r="I68" s="37"/>
      <c r="J68" s="37"/>
      <c r="K68" s="35" t="s">
        <v>54</v>
      </c>
      <c r="L68" s="37"/>
      <c r="M68" s="36">
        <v>8</v>
      </c>
      <c r="N68" s="36">
        <v>11</v>
      </c>
      <c r="O68" s="81">
        <v>50</v>
      </c>
      <c r="P68" s="81"/>
      <c r="Q68" s="81">
        <v>1</v>
      </c>
      <c r="R68" s="81"/>
      <c r="S68" s="36"/>
      <c r="T68" s="36">
        <v>1</v>
      </c>
      <c r="U68" s="36">
        <v>1</v>
      </c>
      <c r="V68" s="163"/>
      <c r="W68" s="173">
        <v>275</v>
      </c>
      <c r="X68" s="173"/>
      <c r="Y68" s="227"/>
      <c r="Z68" s="16"/>
      <c r="AA68" s="1"/>
    </row>
    <row r="69" spans="2:27" x14ac:dyDescent="0.25">
      <c r="B69" s="21"/>
      <c r="C69" s="68" t="s">
        <v>51</v>
      </c>
      <c r="D69" s="35">
        <v>4616.3293000000003</v>
      </c>
      <c r="E69" s="35">
        <v>4736.57</v>
      </c>
      <c r="F69" s="35"/>
      <c r="G69" s="36" t="s">
        <v>33</v>
      </c>
      <c r="H69" s="83">
        <f t="shared" ref="H69:H75" si="2">E69-D69</f>
        <v>120.24069999999938</v>
      </c>
      <c r="I69" s="37"/>
      <c r="J69" s="37"/>
      <c r="K69" s="35"/>
      <c r="L69" s="36" t="s">
        <v>54</v>
      </c>
      <c r="M69" s="36">
        <v>8</v>
      </c>
      <c r="N69" s="36">
        <v>11</v>
      </c>
      <c r="O69" s="81"/>
      <c r="P69" s="81">
        <v>50</v>
      </c>
      <c r="Q69" s="81"/>
      <c r="R69" s="81">
        <v>1</v>
      </c>
      <c r="S69" s="36"/>
      <c r="T69" s="36">
        <v>1</v>
      </c>
      <c r="U69" s="36">
        <v>1</v>
      </c>
      <c r="V69" s="163"/>
      <c r="W69" s="173">
        <v>135</v>
      </c>
      <c r="X69" s="173"/>
      <c r="Y69" s="227"/>
      <c r="Z69" s="16"/>
      <c r="AA69" s="1"/>
    </row>
    <row r="70" spans="2:27" ht="15.75" thickBot="1" x14ac:dyDescent="0.3">
      <c r="B70" s="21"/>
      <c r="C70" s="158" t="s">
        <v>51</v>
      </c>
      <c r="D70" s="35">
        <v>4630.2084999999997</v>
      </c>
      <c r="E70" s="35">
        <v>4843.91</v>
      </c>
      <c r="F70" s="157"/>
      <c r="G70" s="157" t="s">
        <v>34</v>
      </c>
      <c r="H70" s="83">
        <f t="shared" si="2"/>
        <v>213.70150000000012</v>
      </c>
      <c r="I70" s="157"/>
      <c r="J70" s="157"/>
      <c r="K70" s="157"/>
      <c r="L70" s="157" t="s">
        <v>54</v>
      </c>
      <c r="M70" s="157">
        <v>6</v>
      </c>
      <c r="N70" s="157">
        <v>9</v>
      </c>
      <c r="O70" s="156"/>
      <c r="P70" s="156">
        <v>50</v>
      </c>
      <c r="Q70" s="81"/>
      <c r="R70" s="81">
        <v>1</v>
      </c>
      <c r="S70" s="157"/>
      <c r="T70" s="157">
        <v>1</v>
      </c>
      <c r="U70" s="157"/>
      <c r="V70" s="164">
        <v>1</v>
      </c>
      <c r="W70" s="174">
        <v>260</v>
      </c>
      <c r="X70" s="174"/>
      <c r="Y70" s="226"/>
      <c r="Z70" s="16"/>
      <c r="AA70" s="1"/>
    </row>
    <row r="71" spans="2:27" ht="16.5" customHeight="1" x14ac:dyDescent="0.25">
      <c r="B71" s="21"/>
      <c r="C71" s="67" t="s">
        <v>55</v>
      </c>
      <c r="D71" s="54">
        <v>2425</v>
      </c>
      <c r="E71" s="54">
        <v>2737.5</v>
      </c>
      <c r="F71" s="54"/>
      <c r="G71" s="55" t="s">
        <v>34</v>
      </c>
      <c r="H71" s="82">
        <f t="shared" si="2"/>
        <v>312.5</v>
      </c>
      <c r="I71" s="51"/>
      <c r="J71" s="51"/>
      <c r="K71" s="56" t="s">
        <v>53</v>
      </c>
      <c r="L71" s="56" t="s">
        <v>53</v>
      </c>
      <c r="M71" s="55">
        <v>12</v>
      </c>
      <c r="N71" s="55">
        <v>15</v>
      </c>
      <c r="O71" s="80">
        <v>50</v>
      </c>
      <c r="P71" s="80">
        <v>50</v>
      </c>
      <c r="Q71" s="80">
        <v>1</v>
      </c>
      <c r="R71" s="80">
        <v>1</v>
      </c>
      <c r="S71" s="51"/>
      <c r="T71" s="51"/>
      <c r="U71" s="55">
        <v>2</v>
      </c>
      <c r="V71" s="162"/>
      <c r="W71" s="172">
        <v>105</v>
      </c>
      <c r="X71" s="172"/>
      <c r="Y71" s="226"/>
      <c r="Z71" s="16"/>
      <c r="AA71" s="1"/>
    </row>
    <row r="72" spans="2:27" x14ac:dyDescent="0.25">
      <c r="B72" s="21"/>
      <c r="C72" s="68" t="s">
        <v>55</v>
      </c>
      <c r="D72" s="35">
        <v>3179.38</v>
      </c>
      <c r="E72" s="35">
        <v>3485.63</v>
      </c>
      <c r="F72" s="35"/>
      <c r="G72" s="36" t="s">
        <v>33</v>
      </c>
      <c r="H72" s="83">
        <f t="shared" si="2"/>
        <v>306.25</v>
      </c>
      <c r="I72" s="37"/>
      <c r="J72" s="37"/>
      <c r="K72" s="35"/>
      <c r="L72" s="35" t="s">
        <v>54</v>
      </c>
      <c r="M72" s="36">
        <v>6.3</v>
      </c>
      <c r="N72" s="81">
        <v>9.3000000000000007</v>
      </c>
      <c r="O72" s="81"/>
      <c r="P72" s="81">
        <v>50</v>
      </c>
      <c r="Q72" s="81"/>
      <c r="R72" s="36">
        <v>1</v>
      </c>
      <c r="S72" s="36"/>
      <c r="T72" s="36">
        <v>1</v>
      </c>
      <c r="U72" s="36">
        <v>1</v>
      </c>
      <c r="V72" s="163"/>
      <c r="W72" s="173">
        <v>255</v>
      </c>
      <c r="X72" s="222">
        <f>H72</f>
        <v>306.25</v>
      </c>
      <c r="Y72" s="228"/>
      <c r="Z72" s="236"/>
      <c r="AA72" s="1"/>
    </row>
    <row r="73" spans="2:27" ht="16.5" customHeight="1" x14ac:dyDescent="0.25">
      <c r="B73" s="21"/>
      <c r="C73" s="68" t="s">
        <v>55</v>
      </c>
      <c r="D73" s="35">
        <v>3341.53</v>
      </c>
      <c r="E73" s="35">
        <v>3485.28</v>
      </c>
      <c r="F73" s="35"/>
      <c r="G73" s="36" t="s">
        <v>34</v>
      </c>
      <c r="H73" s="83">
        <f t="shared" si="2"/>
        <v>143.75</v>
      </c>
      <c r="I73" s="37"/>
      <c r="J73" s="37"/>
      <c r="K73" s="35"/>
      <c r="L73" s="35" t="s">
        <v>54</v>
      </c>
      <c r="M73" s="36">
        <v>5</v>
      </c>
      <c r="N73" s="81">
        <v>8</v>
      </c>
      <c r="O73" s="81"/>
      <c r="P73" s="81">
        <v>50</v>
      </c>
      <c r="Q73" s="81"/>
      <c r="R73" s="36">
        <v>1</v>
      </c>
      <c r="S73" s="36"/>
      <c r="T73" s="36">
        <v>1</v>
      </c>
      <c r="U73" s="36">
        <v>1</v>
      </c>
      <c r="V73" s="163"/>
      <c r="W73" s="173">
        <v>125</v>
      </c>
      <c r="X73" s="222"/>
      <c r="Y73" s="228"/>
      <c r="Z73" s="16"/>
      <c r="AA73" s="1"/>
    </row>
    <row r="74" spans="2:27" ht="16.5" customHeight="1" x14ac:dyDescent="0.25">
      <c r="B74" s="21"/>
      <c r="C74" s="68" t="s">
        <v>55</v>
      </c>
      <c r="D74" s="35">
        <v>4588.2700000000004</v>
      </c>
      <c r="E74" s="35">
        <v>4732.0200000000004</v>
      </c>
      <c r="F74" s="35"/>
      <c r="G74" s="36" t="s">
        <v>33</v>
      </c>
      <c r="H74" s="83">
        <f t="shared" si="2"/>
        <v>143.75</v>
      </c>
      <c r="I74" s="37"/>
      <c r="J74" s="37"/>
      <c r="K74" s="35" t="s">
        <v>54</v>
      </c>
      <c r="L74" s="35"/>
      <c r="M74" s="36"/>
      <c r="N74" s="81"/>
      <c r="O74" s="81">
        <v>50</v>
      </c>
      <c r="P74" s="81"/>
      <c r="Q74" s="81">
        <v>1</v>
      </c>
      <c r="R74" s="36"/>
      <c r="S74" s="36"/>
      <c r="T74" s="36">
        <v>1</v>
      </c>
      <c r="U74" s="36">
        <v>1</v>
      </c>
      <c r="V74" s="163"/>
      <c r="W74" s="173">
        <v>130</v>
      </c>
      <c r="X74" s="222">
        <f>H74</f>
        <v>143.75</v>
      </c>
      <c r="Y74" s="228"/>
      <c r="Z74" s="16"/>
      <c r="AA74" s="1"/>
    </row>
    <row r="75" spans="2:27" ht="16.5" customHeight="1" thickBot="1" x14ac:dyDescent="0.3">
      <c r="B75" s="21"/>
      <c r="C75" s="158" t="s">
        <v>55</v>
      </c>
      <c r="D75" s="35">
        <v>4602.47</v>
      </c>
      <c r="E75" s="35">
        <v>4845.97</v>
      </c>
      <c r="F75" s="35"/>
      <c r="G75" s="36" t="s">
        <v>34</v>
      </c>
      <c r="H75" s="157">
        <f t="shared" si="2"/>
        <v>243.5</v>
      </c>
      <c r="I75" s="157"/>
      <c r="J75" s="157"/>
      <c r="K75" s="157" t="s">
        <v>54</v>
      </c>
      <c r="L75" s="157"/>
      <c r="M75" s="157"/>
      <c r="N75" s="81"/>
      <c r="O75" s="81">
        <v>50</v>
      </c>
      <c r="P75" s="81"/>
      <c r="Q75" s="81">
        <v>1</v>
      </c>
      <c r="R75" s="157"/>
      <c r="S75" s="157"/>
      <c r="T75" s="157">
        <v>1</v>
      </c>
      <c r="U75" s="157">
        <v>1</v>
      </c>
      <c r="V75" s="164"/>
      <c r="W75" s="174">
        <v>245</v>
      </c>
      <c r="X75" s="174"/>
      <c r="Y75" s="226"/>
      <c r="Z75" s="16"/>
      <c r="AA75" s="1"/>
    </row>
    <row r="76" spans="2:27" ht="16.5" customHeight="1" x14ac:dyDescent="0.25">
      <c r="B76" s="21"/>
      <c r="C76" s="69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165"/>
      <c r="W76" s="91"/>
      <c r="X76" s="91"/>
      <c r="Y76" s="84"/>
      <c r="Z76" s="16"/>
      <c r="AA76" s="1"/>
    </row>
    <row r="77" spans="2:27" ht="16.5" customHeight="1" x14ac:dyDescent="0.25">
      <c r="B77" s="21"/>
      <c r="C77" s="70"/>
      <c r="D77" s="39"/>
      <c r="E77" s="39" t="s">
        <v>35</v>
      </c>
      <c r="F77" s="39"/>
      <c r="G77" s="40"/>
      <c r="H77" s="41">
        <f>SUM(H66:H75)</f>
        <v>3274.5021999999999</v>
      </c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38">
        <f>SUM(S66:S75)</f>
        <v>0</v>
      </c>
      <c r="T77" s="38">
        <f t="shared" ref="T77:V77" si="3">SUM(T66:T75)</f>
        <v>8</v>
      </c>
      <c r="U77" s="38">
        <f t="shared" si="3"/>
        <v>10</v>
      </c>
      <c r="V77" s="166">
        <f t="shared" si="3"/>
        <v>2</v>
      </c>
      <c r="W77" s="171">
        <f>SUM(W66:W75)</f>
        <v>2880</v>
      </c>
      <c r="X77" s="171">
        <f>SUM(X66:X75)</f>
        <v>450</v>
      </c>
      <c r="Y77" s="229"/>
      <c r="Z77" s="16"/>
      <c r="AA77" s="1"/>
    </row>
    <row r="78" spans="2:27" ht="16.5" customHeight="1" x14ac:dyDescent="0.25">
      <c r="B78" s="21"/>
      <c r="C78" s="296" t="s">
        <v>36</v>
      </c>
      <c r="D78" s="297"/>
      <c r="E78" s="297"/>
      <c r="F78" s="297"/>
      <c r="G78" s="297"/>
      <c r="H78" s="298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167"/>
      <c r="W78" s="92"/>
      <c r="X78" s="92"/>
      <c r="Y78" s="84"/>
      <c r="Z78" s="16"/>
      <c r="AA78" s="1"/>
    </row>
    <row r="79" spans="2:27" x14ac:dyDescent="0.25">
      <c r="B79" s="21"/>
      <c r="C79" s="71"/>
      <c r="D79" s="179" t="s">
        <v>32</v>
      </c>
      <c r="E79" s="42" t="s">
        <v>57</v>
      </c>
      <c r="F79" s="42"/>
      <c r="G79" s="43" t="s">
        <v>37</v>
      </c>
      <c r="H79" s="41">
        <f>U77*50</f>
        <v>500</v>
      </c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167"/>
      <c r="W79" s="92"/>
      <c r="X79" s="92"/>
      <c r="Y79" s="84"/>
      <c r="Z79" s="16"/>
      <c r="AA79" s="1"/>
    </row>
    <row r="80" spans="2:27" x14ac:dyDescent="0.25">
      <c r="B80" s="21"/>
      <c r="C80" s="180"/>
      <c r="D80" s="39" t="s">
        <v>21</v>
      </c>
      <c r="E80" s="42" t="s">
        <v>58</v>
      </c>
      <c r="F80" s="42"/>
      <c r="G80" s="181" t="s">
        <v>37</v>
      </c>
      <c r="H80" s="182">
        <f>6.25*V77</f>
        <v>12.5</v>
      </c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4"/>
      <c r="W80" s="185"/>
      <c r="X80" s="185"/>
      <c r="Y80" s="84"/>
      <c r="Z80" s="16"/>
      <c r="AA80" s="1"/>
    </row>
    <row r="81" spans="2:27" ht="16.5" customHeight="1" thickBot="1" x14ac:dyDescent="0.3">
      <c r="B81" s="21"/>
      <c r="C81" s="188"/>
      <c r="D81" s="44" t="s">
        <v>31</v>
      </c>
      <c r="E81" s="45" t="s">
        <v>56</v>
      </c>
      <c r="F81" s="45"/>
      <c r="G81" s="46" t="s">
        <v>37</v>
      </c>
      <c r="H81" s="189">
        <f>T77*22.875</f>
        <v>183</v>
      </c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168"/>
      <c r="W81" s="93"/>
      <c r="X81" s="93"/>
      <c r="Y81" s="84"/>
      <c r="Z81" s="16"/>
      <c r="AA81" s="1"/>
    </row>
    <row r="82" spans="2:27" ht="36" customHeight="1" x14ac:dyDescent="0.25">
      <c r="B82" s="21"/>
      <c r="C82" s="186"/>
      <c r="D82" s="39"/>
      <c r="E82" s="39"/>
      <c r="F82" s="39"/>
      <c r="G82" s="187"/>
      <c r="H82" s="41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169"/>
      <c r="W82" s="94"/>
      <c r="X82" s="94"/>
      <c r="Y82" s="84"/>
      <c r="Z82" s="16"/>
      <c r="AA82" s="1"/>
    </row>
    <row r="83" spans="2:27" ht="36" customHeight="1" x14ac:dyDescent="0.25">
      <c r="B83" s="21"/>
      <c r="C83" s="71" t="s">
        <v>38</v>
      </c>
      <c r="D83" s="49"/>
      <c r="E83" s="49"/>
      <c r="F83" s="49"/>
      <c r="G83" s="43"/>
      <c r="H83" s="41">
        <f>H77-SUM(H79:H81)</f>
        <v>2579.0021999999999</v>
      </c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167"/>
      <c r="W83" s="171">
        <f>W77</f>
        <v>2880</v>
      </c>
      <c r="X83" s="171">
        <f>X77</f>
        <v>450</v>
      </c>
      <c r="Y83" s="229"/>
      <c r="Z83" s="16"/>
      <c r="AA83" s="1"/>
    </row>
    <row r="84" spans="2:27" ht="36" customHeight="1" x14ac:dyDescent="0.25">
      <c r="B84" s="21"/>
      <c r="C84" s="71"/>
      <c r="D84" s="49"/>
      <c r="E84" s="49"/>
      <c r="F84" s="49"/>
      <c r="G84" s="43"/>
      <c r="H84" s="41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167"/>
      <c r="W84" s="175"/>
      <c r="X84" s="175"/>
      <c r="Y84" s="230"/>
      <c r="Z84" s="16"/>
      <c r="AA84" s="1"/>
    </row>
    <row r="85" spans="2:27" ht="36" customHeight="1" thickBot="1" x14ac:dyDescent="0.3">
      <c r="B85" s="21"/>
      <c r="C85" s="72"/>
      <c r="D85" s="44"/>
      <c r="E85" s="44"/>
      <c r="F85" s="44"/>
      <c r="G85" s="46"/>
      <c r="H85" s="4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168"/>
      <c r="W85" s="176"/>
      <c r="X85" s="176"/>
      <c r="Y85" s="230"/>
      <c r="Z85" s="16"/>
      <c r="AA85" s="1"/>
    </row>
    <row r="86" spans="2:27" ht="16.5" customHeight="1" x14ac:dyDescent="0.25">
      <c r="B86" s="21"/>
      <c r="C86" s="73"/>
      <c r="D86" s="39"/>
      <c r="E86" s="39"/>
      <c r="F86" s="39"/>
      <c r="G86" s="48" t="s">
        <v>39</v>
      </c>
      <c r="H86" s="50">
        <f>ROUNDUP(H83/100,0)*100</f>
        <v>2600</v>
      </c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169"/>
      <c r="W86" s="177">
        <f>ROUNDUP(W83/100,0)*100</f>
        <v>2900</v>
      </c>
      <c r="X86" s="177">
        <f>X83</f>
        <v>450</v>
      </c>
      <c r="Y86" s="229"/>
      <c r="Z86" s="16"/>
      <c r="AA86" s="1"/>
    </row>
    <row r="87" spans="2:27" ht="16.5" customHeight="1" x14ac:dyDescent="0.25">
      <c r="B87" s="21"/>
      <c r="C87" s="52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167"/>
      <c r="W87" s="92"/>
      <c r="X87" s="92"/>
      <c r="Y87" s="84"/>
      <c r="Z87" s="16"/>
      <c r="AA87" s="1"/>
    </row>
    <row r="88" spans="2:27" ht="16.5" customHeight="1" thickBot="1" x14ac:dyDescent="0.3">
      <c r="B88" s="21"/>
      <c r="C88" s="53"/>
      <c r="D88" s="260" t="s">
        <v>52</v>
      </c>
      <c r="E88" s="261"/>
      <c r="F88" s="261"/>
      <c r="G88" s="262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168"/>
      <c r="W88" s="93"/>
      <c r="X88" s="93"/>
      <c r="Y88" s="84"/>
      <c r="Z88" s="16"/>
      <c r="AA88" s="1"/>
    </row>
    <row r="89" spans="2:27" ht="16.5" customHeight="1" thickBot="1" x14ac:dyDescent="0.3">
      <c r="B89" s="237"/>
      <c r="C89" s="238"/>
      <c r="D89" s="239"/>
      <c r="E89" s="239"/>
      <c r="F89" s="239"/>
      <c r="G89" s="239"/>
      <c r="H89" s="238"/>
      <c r="I89" s="238"/>
      <c r="J89" s="238"/>
      <c r="K89" s="238"/>
      <c r="L89" s="238"/>
      <c r="M89" s="238"/>
      <c r="N89" s="238"/>
      <c r="O89" s="238"/>
      <c r="P89" s="238"/>
      <c r="Q89" s="238"/>
      <c r="R89" s="238"/>
      <c r="S89" s="238"/>
      <c r="T89" s="238"/>
      <c r="U89" s="238"/>
      <c r="V89" s="238"/>
      <c r="W89" s="240"/>
      <c r="X89" s="240"/>
      <c r="Y89" s="240"/>
      <c r="Z89" s="10"/>
      <c r="AA89" s="1"/>
    </row>
    <row r="90" spans="2:27" ht="16.5" customHeight="1" x14ac:dyDescent="0.25">
      <c r="B90" s="19"/>
      <c r="C90" s="84"/>
      <c r="D90" s="216"/>
      <c r="E90" s="216"/>
      <c r="F90" s="216"/>
      <c r="G90" s="216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11"/>
      <c r="X90" s="11"/>
      <c r="Y90" s="11"/>
      <c r="Z90" s="1"/>
      <c r="AA90" s="1"/>
    </row>
    <row r="91" spans="2:27" ht="16.5" customHeight="1" x14ac:dyDescent="0.25">
      <c r="B91" s="19"/>
      <c r="C91" s="84"/>
      <c r="D91" s="159"/>
      <c r="E91" s="159"/>
      <c r="F91" s="159"/>
      <c r="G91" s="159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11"/>
      <c r="X91" s="11"/>
      <c r="Y91" s="11"/>
      <c r="Z91" s="1"/>
      <c r="AA91" s="1"/>
    </row>
    <row r="92" spans="2:27" ht="16.5" customHeight="1" x14ac:dyDescent="0.25">
      <c r="B92" s="19"/>
      <c r="C92" s="84"/>
      <c r="D92" s="159"/>
      <c r="E92" s="159"/>
      <c r="F92" s="159"/>
      <c r="G92" s="159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11"/>
      <c r="X92" s="11"/>
      <c r="Y92" s="11"/>
      <c r="Z92" s="1"/>
      <c r="AA92" s="1"/>
    </row>
    <row r="93" spans="2:27" ht="16.5" customHeight="1" x14ac:dyDescent="0.25">
      <c r="B93" s="11"/>
      <c r="C93" s="11"/>
      <c r="D93" s="11"/>
      <c r="E93" s="58"/>
      <c r="F93" s="58"/>
      <c r="G93" s="58"/>
      <c r="H93" s="11"/>
      <c r="I93" s="58"/>
      <c r="J93" s="11"/>
      <c r="K93" s="12"/>
      <c r="L93" s="11"/>
      <c r="M93" s="11"/>
      <c r="N93" s="11"/>
      <c r="O93" s="11"/>
      <c r="P93" s="11"/>
      <c r="Q93" s="11"/>
      <c r="R93" s="12"/>
      <c r="S93" s="12"/>
      <c r="T93" s="12"/>
      <c r="U93" s="12"/>
      <c r="V93" s="12"/>
      <c r="W93" s="12"/>
      <c r="X93" s="12"/>
      <c r="Y93" s="12"/>
      <c r="Z93" s="1"/>
      <c r="AA93" s="1"/>
    </row>
    <row r="94" spans="2:27" ht="16.5" customHeight="1" x14ac:dyDescent="0.25">
      <c r="B94" s="11"/>
      <c r="C94" s="11"/>
      <c r="D94" s="11"/>
      <c r="E94" s="1"/>
      <c r="F94" s="1"/>
      <c r="G94" s="1"/>
      <c r="I94" s="1"/>
      <c r="K94" s="1"/>
      <c r="R94" s="1"/>
      <c r="S94" s="1"/>
      <c r="T94" s="1"/>
      <c r="U94" s="1"/>
      <c r="V94" s="1"/>
      <c r="W94" s="12"/>
      <c r="X94" s="12"/>
      <c r="Y94" s="12"/>
      <c r="Z94" s="1"/>
      <c r="AA94" s="1"/>
    </row>
    <row r="95" spans="2:27" x14ac:dyDescent="0.25">
      <c r="B95" s="11"/>
      <c r="C95" s="11"/>
      <c r="D95" s="11"/>
      <c r="E95" s="58"/>
      <c r="F95" s="58"/>
      <c r="G95" s="58"/>
      <c r="H95" s="11"/>
      <c r="I95" s="58"/>
      <c r="J95" s="11"/>
      <c r="K95" s="12"/>
      <c r="L95" s="11"/>
      <c r="M95" s="11"/>
      <c r="N95" s="11"/>
      <c r="O95" s="11"/>
      <c r="P95" s="11"/>
      <c r="Q95" s="11"/>
      <c r="R95" s="12"/>
      <c r="S95" s="12"/>
      <c r="T95" s="12"/>
      <c r="U95" s="12"/>
      <c r="V95" s="12"/>
      <c r="W95" s="12"/>
      <c r="X95" s="12"/>
      <c r="Y95" s="12"/>
      <c r="Z95" s="1"/>
      <c r="AA95" s="1"/>
    </row>
    <row r="96" spans="2:27" x14ac:dyDescent="0.25">
      <c r="C96" s="11"/>
      <c r="D96" s="11"/>
      <c r="E96" s="58"/>
      <c r="F96" s="58"/>
      <c r="G96" s="58"/>
      <c r="H96" s="11"/>
      <c r="I96" s="58"/>
      <c r="J96" s="11"/>
      <c r="K96" s="12"/>
      <c r="L96" s="11"/>
      <c r="M96" s="11"/>
      <c r="N96" s="11"/>
      <c r="O96" s="11"/>
      <c r="P96" s="11"/>
      <c r="Q96" s="11"/>
      <c r="R96" s="12"/>
      <c r="S96" s="12"/>
      <c r="T96" s="12"/>
      <c r="U96" s="12"/>
      <c r="V96" s="12"/>
      <c r="Z96" s="1"/>
      <c r="AA96" s="1"/>
    </row>
    <row r="97" spans="3:22" x14ac:dyDescent="0.25">
      <c r="C97" s="11"/>
      <c r="D97" s="11"/>
      <c r="E97" s="58"/>
      <c r="F97" s="58"/>
      <c r="G97" s="58"/>
      <c r="H97" s="11"/>
      <c r="I97" s="58"/>
      <c r="J97" s="11"/>
      <c r="K97" s="12"/>
      <c r="L97" s="11"/>
      <c r="M97" s="11"/>
      <c r="N97" s="11"/>
      <c r="O97" s="11"/>
      <c r="P97" s="11"/>
      <c r="Q97" s="11"/>
      <c r="R97" s="12"/>
      <c r="S97" s="12"/>
      <c r="T97" s="12"/>
      <c r="U97" s="12"/>
      <c r="V97" s="12"/>
    </row>
    <row r="98" spans="3:22" x14ac:dyDescent="0.25">
      <c r="C98" s="11"/>
      <c r="D98" s="11"/>
      <c r="E98" s="58"/>
      <c r="F98" s="58"/>
      <c r="G98" s="58"/>
      <c r="H98" s="11"/>
      <c r="I98" s="58"/>
      <c r="J98" s="11"/>
      <c r="K98" s="12"/>
      <c r="L98" s="11"/>
      <c r="M98" s="11"/>
      <c r="N98" s="11"/>
      <c r="O98" s="11"/>
      <c r="P98" s="11"/>
      <c r="Q98" s="11"/>
      <c r="R98" s="12"/>
      <c r="S98" s="12"/>
      <c r="T98" s="12"/>
      <c r="U98" s="12"/>
      <c r="V98" s="12"/>
    </row>
    <row r="99" spans="3:22" x14ac:dyDescent="0.25">
      <c r="C99" s="11"/>
      <c r="D99" s="11"/>
      <c r="E99" s="58"/>
      <c r="F99" s="58"/>
      <c r="G99" s="58"/>
      <c r="H99" s="11"/>
      <c r="I99" s="58"/>
      <c r="J99" s="11"/>
      <c r="K99" s="12"/>
      <c r="L99" s="11"/>
      <c r="M99" s="11"/>
      <c r="N99" s="11"/>
      <c r="O99" s="11"/>
      <c r="P99" s="11"/>
      <c r="Q99" s="11"/>
      <c r="R99" s="12"/>
      <c r="S99" s="12"/>
      <c r="T99" s="12"/>
      <c r="U99" s="12"/>
      <c r="V99" s="12"/>
    </row>
  </sheetData>
  <mergeCells count="54">
    <mergeCell ref="C18:D18"/>
    <mergeCell ref="C17:D17"/>
    <mergeCell ref="C43:D43"/>
    <mergeCell ref="K18:T18"/>
    <mergeCell ref="M20:M21"/>
    <mergeCell ref="N20:N21"/>
    <mergeCell ref="O20:O21"/>
    <mergeCell ref="P20:P21"/>
    <mergeCell ref="Q20:Q21"/>
    <mergeCell ref="O64:P64"/>
    <mergeCell ref="C61:D61"/>
    <mergeCell ref="C38:I42"/>
    <mergeCell ref="C21:D21"/>
    <mergeCell ref="C23:D23"/>
    <mergeCell ref="C24:D24"/>
    <mergeCell ref="C26:D26"/>
    <mergeCell ref="C25:D25"/>
    <mergeCell ref="K7:T7"/>
    <mergeCell ref="D88:G88"/>
    <mergeCell ref="C78:H78"/>
    <mergeCell ref="C27:D27"/>
    <mergeCell ref="C64:C65"/>
    <mergeCell ref="D64:D65"/>
    <mergeCell ref="E64:E65"/>
    <mergeCell ref="G64:G65"/>
    <mergeCell ref="C32:D32"/>
    <mergeCell ref="C29:D29"/>
    <mergeCell ref="C30:D30"/>
    <mergeCell ref="C31:D31"/>
    <mergeCell ref="H64:I64"/>
    <mergeCell ref="C62:V62"/>
    <mergeCell ref="C36:I37"/>
    <mergeCell ref="K38:O42"/>
    <mergeCell ref="M9:M10"/>
    <mergeCell ref="N9:N10"/>
    <mergeCell ref="O9:O10"/>
    <mergeCell ref="P9:P10"/>
    <mergeCell ref="Q9:Q10"/>
    <mergeCell ref="X64:X65"/>
    <mergeCell ref="C4:I4"/>
    <mergeCell ref="C9:D9"/>
    <mergeCell ref="C14:D14"/>
    <mergeCell ref="C15:D15"/>
    <mergeCell ref="C16:D16"/>
    <mergeCell ref="C10:D10"/>
    <mergeCell ref="C8:D8"/>
    <mergeCell ref="C11:D11"/>
    <mergeCell ref="C12:D12"/>
    <mergeCell ref="W64:W65"/>
    <mergeCell ref="M29:O29"/>
    <mergeCell ref="Q64:R64"/>
    <mergeCell ref="S64:V64"/>
    <mergeCell ref="M64:M65"/>
    <mergeCell ref="N64:N65"/>
  </mergeCells>
  <printOptions verticalCentered="1"/>
  <pageMargins left="3" right="0.25" top="0.25" bottom="0.25" header="0" footer="0"/>
  <pageSetup paperSize="128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38" ma:contentTypeDescription="Create a new document." ma:contentTypeScope="" ma:versionID="bd7bdf1c1bbfb1a0d1361e59c5d2d09e">
  <xsd:schema xmlns:xsd="http://www.w3.org/2001/XMLSchema" xmlns:xs="http://www.w3.org/2001/XMLSchema" xmlns:p="http://schemas.microsoft.com/office/2006/metadata/properties" xmlns:ns2="6b132437-1b39-41f2-912f-8071e1a1e908" xmlns:ns3="16f00c2e-ac5c-418b-9f13-a0771dbd417d" targetNamespace="http://schemas.microsoft.com/office/2006/metadata/properties" ma:root="true" ma:fieldsID="33c2169796d7f31a682edee3d8eeb262" ns2:_="" ns3:_="">
    <xsd:import namespace="6b132437-1b39-41f2-912f-8071e1a1e908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  <Category xmlns="6b132437-1b39-41f2-912f-8071e1a1e908">Microstation</Category>
  </documentManagement>
</p:properties>
</file>

<file path=customXml/item4.xml><?xml version="1.0" encoding="utf-8"?>
<?mso-contentType ?>
<SharedContentType xmlns="Microsoft.SharePoint.Taxonomy.ContentTypeSync" SourceId="7ef604a7-ebc4-47af-96e9-7f1ad444f50a" ContentTypeId="0x0101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54F0C56-3F0C-45A4-BB15-B4F16CF02A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132437-1b39-41f2-912f-8071e1a1e908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DB734A-C057-4755-AEB4-6F4F26A8E718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6b132437-1b39-41f2-912f-8071e1a1e908"/>
    <ds:schemaRef ds:uri="http://schemas.openxmlformats.org/package/2006/metadata/core-properties"/>
    <ds:schemaRef ds:uri="http://purl.org/dc/terms/"/>
    <ds:schemaRef ds:uri="16f00c2e-ac5c-418b-9f13-a0771dbd417d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B2A12E5-65BC-4E5D-BBB3-9B5A8E2EA44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65F62DAB-A281-4315-8E1E-9D8CA9F50DA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Earthwork</vt:lpstr>
      <vt:lpstr>Earthwork!Print_Area</vt:lpstr>
    </vt:vector>
  </TitlesOfParts>
  <Company>N.C.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2017</dc:title>
  <dc:creator>Mcmellon, James A</dc:creator>
  <cp:lastModifiedBy>Roy Tellier</cp:lastModifiedBy>
  <cp:lastPrinted>2019-11-07T19:15:11Z</cp:lastPrinted>
  <dcterms:created xsi:type="dcterms:W3CDTF">2012-08-30T18:50:28Z</dcterms:created>
  <dcterms:modified xsi:type="dcterms:W3CDTF">2019-11-07T22:44:19Z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File Category">
    <vt:lpwstr/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URL">
    <vt:lpwstr/>
  </property>
</Properties>
</file>