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eotech\NON_CADD\Roadway\"/>
    </mc:Choice>
  </mc:AlternateContent>
  <xr:revisionPtr revIDLastSave="0" documentId="10_ncr:100000_{DE53B262-1210-4216-A31F-CD28423128E8}" xr6:coauthVersionLast="31" xr6:coauthVersionMax="31" xr10:uidLastSave="{00000000-0000-0000-0000-000000000000}"/>
  <bookViews>
    <workbookView xWindow="0" yWindow="0" windowWidth="28800" windowHeight="12795" activeTab="4" xr2:uid="{00000000-000D-0000-FFFF-FFFF00000000}"/>
  </bookViews>
  <sheets>
    <sheet name="RSS" sheetId="7" r:id="rId1"/>
    <sheet name="Rock Plating" sheetId="6" r:id="rId2"/>
    <sheet name="Embankment UC" sheetId="2" r:id="rId3"/>
    <sheet name="Subgrade UC" sheetId="4" r:id="rId4"/>
    <sheet name="Shallow Subgrade UC" sheetId="1" r:id="rId5"/>
    <sheet name="Grade Point UC" sheetId="10" r:id="rId6"/>
    <sheet name="Rock Excavation" sheetId="9" r:id="rId7"/>
    <sheet name="Underdrain" sheetId="3" r:id="rId8"/>
  </sheets>
  <definedNames>
    <definedName name="_xlnm.Print_Area" localSheetId="6">'Rock Excavation'!$A$1:$F$23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0" l="1"/>
  <c r="G16" i="10"/>
  <c r="K12" i="7"/>
  <c r="F10" i="10"/>
  <c r="G10" i="10" s="1"/>
  <c r="F11" i="10"/>
  <c r="G11" i="10" s="1"/>
  <c r="F12" i="10"/>
  <c r="G12" i="10" s="1"/>
  <c r="F13" i="10"/>
  <c r="G13" i="10" s="1"/>
  <c r="F14" i="10"/>
  <c r="G14" i="10" s="1"/>
  <c r="F15" i="10"/>
  <c r="G15" i="10" s="1"/>
  <c r="F9" i="10"/>
  <c r="G9" i="10" s="1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F47" i="2"/>
  <c r="G11" i="2"/>
  <c r="G36" i="2"/>
  <c r="G10" i="2"/>
  <c r="E10" i="2"/>
  <c r="G19" i="10" l="1"/>
  <c r="G47" i="2"/>
  <c r="H11" i="7" l="1"/>
  <c r="I11" i="7"/>
  <c r="J11" i="7"/>
  <c r="F9" i="6" l="1"/>
  <c r="F10" i="6"/>
  <c r="F11" i="6"/>
  <c r="G16" i="6"/>
  <c r="G11" i="7"/>
  <c r="D12" i="9" l="1"/>
  <c r="D13" i="9"/>
  <c r="D14" i="9"/>
  <c r="D19" i="9"/>
  <c r="D18" i="9"/>
  <c r="D17" i="9"/>
  <c r="D11" i="9"/>
  <c r="D10" i="9"/>
  <c r="D22" i="9" l="1"/>
  <c r="F9" i="7"/>
  <c r="F13" i="6"/>
  <c r="F14" i="6"/>
  <c r="F12" i="6"/>
  <c r="H17" i="3" l="1"/>
  <c r="G10" i="3"/>
  <c r="G11" i="3"/>
  <c r="G12" i="3"/>
  <c r="G13" i="3"/>
  <c r="G14" i="3"/>
  <c r="G15" i="3"/>
  <c r="G9" i="3"/>
  <c r="F10" i="3"/>
  <c r="F11" i="3"/>
  <c r="F12" i="3"/>
  <c r="F13" i="3"/>
  <c r="F14" i="3"/>
  <c r="F15" i="3"/>
  <c r="E10" i="3"/>
  <c r="E11" i="3"/>
  <c r="E12" i="3"/>
  <c r="E13" i="3"/>
  <c r="E14" i="3"/>
  <c r="E15" i="3"/>
  <c r="E9" i="3"/>
  <c r="F9" i="3" s="1"/>
  <c r="H35" i="1" l="1"/>
  <c r="H36" i="1"/>
  <c r="H37" i="1"/>
  <c r="H38" i="1"/>
  <c r="H39" i="1"/>
  <c r="H40" i="1"/>
  <c r="H41" i="1"/>
  <c r="H42" i="1"/>
  <c r="H43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10" i="1"/>
  <c r="H11" i="1"/>
  <c r="H12" i="1"/>
  <c r="H13" i="1"/>
  <c r="H14" i="1"/>
  <c r="H15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9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5" i="1"/>
  <c r="G36" i="1"/>
  <c r="G37" i="1"/>
  <c r="G38" i="1"/>
  <c r="G39" i="1"/>
  <c r="G40" i="1"/>
  <c r="G41" i="1"/>
  <c r="G42" i="1"/>
  <c r="G43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10" i="1"/>
  <c r="G11" i="1"/>
  <c r="G12" i="1"/>
  <c r="G13" i="1"/>
  <c r="G14" i="1"/>
  <c r="G15" i="1"/>
  <c r="G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3" i="1"/>
  <c r="F42" i="1"/>
  <c r="F41" i="1"/>
  <c r="F40" i="1"/>
  <c r="F39" i="1"/>
  <c r="F38" i="1"/>
  <c r="F37" i="1"/>
  <c r="F36" i="1"/>
  <c r="F35" i="1"/>
  <c r="F23" i="1"/>
  <c r="F24" i="1"/>
  <c r="F25" i="1"/>
  <c r="F26" i="1"/>
  <c r="F27" i="1"/>
  <c r="F28" i="1"/>
  <c r="F29" i="1"/>
  <c r="F30" i="1"/>
  <c r="F31" i="1"/>
  <c r="F32" i="1"/>
  <c r="F14" i="1"/>
  <c r="F15" i="1"/>
  <c r="E44" i="2"/>
  <c r="E43" i="2"/>
  <c r="E42" i="2"/>
  <c r="E41" i="2"/>
  <c r="E40" i="2"/>
  <c r="E39" i="2"/>
  <c r="E36" i="2"/>
  <c r="H36" i="2" s="1"/>
  <c r="E33" i="2"/>
  <c r="E32" i="2"/>
  <c r="E31" i="2"/>
  <c r="E30" i="2"/>
  <c r="E19" i="2"/>
  <c r="H19" i="2" s="1"/>
  <c r="E20" i="2"/>
  <c r="H20" i="2" s="1"/>
  <c r="E21" i="2"/>
  <c r="H21" i="2" s="1"/>
  <c r="E22" i="2"/>
  <c r="H22" i="2" s="1"/>
  <c r="E23" i="2"/>
  <c r="H23" i="2" s="1"/>
  <c r="E24" i="2"/>
  <c r="H24" i="2" s="1"/>
  <c r="E25" i="2"/>
  <c r="H25" i="2" s="1"/>
  <c r="E26" i="2"/>
  <c r="H26" i="2" s="1"/>
  <c r="E27" i="2"/>
  <c r="H27" i="2" s="1"/>
  <c r="E18" i="2"/>
  <c r="H18" i="2" s="1"/>
  <c r="E17" i="2"/>
  <c r="H17" i="2" s="1"/>
  <c r="E16" i="2"/>
  <c r="H16" i="2" s="1"/>
  <c r="E15" i="2"/>
  <c r="H15" i="2" s="1"/>
  <c r="E14" i="2"/>
  <c r="H14" i="2" s="1"/>
  <c r="E11" i="2"/>
  <c r="H11" i="2" s="1"/>
  <c r="H10" i="2"/>
  <c r="F13" i="1"/>
  <c r="F12" i="1"/>
  <c r="F11" i="1"/>
  <c r="F10" i="1"/>
  <c r="F9" i="1"/>
  <c r="H61" i="1" l="1"/>
  <c r="G61" i="1"/>
  <c r="H47" i="2"/>
  <c r="E47" i="2"/>
  <c r="F19" i="1"/>
  <c r="F20" i="1"/>
  <c r="F21" i="1"/>
  <c r="F22" i="1"/>
  <c r="F18" i="1"/>
  <c r="F61" i="1" l="1"/>
</calcChain>
</file>

<file path=xl/sharedStrings.xml><?xml version="1.0" encoding="utf-8"?>
<sst xmlns="http://schemas.openxmlformats.org/spreadsheetml/2006/main" count="296" uniqueCount="95">
  <si>
    <t>L</t>
  </si>
  <si>
    <t>Station</t>
  </si>
  <si>
    <t>Alignment</t>
  </si>
  <si>
    <t>Depth of UC (ft)</t>
  </si>
  <si>
    <t>Geotextile for SS (SY)</t>
  </si>
  <si>
    <t>Recommend</t>
  </si>
  <si>
    <t>Contingency</t>
  </si>
  <si>
    <t>500 CY</t>
  </si>
  <si>
    <t>Width of UC (ft)</t>
  </si>
  <si>
    <t>Avg. Depth Bottom UC to Subgrade (ft)</t>
  </si>
  <si>
    <t>Class IV Subgrade Stabilization (TON) (1.9 ton/CY)</t>
  </si>
  <si>
    <t>STA End</t>
  </si>
  <si>
    <t>STA Begin</t>
  </si>
  <si>
    <t>Offset</t>
  </si>
  <si>
    <t>LT</t>
  </si>
  <si>
    <t>RT</t>
  </si>
  <si>
    <t>161+50</t>
  </si>
  <si>
    <t>163+25</t>
  </si>
  <si>
    <t>RSS (SY)</t>
  </si>
  <si>
    <t>Rock Plating (SY)</t>
  </si>
  <si>
    <t>Coir Fiber Mat (SY)</t>
  </si>
  <si>
    <t>500 LF</t>
  </si>
  <si>
    <t>Rock Excavation</t>
  </si>
  <si>
    <t>Project:</t>
  </si>
  <si>
    <t>Calc:</t>
  </si>
  <si>
    <t>Check:</t>
  </si>
  <si>
    <t>NC 175 Widening from GA State Line to US 64</t>
  </si>
  <si>
    <t>MRS</t>
  </si>
  <si>
    <t>AB</t>
  </si>
  <si>
    <t>T.I.P.:</t>
  </si>
  <si>
    <t>R-5742</t>
  </si>
  <si>
    <t>Total CY</t>
  </si>
  <si>
    <t>(average end-area method)</t>
  </si>
  <si>
    <t>RSS (SF), from Microstation</t>
  </si>
  <si>
    <t>Recommended RSS (SY)</t>
  </si>
  <si>
    <t>Rock Plating (SF), from Microstation</t>
  </si>
  <si>
    <t>Reinforced Soil Slopes (Section I.A)</t>
  </si>
  <si>
    <t>Rock Plating (Section I.A)</t>
  </si>
  <si>
    <t>Rock Excavation (SF), from Microstation</t>
  </si>
  <si>
    <t>Rock Excavation (CY)</t>
  </si>
  <si>
    <t>Recommended Rock Plating (SY)</t>
  </si>
  <si>
    <t>EC Matting (SY)</t>
  </si>
  <si>
    <t>Geocells (SY)</t>
  </si>
  <si>
    <t>Compost Blanket (acre)</t>
  </si>
  <si>
    <t>Embankment UC (SF), from Microstation</t>
  </si>
  <si>
    <t>Embankment UC (CY)</t>
  </si>
  <si>
    <t>Embankment/CIP Wall Undercut (Section I.C) and Geotextile for Soil Stabilization (Section I.D)</t>
  </si>
  <si>
    <t>Total (CY/SY)</t>
  </si>
  <si>
    <t>900 SY</t>
  </si>
  <si>
    <t>1,600 CY</t>
  </si>
  <si>
    <t>1,100 SY</t>
  </si>
  <si>
    <t>Subgrade Undercut (Section II.A)</t>
  </si>
  <si>
    <t>Subgrade UC (CY)</t>
  </si>
  <si>
    <t>Subgrade UC (SF), from Microstation</t>
  </si>
  <si>
    <t>Total (CY)</t>
  </si>
  <si>
    <t>Recommend (CY)</t>
  </si>
  <si>
    <t>Contingency (CY)</t>
  </si>
  <si>
    <t>Shallow Undercut (Section II.B), Geotextile for Soil Stabilization (Section II.C) and Class IV Subgrade Stabilization (Section III.E)</t>
  </si>
  <si>
    <t>Shallow UC (SF)</t>
  </si>
  <si>
    <t>Shallow UC (CY)</t>
  </si>
  <si>
    <t>Total (CY/SY/TON)</t>
  </si>
  <si>
    <t>1,800 CY</t>
  </si>
  <si>
    <t>5,300 SY</t>
  </si>
  <si>
    <t>2,100 SY</t>
  </si>
  <si>
    <t>4,500 TON</t>
  </si>
  <si>
    <t>1,000 TON</t>
  </si>
  <si>
    <t>Select Granular Material (CY)</t>
  </si>
  <si>
    <t>Select Granular Material, Class III (CY)</t>
  </si>
  <si>
    <t>600 CY</t>
  </si>
  <si>
    <t>0 CY</t>
  </si>
  <si>
    <t>1,100 CY</t>
  </si>
  <si>
    <t>3) Select Granular Material, Class III required for backfill of undercut at CIP walls (600 CY)</t>
  </si>
  <si>
    <t>1) Recommended embankment undercut includes quantity for CIP walls and embankments</t>
  </si>
  <si>
    <t>4) Geotextile for Soil Stabilization included for contingency embankment undercut</t>
  </si>
  <si>
    <t>5) Select Granular Material required for contingency embankment undercut and backfill over fabric quantities</t>
  </si>
  <si>
    <t>2) Geotextile for Soil Stabilization required at base of undercut at CIP walls (900 SY)</t>
  </si>
  <si>
    <t>Grade Point Undercut (Section II.E)</t>
  </si>
  <si>
    <t>Width of Grade Point UC (ft), from Microstation</t>
  </si>
  <si>
    <t>Length of Grade Point UC (ft)</t>
  </si>
  <si>
    <t>Avg. Depth of Grade Point UC (ft)</t>
  </si>
  <si>
    <t>Grade Point UC (CF)</t>
  </si>
  <si>
    <t>Grade Point UC (CY)</t>
  </si>
  <si>
    <t>Total (SY)</t>
  </si>
  <si>
    <t>Total (Acre)</t>
  </si>
  <si>
    <t>450 CY</t>
  </si>
  <si>
    <t>200 CY</t>
  </si>
  <si>
    <t>Subsurface Drains (Section II.D)</t>
  </si>
  <si>
    <t>No. of Subsurface Drains</t>
  </si>
  <si>
    <t>Total (LF)</t>
  </si>
  <si>
    <t>SD Length (LF)</t>
  </si>
  <si>
    <t>Outlet Length (LF)</t>
  </si>
  <si>
    <t>Total SD Length (LF)</t>
  </si>
  <si>
    <t>Recommended SD Length (LF)</t>
  </si>
  <si>
    <t>Say 4,200 CY</t>
  </si>
  <si>
    <t>1,800 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</si>
</sst>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+##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0" fillId="0" borderId="0" xfId="0" applyNumberForma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Font="1"/>
    <xf numFmtId="3" fontId="0" fillId="0" borderId="1" xfId="0" applyNumberFormat="1" applyFont="1" applyBorder="1" applyAlignment="1">
      <alignment horizontal="center" wrapText="1"/>
    </xf>
    <xf numFmtId="3" fontId="0" fillId="0" borderId="1" xfId="0" applyNumberForma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right"/>
    </xf>
    <xf numFmtId="3" fontId="0" fillId="0" borderId="1" xfId="0" applyNumberFormat="1" applyBorder="1"/>
    <xf numFmtId="0" fontId="1" fillId="0" borderId="0" xfId="0" applyFont="1" applyAlignment="1">
      <alignment wrapText="1"/>
    </xf>
    <xf numFmtId="0" fontId="0" fillId="0" borderId="1" xfId="0" applyBorder="1" applyAlignment="1"/>
    <xf numFmtId="1" fontId="0" fillId="0" borderId="1" xfId="0" applyNumberForma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B4F4-19B5-48F9-A935-88023D0838F0}">
  <dimension ref="A1:K14"/>
  <sheetViews>
    <sheetView zoomScaleNormal="100" workbookViewId="0">
      <selection activeCell="I21" sqref="I21"/>
    </sheetView>
  </sheetViews>
  <sheetFormatPr defaultRowHeight="15" x14ac:dyDescent="0.25"/>
  <cols>
    <col min="1" max="1" width="10.85546875" bestFit="1" customWidth="1"/>
    <col min="2" max="2" width="9.5703125" customWidth="1"/>
    <col min="5" max="5" width="16.28515625" style="1" customWidth="1"/>
    <col min="6" max="6" width="14" style="1" customWidth="1"/>
    <col min="7" max="7" width="16.85546875" customWidth="1"/>
    <col min="8" max="8" width="16.42578125" customWidth="1"/>
    <col min="9" max="9" width="17.7109375" customWidth="1"/>
    <col min="10" max="10" width="16.5703125" customWidth="1"/>
    <col min="11" max="11" width="20.5703125" customWidth="1"/>
  </cols>
  <sheetData>
    <row r="1" spans="1:11" ht="15.75" x14ac:dyDescent="0.25">
      <c r="A1" s="21" t="s">
        <v>23</v>
      </c>
      <c r="B1" s="22" t="s">
        <v>26</v>
      </c>
    </row>
    <row r="2" spans="1:11" ht="15.75" x14ac:dyDescent="0.25">
      <c r="A2" s="21" t="s">
        <v>29</v>
      </c>
      <c r="B2" s="22" t="s">
        <v>30</v>
      </c>
    </row>
    <row r="3" spans="1:11" ht="15.75" x14ac:dyDescent="0.25">
      <c r="A3" s="21" t="s">
        <v>24</v>
      </c>
      <c r="B3" s="22" t="s">
        <v>27</v>
      </c>
    </row>
    <row r="4" spans="1:11" ht="15.75" x14ac:dyDescent="0.25">
      <c r="A4" s="21" t="s">
        <v>25</v>
      </c>
      <c r="B4" s="22" t="s">
        <v>28</v>
      </c>
    </row>
    <row r="6" spans="1:11" ht="15" customHeight="1" x14ac:dyDescent="0.25">
      <c r="A6" s="14" t="s">
        <v>36</v>
      </c>
    </row>
    <row r="8" spans="1:11" ht="30" x14ac:dyDescent="0.25">
      <c r="A8" s="15" t="s">
        <v>2</v>
      </c>
      <c r="B8" s="15" t="s">
        <v>12</v>
      </c>
      <c r="C8" s="15" t="s">
        <v>11</v>
      </c>
      <c r="D8" s="15" t="s">
        <v>13</v>
      </c>
      <c r="E8" s="16" t="s">
        <v>33</v>
      </c>
      <c r="F8" s="16" t="s">
        <v>18</v>
      </c>
      <c r="G8" s="16" t="s">
        <v>34</v>
      </c>
      <c r="H8" s="16" t="s">
        <v>41</v>
      </c>
      <c r="I8" s="16" t="s">
        <v>20</v>
      </c>
      <c r="J8" s="16" t="s">
        <v>42</v>
      </c>
      <c r="K8" s="16" t="s">
        <v>43</v>
      </c>
    </row>
    <row r="9" spans="1:11" x14ac:dyDescent="0.25">
      <c r="A9" s="17" t="s">
        <v>0</v>
      </c>
      <c r="B9" s="18" t="s">
        <v>16</v>
      </c>
      <c r="C9" s="18" t="s">
        <v>17</v>
      </c>
      <c r="D9" s="18" t="s">
        <v>14</v>
      </c>
      <c r="E9" s="26">
        <v>2000</v>
      </c>
      <c r="F9" s="26">
        <f>E9/9</f>
        <v>222.22222222222223</v>
      </c>
      <c r="G9" s="26">
        <v>250</v>
      </c>
      <c r="H9" s="26">
        <v>0</v>
      </c>
      <c r="I9" s="26">
        <v>0</v>
      </c>
      <c r="J9" s="26">
        <v>250</v>
      </c>
      <c r="K9" s="26">
        <v>0</v>
      </c>
    </row>
    <row r="10" spans="1:11" x14ac:dyDescent="0.25">
      <c r="A10" s="1"/>
      <c r="B10" s="2"/>
      <c r="C10" s="2"/>
      <c r="D10" s="2"/>
      <c r="E10" s="28"/>
      <c r="F10" s="28"/>
      <c r="G10" s="29"/>
      <c r="H10" s="29"/>
      <c r="I10" s="29"/>
      <c r="J10" s="29"/>
      <c r="K10" s="29"/>
    </row>
    <row r="11" spans="1:11" x14ac:dyDescent="0.25">
      <c r="A11" s="1"/>
      <c r="B11" s="2"/>
      <c r="C11" s="2"/>
      <c r="D11" s="2"/>
      <c r="E11" s="28"/>
      <c r="F11" s="30" t="s">
        <v>82</v>
      </c>
      <c r="G11" s="27">
        <f>SUM(G9)</f>
        <v>250</v>
      </c>
      <c r="H11" s="27">
        <f t="shared" ref="H11:K12" si="0">SUM(H9)</f>
        <v>0</v>
      </c>
      <c r="I11" s="27">
        <f t="shared" si="0"/>
        <v>0</v>
      </c>
      <c r="J11" s="27">
        <f t="shared" si="0"/>
        <v>250</v>
      </c>
      <c r="K11" s="27"/>
    </row>
    <row r="12" spans="1:11" x14ac:dyDescent="0.25">
      <c r="E12" s="28"/>
      <c r="F12" s="30" t="s">
        <v>83</v>
      </c>
      <c r="G12" s="27"/>
      <c r="H12" s="29"/>
      <c r="I12" s="29"/>
      <c r="J12" s="29"/>
      <c r="K12" s="27">
        <f t="shared" si="0"/>
        <v>0</v>
      </c>
    </row>
    <row r="14" spans="1:11" x14ac:dyDescent="0.25">
      <c r="E14" s="9"/>
    </row>
  </sheetData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78CB8-8229-4A26-9A93-78DA41929F89}">
  <dimension ref="A1:G17"/>
  <sheetViews>
    <sheetView zoomScaleNormal="100" workbookViewId="0">
      <selection activeCell="C15" sqref="C15"/>
    </sheetView>
  </sheetViews>
  <sheetFormatPr defaultRowHeight="15" x14ac:dyDescent="0.25"/>
  <cols>
    <col min="1" max="1" width="10.85546875" bestFit="1" customWidth="1"/>
    <col min="2" max="2" width="9.5703125" customWidth="1"/>
    <col min="5" max="5" width="18.42578125" style="1" customWidth="1"/>
    <col min="6" max="6" width="13.7109375" style="1" customWidth="1"/>
    <col min="7" max="7" width="18.5703125" style="1" customWidth="1"/>
  </cols>
  <sheetData>
    <row r="1" spans="1:7" ht="15.75" x14ac:dyDescent="0.25">
      <c r="A1" s="21" t="s">
        <v>23</v>
      </c>
      <c r="B1" s="22" t="s">
        <v>26</v>
      </c>
    </row>
    <row r="2" spans="1:7" ht="15.75" x14ac:dyDescent="0.25">
      <c r="A2" s="21" t="s">
        <v>29</v>
      </c>
      <c r="B2" s="22" t="s">
        <v>30</v>
      </c>
    </row>
    <row r="3" spans="1:7" ht="15.75" x14ac:dyDescent="0.25">
      <c r="A3" s="21" t="s">
        <v>24</v>
      </c>
      <c r="B3" s="22" t="s">
        <v>27</v>
      </c>
    </row>
    <row r="4" spans="1:7" ht="15.75" x14ac:dyDescent="0.25">
      <c r="A4" s="21" t="s">
        <v>25</v>
      </c>
      <c r="B4" s="22" t="s">
        <v>28</v>
      </c>
    </row>
    <row r="6" spans="1:7" ht="15" customHeight="1" x14ac:dyDescent="0.25">
      <c r="A6" s="14" t="s">
        <v>37</v>
      </c>
    </row>
    <row r="8" spans="1:7" ht="30" x14ac:dyDescent="0.25">
      <c r="A8" s="15" t="s">
        <v>2</v>
      </c>
      <c r="B8" s="15" t="s">
        <v>12</v>
      </c>
      <c r="C8" s="16" t="s">
        <v>11</v>
      </c>
      <c r="D8" s="15" t="s">
        <v>13</v>
      </c>
      <c r="E8" s="16" t="s">
        <v>35</v>
      </c>
      <c r="F8" s="16" t="s">
        <v>19</v>
      </c>
      <c r="G8" s="16" t="s">
        <v>40</v>
      </c>
    </row>
    <row r="9" spans="1:7" s="24" customFormat="1" x14ac:dyDescent="0.25">
      <c r="A9" s="23" t="s">
        <v>0</v>
      </c>
      <c r="B9" s="18">
        <v>5225</v>
      </c>
      <c r="C9" s="18">
        <v>5375</v>
      </c>
      <c r="D9" s="23" t="s">
        <v>15</v>
      </c>
      <c r="E9" s="25">
        <v>845</v>
      </c>
      <c r="F9" s="26">
        <f t="shared" ref="F9:F11" si="0">E9/9</f>
        <v>93.888888888888886</v>
      </c>
      <c r="G9" s="25">
        <v>100</v>
      </c>
    </row>
    <row r="10" spans="1:7" s="24" customFormat="1" x14ac:dyDescent="0.25">
      <c r="A10" s="23" t="s">
        <v>0</v>
      </c>
      <c r="B10" s="18">
        <v>9975</v>
      </c>
      <c r="C10" s="18">
        <v>10225</v>
      </c>
      <c r="D10" s="23" t="s">
        <v>14</v>
      </c>
      <c r="E10" s="25">
        <v>4900</v>
      </c>
      <c r="F10" s="26">
        <f t="shared" si="0"/>
        <v>544.44444444444446</v>
      </c>
      <c r="G10" s="25">
        <v>550</v>
      </c>
    </row>
    <row r="11" spans="1:7" s="24" customFormat="1" x14ac:dyDescent="0.25">
      <c r="A11" s="23" t="s">
        <v>0</v>
      </c>
      <c r="B11" s="18">
        <v>12675</v>
      </c>
      <c r="C11" s="18">
        <v>12725</v>
      </c>
      <c r="D11" s="23" t="s">
        <v>15</v>
      </c>
      <c r="E11" s="25">
        <v>1270</v>
      </c>
      <c r="F11" s="26">
        <f t="shared" si="0"/>
        <v>141.11111111111111</v>
      </c>
      <c r="G11" s="25">
        <v>150</v>
      </c>
    </row>
    <row r="12" spans="1:7" x14ac:dyDescent="0.25">
      <c r="A12" s="17" t="s">
        <v>0</v>
      </c>
      <c r="B12" s="18">
        <v>19600</v>
      </c>
      <c r="C12" s="18">
        <v>20150</v>
      </c>
      <c r="D12" s="18" t="s">
        <v>14</v>
      </c>
      <c r="E12" s="26">
        <v>5100</v>
      </c>
      <c r="F12" s="26">
        <f>E12/9</f>
        <v>566.66666666666663</v>
      </c>
      <c r="G12" s="26">
        <v>600</v>
      </c>
    </row>
    <row r="13" spans="1:7" x14ac:dyDescent="0.25">
      <c r="A13" s="17" t="s">
        <v>0</v>
      </c>
      <c r="B13" s="18">
        <v>20050</v>
      </c>
      <c r="C13" s="18">
        <v>20200</v>
      </c>
      <c r="D13" s="18" t="s">
        <v>15</v>
      </c>
      <c r="E13" s="26">
        <v>450</v>
      </c>
      <c r="F13" s="26">
        <f t="shared" ref="F13:F14" si="1">E13/9</f>
        <v>50</v>
      </c>
      <c r="G13" s="26">
        <v>50</v>
      </c>
    </row>
    <row r="14" spans="1:7" x14ac:dyDescent="0.25">
      <c r="A14" s="17" t="s">
        <v>0</v>
      </c>
      <c r="B14" s="18">
        <v>21270</v>
      </c>
      <c r="C14" s="18">
        <v>21600</v>
      </c>
      <c r="D14" s="18" t="s">
        <v>14</v>
      </c>
      <c r="E14" s="26">
        <v>9400</v>
      </c>
      <c r="F14" s="26">
        <f t="shared" si="1"/>
        <v>1044.4444444444443</v>
      </c>
      <c r="G14" s="26">
        <v>1050</v>
      </c>
    </row>
    <row r="15" spans="1:7" x14ac:dyDescent="0.25">
      <c r="F15" s="3"/>
      <c r="G15" s="3"/>
    </row>
    <row r="16" spans="1:7" x14ac:dyDescent="0.25">
      <c r="F16" s="13" t="s">
        <v>82</v>
      </c>
      <c r="G16" s="27">
        <f>SUM(G9:G14)</f>
        <v>2500</v>
      </c>
    </row>
    <row r="17" spans="5:7" x14ac:dyDescent="0.25">
      <c r="E17" s="9"/>
      <c r="G1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60CEF-10DC-4E7E-9001-B875830B6F72}">
  <dimension ref="A1:I56"/>
  <sheetViews>
    <sheetView zoomScaleNormal="100" workbookViewId="0">
      <selection activeCell="E24" sqref="E24"/>
    </sheetView>
  </sheetViews>
  <sheetFormatPr defaultRowHeight="15" x14ac:dyDescent="0.25"/>
  <cols>
    <col min="1" max="1" width="10.85546875" bestFit="1" customWidth="1"/>
    <col min="3" max="3" width="11.7109375" style="1" customWidth="1"/>
    <col min="4" max="4" width="20.5703125" customWidth="1"/>
    <col min="5" max="5" width="16" customWidth="1"/>
    <col min="6" max="6" width="15.5703125" customWidth="1"/>
    <col min="7" max="7" width="20.85546875" customWidth="1"/>
    <col min="8" max="8" width="16.140625" style="1" customWidth="1"/>
    <col min="9" max="9" width="17.28515625" style="1" customWidth="1"/>
  </cols>
  <sheetData>
    <row r="1" spans="1:9" ht="15.75" x14ac:dyDescent="0.25">
      <c r="A1" s="21" t="s">
        <v>23</v>
      </c>
      <c r="B1" s="22" t="s">
        <v>26</v>
      </c>
      <c r="C1"/>
      <c r="E1" s="1"/>
      <c r="F1" s="1"/>
      <c r="G1" s="1"/>
    </row>
    <row r="2" spans="1:9" ht="15.75" x14ac:dyDescent="0.25">
      <c r="A2" s="21" t="s">
        <v>29</v>
      </c>
      <c r="B2" s="22" t="s">
        <v>30</v>
      </c>
      <c r="C2"/>
      <c r="E2" s="1"/>
      <c r="F2" s="1"/>
      <c r="G2" s="1"/>
    </row>
    <row r="3" spans="1:9" ht="15.75" x14ac:dyDescent="0.25">
      <c r="A3" s="21" t="s">
        <v>24</v>
      </c>
      <c r="B3" s="22" t="s">
        <v>27</v>
      </c>
      <c r="C3"/>
      <c r="E3" s="1"/>
      <c r="F3" s="1"/>
      <c r="G3" s="1"/>
    </row>
    <row r="4" spans="1:9" ht="15.75" x14ac:dyDescent="0.25">
      <c r="A4" s="21" t="s">
        <v>25</v>
      </c>
      <c r="B4" s="22" t="s">
        <v>28</v>
      </c>
      <c r="C4"/>
      <c r="E4" s="1"/>
      <c r="F4" s="1"/>
      <c r="G4" s="1"/>
    </row>
    <row r="6" spans="1:9" ht="15" customHeight="1" x14ac:dyDescent="0.25">
      <c r="A6" s="14" t="s">
        <v>46</v>
      </c>
    </row>
    <row r="7" spans="1:9" ht="15" customHeight="1" x14ac:dyDescent="0.25">
      <c r="A7" s="14" t="s">
        <v>32</v>
      </c>
    </row>
    <row r="8" spans="1:9" x14ac:dyDescent="0.25">
      <c r="E8" s="5"/>
      <c r="F8" s="5"/>
      <c r="G8" s="5"/>
    </row>
    <row r="9" spans="1:9" ht="45" x14ac:dyDescent="0.25">
      <c r="A9" s="15" t="s">
        <v>2</v>
      </c>
      <c r="B9" s="15" t="s">
        <v>1</v>
      </c>
      <c r="C9" s="16" t="s">
        <v>3</v>
      </c>
      <c r="D9" s="16" t="s">
        <v>44</v>
      </c>
      <c r="E9" s="16" t="s">
        <v>45</v>
      </c>
      <c r="F9" s="16" t="s">
        <v>66</v>
      </c>
      <c r="G9" s="16" t="s">
        <v>67</v>
      </c>
      <c r="H9" s="16" t="s">
        <v>4</v>
      </c>
      <c r="I9" s="4"/>
    </row>
    <row r="10" spans="1:9" x14ac:dyDescent="0.25">
      <c r="A10" s="17" t="s">
        <v>0</v>
      </c>
      <c r="B10" s="18">
        <v>11617</v>
      </c>
      <c r="C10" s="17">
        <v>2</v>
      </c>
      <c r="D10" s="26">
        <v>25</v>
      </c>
      <c r="E10" s="26">
        <f>(AVERAGE(D10:D11)*(B11-B10))/27</f>
        <v>30.555555555555557</v>
      </c>
      <c r="F10" s="26"/>
      <c r="G10" s="26">
        <f>E10</f>
        <v>30.555555555555557</v>
      </c>
      <c r="H10" s="26">
        <f>E10/(C10/3)</f>
        <v>45.833333333333336</v>
      </c>
      <c r="I10" s="3"/>
    </row>
    <row r="11" spans="1:9" x14ac:dyDescent="0.25">
      <c r="A11" s="17" t="s">
        <v>0</v>
      </c>
      <c r="B11" s="18">
        <v>11650</v>
      </c>
      <c r="C11" s="17">
        <v>2</v>
      </c>
      <c r="D11" s="26">
        <v>25</v>
      </c>
      <c r="E11" s="26">
        <f t="shared" ref="E11" si="0">(AVERAGE(D11:D12)*(B12-B11))/27</f>
        <v>41.666666666666664</v>
      </c>
      <c r="F11" s="26"/>
      <c r="G11" s="26">
        <f t="shared" ref="G11:G36" si="1">E11</f>
        <v>41.666666666666664</v>
      </c>
      <c r="H11" s="26">
        <f>E11/(C11/3)</f>
        <v>62.5</v>
      </c>
      <c r="I11" s="3"/>
    </row>
    <row r="12" spans="1:9" x14ac:dyDescent="0.25">
      <c r="A12" s="17" t="s">
        <v>0</v>
      </c>
      <c r="B12" s="18">
        <v>11700</v>
      </c>
      <c r="C12" s="17">
        <v>2</v>
      </c>
      <c r="D12" s="26">
        <v>20</v>
      </c>
      <c r="E12" s="26"/>
      <c r="F12" s="26"/>
      <c r="G12" s="26"/>
      <c r="H12" s="26"/>
      <c r="I12" s="3"/>
    </row>
    <row r="13" spans="1:9" x14ac:dyDescent="0.25">
      <c r="A13" s="20"/>
      <c r="B13" s="18"/>
      <c r="C13" s="17"/>
      <c r="D13" s="31"/>
      <c r="E13" s="31"/>
      <c r="F13" s="31"/>
      <c r="G13" s="26"/>
      <c r="H13" s="26"/>
      <c r="I13" s="3"/>
    </row>
    <row r="14" spans="1:9" x14ac:dyDescent="0.25">
      <c r="A14" s="17" t="s">
        <v>0</v>
      </c>
      <c r="B14" s="18">
        <v>11900</v>
      </c>
      <c r="C14" s="17">
        <v>2</v>
      </c>
      <c r="D14" s="26">
        <v>19</v>
      </c>
      <c r="E14" s="26">
        <f>(AVERAGE(D14:D15)*(B15-B14))/27</f>
        <v>36.111111111111114</v>
      </c>
      <c r="F14" s="26"/>
      <c r="G14" s="26">
        <f t="shared" si="1"/>
        <v>36.111111111111114</v>
      </c>
      <c r="H14" s="26">
        <f t="shared" ref="H14:H44" si="2">E14/(C14/3)</f>
        <v>54.166666666666671</v>
      </c>
      <c r="I14" s="3"/>
    </row>
    <row r="15" spans="1:9" x14ac:dyDescent="0.25">
      <c r="A15" s="17" t="s">
        <v>0</v>
      </c>
      <c r="B15" s="18">
        <v>11950</v>
      </c>
      <c r="C15" s="17">
        <v>2</v>
      </c>
      <c r="D15" s="26">
        <v>20</v>
      </c>
      <c r="E15" s="26">
        <f t="shared" ref="E15:E27" si="3">(AVERAGE(D15:D16)*(B16-B15))/27</f>
        <v>37.037037037037038</v>
      </c>
      <c r="F15" s="26"/>
      <c r="G15" s="26">
        <f t="shared" si="1"/>
        <v>37.037037037037038</v>
      </c>
      <c r="H15" s="26">
        <f t="shared" si="2"/>
        <v>55.555555555555557</v>
      </c>
      <c r="I15" s="3"/>
    </row>
    <row r="16" spans="1:9" x14ac:dyDescent="0.25">
      <c r="A16" s="17" t="s">
        <v>0</v>
      </c>
      <c r="B16" s="18">
        <v>12000</v>
      </c>
      <c r="C16" s="17">
        <v>2</v>
      </c>
      <c r="D16" s="26">
        <v>20</v>
      </c>
      <c r="E16" s="26">
        <f t="shared" si="3"/>
        <v>35.185185185185183</v>
      </c>
      <c r="F16" s="26"/>
      <c r="G16" s="26">
        <f t="shared" si="1"/>
        <v>35.185185185185183</v>
      </c>
      <c r="H16" s="26">
        <f t="shared" si="2"/>
        <v>52.777777777777779</v>
      </c>
      <c r="I16" s="3"/>
    </row>
    <row r="17" spans="1:9" x14ac:dyDescent="0.25">
      <c r="A17" s="17" t="s">
        <v>0</v>
      </c>
      <c r="B17" s="18">
        <v>12050</v>
      </c>
      <c r="C17" s="17">
        <v>2</v>
      </c>
      <c r="D17" s="26">
        <v>18</v>
      </c>
      <c r="E17" s="26">
        <f t="shared" si="3"/>
        <v>35.185185185185183</v>
      </c>
      <c r="F17" s="26"/>
      <c r="G17" s="26">
        <f t="shared" si="1"/>
        <v>35.185185185185183</v>
      </c>
      <c r="H17" s="26">
        <f t="shared" si="2"/>
        <v>52.777777777777779</v>
      </c>
      <c r="I17" s="3"/>
    </row>
    <row r="18" spans="1:9" x14ac:dyDescent="0.25">
      <c r="A18" s="17" t="s">
        <v>0</v>
      </c>
      <c r="B18" s="18">
        <v>12100</v>
      </c>
      <c r="C18" s="17">
        <v>2</v>
      </c>
      <c r="D18" s="26">
        <v>20</v>
      </c>
      <c r="E18" s="26">
        <f t="shared" si="3"/>
        <v>35.185185185185183</v>
      </c>
      <c r="F18" s="26"/>
      <c r="G18" s="26">
        <f t="shared" si="1"/>
        <v>35.185185185185183</v>
      </c>
      <c r="H18" s="26">
        <f t="shared" si="2"/>
        <v>52.777777777777779</v>
      </c>
      <c r="I18" s="3"/>
    </row>
    <row r="19" spans="1:9" x14ac:dyDescent="0.25">
      <c r="A19" s="17" t="s">
        <v>0</v>
      </c>
      <c r="B19" s="18">
        <v>12150</v>
      </c>
      <c r="C19" s="17">
        <v>2</v>
      </c>
      <c r="D19" s="26">
        <v>18</v>
      </c>
      <c r="E19" s="26">
        <f t="shared" si="3"/>
        <v>33.333333333333336</v>
      </c>
      <c r="F19" s="26"/>
      <c r="G19" s="26">
        <f t="shared" si="1"/>
        <v>33.333333333333336</v>
      </c>
      <c r="H19" s="26">
        <f t="shared" si="2"/>
        <v>50.000000000000007</v>
      </c>
      <c r="I19" s="3"/>
    </row>
    <row r="20" spans="1:9" x14ac:dyDescent="0.25">
      <c r="A20" s="17" t="s">
        <v>0</v>
      </c>
      <c r="B20" s="18">
        <v>12200</v>
      </c>
      <c r="C20" s="17">
        <v>2</v>
      </c>
      <c r="D20" s="26">
        <v>18</v>
      </c>
      <c r="E20" s="26">
        <f t="shared" si="3"/>
        <v>31.481481481481481</v>
      </c>
      <c r="F20" s="26"/>
      <c r="G20" s="26">
        <f t="shared" si="1"/>
        <v>31.481481481481481</v>
      </c>
      <c r="H20" s="26">
        <f t="shared" si="2"/>
        <v>47.222222222222221</v>
      </c>
      <c r="I20" s="3"/>
    </row>
    <row r="21" spans="1:9" x14ac:dyDescent="0.25">
      <c r="A21" s="17" t="s">
        <v>0</v>
      </c>
      <c r="B21" s="18">
        <v>12250</v>
      </c>
      <c r="C21" s="17">
        <v>2</v>
      </c>
      <c r="D21" s="26">
        <v>16</v>
      </c>
      <c r="E21" s="26">
        <f t="shared" si="3"/>
        <v>27.777777777777779</v>
      </c>
      <c r="F21" s="26"/>
      <c r="G21" s="26">
        <f t="shared" si="1"/>
        <v>27.777777777777779</v>
      </c>
      <c r="H21" s="26">
        <f t="shared" si="2"/>
        <v>41.666666666666671</v>
      </c>
      <c r="I21" s="3"/>
    </row>
    <row r="22" spans="1:9" x14ac:dyDescent="0.25">
      <c r="A22" s="17" t="s">
        <v>0</v>
      </c>
      <c r="B22" s="18">
        <v>12300</v>
      </c>
      <c r="C22" s="17">
        <v>2</v>
      </c>
      <c r="D22" s="26">
        <v>14</v>
      </c>
      <c r="E22" s="26">
        <f t="shared" si="3"/>
        <v>29.62962962962963</v>
      </c>
      <c r="F22" s="26"/>
      <c r="G22" s="26">
        <f t="shared" si="1"/>
        <v>29.62962962962963</v>
      </c>
      <c r="H22" s="26">
        <f t="shared" si="2"/>
        <v>44.44444444444445</v>
      </c>
      <c r="I22" s="3"/>
    </row>
    <row r="23" spans="1:9" x14ac:dyDescent="0.25">
      <c r="A23" s="17" t="s">
        <v>0</v>
      </c>
      <c r="B23" s="18">
        <v>12350</v>
      </c>
      <c r="C23" s="17">
        <v>2</v>
      </c>
      <c r="D23" s="26">
        <v>18</v>
      </c>
      <c r="E23" s="26">
        <f t="shared" si="3"/>
        <v>33.333333333333336</v>
      </c>
      <c r="F23" s="26"/>
      <c r="G23" s="26">
        <f t="shared" si="1"/>
        <v>33.333333333333336</v>
      </c>
      <c r="H23" s="26">
        <f t="shared" si="2"/>
        <v>50.000000000000007</v>
      </c>
      <c r="I23" s="3"/>
    </row>
    <row r="24" spans="1:9" x14ac:dyDescent="0.25">
      <c r="A24" s="17" t="s">
        <v>0</v>
      </c>
      <c r="B24" s="18">
        <v>12400</v>
      </c>
      <c r="C24" s="17">
        <v>2</v>
      </c>
      <c r="D24" s="26">
        <v>18</v>
      </c>
      <c r="E24" s="26">
        <f t="shared" si="3"/>
        <v>33.333333333333336</v>
      </c>
      <c r="F24" s="26"/>
      <c r="G24" s="26">
        <f t="shared" si="1"/>
        <v>33.333333333333336</v>
      </c>
      <c r="H24" s="26">
        <f t="shared" si="2"/>
        <v>50.000000000000007</v>
      </c>
      <c r="I24" s="3"/>
    </row>
    <row r="25" spans="1:9" x14ac:dyDescent="0.25">
      <c r="A25" s="17" t="s">
        <v>0</v>
      </c>
      <c r="B25" s="18">
        <v>12450</v>
      </c>
      <c r="C25" s="17">
        <v>2</v>
      </c>
      <c r="D25" s="26">
        <v>18</v>
      </c>
      <c r="E25" s="26">
        <f t="shared" si="3"/>
        <v>33.333333333333336</v>
      </c>
      <c r="F25" s="26"/>
      <c r="G25" s="26">
        <f t="shared" si="1"/>
        <v>33.333333333333336</v>
      </c>
      <c r="H25" s="26">
        <f t="shared" si="2"/>
        <v>50.000000000000007</v>
      </c>
      <c r="I25" s="3"/>
    </row>
    <row r="26" spans="1:9" x14ac:dyDescent="0.25">
      <c r="A26" s="17" t="s">
        <v>0</v>
      </c>
      <c r="B26" s="18">
        <v>12500</v>
      </c>
      <c r="C26" s="17">
        <v>2</v>
      </c>
      <c r="D26" s="26">
        <v>18</v>
      </c>
      <c r="E26" s="26">
        <f t="shared" si="3"/>
        <v>33.333333333333336</v>
      </c>
      <c r="F26" s="26"/>
      <c r="G26" s="26">
        <f t="shared" si="1"/>
        <v>33.333333333333336</v>
      </c>
      <c r="H26" s="26">
        <f t="shared" si="2"/>
        <v>50.000000000000007</v>
      </c>
      <c r="I26" s="3"/>
    </row>
    <row r="27" spans="1:9" x14ac:dyDescent="0.25">
      <c r="A27" s="17" t="s">
        <v>0</v>
      </c>
      <c r="B27" s="18">
        <v>12550</v>
      </c>
      <c r="C27" s="17">
        <v>2</v>
      </c>
      <c r="D27" s="26">
        <v>18</v>
      </c>
      <c r="E27" s="26">
        <f t="shared" si="3"/>
        <v>33.333333333333336</v>
      </c>
      <c r="F27" s="26"/>
      <c r="G27" s="26">
        <f t="shared" si="1"/>
        <v>33.333333333333336</v>
      </c>
      <c r="H27" s="26">
        <f t="shared" si="2"/>
        <v>50.000000000000007</v>
      </c>
      <c r="I27" s="3"/>
    </row>
    <row r="28" spans="1:9" x14ac:dyDescent="0.25">
      <c r="A28" s="17" t="s">
        <v>0</v>
      </c>
      <c r="B28" s="18">
        <v>12600</v>
      </c>
      <c r="C28" s="17">
        <v>2</v>
      </c>
      <c r="D28" s="26">
        <v>18</v>
      </c>
      <c r="E28" s="31"/>
      <c r="F28" s="31"/>
      <c r="G28" s="26"/>
      <c r="H28" s="26"/>
      <c r="I28" s="3"/>
    </row>
    <row r="29" spans="1:9" x14ac:dyDescent="0.25">
      <c r="A29" s="20"/>
      <c r="B29" s="20"/>
      <c r="C29" s="17"/>
      <c r="D29" s="31"/>
      <c r="E29" s="31"/>
      <c r="F29" s="31"/>
      <c r="G29" s="26"/>
      <c r="H29" s="26"/>
      <c r="I29" s="3"/>
    </row>
    <row r="30" spans="1:9" x14ac:dyDescent="0.25">
      <c r="A30" s="17" t="s">
        <v>0</v>
      </c>
      <c r="B30" s="18">
        <v>15560</v>
      </c>
      <c r="C30" s="17">
        <v>3</v>
      </c>
      <c r="D30" s="26">
        <v>122</v>
      </c>
      <c r="E30" s="26">
        <f>(AVERAGE(D30:D31)*(B31-B30))/27</f>
        <v>180.74074074074073</v>
      </c>
      <c r="F30" s="26"/>
      <c r="G30" s="26"/>
      <c r="H30" s="26"/>
      <c r="I30" s="3"/>
    </row>
    <row r="31" spans="1:9" x14ac:dyDescent="0.25">
      <c r="A31" s="17" t="s">
        <v>0</v>
      </c>
      <c r="B31" s="18">
        <v>15600</v>
      </c>
      <c r="C31" s="17">
        <v>3</v>
      </c>
      <c r="D31" s="26">
        <v>122</v>
      </c>
      <c r="E31" s="26">
        <f>(AVERAGE(D31:D32)*(B32-B31))/27</f>
        <v>161.11111111111111</v>
      </c>
      <c r="F31" s="26"/>
      <c r="G31" s="26"/>
      <c r="H31" s="26"/>
      <c r="I31" s="3"/>
    </row>
    <row r="32" spans="1:9" x14ac:dyDescent="0.25">
      <c r="A32" s="17" t="s">
        <v>0</v>
      </c>
      <c r="B32" s="18">
        <v>15650</v>
      </c>
      <c r="C32" s="17">
        <v>3</v>
      </c>
      <c r="D32" s="26">
        <v>52</v>
      </c>
      <c r="E32" s="26">
        <f>(AVERAGE(D32:D33)*(B33-B32))/27</f>
        <v>136.11111111111111</v>
      </c>
      <c r="F32" s="26"/>
      <c r="G32" s="26"/>
      <c r="H32" s="26"/>
      <c r="I32" s="3"/>
    </row>
    <row r="33" spans="1:9" x14ac:dyDescent="0.25">
      <c r="A33" s="17" t="s">
        <v>0</v>
      </c>
      <c r="B33" s="18">
        <v>15700</v>
      </c>
      <c r="C33" s="17">
        <v>3</v>
      </c>
      <c r="D33" s="26">
        <v>95</v>
      </c>
      <c r="E33" s="26">
        <f>(AVERAGE(D33:D34)*(B34-B33))/27</f>
        <v>87.962962962962962</v>
      </c>
      <c r="F33" s="26"/>
      <c r="G33" s="26"/>
      <c r="H33" s="26"/>
      <c r="I33" s="3"/>
    </row>
    <row r="34" spans="1:9" x14ac:dyDescent="0.25">
      <c r="A34" s="17" t="s">
        <v>0</v>
      </c>
      <c r="B34" s="18">
        <v>15725</v>
      </c>
      <c r="C34" s="17">
        <v>3</v>
      </c>
      <c r="D34" s="26">
        <v>95</v>
      </c>
      <c r="E34" s="26"/>
      <c r="F34" s="26"/>
      <c r="G34" s="26"/>
      <c r="H34" s="26"/>
      <c r="I34" s="3"/>
    </row>
    <row r="35" spans="1:9" x14ac:dyDescent="0.25">
      <c r="A35" s="20"/>
      <c r="B35" s="20"/>
      <c r="C35" s="17"/>
      <c r="D35" s="31"/>
      <c r="E35" s="31"/>
      <c r="F35" s="31"/>
      <c r="G35" s="26"/>
      <c r="H35" s="26"/>
      <c r="I35" s="3"/>
    </row>
    <row r="36" spans="1:9" x14ac:dyDescent="0.25">
      <c r="A36" s="17" t="s">
        <v>0</v>
      </c>
      <c r="B36" s="18">
        <v>16000</v>
      </c>
      <c r="C36" s="17">
        <v>2</v>
      </c>
      <c r="D36" s="26">
        <v>16</v>
      </c>
      <c r="E36" s="26">
        <f>(AVERAGE(D36:D37)*(B37-B36))/27</f>
        <v>29.62962962962963</v>
      </c>
      <c r="F36" s="26"/>
      <c r="G36" s="26">
        <f t="shared" si="1"/>
        <v>29.62962962962963</v>
      </c>
      <c r="H36" s="26">
        <f t="shared" si="2"/>
        <v>44.44444444444445</v>
      </c>
      <c r="I36" s="3"/>
    </row>
    <row r="37" spans="1:9" x14ac:dyDescent="0.25">
      <c r="A37" s="17" t="s">
        <v>0</v>
      </c>
      <c r="B37" s="18">
        <v>16050</v>
      </c>
      <c r="C37" s="17">
        <v>2</v>
      </c>
      <c r="D37" s="26">
        <v>16</v>
      </c>
      <c r="E37" s="26"/>
      <c r="F37" s="26"/>
      <c r="G37" s="26"/>
      <c r="H37" s="26"/>
      <c r="I37" s="3"/>
    </row>
    <row r="38" spans="1:9" x14ac:dyDescent="0.25">
      <c r="A38" s="20"/>
      <c r="B38" s="20"/>
      <c r="C38" s="17"/>
      <c r="D38" s="31"/>
      <c r="E38" s="31"/>
      <c r="F38" s="31"/>
      <c r="G38" s="26"/>
      <c r="H38" s="26"/>
      <c r="I38" s="3"/>
    </row>
    <row r="39" spans="1:9" x14ac:dyDescent="0.25">
      <c r="A39" s="17" t="s">
        <v>0</v>
      </c>
      <c r="B39" s="18">
        <v>20860</v>
      </c>
      <c r="C39" s="17">
        <v>3</v>
      </c>
      <c r="D39" s="26">
        <v>35</v>
      </c>
      <c r="E39" s="26">
        <f t="shared" ref="E39:E44" si="4">(AVERAGE(D39:D40)*(B40-B39))/27</f>
        <v>51.851851851851855</v>
      </c>
      <c r="F39" s="26"/>
      <c r="G39" s="26"/>
      <c r="H39" s="26"/>
      <c r="I39" s="3"/>
    </row>
    <row r="40" spans="1:9" x14ac:dyDescent="0.25">
      <c r="A40" s="17" t="s">
        <v>0</v>
      </c>
      <c r="B40" s="18">
        <v>20900</v>
      </c>
      <c r="C40" s="17">
        <v>3</v>
      </c>
      <c r="D40" s="26">
        <v>35</v>
      </c>
      <c r="E40" s="26">
        <f t="shared" si="4"/>
        <v>58.333333333333336</v>
      </c>
      <c r="F40" s="26"/>
      <c r="G40" s="26"/>
      <c r="H40" s="26"/>
      <c r="I40" s="3"/>
    </row>
    <row r="41" spans="1:9" x14ac:dyDescent="0.25">
      <c r="A41" s="17" t="s">
        <v>0</v>
      </c>
      <c r="B41" s="18">
        <v>20950</v>
      </c>
      <c r="C41" s="17">
        <v>3</v>
      </c>
      <c r="D41" s="26">
        <v>28</v>
      </c>
      <c r="E41" s="26">
        <f t="shared" si="4"/>
        <v>79.629629629629633</v>
      </c>
      <c r="F41" s="26"/>
      <c r="G41" s="26"/>
      <c r="H41" s="26"/>
      <c r="I41" s="3"/>
    </row>
    <row r="42" spans="1:9" x14ac:dyDescent="0.25">
      <c r="A42" s="17" t="s">
        <v>0</v>
      </c>
      <c r="B42" s="18">
        <v>21000</v>
      </c>
      <c r="C42" s="17">
        <v>3</v>
      </c>
      <c r="D42" s="26">
        <v>58</v>
      </c>
      <c r="E42" s="26">
        <f t="shared" si="4"/>
        <v>101.85185185185185</v>
      </c>
      <c r="F42" s="26"/>
      <c r="G42" s="26"/>
      <c r="H42" s="26"/>
      <c r="I42" s="3"/>
    </row>
    <row r="43" spans="1:9" x14ac:dyDescent="0.25">
      <c r="A43" s="17" t="s">
        <v>0</v>
      </c>
      <c r="B43" s="18">
        <v>21050</v>
      </c>
      <c r="C43" s="17">
        <v>3</v>
      </c>
      <c r="D43" s="26">
        <v>52</v>
      </c>
      <c r="E43" s="26">
        <f t="shared" si="4"/>
        <v>77.777777777777771</v>
      </c>
      <c r="F43" s="26"/>
      <c r="G43" s="26"/>
      <c r="H43" s="26"/>
      <c r="I43" s="3"/>
    </row>
    <row r="44" spans="1:9" x14ac:dyDescent="0.25">
      <c r="A44" s="17" t="s">
        <v>0</v>
      </c>
      <c r="B44" s="18">
        <v>21100</v>
      </c>
      <c r="C44" s="17">
        <v>3</v>
      </c>
      <c r="D44" s="26">
        <v>32</v>
      </c>
      <c r="E44" s="26">
        <f t="shared" si="4"/>
        <v>29.62962962962963</v>
      </c>
      <c r="F44" s="26"/>
      <c r="G44" s="26"/>
      <c r="H44" s="26"/>
      <c r="I44" s="3"/>
    </row>
    <row r="45" spans="1:9" x14ac:dyDescent="0.25">
      <c r="A45" s="17" t="s">
        <v>0</v>
      </c>
      <c r="B45" s="18">
        <v>21125</v>
      </c>
      <c r="C45" s="17">
        <v>3</v>
      </c>
      <c r="D45" s="26">
        <v>32</v>
      </c>
      <c r="E45" s="26"/>
      <c r="F45" s="26"/>
      <c r="G45" s="26"/>
      <c r="H45" s="26"/>
    </row>
    <row r="46" spans="1:9" x14ac:dyDescent="0.25">
      <c r="D46" s="29"/>
      <c r="E46" s="29"/>
      <c r="F46" s="29"/>
      <c r="G46" s="29"/>
      <c r="H46" s="28"/>
    </row>
    <row r="47" spans="1:9" x14ac:dyDescent="0.25">
      <c r="D47" s="30" t="s">
        <v>47</v>
      </c>
      <c r="E47" s="28">
        <f>SUM(E10:E45)</f>
        <v>1534.4444444444443</v>
      </c>
      <c r="F47" s="28">
        <f t="shared" ref="F47:G47" si="5">SUM(F10:F45)</f>
        <v>0</v>
      </c>
      <c r="G47" s="28">
        <f t="shared" si="5"/>
        <v>569.44444444444446</v>
      </c>
      <c r="H47" s="28">
        <f>SUM(H10:H45)</f>
        <v>854.16666666666663</v>
      </c>
      <c r="I47" s="3"/>
    </row>
    <row r="48" spans="1:9" x14ac:dyDescent="0.25">
      <c r="D48" s="29"/>
      <c r="E48" s="28"/>
      <c r="F48" s="28"/>
      <c r="G48" s="28"/>
      <c r="H48" s="28"/>
      <c r="I48" s="3"/>
    </row>
    <row r="49" spans="1:9" x14ac:dyDescent="0.25">
      <c r="D49" s="30" t="s">
        <v>5</v>
      </c>
      <c r="E49" s="27" t="s">
        <v>49</v>
      </c>
      <c r="F49" s="27" t="s">
        <v>69</v>
      </c>
      <c r="G49" s="27" t="s">
        <v>68</v>
      </c>
      <c r="H49" s="27" t="s">
        <v>48</v>
      </c>
      <c r="I49"/>
    </row>
    <row r="50" spans="1:9" x14ac:dyDescent="0.25">
      <c r="D50" s="30" t="s">
        <v>6</v>
      </c>
      <c r="E50" s="27" t="s">
        <v>7</v>
      </c>
      <c r="F50" s="27" t="s">
        <v>70</v>
      </c>
      <c r="G50" s="27" t="s">
        <v>69</v>
      </c>
      <c r="H50" s="27" t="s">
        <v>50</v>
      </c>
      <c r="I50"/>
    </row>
    <row r="52" spans="1:9" x14ac:dyDescent="0.25">
      <c r="A52" t="s">
        <v>72</v>
      </c>
    </row>
    <row r="53" spans="1:9" x14ac:dyDescent="0.25">
      <c r="A53" t="s">
        <v>75</v>
      </c>
    </row>
    <row r="54" spans="1:9" x14ac:dyDescent="0.25">
      <c r="A54" t="s">
        <v>71</v>
      </c>
    </row>
    <row r="55" spans="1:9" x14ac:dyDescent="0.25">
      <c r="A55" t="s">
        <v>73</v>
      </c>
    </row>
    <row r="56" spans="1:9" x14ac:dyDescent="0.25">
      <c r="A56" t="s">
        <v>74</v>
      </c>
    </row>
  </sheetData>
  <pageMargins left="0.7" right="0.7" top="0.75" bottom="0.75" header="0.3" footer="0.3"/>
  <pageSetup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B2C0B-E9EC-489B-B92E-1D9478EBE680}">
  <dimension ref="A1:F16"/>
  <sheetViews>
    <sheetView zoomScaleNormal="100" workbookViewId="0">
      <selection activeCell="D13" sqref="D13"/>
    </sheetView>
  </sheetViews>
  <sheetFormatPr defaultRowHeight="15" x14ac:dyDescent="0.25"/>
  <cols>
    <col min="1" max="1" width="10.85546875" bestFit="1" customWidth="1"/>
    <col min="3" max="3" width="19.28515625" customWidth="1"/>
    <col min="4" max="4" width="16.85546875" customWidth="1"/>
    <col min="5" max="5" width="14.85546875" customWidth="1"/>
    <col min="6" max="6" width="28.85546875" style="1" customWidth="1"/>
  </cols>
  <sheetData>
    <row r="1" spans="1:6" ht="15.75" x14ac:dyDescent="0.25">
      <c r="A1" s="21" t="s">
        <v>23</v>
      </c>
      <c r="B1" s="22" t="s">
        <v>26</v>
      </c>
    </row>
    <row r="2" spans="1:6" ht="15.75" x14ac:dyDescent="0.25">
      <c r="A2" s="21" t="s">
        <v>29</v>
      </c>
      <c r="B2" s="22" t="s">
        <v>30</v>
      </c>
    </row>
    <row r="3" spans="1:6" ht="15.75" x14ac:dyDescent="0.25">
      <c r="A3" s="21" t="s">
        <v>24</v>
      </c>
      <c r="B3" s="22" t="s">
        <v>27</v>
      </c>
    </row>
    <row r="4" spans="1:6" ht="15.75" x14ac:dyDescent="0.25">
      <c r="A4" s="21" t="s">
        <v>25</v>
      </c>
      <c r="B4" s="22" t="s">
        <v>28</v>
      </c>
    </row>
    <row r="6" spans="1:6" ht="15.75" x14ac:dyDescent="0.25">
      <c r="A6" s="14" t="s">
        <v>51</v>
      </c>
    </row>
    <row r="7" spans="1:6" ht="15.75" x14ac:dyDescent="0.25">
      <c r="A7" s="14" t="s">
        <v>32</v>
      </c>
    </row>
    <row r="8" spans="1:6" ht="15" customHeight="1" x14ac:dyDescent="0.25">
      <c r="E8" s="32"/>
      <c r="F8" s="32"/>
    </row>
    <row r="9" spans="1:6" ht="33" customHeight="1" x14ac:dyDescent="0.25">
      <c r="A9" s="15" t="s">
        <v>2</v>
      </c>
      <c r="B9" s="15" t="s">
        <v>1</v>
      </c>
      <c r="C9" s="16" t="s">
        <v>53</v>
      </c>
      <c r="D9" s="16" t="s">
        <v>52</v>
      </c>
      <c r="E9" s="32"/>
      <c r="F9" s="32"/>
    </row>
    <row r="10" spans="1:6" x14ac:dyDescent="0.25">
      <c r="A10" s="33"/>
      <c r="B10" s="33"/>
      <c r="C10" s="33"/>
      <c r="D10" s="33"/>
      <c r="E10" s="7"/>
      <c r="F10" s="7"/>
    </row>
    <row r="11" spans="1:6" x14ac:dyDescent="0.25">
      <c r="A11" s="33"/>
      <c r="B11" s="33"/>
      <c r="C11" s="33"/>
      <c r="D11" s="33"/>
      <c r="E11" s="11"/>
      <c r="F11" s="11"/>
    </row>
    <row r="13" spans="1:6" x14ac:dyDescent="0.25">
      <c r="C13" s="13" t="s">
        <v>54</v>
      </c>
      <c r="E13" s="1"/>
    </row>
    <row r="14" spans="1:6" x14ac:dyDescent="0.25">
      <c r="E14" s="1"/>
    </row>
    <row r="15" spans="1:6" x14ac:dyDescent="0.25">
      <c r="C15" s="13" t="s">
        <v>55</v>
      </c>
      <c r="D15" s="12">
        <v>0</v>
      </c>
    </row>
    <row r="16" spans="1:6" x14ac:dyDescent="0.25">
      <c r="C16" s="13" t="s">
        <v>56</v>
      </c>
      <c r="D16" s="12">
        <v>500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zoomScaleNormal="100" workbookViewId="0">
      <selection activeCell="M50" sqref="M50"/>
    </sheetView>
  </sheetViews>
  <sheetFormatPr defaultRowHeight="15" x14ac:dyDescent="0.25"/>
  <cols>
    <col min="1" max="1" width="10.85546875" bestFit="1" customWidth="1"/>
    <col min="3" max="3" width="11.28515625" customWidth="1"/>
    <col min="4" max="4" width="18.5703125" customWidth="1"/>
    <col min="5" max="6" width="12.7109375" bestFit="1" customWidth="1"/>
    <col min="7" max="7" width="14.85546875" customWidth="1"/>
    <col min="8" max="8" width="28.85546875" style="1" customWidth="1"/>
  </cols>
  <sheetData>
    <row r="1" spans="1:8" ht="15.75" x14ac:dyDescent="0.25">
      <c r="A1" s="21" t="s">
        <v>23</v>
      </c>
      <c r="B1" s="22" t="s">
        <v>26</v>
      </c>
    </row>
    <row r="2" spans="1:8" ht="15.75" x14ac:dyDescent="0.25">
      <c r="A2" s="21" t="s">
        <v>29</v>
      </c>
      <c r="B2" s="22" t="s">
        <v>30</v>
      </c>
    </row>
    <row r="3" spans="1:8" ht="15.75" x14ac:dyDescent="0.25">
      <c r="A3" s="21" t="s">
        <v>24</v>
      </c>
      <c r="B3" s="22" t="s">
        <v>27</v>
      </c>
    </row>
    <row r="4" spans="1:8" ht="15.75" x14ac:dyDescent="0.25">
      <c r="A4" s="21" t="s">
        <v>25</v>
      </c>
      <c r="B4" s="22" t="s">
        <v>28</v>
      </c>
    </row>
    <row r="6" spans="1:8" ht="15.75" x14ac:dyDescent="0.25">
      <c r="A6" s="14" t="s">
        <v>57</v>
      </c>
    </row>
    <row r="8" spans="1:8" ht="32.25" customHeight="1" x14ac:dyDescent="0.25">
      <c r="A8" s="15" t="s">
        <v>2</v>
      </c>
      <c r="B8" s="15" t="s">
        <v>1</v>
      </c>
      <c r="C8" s="16" t="s">
        <v>8</v>
      </c>
      <c r="D8" s="16" t="s">
        <v>9</v>
      </c>
      <c r="E8" s="16" t="s">
        <v>58</v>
      </c>
      <c r="F8" s="16" t="s">
        <v>59</v>
      </c>
      <c r="G8" s="16" t="s">
        <v>4</v>
      </c>
      <c r="H8" s="16" t="s">
        <v>10</v>
      </c>
    </row>
    <row r="9" spans="1:8" x14ac:dyDescent="0.25">
      <c r="A9" s="17" t="s">
        <v>0</v>
      </c>
      <c r="B9" s="18">
        <v>1200</v>
      </c>
      <c r="C9" s="34">
        <v>17</v>
      </c>
      <c r="D9" s="35">
        <v>1</v>
      </c>
      <c r="E9" s="26">
        <v>16</v>
      </c>
      <c r="F9" s="26">
        <f>(AVERAGE(E9:E10)*(B10-B9))/27</f>
        <v>25</v>
      </c>
      <c r="G9" s="26">
        <f t="shared" ref="G9:G15" si="0">(AVERAGE(C9:C10)*(B10-B9))/9</f>
        <v>94.444444444444443</v>
      </c>
      <c r="H9" s="26">
        <f>(((B10-B9)*(AVERAGE(C9:C10))*D9)/27)*1.9</f>
        <v>59.81481481481481</v>
      </c>
    </row>
    <row r="10" spans="1:8" x14ac:dyDescent="0.25">
      <c r="A10" s="17" t="s">
        <v>0</v>
      </c>
      <c r="B10" s="18">
        <v>1250</v>
      </c>
      <c r="C10" s="34">
        <v>17</v>
      </c>
      <c r="D10" s="35">
        <v>1</v>
      </c>
      <c r="E10" s="26">
        <v>11</v>
      </c>
      <c r="F10" s="26">
        <f t="shared" ref="F10:F15" si="1">(AVERAGE(E10:E11)*(B11-B10))/27</f>
        <v>24.074074074074073</v>
      </c>
      <c r="G10" s="26">
        <f t="shared" si="0"/>
        <v>94.444444444444443</v>
      </c>
      <c r="H10" s="26">
        <f t="shared" ref="H10:H58" si="2">(((B11-B10)*(AVERAGE(C10:C11))*D10)/27)*1.9</f>
        <v>59.81481481481481</v>
      </c>
    </row>
    <row r="11" spans="1:8" x14ac:dyDescent="0.25">
      <c r="A11" s="17" t="s">
        <v>0</v>
      </c>
      <c r="B11" s="18">
        <v>1300</v>
      </c>
      <c r="C11" s="34">
        <v>17</v>
      </c>
      <c r="D11" s="35">
        <v>1</v>
      </c>
      <c r="E11" s="26">
        <v>15</v>
      </c>
      <c r="F11" s="26">
        <f t="shared" si="1"/>
        <v>29.62962962962963</v>
      </c>
      <c r="G11" s="26">
        <f t="shared" si="0"/>
        <v>94.444444444444443</v>
      </c>
      <c r="H11" s="26">
        <f t="shared" si="2"/>
        <v>59.81481481481481</v>
      </c>
    </row>
    <row r="12" spans="1:8" x14ac:dyDescent="0.25">
      <c r="A12" s="17" t="s">
        <v>0</v>
      </c>
      <c r="B12" s="18">
        <v>1350</v>
      </c>
      <c r="C12" s="34">
        <v>17</v>
      </c>
      <c r="D12" s="35">
        <v>1</v>
      </c>
      <c r="E12" s="26">
        <v>17</v>
      </c>
      <c r="F12" s="26">
        <f t="shared" si="1"/>
        <v>31.481481481481481</v>
      </c>
      <c r="G12" s="26">
        <f t="shared" si="0"/>
        <v>94.444444444444443</v>
      </c>
      <c r="H12" s="26">
        <f t="shared" si="2"/>
        <v>59.81481481481481</v>
      </c>
    </row>
    <row r="13" spans="1:8" x14ac:dyDescent="0.25">
      <c r="A13" s="17" t="s">
        <v>0</v>
      </c>
      <c r="B13" s="18">
        <v>1400</v>
      </c>
      <c r="C13" s="34">
        <v>17</v>
      </c>
      <c r="D13" s="35">
        <v>1</v>
      </c>
      <c r="E13" s="26">
        <v>17</v>
      </c>
      <c r="F13" s="26">
        <f t="shared" si="1"/>
        <v>32.407407407407405</v>
      </c>
      <c r="G13" s="26">
        <f t="shared" si="0"/>
        <v>86.111111111111114</v>
      </c>
      <c r="H13" s="26">
        <f t="shared" si="2"/>
        <v>54.537037037037031</v>
      </c>
    </row>
    <row r="14" spans="1:8" x14ac:dyDescent="0.25">
      <c r="A14" s="17" t="s">
        <v>0</v>
      </c>
      <c r="B14" s="18">
        <v>1450</v>
      </c>
      <c r="C14" s="34">
        <v>14</v>
      </c>
      <c r="D14" s="35">
        <v>2</v>
      </c>
      <c r="E14" s="26">
        <v>18</v>
      </c>
      <c r="F14" s="26">
        <f t="shared" si="1"/>
        <v>25.925925925925927</v>
      </c>
      <c r="G14" s="26">
        <f t="shared" si="0"/>
        <v>52.777777777777779</v>
      </c>
      <c r="H14" s="26">
        <f t="shared" si="2"/>
        <v>66.851851851851848</v>
      </c>
    </row>
    <row r="15" spans="1:8" x14ac:dyDescent="0.25">
      <c r="A15" s="17" t="s">
        <v>0</v>
      </c>
      <c r="B15" s="18">
        <v>1500</v>
      </c>
      <c r="C15" s="34">
        <v>5</v>
      </c>
      <c r="D15" s="35">
        <v>2</v>
      </c>
      <c r="E15" s="26">
        <v>10</v>
      </c>
      <c r="F15" s="26">
        <f t="shared" si="1"/>
        <v>7.4074074074074074</v>
      </c>
      <c r="G15" s="26">
        <f t="shared" si="0"/>
        <v>20.833333333333332</v>
      </c>
      <c r="H15" s="26">
        <f t="shared" si="2"/>
        <v>26.388888888888889</v>
      </c>
    </row>
    <row r="16" spans="1:8" x14ac:dyDescent="0.25">
      <c r="A16" s="17" t="s">
        <v>0</v>
      </c>
      <c r="B16" s="18">
        <v>1525</v>
      </c>
      <c r="C16" s="34">
        <v>10</v>
      </c>
      <c r="D16" s="35">
        <v>2</v>
      </c>
      <c r="E16" s="26">
        <v>6</v>
      </c>
      <c r="F16" s="26"/>
      <c r="G16" s="26"/>
      <c r="H16" s="26"/>
    </row>
    <row r="17" spans="1:8" x14ac:dyDescent="0.25">
      <c r="A17" s="17"/>
      <c r="B17" s="18"/>
      <c r="C17" s="34"/>
      <c r="D17" s="35"/>
      <c r="E17" s="26"/>
      <c r="F17" s="26"/>
      <c r="G17" s="26"/>
      <c r="H17" s="26"/>
    </row>
    <row r="18" spans="1:8" x14ac:dyDescent="0.25">
      <c r="A18" s="17" t="s">
        <v>0</v>
      </c>
      <c r="B18" s="18">
        <v>2475</v>
      </c>
      <c r="C18" s="34">
        <v>15</v>
      </c>
      <c r="D18" s="35">
        <v>1</v>
      </c>
      <c r="E18" s="26">
        <v>6</v>
      </c>
      <c r="F18" s="26">
        <f>(AVERAGE(E18:E19)*(B19-B18))/27</f>
        <v>5.5555555555555554</v>
      </c>
      <c r="G18" s="26">
        <f t="shared" ref="G18:G32" si="3">(AVERAGE(C18:C19)*(B19-B18))/9</f>
        <v>41.666666666666664</v>
      </c>
      <c r="H18" s="26">
        <f t="shared" si="2"/>
        <v>26.388888888888889</v>
      </c>
    </row>
    <row r="19" spans="1:8" x14ac:dyDescent="0.25">
      <c r="A19" s="17" t="s">
        <v>0</v>
      </c>
      <c r="B19" s="18">
        <v>2500</v>
      </c>
      <c r="C19" s="34">
        <v>15</v>
      </c>
      <c r="D19" s="35">
        <v>1</v>
      </c>
      <c r="E19" s="26">
        <v>6</v>
      </c>
      <c r="F19" s="26">
        <f t="shared" ref="F19:F32" si="4">(AVERAGE(E19:E20)*(B20-B19))/27</f>
        <v>39.814814814814817</v>
      </c>
      <c r="G19" s="26">
        <f t="shared" si="3"/>
        <v>144.44444444444446</v>
      </c>
      <c r="H19" s="26">
        <f t="shared" si="2"/>
        <v>91.481481481481467</v>
      </c>
    </row>
    <row r="20" spans="1:8" x14ac:dyDescent="0.25">
      <c r="A20" s="17" t="s">
        <v>0</v>
      </c>
      <c r="B20" s="18">
        <v>2550</v>
      </c>
      <c r="C20" s="34">
        <v>37</v>
      </c>
      <c r="D20" s="35">
        <v>1</v>
      </c>
      <c r="E20" s="26">
        <v>37</v>
      </c>
      <c r="F20" s="26">
        <f t="shared" si="4"/>
        <v>72.222222222222229</v>
      </c>
      <c r="G20" s="26">
        <f t="shared" si="3"/>
        <v>197.22222222222223</v>
      </c>
      <c r="H20" s="26">
        <f t="shared" si="2"/>
        <v>124.90740740740742</v>
      </c>
    </row>
    <row r="21" spans="1:8" x14ac:dyDescent="0.25">
      <c r="A21" s="17" t="s">
        <v>0</v>
      </c>
      <c r="B21" s="18">
        <v>2600</v>
      </c>
      <c r="C21" s="34">
        <v>34</v>
      </c>
      <c r="D21" s="35">
        <v>1</v>
      </c>
      <c r="E21" s="26">
        <v>41</v>
      </c>
      <c r="F21" s="26">
        <f t="shared" si="4"/>
        <v>61.111111111111114</v>
      </c>
      <c r="G21" s="26">
        <f t="shared" si="3"/>
        <v>166.66666666666666</v>
      </c>
      <c r="H21" s="26">
        <f t="shared" si="2"/>
        <v>105.55555555555556</v>
      </c>
    </row>
    <row r="22" spans="1:8" x14ac:dyDescent="0.25">
      <c r="A22" s="17" t="s">
        <v>0</v>
      </c>
      <c r="B22" s="18">
        <v>2650</v>
      </c>
      <c r="C22" s="34">
        <v>26</v>
      </c>
      <c r="D22" s="35">
        <v>1</v>
      </c>
      <c r="E22" s="26">
        <v>25</v>
      </c>
      <c r="F22" s="26">
        <f t="shared" si="4"/>
        <v>39.814814814814817</v>
      </c>
      <c r="G22" s="26">
        <f t="shared" si="3"/>
        <v>130.55555555555554</v>
      </c>
      <c r="H22" s="26">
        <f t="shared" si="2"/>
        <v>82.685185185185176</v>
      </c>
    </row>
    <row r="23" spans="1:8" x14ac:dyDescent="0.25">
      <c r="A23" s="17" t="s">
        <v>0</v>
      </c>
      <c r="B23" s="18">
        <v>2700</v>
      </c>
      <c r="C23" s="34">
        <v>21</v>
      </c>
      <c r="D23" s="35">
        <v>1</v>
      </c>
      <c r="E23" s="26">
        <v>18</v>
      </c>
      <c r="F23" s="26">
        <f t="shared" si="4"/>
        <v>33.333333333333336</v>
      </c>
      <c r="G23" s="26">
        <f t="shared" si="3"/>
        <v>113.88888888888889</v>
      </c>
      <c r="H23" s="26">
        <f t="shared" si="2"/>
        <v>72.129629629629619</v>
      </c>
    </row>
    <row r="24" spans="1:8" x14ac:dyDescent="0.25">
      <c r="A24" s="17" t="s">
        <v>0</v>
      </c>
      <c r="B24" s="18">
        <v>2750</v>
      </c>
      <c r="C24" s="34">
        <v>20</v>
      </c>
      <c r="D24" s="35">
        <v>1</v>
      </c>
      <c r="E24" s="26">
        <v>18</v>
      </c>
      <c r="F24" s="26">
        <f t="shared" si="4"/>
        <v>30.555555555555557</v>
      </c>
      <c r="G24" s="26">
        <f t="shared" si="3"/>
        <v>108.33333333333333</v>
      </c>
      <c r="H24" s="26">
        <f t="shared" si="2"/>
        <v>68.611111111111114</v>
      </c>
    </row>
    <row r="25" spans="1:8" x14ac:dyDescent="0.25">
      <c r="A25" s="17" t="s">
        <v>0</v>
      </c>
      <c r="B25" s="18">
        <v>2800</v>
      </c>
      <c r="C25" s="34">
        <v>19</v>
      </c>
      <c r="D25" s="35">
        <v>1</v>
      </c>
      <c r="E25" s="26">
        <v>15</v>
      </c>
      <c r="F25" s="26">
        <f t="shared" si="4"/>
        <v>29.62962962962963</v>
      </c>
      <c r="G25" s="26">
        <f t="shared" si="3"/>
        <v>102.77777777777777</v>
      </c>
      <c r="H25" s="26">
        <f t="shared" si="2"/>
        <v>65.092592592592595</v>
      </c>
    </row>
    <row r="26" spans="1:8" x14ac:dyDescent="0.25">
      <c r="A26" s="17" t="s">
        <v>0</v>
      </c>
      <c r="B26" s="18">
        <v>2850</v>
      </c>
      <c r="C26" s="34">
        <v>18</v>
      </c>
      <c r="D26" s="35">
        <v>1</v>
      </c>
      <c r="E26" s="26">
        <v>17</v>
      </c>
      <c r="F26" s="26">
        <f t="shared" si="4"/>
        <v>34.25925925925926</v>
      </c>
      <c r="G26" s="26">
        <f t="shared" si="3"/>
        <v>105.55555555555556</v>
      </c>
      <c r="H26" s="26">
        <f t="shared" si="2"/>
        <v>66.851851851851848</v>
      </c>
    </row>
    <row r="27" spans="1:8" x14ac:dyDescent="0.25">
      <c r="A27" s="17" t="s">
        <v>0</v>
      </c>
      <c r="B27" s="18">
        <v>2900</v>
      </c>
      <c r="C27" s="34">
        <v>20</v>
      </c>
      <c r="D27" s="35">
        <v>1</v>
      </c>
      <c r="E27" s="26">
        <v>20</v>
      </c>
      <c r="F27" s="26">
        <f t="shared" si="4"/>
        <v>38.888888888888886</v>
      </c>
      <c r="G27" s="26">
        <f t="shared" si="3"/>
        <v>119.44444444444444</v>
      </c>
      <c r="H27" s="26">
        <f t="shared" si="2"/>
        <v>75.648148148148152</v>
      </c>
    </row>
    <row r="28" spans="1:8" x14ac:dyDescent="0.25">
      <c r="A28" s="17" t="s">
        <v>0</v>
      </c>
      <c r="B28" s="18">
        <v>2950</v>
      </c>
      <c r="C28" s="34">
        <v>23</v>
      </c>
      <c r="D28" s="35">
        <v>1</v>
      </c>
      <c r="E28" s="26">
        <v>22</v>
      </c>
      <c r="F28" s="26">
        <f t="shared" si="4"/>
        <v>46.296296296296298</v>
      </c>
      <c r="G28" s="26">
        <f t="shared" si="3"/>
        <v>138.88888888888889</v>
      </c>
      <c r="H28" s="26">
        <f t="shared" si="2"/>
        <v>87.962962962962962</v>
      </c>
    </row>
    <row r="29" spans="1:8" x14ac:dyDescent="0.25">
      <c r="A29" s="17" t="s">
        <v>0</v>
      </c>
      <c r="B29" s="18">
        <v>3000</v>
      </c>
      <c r="C29" s="34">
        <v>27</v>
      </c>
      <c r="D29" s="35">
        <v>1</v>
      </c>
      <c r="E29" s="26">
        <v>28</v>
      </c>
      <c r="F29" s="26">
        <f t="shared" si="4"/>
        <v>60.185185185185183</v>
      </c>
      <c r="G29" s="26">
        <f t="shared" si="3"/>
        <v>177.77777777777777</v>
      </c>
      <c r="H29" s="26">
        <f t="shared" si="2"/>
        <v>112.59259259259258</v>
      </c>
    </row>
    <row r="30" spans="1:8" x14ac:dyDescent="0.25">
      <c r="A30" s="17" t="s">
        <v>0</v>
      </c>
      <c r="B30" s="18">
        <v>3050</v>
      </c>
      <c r="C30" s="34">
        <v>37</v>
      </c>
      <c r="D30" s="35">
        <v>1</v>
      </c>
      <c r="E30" s="26">
        <v>37</v>
      </c>
      <c r="F30" s="26">
        <f t="shared" si="4"/>
        <v>73.148148148148152</v>
      </c>
      <c r="G30" s="26">
        <f t="shared" si="3"/>
        <v>202.77777777777777</v>
      </c>
      <c r="H30" s="26">
        <f t="shared" si="2"/>
        <v>128.42592592592592</v>
      </c>
    </row>
    <row r="31" spans="1:8" x14ac:dyDescent="0.25">
      <c r="A31" s="17" t="s">
        <v>0</v>
      </c>
      <c r="B31" s="18">
        <v>3100</v>
      </c>
      <c r="C31" s="34">
        <v>36</v>
      </c>
      <c r="D31" s="35">
        <v>2</v>
      </c>
      <c r="E31" s="26">
        <v>42</v>
      </c>
      <c r="F31" s="26">
        <f t="shared" si="4"/>
        <v>62.037037037037038</v>
      </c>
      <c r="G31" s="26">
        <f t="shared" si="3"/>
        <v>177.77777777777777</v>
      </c>
      <c r="H31" s="26">
        <f t="shared" si="2"/>
        <v>225.18518518518516</v>
      </c>
    </row>
    <row r="32" spans="1:8" x14ac:dyDescent="0.25">
      <c r="A32" s="17" t="s">
        <v>0</v>
      </c>
      <c r="B32" s="18">
        <v>3150</v>
      </c>
      <c r="C32" s="34">
        <v>28</v>
      </c>
      <c r="D32" s="35">
        <v>2</v>
      </c>
      <c r="E32" s="26">
        <v>25</v>
      </c>
      <c r="F32" s="26">
        <f t="shared" si="4"/>
        <v>47.222222222222221</v>
      </c>
      <c r="G32" s="26">
        <f t="shared" si="3"/>
        <v>175</v>
      </c>
      <c r="H32" s="26">
        <f t="shared" si="2"/>
        <v>221.66666666666666</v>
      </c>
    </row>
    <row r="33" spans="1:8" x14ac:dyDescent="0.25">
      <c r="A33" s="17" t="s">
        <v>0</v>
      </c>
      <c r="B33" s="18">
        <v>3200</v>
      </c>
      <c r="C33" s="34">
        <v>35</v>
      </c>
      <c r="D33" s="35">
        <v>2</v>
      </c>
      <c r="E33" s="26">
        <v>26</v>
      </c>
      <c r="F33" s="31"/>
      <c r="G33" s="26"/>
      <c r="H33" s="26"/>
    </row>
    <row r="34" spans="1:8" x14ac:dyDescent="0.25">
      <c r="A34" s="20"/>
      <c r="B34" s="20"/>
      <c r="C34" s="36"/>
      <c r="D34" s="37"/>
      <c r="E34" s="31"/>
      <c r="F34" s="31"/>
      <c r="G34" s="26"/>
      <c r="H34" s="26"/>
    </row>
    <row r="35" spans="1:8" x14ac:dyDescent="0.25">
      <c r="A35" s="17" t="s">
        <v>0</v>
      </c>
      <c r="B35" s="18">
        <v>5575</v>
      </c>
      <c r="C35" s="34">
        <v>17</v>
      </c>
      <c r="D35" s="35">
        <v>1</v>
      </c>
      <c r="E35" s="26">
        <v>15</v>
      </c>
      <c r="F35" s="26">
        <f t="shared" ref="F35:F43" si="5">(AVERAGE(E35:E36)*(B36-B35))/27</f>
        <v>13.888888888888889</v>
      </c>
      <c r="G35" s="26">
        <f t="shared" ref="G35:G43" si="6">(AVERAGE(C35:C36)*(B36-B35))/9</f>
        <v>47.222222222222221</v>
      </c>
      <c r="H35" s="26">
        <f t="shared" si="2"/>
        <v>29.907407407407405</v>
      </c>
    </row>
    <row r="36" spans="1:8" x14ac:dyDescent="0.25">
      <c r="A36" s="17" t="s">
        <v>0</v>
      </c>
      <c r="B36" s="18">
        <v>5600</v>
      </c>
      <c r="C36" s="34">
        <v>17</v>
      </c>
      <c r="D36" s="35">
        <v>1</v>
      </c>
      <c r="E36" s="26">
        <v>15</v>
      </c>
      <c r="F36" s="26">
        <f t="shared" si="5"/>
        <v>27.777777777777779</v>
      </c>
      <c r="G36" s="26">
        <f t="shared" si="6"/>
        <v>94.444444444444443</v>
      </c>
      <c r="H36" s="26">
        <f t="shared" si="2"/>
        <v>59.81481481481481</v>
      </c>
    </row>
    <row r="37" spans="1:8" x14ac:dyDescent="0.25">
      <c r="A37" s="17" t="s">
        <v>0</v>
      </c>
      <c r="B37" s="18">
        <v>5650</v>
      </c>
      <c r="C37" s="34">
        <v>17</v>
      </c>
      <c r="D37" s="35">
        <v>1</v>
      </c>
      <c r="E37" s="26">
        <v>15</v>
      </c>
      <c r="F37" s="26">
        <f t="shared" si="5"/>
        <v>28.703703703703702</v>
      </c>
      <c r="G37" s="26">
        <f t="shared" si="6"/>
        <v>94.444444444444443</v>
      </c>
      <c r="H37" s="26">
        <f t="shared" si="2"/>
        <v>59.81481481481481</v>
      </c>
    </row>
    <row r="38" spans="1:8" x14ac:dyDescent="0.25">
      <c r="A38" s="17" t="s">
        <v>0</v>
      </c>
      <c r="B38" s="18">
        <v>5700</v>
      </c>
      <c r="C38" s="34">
        <v>17</v>
      </c>
      <c r="D38" s="35">
        <v>1</v>
      </c>
      <c r="E38" s="26">
        <v>16</v>
      </c>
      <c r="F38" s="26">
        <f t="shared" si="5"/>
        <v>29.62962962962963</v>
      </c>
      <c r="G38" s="26">
        <f t="shared" si="6"/>
        <v>94.444444444444443</v>
      </c>
      <c r="H38" s="26">
        <f t="shared" si="2"/>
        <v>59.81481481481481</v>
      </c>
    </row>
    <row r="39" spans="1:8" x14ac:dyDescent="0.25">
      <c r="A39" s="17" t="s">
        <v>0</v>
      </c>
      <c r="B39" s="18">
        <v>5750</v>
      </c>
      <c r="C39" s="34">
        <v>17</v>
      </c>
      <c r="D39" s="35">
        <v>1</v>
      </c>
      <c r="E39" s="26">
        <v>16</v>
      </c>
      <c r="F39" s="26">
        <f t="shared" si="5"/>
        <v>27.777777777777779</v>
      </c>
      <c r="G39" s="26">
        <f t="shared" si="6"/>
        <v>94.444444444444443</v>
      </c>
      <c r="H39" s="26">
        <f t="shared" si="2"/>
        <v>59.81481481481481</v>
      </c>
    </row>
    <row r="40" spans="1:8" x14ac:dyDescent="0.25">
      <c r="A40" s="17" t="s">
        <v>0</v>
      </c>
      <c r="B40" s="18">
        <v>5800</v>
      </c>
      <c r="C40" s="34">
        <v>17</v>
      </c>
      <c r="D40" s="35">
        <v>1.5</v>
      </c>
      <c r="E40" s="26">
        <v>14</v>
      </c>
      <c r="F40" s="26">
        <f t="shared" si="5"/>
        <v>26.851851851851851</v>
      </c>
      <c r="G40" s="26">
        <f t="shared" si="6"/>
        <v>94.444444444444443</v>
      </c>
      <c r="H40" s="26">
        <f t="shared" si="2"/>
        <v>89.722222222222214</v>
      </c>
    </row>
    <row r="41" spans="1:8" x14ac:dyDescent="0.25">
      <c r="A41" s="17" t="s">
        <v>0</v>
      </c>
      <c r="B41" s="18">
        <v>5850</v>
      </c>
      <c r="C41" s="34">
        <v>17</v>
      </c>
      <c r="D41" s="35">
        <v>1.5</v>
      </c>
      <c r="E41" s="26">
        <v>15</v>
      </c>
      <c r="F41" s="26">
        <f t="shared" si="5"/>
        <v>28.703703703703702</v>
      </c>
      <c r="G41" s="26">
        <f t="shared" si="6"/>
        <v>94.444444444444443</v>
      </c>
      <c r="H41" s="26">
        <f t="shared" si="2"/>
        <v>89.722222222222214</v>
      </c>
    </row>
    <row r="42" spans="1:8" x14ac:dyDescent="0.25">
      <c r="A42" s="17" t="s">
        <v>0</v>
      </c>
      <c r="B42" s="18">
        <v>5900</v>
      </c>
      <c r="C42" s="34">
        <v>17</v>
      </c>
      <c r="D42" s="35">
        <v>1.5</v>
      </c>
      <c r="E42" s="26">
        <v>16</v>
      </c>
      <c r="F42" s="26">
        <f t="shared" si="5"/>
        <v>35.185185185185183</v>
      </c>
      <c r="G42" s="26">
        <f t="shared" si="6"/>
        <v>105.55555555555556</v>
      </c>
      <c r="H42" s="26">
        <f t="shared" si="2"/>
        <v>100.27777777777777</v>
      </c>
    </row>
    <row r="43" spans="1:8" x14ac:dyDescent="0.25">
      <c r="A43" s="17" t="s">
        <v>0</v>
      </c>
      <c r="B43" s="18">
        <v>5950</v>
      </c>
      <c r="C43" s="34">
        <v>21</v>
      </c>
      <c r="D43" s="35">
        <v>1</v>
      </c>
      <c r="E43" s="26">
        <v>22</v>
      </c>
      <c r="F43" s="26">
        <f t="shared" si="5"/>
        <v>20.37037037037037</v>
      </c>
      <c r="G43" s="26">
        <f t="shared" si="6"/>
        <v>58.333333333333336</v>
      </c>
      <c r="H43" s="26">
        <f t="shared" si="2"/>
        <v>36.944444444444443</v>
      </c>
    </row>
    <row r="44" spans="1:8" x14ac:dyDescent="0.25">
      <c r="A44" s="17" t="s">
        <v>0</v>
      </c>
      <c r="B44" s="18">
        <v>5975</v>
      </c>
      <c r="C44" s="34">
        <v>21</v>
      </c>
      <c r="D44" s="35">
        <v>1</v>
      </c>
      <c r="E44" s="26">
        <v>22</v>
      </c>
      <c r="F44" s="26"/>
      <c r="G44" s="26"/>
      <c r="H44" s="26"/>
    </row>
    <row r="45" spans="1:8" x14ac:dyDescent="0.25">
      <c r="A45" s="20"/>
      <c r="B45" s="20"/>
      <c r="C45" s="36"/>
      <c r="D45" s="37"/>
      <c r="E45" s="31"/>
      <c r="F45" s="31"/>
      <c r="G45" s="26"/>
      <c r="H45" s="26"/>
    </row>
    <row r="46" spans="1:8" x14ac:dyDescent="0.25">
      <c r="A46" s="17" t="s">
        <v>0</v>
      </c>
      <c r="B46" s="18">
        <v>7225</v>
      </c>
      <c r="C46" s="34">
        <v>34</v>
      </c>
      <c r="D46" s="35">
        <v>1.5</v>
      </c>
      <c r="E46" s="26">
        <v>45</v>
      </c>
      <c r="F46" s="26">
        <f t="shared" ref="F46:F58" si="7">(AVERAGE(E46:E47)*(B47-B46))/27</f>
        <v>41.666666666666664</v>
      </c>
      <c r="G46" s="26">
        <f t="shared" ref="G46:G58" si="8">(AVERAGE(C46:C47)*(B47-B46))/9</f>
        <v>94.444444444444443</v>
      </c>
      <c r="H46" s="26">
        <f t="shared" si="2"/>
        <v>89.722222222222214</v>
      </c>
    </row>
    <row r="47" spans="1:8" x14ac:dyDescent="0.25">
      <c r="A47" s="17" t="s">
        <v>0</v>
      </c>
      <c r="B47" s="18">
        <v>7250</v>
      </c>
      <c r="C47" s="34">
        <v>34</v>
      </c>
      <c r="D47" s="35">
        <v>1.5</v>
      </c>
      <c r="E47" s="26">
        <v>45</v>
      </c>
      <c r="F47" s="26">
        <f t="shared" si="7"/>
        <v>78.703703703703709</v>
      </c>
      <c r="G47" s="26">
        <f t="shared" si="8"/>
        <v>188.88888888888889</v>
      </c>
      <c r="H47" s="26">
        <f t="shared" si="2"/>
        <v>179.44444444444443</v>
      </c>
    </row>
    <row r="48" spans="1:8" x14ac:dyDescent="0.25">
      <c r="A48" s="17" t="s">
        <v>0</v>
      </c>
      <c r="B48" s="18">
        <v>7300</v>
      </c>
      <c r="C48" s="34">
        <v>34</v>
      </c>
      <c r="D48" s="35">
        <v>2.5</v>
      </c>
      <c r="E48" s="26">
        <v>40</v>
      </c>
      <c r="F48" s="26">
        <f t="shared" si="7"/>
        <v>78.703703703703709</v>
      </c>
      <c r="G48" s="26">
        <f t="shared" si="8"/>
        <v>183.33333333333334</v>
      </c>
      <c r="H48" s="26">
        <f t="shared" si="2"/>
        <v>290.27777777777777</v>
      </c>
    </row>
    <row r="49" spans="1:8" x14ac:dyDescent="0.25">
      <c r="A49" s="17" t="s">
        <v>0</v>
      </c>
      <c r="B49" s="18">
        <v>7350</v>
      </c>
      <c r="C49" s="34">
        <v>32</v>
      </c>
      <c r="D49" s="35">
        <v>2</v>
      </c>
      <c r="E49" s="26">
        <v>45</v>
      </c>
      <c r="F49" s="26">
        <f t="shared" si="7"/>
        <v>77.777777777777771</v>
      </c>
      <c r="G49" s="26">
        <f t="shared" si="8"/>
        <v>175</v>
      </c>
      <c r="H49" s="26">
        <f t="shared" si="2"/>
        <v>221.66666666666666</v>
      </c>
    </row>
    <row r="50" spans="1:8" x14ac:dyDescent="0.25">
      <c r="A50" s="17" t="s">
        <v>0</v>
      </c>
      <c r="B50" s="18">
        <v>7400</v>
      </c>
      <c r="C50" s="34">
        <v>31</v>
      </c>
      <c r="D50" s="35">
        <v>2</v>
      </c>
      <c r="E50" s="26">
        <v>39</v>
      </c>
      <c r="F50" s="26">
        <f t="shared" si="7"/>
        <v>79.629629629629633</v>
      </c>
      <c r="G50" s="26">
        <f t="shared" si="8"/>
        <v>172.22222222222223</v>
      </c>
      <c r="H50" s="26">
        <f t="shared" si="2"/>
        <v>218.14814814814812</v>
      </c>
    </row>
    <row r="51" spans="1:8" x14ac:dyDescent="0.25">
      <c r="A51" s="17" t="s">
        <v>0</v>
      </c>
      <c r="B51" s="18">
        <v>7450</v>
      </c>
      <c r="C51" s="34">
        <v>31</v>
      </c>
      <c r="D51" s="35">
        <v>1</v>
      </c>
      <c r="E51" s="26">
        <v>47</v>
      </c>
      <c r="F51" s="26">
        <f t="shared" si="7"/>
        <v>71.296296296296291</v>
      </c>
      <c r="G51" s="26">
        <f t="shared" si="8"/>
        <v>169.44444444444446</v>
      </c>
      <c r="H51" s="26">
        <f t="shared" si="2"/>
        <v>107.31481481481481</v>
      </c>
    </row>
    <row r="52" spans="1:8" x14ac:dyDescent="0.25">
      <c r="A52" s="17" t="s">
        <v>0</v>
      </c>
      <c r="B52" s="18">
        <v>7500</v>
      </c>
      <c r="C52" s="34">
        <v>30</v>
      </c>
      <c r="D52" s="35">
        <v>1</v>
      </c>
      <c r="E52" s="26">
        <v>30</v>
      </c>
      <c r="F52" s="26">
        <f t="shared" si="7"/>
        <v>52.777777777777779</v>
      </c>
      <c r="G52" s="26">
        <f t="shared" si="8"/>
        <v>161.11111111111111</v>
      </c>
      <c r="H52" s="26">
        <f t="shared" si="2"/>
        <v>102.03703703703702</v>
      </c>
    </row>
    <row r="53" spans="1:8" x14ac:dyDescent="0.25">
      <c r="A53" s="17" t="s">
        <v>0</v>
      </c>
      <c r="B53" s="18">
        <v>7550</v>
      </c>
      <c r="C53" s="34">
        <v>28</v>
      </c>
      <c r="D53" s="35">
        <v>1.5</v>
      </c>
      <c r="E53" s="26">
        <v>27</v>
      </c>
      <c r="F53" s="26">
        <f t="shared" si="7"/>
        <v>50.925925925925924</v>
      </c>
      <c r="G53" s="26">
        <f t="shared" si="8"/>
        <v>141.66666666666666</v>
      </c>
      <c r="H53" s="26">
        <f t="shared" si="2"/>
        <v>134.58333333333331</v>
      </c>
    </row>
    <row r="54" spans="1:8" x14ac:dyDescent="0.25">
      <c r="A54" s="17" t="s">
        <v>0</v>
      </c>
      <c r="B54" s="18">
        <v>7600</v>
      </c>
      <c r="C54" s="34">
        <v>23</v>
      </c>
      <c r="D54" s="35">
        <v>2.5</v>
      </c>
      <c r="E54" s="26">
        <v>28</v>
      </c>
      <c r="F54" s="26">
        <f t="shared" si="7"/>
        <v>38.888888888888886</v>
      </c>
      <c r="G54" s="26">
        <f t="shared" si="8"/>
        <v>125</v>
      </c>
      <c r="H54" s="26">
        <f t="shared" si="2"/>
        <v>197.91666666666666</v>
      </c>
    </row>
    <row r="55" spans="1:8" x14ac:dyDescent="0.25">
      <c r="A55" s="17" t="s">
        <v>0</v>
      </c>
      <c r="B55" s="18">
        <v>7650</v>
      </c>
      <c r="C55" s="34">
        <v>22</v>
      </c>
      <c r="D55" s="35">
        <v>2</v>
      </c>
      <c r="E55" s="26">
        <v>14</v>
      </c>
      <c r="F55" s="26">
        <f t="shared" si="7"/>
        <v>33.333333333333336</v>
      </c>
      <c r="G55" s="26">
        <f t="shared" si="8"/>
        <v>113.88888888888889</v>
      </c>
      <c r="H55" s="26">
        <f t="shared" si="2"/>
        <v>144.25925925925924</v>
      </c>
    </row>
    <row r="56" spans="1:8" x14ac:dyDescent="0.25">
      <c r="A56" s="17" t="s">
        <v>0</v>
      </c>
      <c r="B56" s="18">
        <v>7700</v>
      </c>
      <c r="C56" s="34">
        <v>19</v>
      </c>
      <c r="D56" s="35">
        <v>1</v>
      </c>
      <c r="E56" s="26">
        <v>22</v>
      </c>
      <c r="F56" s="26">
        <f t="shared" si="7"/>
        <v>38.888888888888886</v>
      </c>
      <c r="G56" s="26">
        <f t="shared" si="8"/>
        <v>102.77777777777777</v>
      </c>
      <c r="H56" s="26">
        <f t="shared" si="2"/>
        <v>65.092592592592595</v>
      </c>
    </row>
    <row r="57" spans="1:8" x14ac:dyDescent="0.25">
      <c r="A57" s="17" t="s">
        <v>0</v>
      </c>
      <c r="B57" s="18">
        <v>7750</v>
      </c>
      <c r="C57" s="34">
        <v>18</v>
      </c>
      <c r="D57" s="35">
        <v>1.5</v>
      </c>
      <c r="E57" s="26">
        <v>20</v>
      </c>
      <c r="F57" s="26">
        <f t="shared" si="7"/>
        <v>35.185185185185183</v>
      </c>
      <c r="G57" s="26">
        <f t="shared" si="8"/>
        <v>100</v>
      </c>
      <c r="H57" s="26">
        <f t="shared" si="2"/>
        <v>95</v>
      </c>
    </row>
    <row r="58" spans="1:8" x14ac:dyDescent="0.25">
      <c r="A58" s="17" t="s">
        <v>0</v>
      </c>
      <c r="B58" s="18">
        <v>7800</v>
      </c>
      <c r="C58" s="34">
        <v>18</v>
      </c>
      <c r="D58" s="35">
        <v>2</v>
      </c>
      <c r="E58" s="26">
        <v>18</v>
      </c>
      <c r="F58" s="26">
        <f t="shared" si="7"/>
        <v>16.666666666666668</v>
      </c>
      <c r="G58" s="26">
        <f t="shared" si="8"/>
        <v>50</v>
      </c>
      <c r="H58" s="26">
        <f t="shared" si="2"/>
        <v>63.333333333333336</v>
      </c>
    </row>
    <row r="59" spans="1:8" x14ac:dyDescent="0.25">
      <c r="A59" s="17" t="s">
        <v>0</v>
      </c>
      <c r="B59" s="18">
        <v>7825</v>
      </c>
      <c r="C59" s="34">
        <v>18</v>
      </c>
      <c r="D59" s="35">
        <v>1.5</v>
      </c>
      <c r="E59" s="26">
        <v>18</v>
      </c>
      <c r="F59" s="26"/>
      <c r="G59" s="31"/>
      <c r="H59" s="26"/>
    </row>
    <row r="60" spans="1:8" x14ac:dyDescent="0.25">
      <c r="A60" s="1"/>
      <c r="B60" s="2"/>
      <c r="C60" s="6"/>
      <c r="D60" s="8"/>
      <c r="E60" s="28"/>
      <c r="F60" s="28"/>
      <c r="G60" s="29"/>
      <c r="H60" s="28"/>
    </row>
    <row r="61" spans="1:8" x14ac:dyDescent="0.25">
      <c r="E61" s="30" t="s">
        <v>60</v>
      </c>
      <c r="F61" s="28">
        <f>SUM(F9:F59)</f>
        <v>1783.3333333333339</v>
      </c>
      <c r="G61" s="28">
        <f>SUM(G9:G59)</f>
        <v>5195.833333333333</v>
      </c>
      <c r="H61" s="28">
        <f>SUM(H9:H58)</f>
        <v>4436.8518518518513</v>
      </c>
    </row>
    <row r="62" spans="1:8" x14ac:dyDescent="0.25">
      <c r="F62" s="3"/>
      <c r="G62" s="3"/>
      <c r="H62" s="3"/>
    </row>
    <row r="63" spans="1:8" x14ac:dyDescent="0.25">
      <c r="E63" s="13" t="s">
        <v>5</v>
      </c>
      <c r="F63" s="12" t="s">
        <v>61</v>
      </c>
      <c r="G63" s="12" t="s">
        <v>62</v>
      </c>
      <c r="H63" s="12" t="s">
        <v>64</v>
      </c>
    </row>
    <row r="64" spans="1:8" x14ac:dyDescent="0.25">
      <c r="E64" s="13" t="s">
        <v>6</v>
      </c>
      <c r="F64" s="12" t="s">
        <v>7</v>
      </c>
      <c r="G64" s="12" t="s">
        <v>63</v>
      </c>
      <c r="H64" s="12" t="s">
        <v>65</v>
      </c>
    </row>
  </sheetData>
  <pageMargins left="0.7" right="0.7" top="0.75" bottom="0.75" header="0.3" footer="0.3"/>
  <pageSetup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D522-0FD5-4BF6-9D5C-49B7B8CB2F88}">
  <dimension ref="A1:G22"/>
  <sheetViews>
    <sheetView zoomScaleNormal="100" workbookViewId="0">
      <selection activeCell="D9" sqref="D9"/>
    </sheetView>
  </sheetViews>
  <sheetFormatPr defaultRowHeight="15" x14ac:dyDescent="0.25"/>
  <cols>
    <col min="1" max="1" width="10.85546875" bestFit="1" customWidth="1"/>
    <col min="3" max="3" width="24.42578125" customWidth="1"/>
    <col min="4" max="4" width="16.7109375" customWidth="1"/>
    <col min="5" max="5" width="19.42578125" customWidth="1"/>
    <col min="6" max="6" width="12.7109375" bestFit="1" customWidth="1"/>
    <col min="7" max="7" width="14.85546875" customWidth="1"/>
  </cols>
  <sheetData>
    <row r="1" spans="1:7" ht="15.75" x14ac:dyDescent="0.25">
      <c r="A1" s="21" t="s">
        <v>23</v>
      </c>
      <c r="B1" s="22" t="s">
        <v>26</v>
      </c>
    </row>
    <row r="2" spans="1:7" ht="15.75" x14ac:dyDescent="0.25">
      <c r="A2" s="21" t="s">
        <v>29</v>
      </c>
      <c r="B2" s="22" t="s">
        <v>30</v>
      </c>
    </row>
    <row r="3" spans="1:7" ht="15.75" x14ac:dyDescent="0.25">
      <c r="A3" s="21" t="s">
        <v>24</v>
      </c>
      <c r="B3" s="22" t="s">
        <v>27</v>
      </c>
    </row>
    <row r="4" spans="1:7" ht="15.75" x14ac:dyDescent="0.25">
      <c r="A4" s="21" t="s">
        <v>25</v>
      </c>
      <c r="B4" s="22" t="s">
        <v>28</v>
      </c>
    </row>
    <row r="6" spans="1:7" ht="15.75" x14ac:dyDescent="0.25">
      <c r="A6" s="14" t="s">
        <v>76</v>
      </c>
    </row>
    <row r="8" spans="1:7" ht="32.25" customHeight="1" x14ac:dyDescent="0.25">
      <c r="A8" s="15" t="s">
        <v>2</v>
      </c>
      <c r="B8" s="15" t="s">
        <v>1</v>
      </c>
      <c r="C8" s="16" t="s">
        <v>77</v>
      </c>
      <c r="D8" s="16" t="s">
        <v>78</v>
      </c>
      <c r="E8" s="16" t="s">
        <v>79</v>
      </c>
      <c r="F8" s="16" t="s">
        <v>80</v>
      </c>
      <c r="G8" s="16" t="s">
        <v>81</v>
      </c>
    </row>
    <row r="9" spans="1:7" x14ac:dyDescent="0.25">
      <c r="A9" s="17" t="s">
        <v>0</v>
      </c>
      <c r="B9" s="18">
        <v>2438</v>
      </c>
      <c r="C9" s="34">
        <v>40</v>
      </c>
      <c r="D9" s="34">
        <v>50</v>
      </c>
      <c r="E9" s="34">
        <v>1</v>
      </c>
      <c r="F9" s="26">
        <f>C9*D9*E9</f>
        <v>2000</v>
      </c>
      <c r="G9" s="26">
        <f>F9/27</f>
        <v>74.074074074074076</v>
      </c>
    </row>
    <row r="10" spans="1:7" x14ac:dyDescent="0.25">
      <c r="A10" s="17" t="s">
        <v>0</v>
      </c>
      <c r="B10" s="18">
        <v>2675</v>
      </c>
      <c r="C10" s="34">
        <v>40</v>
      </c>
      <c r="D10" s="34">
        <v>50</v>
      </c>
      <c r="E10" s="34">
        <v>1</v>
      </c>
      <c r="F10" s="26">
        <f t="shared" ref="F10:F15" si="0">C10*D10*E10</f>
        <v>2000</v>
      </c>
      <c r="G10" s="26">
        <f t="shared" ref="G10:G16" si="1">F10/27</f>
        <v>74.074074074074076</v>
      </c>
    </row>
    <row r="11" spans="1:7" x14ac:dyDescent="0.25">
      <c r="A11" s="17" t="s">
        <v>0</v>
      </c>
      <c r="B11" s="18">
        <v>6725</v>
      </c>
      <c r="C11" s="34">
        <v>20</v>
      </c>
      <c r="D11" s="34">
        <v>50</v>
      </c>
      <c r="E11" s="34">
        <v>1</v>
      </c>
      <c r="F11" s="26">
        <f t="shared" si="0"/>
        <v>1000</v>
      </c>
      <c r="G11" s="26">
        <f t="shared" si="1"/>
        <v>37.037037037037038</v>
      </c>
    </row>
    <row r="12" spans="1:7" x14ac:dyDescent="0.25">
      <c r="A12" s="17" t="s">
        <v>0</v>
      </c>
      <c r="B12" s="18">
        <v>7080</v>
      </c>
      <c r="C12" s="34">
        <v>25</v>
      </c>
      <c r="D12" s="34">
        <v>50</v>
      </c>
      <c r="E12" s="34">
        <v>1</v>
      </c>
      <c r="F12" s="26">
        <f t="shared" si="0"/>
        <v>1250</v>
      </c>
      <c r="G12" s="26">
        <f t="shared" si="1"/>
        <v>46.296296296296298</v>
      </c>
    </row>
    <row r="13" spans="1:7" x14ac:dyDescent="0.25">
      <c r="A13" s="17" t="s">
        <v>0</v>
      </c>
      <c r="B13" s="18">
        <v>9674</v>
      </c>
      <c r="C13" s="34">
        <v>30</v>
      </c>
      <c r="D13" s="34">
        <v>50</v>
      </c>
      <c r="E13" s="34">
        <v>1</v>
      </c>
      <c r="F13" s="26">
        <f t="shared" si="0"/>
        <v>1500</v>
      </c>
      <c r="G13" s="26">
        <f t="shared" si="1"/>
        <v>55.555555555555557</v>
      </c>
    </row>
    <row r="14" spans="1:7" x14ac:dyDescent="0.25">
      <c r="A14" s="17" t="s">
        <v>0</v>
      </c>
      <c r="B14" s="18">
        <v>9733</v>
      </c>
      <c r="C14" s="34">
        <v>25</v>
      </c>
      <c r="D14" s="34">
        <v>50</v>
      </c>
      <c r="E14" s="34">
        <v>1</v>
      </c>
      <c r="F14" s="26">
        <f t="shared" si="0"/>
        <v>1250</v>
      </c>
      <c r="G14" s="26">
        <f t="shared" si="1"/>
        <v>46.296296296296298</v>
      </c>
    </row>
    <row r="15" spans="1:7" x14ac:dyDescent="0.25">
      <c r="A15" s="17" t="s">
        <v>0</v>
      </c>
      <c r="B15" s="18">
        <v>13390</v>
      </c>
      <c r="C15" s="34">
        <v>25</v>
      </c>
      <c r="D15" s="34">
        <v>50</v>
      </c>
      <c r="E15" s="34">
        <v>1</v>
      </c>
      <c r="F15" s="26">
        <f t="shared" si="0"/>
        <v>1250</v>
      </c>
      <c r="G15" s="26">
        <f t="shared" si="1"/>
        <v>46.296296296296298</v>
      </c>
    </row>
    <row r="16" spans="1:7" x14ac:dyDescent="0.25">
      <c r="A16" s="17" t="s">
        <v>0</v>
      </c>
      <c r="B16" s="18">
        <v>14090</v>
      </c>
      <c r="C16" s="34">
        <v>35</v>
      </c>
      <c r="D16" s="34">
        <v>50</v>
      </c>
      <c r="E16" s="34">
        <v>1</v>
      </c>
      <c r="F16" s="26">
        <f t="shared" ref="F16" si="2">C16*D16*E16</f>
        <v>1750</v>
      </c>
      <c r="G16" s="26">
        <f t="shared" si="1"/>
        <v>64.81481481481481</v>
      </c>
    </row>
    <row r="17" spans="1:7" x14ac:dyDescent="0.25">
      <c r="A17" s="17"/>
      <c r="B17" s="18"/>
      <c r="C17" s="34"/>
      <c r="D17" s="35"/>
      <c r="E17" s="35"/>
      <c r="F17" s="26"/>
      <c r="G17" s="26"/>
    </row>
    <row r="18" spans="1:7" x14ac:dyDescent="0.25">
      <c r="A18" s="1"/>
      <c r="B18" s="2"/>
      <c r="C18" s="6"/>
      <c r="D18" s="8"/>
      <c r="E18" s="8"/>
      <c r="F18" s="28"/>
      <c r="G18" s="29"/>
    </row>
    <row r="19" spans="1:7" x14ac:dyDescent="0.25">
      <c r="F19" s="30" t="s">
        <v>54</v>
      </c>
      <c r="G19" s="28">
        <f>SUM(G9:G17)</f>
        <v>444.44444444444446</v>
      </c>
    </row>
    <row r="20" spans="1:7" x14ac:dyDescent="0.25">
      <c r="G20" s="3"/>
    </row>
    <row r="21" spans="1:7" x14ac:dyDescent="0.25">
      <c r="F21" s="13" t="s">
        <v>5</v>
      </c>
      <c r="G21" s="12" t="s">
        <v>84</v>
      </c>
    </row>
    <row r="22" spans="1:7" x14ac:dyDescent="0.25">
      <c r="F22" s="13" t="s">
        <v>6</v>
      </c>
      <c r="G22" s="12" t="s">
        <v>85</v>
      </c>
    </row>
  </sheetData>
  <pageMargins left="0.7" right="0.7" top="0.75" bottom="0.75" header="0.3" footer="0.3"/>
  <pageSetup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DACD-C85A-416B-99C8-C3F7738C7019}">
  <dimension ref="A1:E25"/>
  <sheetViews>
    <sheetView zoomScaleNormal="100" workbookViewId="0">
      <selection activeCell="E27" sqref="E27"/>
    </sheetView>
  </sheetViews>
  <sheetFormatPr defaultRowHeight="15" x14ac:dyDescent="0.25"/>
  <cols>
    <col min="1" max="1" width="11.28515625" customWidth="1"/>
    <col min="3" max="3" width="22.140625" customWidth="1"/>
    <col min="4" max="4" width="19.85546875" bestFit="1" customWidth="1"/>
    <col min="5" max="5" width="17.28515625" style="1" customWidth="1"/>
  </cols>
  <sheetData>
    <row r="1" spans="1:5" ht="15.75" x14ac:dyDescent="0.25">
      <c r="A1" s="21" t="s">
        <v>23</v>
      </c>
      <c r="B1" s="22" t="s">
        <v>26</v>
      </c>
    </row>
    <row r="2" spans="1:5" ht="15.75" x14ac:dyDescent="0.25">
      <c r="A2" s="21" t="s">
        <v>29</v>
      </c>
      <c r="B2" s="22" t="s">
        <v>30</v>
      </c>
    </row>
    <row r="3" spans="1:5" ht="15.75" x14ac:dyDescent="0.25">
      <c r="A3" s="21" t="s">
        <v>24</v>
      </c>
      <c r="B3" s="22" t="s">
        <v>27</v>
      </c>
    </row>
    <row r="4" spans="1:5" ht="15.75" x14ac:dyDescent="0.25">
      <c r="A4" s="21" t="s">
        <v>25</v>
      </c>
      <c r="B4" s="22" t="s">
        <v>28</v>
      </c>
    </row>
    <row r="6" spans="1:5" ht="15" customHeight="1" x14ac:dyDescent="0.25">
      <c r="A6" s="14" t="s">
        <v>22</v>
      </c>
    </row>
    <row r="7" spans="1:5" ht="15" customHeight="1" x14ac:dyDescent="0.25">
      <c r="A7" s="14" t="s">
        <v>32</v>
      </c>
    </row>
    <row r="8" spans="1:5" x14ac:dyDescent="0.25">
      <c r="D8" s="5"/>
    </row>
    <row r="9" spans="1:5" ht="30" x14ac:dyDescent="0.25">
      <c r="A9" s="15" t="s">
        <v>2</v>
      </c>
      <c r="B9" s="15" t="s">
        <v>1</v>
      </c>
      <c r="C9" s="16" t="s">
        <v>38</v>
      </c>
      <c r="D9" s="16" t="s">
        <v>39</v>
      </c>
      <c r="E9" s="10"/>
    </row>
    <row r="10" spans="1:5" x14ac:dyDescent="0.25">
      <c r="A10" s="17" t="s">
        <v>0</v>
      </c>
      <c r="B10" s="18">
        <v>18650</v>
      </c>
      <c r="C10" s="26">
        <v>480</v>
      </c>
      <c r="D10" s="26">
        <f>(AVERAGE(C10:C11)*(B11-B10))/27</f>
        <v>1148.148148148148</v>
      </c>
      <c r="E10" s="3"/>
    </row>
    <row r="11" spans="1:5" x14ac:dyDescent="0.25">
      <c r="A11" s="17" t="s">
        <v>0</v>
      </c>
      <c r="B11" s="18">
        <v>18700</v>
      </c>
      <c r="C11" s="26">
        <v>760</v>
      </c>
      <c r="D11" s="26">
        <f>(AVERAGE(C11:C12)*(B12-B11))/27</f>
        <v>1157.4074074074074</v>
      </c>
      <c r="E11" s="3"/>
    </row>
    <row r="12" spans="1:5" x14ac:dyDescent="0.25">
      <c r="A12" s="17" t="s">
        <v>0</v>
      </c>
      <c r="B12" s="18">
        <v>18750</v>
      </c>
      <c r="C12" s="26">
        <v>490</v>
      </c>
      <c r="D12" s="26">
        <f t="shared" ref="D12:D14" si="0">(AVERAGE(C12:C13)*(B13-B12))/27</f>
        <v>777.77777777777783</v>
      </c>
      <c r="E12" s="3"/>
    </row>
    <row r="13" spans="1:5" x14ac:dyDescent="0.25">
      <c r="A13" s="17" t="s">
        <v>0</v>
      </c>
      <c r="B13" s="18">
        <v>18800</v>
      </c>
      <c r="C13" s="26">
        <v>350</v>
      </c>
      <c r="D13" s="26">
        <f t="shared" si="0"/>
        <v>472.22222222222223</v>
      </c>
      <c r="E13" s="3"/>
    </row>
    <row r="14" spans="1:5" x14ac:dyDescent="0.25">
      <c r="A14" s="17" t="s">
        <v>0</v>
      </c>
      <c r="B14" s="18">
        <v>18850</v>
      </c>
      <c r="C14" s="26">
        <v>160</v>
      </c>
      <c r="D14" s="26">
        <f t="shared" si="0"/>
        <v>166.66666666666666</v>
      </c>
      <c r="E14" s="3"/>
    </row>
    <row r="15" spans="1:5" x14ac:dyDescent="0.25">
      <c r="A15" s="17" t="s">
        <v>0</v>
      </c>
      <c r="B15" s="18">
        <v>18900</v>
      </c>
      <c r="C15" s="26">
        <v>20</v>
      </c>
      <c r="D15" s="26"/>
      <c r="E15" s="3"/>
    </row>
    <row r="16" spans="1:5" x14ac:dyDescent="0.25">
      <c r="A16" s="20"/>
      <c r="B16" s="18"/>
      <c r="C16" s="31"/>
      <c r="D16" s="31"/>
      <c r="E16" s="3"/>
    </row>
    <row r="17" spans="1:5" x14ac:dyDescent="0.25">
      <c r="A17" s="17" t="s">
        <v>0</v>
      </c>
      <c r="B17" s="18">
        <v>19050</v>
      </c>
      <c r="C17" s="26">
        <v>80</v>
      </c>
      <c r="D17" s="26">
        <f>(AVERAGE(C17:C18)*(B18-B17))/27</f>
        <v>194.44444444444446</v>
      </c>
      <c r="E17" s="3"/>
    </row>
    <row r="18" spans="1:5" x14ac:dyDescent="0.25">
      <c r="A18" s="17" t="s">
        <v>0</v>
      </c>
      <c r="B18" s="18">
        <v>19100</v>
      </c>
      <c r="C18" s="26">
        <v>130</v>
      </c>
      <c r="D18" s="26">
        <f>(AVERAGE(C18:C19)*(B19-B18))/27</f>
        <v>175.92592592592592</v>
      </c>
      <c r="E18" s="3"/>
    </row>
    <row r="19" spans="1:5" x14ac:dyDescent="0.25">
      <c r="A19" s="17" t="s">
        <v>0</v>
      </c>
      <c r="B19" s="18">
        <v>19150</v>
      </c>
      <c r="C19" s="26">
        <v>60</v>
      </c>
      <c r="D19" s="26">
        <f>(AVERAGE(C19:C20)*(B20-B19))/27</f>
        <v>101.85185185185185</v>
      </c>
      <c r="E19" s="3"/>
    </row>
    <row r="20" spans="1:5" x14ac:dyDescent="0.25">
      <c r="A20" s="17" t="s">
        <v>0</v>
      </c>
      <c r="B20" s="18">
        <v>19200</v>
      </c>
      <c r="C20" s="26">
        <v>50</v>
      </c>
      <c r="D20" s="26"/>
      <c r="E20" s="3"/>
    </row>
    <row r="21" spans="1:5" x14ac:dyDescent="0.25">
      <c r="A21" s="1"/>
      <c r="B21" s="2"/>
      <c r="C21" s="28"/>
      <c r="D21" s="28"/>
      <c r="E21" s="3"/>
    </row>
    <row r="22" spans="1:5" x14ac:dyDescent="0.25">
      <c r="C22" s="30" t="s">
        <v>31</v>
      </c>
      <c r="D22" s="28">
        <f>SUM(D10:D20)</f>
        <v>4194.4444444444443</v>
      </c>
    </row>
    <row r="23" spans="1:5" x14ac:dyDescent="0.25">
      <c r="D23" s="12" t="s">
        <v>93</v>
      </c>
      <c r="E23" s="3"/>
    </row>
    <row r="24" spans="1:5" x14ac:dyDescent="0.25">
      <c r="C24" s="9"/>
      <c r="E24"/>
    </row>
    <row r="25" spans="1:5" x14ac:dyDescent="0.25">
      <c r="C25" s="9"/>
      <c r="D25" s="1"/>
      <c r="E25"/>
    </row>
  </sheetData>
  <pageMargins left="0.7" right="0.94791666666666663" top="0.75" bottom="0.75" header="0.3" footer="0.3"/>
  <pageSetup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7A0D4-F34D-48B1-B0E0-C970781F7B55}">
  <dimension ref="A1:H20"/>
  <sheetViews>
    <sheetView zoomScaleNormal="100" workbookViewId="0">
      <selection activeCell="H23" sqref="H23"/>
    </sheetView>
  </sheetViews>
  <sheetFormatPr defaultRowHeight="15" x14ac:dyDescent="0.25"/>
  <cols>
    <col min="1" max="1" width="10.85546875" bestFit="1" customWidth="1"/>
    <col min="2" max="2" width="11.28515625" customWidth="1"/>
    <col min="3" max="3" width="9.85546875" customWidth="1"/>
    <col min="4" max="4" width="16.42578125" customWidth="1"/>
    <col min="5" max="5" width="14.7109375" customWidth="1"/>
    <col min="6" max="6" width="11.28515625" customWidth="1"/>
    <col min="7" max="7" width="12.42578125" customWidth="1"/>
    <col min="8" max="8" width="17.42578125" customWidth="1"/>
  </cols>
  <sheetData>
    <row r="1" spans="1:8" ht="15.75" x14ac:dyDescent="0.25">
      <c r="A1" s="21" t="s">
        <v>23</v>
      </c>
      <c r="B1" s="22" t="s">
        <v>26</v>
      </c>
    </row>
    <row r="2" spans="1:8" ht="15.75" x14ac:dyDescent="0.25">
      <c r="A2" s="21" t="s">
        <v>29</v>
      </c>
      <c r="B2" s="22" t="s">
        <v>30</v>
      </c>
    </row>
    <row r="3" spans="1:8" ht="15.75" x14ac:dyDescent="0.25">
      <c r="A3" s="21" t="s">
        <v>24</v>
      </c>
      <c r="B3" s="22" t="s">
        <v>27</v>
      </c>
    </row>
    <row r="4" spans="1:8" ht="15.75" x14ac:dyDescent="0.25">
      <c r="A4" s="21" t="s">
        <v>25</v>
      </c>
      <c r="B4" s="22" t="s">
        <v>28</v>
      </c>
    </row>
    <row r="6" spans="1:8" ht="15.75" x14ac:dyDescent="0.25">
      <c r="A6" s="14" t="s">
        <v>86</v>
      </c>
    </row>
    <row r="7" spans="1:8" ht="15" customHeight="1" x14ac:dyDescent="0.25"/>
    <row r="8" spans="1:8" ht="31.5" customHeight="1" x14ac:dyDescent="0.25">
      <c r="A8" s="15" t="s">
        <v>2</v>
      </c>
      <c r="B8" s="15" t="s">
        <v>12</v>
      </c>
      <c r="C8" s="15" t="s">
        <v>11</v>
      </c>
      <c r="D8" s="16" t="s">
        <v>87</v>
      </c>
      <c r="E8" s="16" t="s">
        <v>89</v>
      </c>
      <c r="F8" s="16" t="s">
        <v>90</v>
      </c>
      <c r="G8" s="16" t="s">
        <v>91</v>
      </c>
      <c r="H8" s="16" t="s">
        <v>92</v>
      </c>
    </row>
    <row r="9" spans="1:8" x14ac:dyDescent="0.25">
      <c r="A9" s="17" t="s">
        <v>0</v>
      </c>
      <c r="B9" s="18">
        <v>3000</v>
      </c>
      <c r="C9" s="18">
        <v>3250</v>
      </c>
      <c r="D9" s="34">
        <v>1</v>
      </c>
      <c r="E9" s="26">
        <f>D9*(C9-B9)</f>
        <v>250</v>
      </c>
      <c r="F9" s="26">
        <f>((ROUNDUP(E9/500,0))*6)</f>
        <v>6</v>
      </c>
      <c r="G9" s="26">
        <f>E9+F9</f>
        <v>256</v>
      </c>
      <c r="H9" s="26">
        <v>260</v>
      </c>
    </row>
    <row r="10" spans="1:8" x14ac:dyDescent="0.25">
      <c r="A10" s="17" t="s">
        <v>0</v>
      </c>
      <c r="B10" s="18">
        <v>4300</v>
      </c>
      <c r="C10" s="18">
        <v>4500</v>
      </c>
      <c r="D10" s="34">
        <v>1</v>
      </c>
      <c r="E10" s="26">
        <f t="shared" ref="E10:E15" si="0">D10*(C10-B10)</f>
        <v>200</v>
      </c>
      <c r="F10" s="26">
        <f t="shared" ref="F10:F15" si="1">((ROUNDUP(E10/500,0))*6)</f>
        <v>6</v>
      </c>
      <c r="G10" s="26">
        <f t="shared" ref="G10:G15" si="2">E10+F10</f>
        <v>206</v>
      </c>
      <c r="H10" s="26">
        <v>220</v>
      </c>
    </row>
    <row r="11" spans="1:8" x14ac:dyDescent="0.25">
      <c r="A11" s="17" t="s">
        <v>0</v>
      </c>
      <c r="B11" s="18">
        <v>5100</v>
      </c>
      <c r="C11" s="18">
        <v>5300</v>
      </c>
      <c r="D11" s="34">
        <v>1</v>
      </c>
      <c r="E11" s="26">
        <f t="shared" si="0"/>
        <v>200</v>
      </c>
      <c r="F11" s="26">
        <f t="shared" si="1"/>
        <v>6</v>
      </c>
      <c r="G11" s="26">
        <f t="shared" si="2"/>
        <v>206</v>
      </c>
      <c r="H11" s="26">
        <v>215</v>
      </c>
    </row>
    <row r="12" spans="1:8" x14ac:dyDescent="0.25">
      <c r="A12" s="17" t="s">
        <v>0</v>
      </c>
      <c r="B12" s="18">
        <v>7250</v>
      </c>
      <c r="C12" s="18">
        <v>7500</v>
      </c>
      <c r="D12" s="34">
        <v>1</v>
      </c>
      <c r="E12" s="26">
        <f t="shared" si="0"/>
        <v>250</v>
      </c>
      <c r="F12" s="26">
        <f t="shared" si="1"/>
        <v>6</v>
      </c>
      <c r="G12" s="26">
        <f t="shared" si="2"/>
        <v>256</v>
      </c>
      <c r="H12" s="26">
        <v>260</v>
      </c>
    </row>
    <row r="13" spans="1:8" x14ac:dyDescent="0.25">
      <c r="A13" s="17" t="s">
        <v>0</v>
      </c>
      <c r="B13" s="18">
        <v>8200</v>
      </c>
      <c r="C13" s="18">
        <v>8400</v>
      </c>
      <c r="D13" s="34">
        <v>1</v>
      </c>
      <c r="E13" s="26">
        <f t="shared" si="0"/>
        <v>200</v>
      </c>
      <c r="F13" s="26">
        <f t="shared" si="1"/>
        <v>6</v>
      </c>
      <c r="G13" s="26">
        <f t="shared" si="2"/>
        <v>206</v>
      </c>
      <c r="H13" s="26">
        <v>215</v>
      </c>
    </row>
    <row r="14" spans="1:8" x14ac:dyDescent="0.25">
      <c r="A14" s="17" t="s">
        <v>0</v>
      </c>
      <c r="B14" s="18">
        <v>8700</v>
      </c>
      <c r="C14" s="18">
        <v>9000</v>
      </c>
      <c r="D14" s="19">
        <v>1</v>
      </c>
      <c r="E14" s="26">
        <f t="shared" si="0"/>
        <v>300</v>
      </c>
      <c r="F14" s="26">
        <f t="shared" si="1"/>
        <v>6</v>
      </c>
      <c r="G14" s="26">
        <f t="shared" si="2"/>
        <v>306</v>
      </c>
      <c r="H14" s="26">
        <v>315</v>
      </c>
    </row>
    <row r="15" spans="1:8" x14ac:dyDescent="0.25">
      <c r="A15" s="17" t="s">
        <v>0</v>
      </c>
      <c r="B15" s="18">
        <v>21400</v>
      </c>
      <c r="C15" s="18">
        <v>21700</v>
      </c>
      <c r="D15" s="34">
        <v>1</v>
      </c>
      <c r="E15" s="26">
        <f t="shared" si="0"/>
        <v>300</v>
      </c>
      <c r="F15" s="26">
        <f t="shared" si="1"/>
        <v>6</v>
      </c>
      <c r="G15" s="26">
        <f t="shared" si="2"/>
        <v>306</v>
      </c>
      <c r="H15" s="26">
        <v>315</v>
      </c>
    </row>
    <row r="16" spans="1:8" x14ac:dyDescent="0.25">
      <c r="E16" s="29"/>
      <c r="F16" s="29"/>
      <c r="G16" s="29"/>
      <c r="H16" s="29"/>
    </row>
    <row r="17" spans="5:8" x14ac:dyDescent="0.25">
      <c r="E17" s="29"/>
      <c r="F17" s="29"/>
      <c r="G17" s="30" t="s">
        <v>88</v>
      </c>
      <c r="H17" s="28">
        <f>SUM(G9:G15)</f>
        <v>1742</v>
      </c>
    </row>
    <row r="19" spans="5:8" x14ac:dyDescent="0.25">
      <c r="G19" s="13" t="s">
        <v>5</v>
      </c>
      <c r="H19" s="12" t="s">
        <v>94</v>
      </c>
    </row>
    <row r="20" spans="5:8" x14ac:dyDescent="0.25">
      <c r="G20" s="13" t="s">
        <v>6</v>
      </c>
      <c r="H20" s="12" t="s">
        <v>21</v>
      </c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DY Document" ma:contentTypeID="0x0101008C40ECEE700C2747BDCE71DD6F356FD800082FE2D07060FB45B3DE9C9A9B9B2B15" ma:contentTypeVersion="40" ma:contentTypeDescription="Create a new Roadway Design Document" ma:contentTypeScope="" ma:versionID="dc7593a1b2cc526218994b2cb5fbfac7">
  <xsd:schema xmlns:xsd="http://www.w3.org/2001/XMLSchema" xmlns:xs="http://www.w3.org/2001/XMLSchema" xmlns:p="http://schemas.microsoft.com/office/2006/metadata/properties" xmlns:ns2="084f7c45-40c1-4552-b9db-b0297b44ff26" targetNamespace="http://schemas.microsoft.com/office/2006/metadata/properties" ma:root="true" ma:fieldsID="49f53ce8bebc64bde9eb83a5f9f9ca30" ns2:_="">
    <xsd:import namespace="084f7c45-40c1-4552-b9db-b0297b44ff26"/>
    <xsd:element name="properties">
      <xsd:complexType>
        <xsd:sequence>
          <xsd:element name="documentManagement">
            <xsd:complexType>
              <xsd:all>
                <xsd:element ref="ns2:RDY_x0020_Topic" minOccurs="0"/>
                <xsd:element ref="ns2:Milestone" minOccurs="0"/>
                <xsd:element ref="ns2:Document_x0020_State" minOccurs="0"/>
                <xsd:element ref="ns2:Precon_x0020_Notes" minOccurs="0"/>
                <xsd:element ref="ns2:KeyRD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f7c45-40c1-4552-b9db-b0297b44ff26" elementFormDefault="qualified">
    <xsd:import namespace="http://schemas.microsoft.com/office/2006/documentManagement/types"/>
    <xsd:import namespace="http://schemas.microsoft.com/office/infopath/2007/PartnerControls"/>
    <xsd:element name="RDY_x0020_Topic" ma:index="2" nillable="true" ma:displayName="RDY Topic" ma:description="Folder-like grouping to organize working files." ma:format="Dropdown" ma:internalName="RDY_x0020_Topic" ma:readOnly="false">
      <xsd:simpleType>
        <xsd:restriction base="dms:Choice">
          <xsd:enumeration value="DOT Transmittals"/>
          <xsd:enumeration value="Construction Revisions"/>
          <xsd:enumeration value="Consultant Submittals"/>
          <xsd:enumeration value="Correspondence"/>
          <xsd:enumeration value="Hearing Maps"/>
          <xsd:enumeration value="Lighting &amp; Electrical"/>
          <xsd:enumeration value="Pavement"/>
          <xsd:enumeration value="PDF Plans"/>
          <xsd:enumeration value="Reference Info and Links"/>
        </xsd:restriction>
      </xsd:simpleType>
    </xsd:element>
    <xsd:element name="Milestone" ma:index="3" nillable="true" ma:displayName="Precon Phase" ma:format="Dropdown" ma:internalName="Milestone">
      <xsd:simpleType>
        <xsd:restriction base="dms:Choice">
          <xsd:enumeration value="Functional - Conceptual"/>
          <xsd:enumeration value="Preliminary"/>
          <xsd:enumeration value="15% - Line and Grade"/>
          <xsd:enumeration value="25% - To Hydro"/>
          <xsd:enumeration value="65% - CFI/FDFI"/>
          <xsd:enumeration value="75% - R/W"/>
          <xsd:enumeration value="90% - PLFI"/>
          <xsd:enumeration value="100% - Final"/>
        </xsd:restriction>
      </xsd:simpleType>
    </xsd:element>
    <xsd:element name="Document_x0020_State" ma:index="4" nillable="true" ma:displayName="State" ma:format="Dropdown" ma:internalName="Document_x0020_State">
      <xsd:simpleType>
        <xsd:restriction base="dms:Choice">
          <xsd:enumeration value="Draft"/>
          <xsd:enumeration value="Submitted"/>
          <xsd:enumeration value="In Review"/>
          <xsd:enumeration value="Final"/>
        </xsd:restriction>
      </xsd:simpleType>
    </xsd:element>
    <xsd:element name="Precon_x0020_Notes" ma:index="5" nillable="true" ma:displayName="Precon Notes" ma:internalName="Precon_x0020_Notes">
      <xsd:simpleType>
        <xsd:restriction base="dms:Note">
          <xsd:maxLength value="255"/>
        </xsd:restriction>
      </xsd:simpleType>
    </xsd:element>
    <xsd:element name="KeyRDY" ma:index="12" nillable="true" ma:displayName="KeyRDY" ma:description="Use this to identify key project documents for later reference. Not all choices will be used in every project. Leave blank if this is not a key document." ma:format="Dropdown" ma:internalName="KeyRDY" ma:readOnly="false">
      <xsd:simpleType>
        <xsd:restriction base="dms:Choice">
          <xsd:enumeration value="Decision Document"/>
          <xsd:enumeration value="LADA"/>
          <xsd:enumeration value="NEPA Supporting Docs"/>
          <xsd:enumeration value="R/W Plans"/>
          <xsd:enumeration value="(none)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7ef604a7-ebc4-47af-96e9-7f1ad444f50a" ContentTypeId="0x0101008C40ECEE700C2747BDCE71DD6F356FD8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State xmlns="084f7c45-40c1-4552-b9db-b0297b44ff26" xsi:nil="true"/>
    <RDY_x0020_Topic xmlns="084f7c45-40c1-4552-b9db-b0297b44ff26">Consultant Submittals</RDY_x0020_Topic>
    <Milestone xmlns="084f7c45-40c1-4552-b9db-b0297b44ff26">100% - Final</Milestone>
    <Precon_x0020_Notes xmlns="084f7c45-40c1-4552-b9db-b0297b44ff26" xsi:nil="true"/>
    <KeyRDY xmlns="084f7c45-40c1-4552-b9db-b0297b44ff26" xsi:nil="true"/>
  </documentManagement>
</p:properties>
</file>

<file path=customXml/itemProps1.xml><?xml version="1.0" encoding="utf-8"?>
<ds:datastoreItem xmlns:ds="http://schemas.openxmlformats.org/officeDocument/2006/customXml" ds:itemID="{8897D6FC-7D90-47D4-B64B-431862267034}"/>
</file>

<file path=customXml/itemProps2.xml><?xml version="1.0" encoding="utf-8"?>
<ds:datastoreItem xmlns:ds="http://schemas.openxmlformats.org/officeDocument/2006/customXml" ds:itemID="{5CD37DEC-4253-42D8-8867-982CBB0348B8}"/>
</file>

<file path=customXml/itemProps3.xml><?xml version="1.0" encoding="utf-8"?>
<ds:datastoreItem xmlns:ds="http://schemas.openxmlformats.org/officeDocument/2006/customXml" ds:itemID="{A64AE096-0E9C-4262-A01B-69D3BFE05D06}"/>
</file>

<file path=customXml/itemProps4.xml><?xml version="1.0" encoding="utf-8"?>
<ds:datastoreItem xmlns:ds="http://schemas.openxmlformats.org/officeDocument/2006/customXml" ds:itemID="{01D773E0-4ED4-4234-A476-BCE7F61994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RSS</vt:lpstr>
      <vt:lpstr>Rock Plating</vt:lpstr>
      <vt:lpstr>Embankment UC</vt:lpstr>
      <vt:lpstr>Subgrade UC</vt:lpstr>
      <vt:lpstr>Shallow Subgrade UC</vt:lpstr>
      <vt:lpstr>Grade Point UC</vt:lpstr>
      <vt:lpstr>Rock Excavation</vt:lpstr>
      <vt:lpstr>Underdrain</vt:lpstr>
      <vt:lpstr>'Rock Excavation'!Print_Area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Snyder</dc:creator>
  <cp:lastModifiedBy>Matt Snyder</cp:lastModifiedBy>
  <cp:lastPrinted>2018-11-29T18:04:36Z</cp:lastPrinted>
  <dcterms:created xsi:type="dcterms:W3CDTF">2018-03-30T18:55:36Z</dcterms:created>
  <dcterms:modified xsi:type="dcterms:W3CDTF">2018-11-29T18:16:11Z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0x0101008C40ECEE700C2747BDCE71DD6F356FD800082FE2D07060FB45B3DE9C9A9B9B2B15</vt:lpwstr>
  </property>
</Properties>
</file>