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9001"/>
  <workbookPr codeName="ThisWorkbook" defaultThemeVersion="124226"/>
  <mc:AlternateContent xmlns:mc="http://schemas.openxmlformats.org/markup-compatibility/2006">
    <mc:Choice Requires="x15">
      <x15ac:absPath xmlns:x15ac="http://schemas.microsoft.com/office/spreadsheetml/2010/11/ac" url="X:\4306200\161291.01\TECH\Roadway\Proj\"/>
    </mc:Choice>
  </mc:AlternateContent>
  <bookViews>
    <workbookView xWindow="3435" yWindow="-255" windowWidth="21720" windowHeight="12045" tabRatio="723" activeTab="6" xr2:uid="{00000000-000D-0000-FFFF-FFFF00000000}"/>
  </bookViews>
  <sheets>
    <sheet name="Plan Sheet" sheetId="3" r:id="rId1"/>
    <sheet name="PVMT REM" sheetId="4" r:id="rId2"/>
    <sheet name="Earthwork" sheetId="7" r:id="rId3"/>
    <sheet name="SBG" sheetId="8" r:id="rId4"/>
    <sheet name="Guardrail" sheetId="9" r:id="rId5"/>
    <sheet name="48&quot; &amp; under Statewide" sheetId="1" state="hidden" r:id="rId6"/>
    <sheet name="48&quot; &amp; under Regional " sheetId="2" r:id="rId7"/>
    <sheet name="54&quot; &amp; over Statewide" sheetId="5" state="hidden" r:id="rId8"/>
  </sheets>
  <definedNames>
    <definedName name="_xlnm.Print_Area" localSheetId="4">Guardrail!$A$1:$AD$38</definedName>
    <definedName name="_xlnm.Print_Area" localSheetId="0">'Plan Sheet'!$B$1:$AH$89</definedName>
    <definedName name="_xlnm.Print_Area" localSheetId="1">'PVMT REM'!$A$1:$I$32</definedName>
  </definedNames>
  <calcPr calcId="171027"/>
</workbook>
</file>

<file path=xl/calcChain.xml><?xml version="1.0" encoding="utf-8"?>
<calcChain xmlns="http://schemas.openxmlformats.org/spreadsheetml/2006/main">
  <c r="G24" i="7" l="1"/>
  <c r="F24" i="7"/>
  <c r="H24" i="7"/>
  <c r="G25" i="7" l="1"/>
  <c r="G26" i="7" s="1"/>
  <c r="F28" i="4"/>
  <c r="F30" i="4" s="1"/>
  <c r="BW66" i="2" l="1"/>
  <c r="BV66" i="2"/>
  <c r="BU66" i="2"/>
  <c r="BT66" i="2"/>
  <c r="BS66" i="2"/>
  <c r="BR66" i="2"/>
  <c r="BQ66" i="2"/>
  <c r="BP66" i="2"/>
  <c r="BO66" i="2"/>
  <c r="BN66" i="2"/>
  <c r="BM66" i="2"/>
  <c r="BL66" i="2"/>
  <c r="BK66"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Z66" i="2"/>
  <c r="Y66" i="2"/>
  <c r="X66" i="2"/>
  <c r="W66" i="2"/>
  <c r="V66" i="2"/>
  <c r="U66" i="2"/>
  <c r="T66" i="2"/>
  <c r="S66" i="2"/>
  <c r="R66" i="2"/>
  <c r="Q66" i="2"/>
  <c r="P66" i="2"/>
  <c r="O66" i="2"/>
  <c r="N66" i="2"/>
  <c r="M66" i="2"/>
  <c r="L66" i="2"/>
  <c r="K66" i="2"/>
  <c r="J66" i="2"/>
  <c r="BX66" i="2"/>
  <c r="J25" i="9" l="1"/>
  <c r="I24" i="9"/>
  <c r="J11" i="9"/>
  <c r="I10" i="9"/>
  <c r="D9" i="9" l="1"/>
  <c r="I23" i="9" l="1"/>
  <c r="J22" i="9"/>
  <c r="I9" i="9"/>
  <c r="J8" i="9"/>
  <c r="F33" i="8"/>
  <c r="F35" i="8" s="1"/>
  <c r="E28" i="4"/>
  <c r="E30" i="4" s="1"/>
  <c r="R26" i="9" l="1"/>
  <c r="Q26" i="9"/>
  <c r="R16" i="9"/>
  <c r="Q16" i="9"/>
  <c r="F9" i="9"/>
  <c r="F10" i="9"/>
  <c r="F11" i="9"/>
  <c r="F23" i="9"/>
  <c r="F24" i="9"/>
  <c r="F25" i="9"/>
  <c r="F22" i="9"/>
  <c r="F26" i="9" l="1"/>
  <c r="F29" i="9" s="1"/>
  <c r="CA135" i="5" l="1"/>
  <c r="BZ135" i="5"/>
  <c r="BX71" i="5"/>
  <c r="BZ136" i="2" l="1"/>
  <c r="BY136" i="2"/>
  <c r="CG135" i="1"/>
  <c r="CF135" i="1"/>
  <c r="CD71" i="1"/>
  <c r="F8" i="9" l="1"/>
  <c r="F13" i="9" s="1"/>
  <c r="F16" i="9" s="1"/>
  <c r="F17" i="9" s="1"/>
</calcChain>
</file>

<file path=xl/sharedStrings.xml><?xml version="1.0" encoding="utf-8"?>
<sst xmlns="http://schemas.openxmlformats.org/spreadsheetml/2006/main" count="426" uniqueCount="219">
  <si>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</si>
  <si>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</si>
  <si>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</si>
  <si>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</si>
  <si>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</si>
  <si>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</si>
  <si>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</si>
  <si>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</si>
  <si>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</si>
  <si>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</si>
  <si>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</si>
  <si>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</si>
  <si>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</si>
  <si>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</si>
  <si>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</si>
  <si>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</si>
  <si>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</si>
  <si>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</si>
  <si>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</si>
  <si>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</si>
  <si>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</si>
  <si>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</si>
  <si>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</si>
  <si>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</si>
  <si>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</si>
  <si>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</si>
  <si>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</si>
  <si>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</si>
  <si>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</si>
  <si>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</si>
  <si>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</si>
  <si>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</si>
  <si>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</si>
  <si>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</si>
  <si>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</si>
  <si>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</si>
  <si>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</si>
  <si>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</si>
  <si>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</si>
  <si>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</si>
  <si>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</si>
  <si>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</si>
  <si>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</si>
  <si>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</si>
  <si>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</si>
  <si>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</si>
  <si>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</si>
  <si>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</si>
  <si>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</si>
  <si>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</si>
  <si>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</si>
  <si>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</si>
  <si>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</si>
  <si>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</si>
  <si>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</si>
  <si>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</si>
  <si>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</si>
  <si>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</si>
  <si>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</si>
  <si>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</si>
  <si>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</si>
  <si>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</si>
  <si>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</si>
  <si>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</si>
  <si>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</si>
  <si>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</si>
  <si>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</si>
  <si>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</si>
  <si>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</si>
  <si>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</si>
  <si>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</si>
  <si>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</si>
  <si>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</si>
  <si>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</si>
  <si>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</si>
  <si>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</si>
  <si>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</si>
  <si>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</si>
  <si>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</si>
  <si>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</si>
  <si>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</si>
  <si>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</si>
  <si>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</si>
  <si>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</si>
  <si>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</si>
  <si>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</si>
  <si>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</si>
  <si>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</si>
  <si>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</si>
  <si>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</si>
  <si>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</si>
  <si>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</si>
  <si>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</si>
  <si>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</si>
  <si>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</si>
  <si>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</si>
  <si>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</si>
  <si>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</si>
  <si>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</si>
  <si>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</si>
  <si>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</si>
  <si>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</si>
  <si>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</si>
  <si>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</si>
  <si>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</si>
  <si>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</si>
  <si>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</si>
  <si>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</si>
  <si>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</si>
  <si>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</si>
  <si>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</si>
  <si>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</si>
  <si>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</si>
  <si>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</si>
  <si>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</si>
  <si>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</si>
  <si>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</si>
  <si>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</si>
  <si>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</si>
  <si>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</si>
  <si>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</si>
  <si>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</si>
  <si>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</si>
  <si>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</si>
  <si>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</si>
  <si>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NG</t>
  </si>
  <si>
    <t>SUMMARY OF EARTHWORK</t>
  </si>
  <si>
    <t>Uncl.</t>
  </si>
  <si>
    <t>Embank.</t>
  </si>
  <si>
    <t>Borrow</t>
  </si>
  <si>
    <t>Waste</t>
  </si>
  <si>
    <t>Excav.</t>
  </si>
  <si>
    <t>+%</t>
  </si>
  <si>
    <t>PROJECT TOTALS:</t>
  </si>
  <si>
    <t>GRAND TOTALS:</t>
  </si>
  <si>
    <t>SHOULDER BERM GUTTER SUMMARY</t>
  </si>
  <si>
    <t>D.I. FRAME WITH TWO GRATES STD. 840.16</t>
  </si>
  <si>
    <t>VBB</t>
  </si>
  <si>
    <t>B-5237</t>
  </si>
  <si>
    <t xml:space="preserve"> -L-</t>
  </si>
  <si>
    <t>LT.</t>
  </si>
  <si>
    <t>RT.</t>
  </si>
  <si>
    <t>SUBTOTAL</t>
  </si>
  <si>
    <t>LESS DEDUCTIONS FOR ANCHOR</t>
  </si>
  <si>
    <t>TL-2  4@ 25' =</t>
  </si>
  <si>
    <t>TYPE III 4@18.75=</t>
  </si>
  <si>
    <t>PROJECT TOTAL</t>
  </si>
  <si>
    <t>SAY</t>
  </si>
  <si>
    <t xml:space="preserve">ADDITIONAL GUARDRAIL POSTS = 5 EA. </t>
  </si>
  <si>
    <t>TEMPORARY GUARDRAIL</t>
  </si>
  <si>
    <t xml:space="preserve"> -DET-</t>
  </si>
  <si>
    <t>TYPE TL-2</t>
  </si>
  <si>
    <t>TYPE III</t>
  </si>
  <si>
    <t>PHASE NO. I (DETOUR)</t>
  </si>
  <si>
    <t>PHASE NO. I TOTALS</t>
  </si>
  <si>
    <t>PHASE NO. II TOTALS</t>
  </si>
  <si>
    <t>PHASE NO. III TOTALS</t>
  </si>
  <si>
    <t>3B-1</t>
  </si>
  <si>
    <t xml:space="preserve"> -L- STA. 43+00.00</t>
  </si>
  <si>
    <t xml:space="preserve"> -L- STA. 34+50.00</t>
  </si>
  <si>
    <t>CL</t>
  </si>
  <si>
    <t xml:space="preserve"> -L- RT.</t>
  </si>
  <si>
    <t>39+35.00</t>
  </si>
  <si>
    <t>RJD</t>
  </si>
  <si>
    <t>(In Cubic Yards)</t>
  </si>
  <si>
    <t>PHASE NO. II (MAINLINE)</t>
  </si>
  <si>
    <t>PHASE NO. III (DETOUR REMOVAL, MAINLINE SHOULDER)</t>
  </si>
  <si>
    <t xml:space="preserve"> -L- STA. 38+18.38 (-L- Bridge)</t>
  </si>
  <si>
    <t xml:space="preserve"> -L- STA. 39+05.63 (-L- Bridge)</t>
  </si>
  <si>
    <t xml:space="preserve"> -L- STA. 37+94.76 (-DET- Bridge)</t>
  </si>
  <si>
    <t xml:space="preserve"> -L- STA. 38+94.76 (-DET- Bridge)</t>
  </si>
  <si>
    <t>39+16.51</t>
  </si>
  <si>
    <t>10/17/17</t>
  </si>
  <si>
    <t>SUBREGIONAL</t>
  </si>
  <si>
    <t>3D-1</t>
  </si>
  <si>
    <t xml:space="preserve"> -L- 39+28</t>
  </si>
  <si>
    <t>LT</t>
  </si>
  <si>
    <t xml:space="preserve"> -L- 40+77</t>
  </si>
  <si>
    <t>M.H. STD. 840.51, STD. 840.52, OR STD 840.53</t>
  </si>
  <si>
    <t>M.H. FRAME AND COVER STD. 840.54</t>
  </si>
  <si>
    <t>G.D.I. (N.S. FLAT) FRAME W/ 2 GRATES STD. 840.29</t>
  </si>
  <si>
    <t>J.B. STD. 840.31 OR STD. 840.32</t>
  </si>
  <si>
    <t>RT</t>
  </si>
  <si>
    <t xml:space="preserve"> -L- 40+00</t>
  </si>
  <si>
    <t>TEMPORARY DETOUR DRAINAGE</t>
  </si>
  <si>
    <t>T403</t>
  </si>
  <si>
    <t>T401</t>
  </si>
  <si>
    <t>T402</t>
  </si>
  <si>
    <t>24" SIDE DRAIN PIPE</t>
  </si>
  <si>
    <t xml:space="preserve"> -DET- 34+29</t>
  </si>
  <si>
    <t xml:space="preserve"> -DET- 40+86</t>
  </si>
  <si>
    <t xml:space="preserve"> -DET- 42+45</t>
  </si>
  <si>
    <t xml:space="preserve">      CHECKED BY: RJD</t>
  </si>
  <si>
    <t xml:space="preserve">      COMPUTED BY: VBB    </t>
  </si>
  <si>
    <t>10/31/17</t>
  </si>
  <si>
    <t>SUMMARY TOTALS:</t>
  </si>
  <si>
    <t>TEMPORARY DETOUR PIPE REMOVAL</t>
  </si>
  <si>
    <t>EXISTING 15' RCP REMOVAL</t>
  </si>
  <si>
    <t>EXISTING 18" RCP REMOVAL</t>
  </si>
  <si>
    <t>REMOVE 16' OF EXIST. 15" RCP &amp; CB</t>
  </si>
  <si>
    <t xml:space="preserve"> -L- 34+27</t>
  </si>
  <si>
    <t>EXISTING 18" RCP &amp; CB REMOVAL</t>
  </si>
  <si>
    <t xml:space="preserve"> -L- 40+82</t>
  </si>
  <si>
    <t xml:space="preserve"> -L- 42+36</t>
  </si>
  <si>
    <t>34+00</t>
  </si>
  <si>
    <t>38+00</t>
  </si>
  <si>
    <t>39+00</t>
  </si>
  <si>
    <t>43+10</t>
  </si>
  <si>
    <t>Note: Approximate quantities only. Unclassified Excavation, Borrow Excavation, Fine Grading, Clearing and Grubbing, Removal of Existing Asphalt Pavement, and Breaking of Existing Asphalt Pavement will be paid for at the contract lump sum price for grading.</t>
  </si>
  <si>
    <t>EST. UNDERCUT = 450 CY</t>
  </si>
  <si>
    <t>EST. DDE = 500 CY</t>
  </si>
  <si>
    <t>EST. SELECT GRANULAR MATERIAL = 400 CY</t>
  </si>
  <si>
    <t xml:space="preserve">          EST. 5% TO REPLACE TOPSOIL ON BORROW PIT</t>
  </si>
  <si>
    <t>Note: These earthwork quantities are based in part on subsurface data provided by the Geotechnical Engineering Unit.</t>
  </si>
  <si>
    <t>T.B.D.I. STD. 840.35 OR STD. 840.46</t>
  </si>
  <si>
    <t xml:space="preserve">          SHOULDER MATERIAL</t>
  </si>
  <si>
    <t xml:space="preserve">          WASTE IN LIEU OF BORROW - PHASE NO. II ONLY</t>
  </si>
  <si>
    <t>DATE: 1/15/18</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</si>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</sst>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
    <numFmt numFmtId="165" formatCode="#.000"/>
    <numFmt numFmtId="166" formatCode="m/d/yy\ h:mm\ AM/PM"/>
    <numFmt numFmtId="167" formatCode="#"/>
    <numFmt numFmtId="168" formatCode="##\+##.00"/>
    <numFmt numFmtId="169" formatCode="0\+00"/>
  </numFmts>
  <fonts count="42"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sz val="12"/>
      <name val="Times New Roman"/>
      <family val="1"/>
    </font>
    <font>
      <b/>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Times New Roman"/>
      <family val="1"/>
    </font>
    <font>
      <sz val="11"/>
      <name val="Calibri"/>
      <family val="2"/>
      <scheme val="minor"/>
    </font>
    <font>
      <b/>
      <sz val="11"/>
      <name val="Calibri"/>
      <family val="2"/>
      <scheme val="minor"/>
    </font>
    <font>
      <sz val="10"/>
      <color theme="1"/>
      <name val="Arial Narrow"/>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65">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double">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ck">
        <color indexed="64"/>
      </bottom>
      <diagonal/>
    </border>
    <border>
      <left style="thick">
        <color indexed="64"/>
      </left>
      <right style="thin">
        <color indexed="64"/>
      </right>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style="thin">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s>
  <cellStyleXfs count="4">
    <xf numFmtId="0" fontId="0" fillId="0" borderId="0"/>
    <xf numFmtId="0" fontId="4" fillId="0" borderId="0"/>
    <xf numFmtId="0" fontId="33" fillId="0" borderId="0"/>
    <xf numFmtId="43" fontId="35" fillId="0" borderId="0" applyFont="0" applyFill="0" applyBorder="0" applyAlignment="0" applyProtection="0"/>
  </cellStyleXfs>
  <cellXfs count="1172">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2"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3" fillId="0" borderId="0" xfId="0" applyFont="1" applyBorder="1" applyAlignment="1" applyProtection="1">
      <alignment horizontal="center"/>
      <protection locked="0"/>
    </xf>
    <xf numFmtId="0" fontId="14" fillId="0" borderId="0" xfId="0" applyFont="1" applyAlignment="1" applyProtection="1">
      <alignment textRotation="90"/>
      <protection locked="0"/>
    </xf>
    <xf numFmtId="0" fontId="15"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7"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19" fillId="0" borderId="0" xfId="0" applyFont="1" applyFill="1" applyBorder="1" applyAlignment="1" applyProtection="1">
      <alignment horizontal="center"/>
    </xf>
    <xf numFmtId="0" fontId="18"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19" fillId="0" borderId="0" xfId="0" applyFont="1" applyFill="1" applyBorder="1" applyAlignment="1" applyProtection="1">
      <alignment horizontal="centerContinuous"/>
    </xf>
    <xf numFmtId="0" fontId="0" fillId="0" borderId="0" xfId="0" applyFill="1" applyBorder="1" applyAlignment="1">
      <alignment horizontal="center"/>
    </xf>
    <xf numFmtId="0" fontId="16" fillId="0" borderId="0" xfId="0" applyFont="1" applyFill="1" applyBorder="1" applyAlignment="1" applyProtection="1">
      <alignment horizontal="center" vertical="top"/>
      <protection locked="0"/>
    </xf>
    <xf numFmtId="0" fontId="21" fillId="0" borderId="0" xfId="0" applyFont="1" applyBorder="1" applyAlignment="1" applyProtection="1">
      <alignment horizontal="center" textRotation="90"/>
      <protection locked="0"/>
    </xf>
    <xf numFmtId="0" fontId="22"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2" fillId="0" borderId="0" xfId="0" applyNumberFormat="1" applyFont="1" applyFill="1" applyBorder="1" applyAlignment="1" applyProtection="1">
      <alignment horizontal="center"/>
    </xf>
    <xf numFmtId="49" fontId="23" fillId="0" borderId="89" xfId="0" applyNumberFormat="1" applyFont="1" applyFill="1" applyBorder="1" applyAlignment="1" applyProtection="1">
      <protection locked="0"/>
    </xf>
    <xf numFmtId="49" fontId="23" fillId="0" borderId="89" xfId="0" applyNumberFormat="1" applyFont="1" applyFill="1" applyBorder="1" applyProtection="1">
      <protection locked="0"/>
    </xf>
    <xf numFmtId="49" fontId="23"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19"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6" fillId="0" borderId="0" xfId="0" applyFont="1" applyBorder="1" applyAlignment="1" applyProtection="1">
      <alignment horizontal="center" vertical="top"/>
      <protection locked="0"/>
    </xf>
    <xf numFmtId="0" fontId="0" fillId="0" borderId="0" xfId="0" applyBorder="1" applyAlignment="1">
      <alignment horizontal="center" vertical="top"/>
    </xf>
    <xf numFmtId="0" fontId="25" fillId="0" borderId="89" xfId="0" applyFont="1" applyBorder="1" applyAlignment="1" applyProtection="1">
      <protection locked="0"/>
    </xf>
    <xf numFmtId="0" fontId="25" fillId="0" borderId="0" xfId="0" applyFont="1" applyBorder="1" applyProtection="1">
      <protection locked="0"/>
    </xf>
    <xf numFmtId="0" fontId="25" fillId="0" borderId="0" xfId="0" applyFont="1" applyBorder="1" applyAlignment="1" applyProtection="1">
      <protection locked="0"/>
    </xf>
    <xf numFmtId="0" fontId="19" fillId="0" borderId="0" xfId="0" applyFont="1" applyBorder="1" applyAlignment="1" applyProtection="1">
      <alignment horizontal="centerContinuous" vertical="center"/>
    </xf>
    <xf numFmtId="0" fontId="25" fillId="0" borderId="0" xfId="0" applyFont="1" applyBorder="1" applyAlignment="1" applyProtection="1">
      <alignment horizontal="center"/>
    </xf>
    <xf numFmtId="0" fontId="19" fillId="0" borderId="0" xfId="0" applyFont="1" applyBorder="1" applyAlignment="1" applyProtection="1">
      <alignment horizontal="center"/>
      <protection locked="0"/>
    </xf>
    <xf numFmtId="0" fontId="19" fillId="0" borderId="0" xfId="0" applyFont="1" applyBorder="1" applyProtection="1">
      <protection locked="0"/>
    </xf>
    <xf numFmtId="0" fontId="19" fillId="0" borderId="89" xfId="0" applyFont="1" applyBorder="1" applyAlignment="1" applyProtection="1">
      <alignment horizontal="center"/>
    </xf>
    <xf numFmtId="0" fontId="19" fillId="0" borderId="0" xfId="0" applyFont="1" applyBorder="1" applyAlignment="1" applyProtection="1">
      <alignment horizontal="center"/>
    </xf>
    <xf numFmtId="1" fontId="19" fillId="0" borderId="0" xfId="0" applyNumberFormat="1" applyFont="1" applyBorder="1" applyAlignment="1" applyProtection="1">
      <alignment horizontal="center"/>
    </xf>
    <xf numFmtId="0" fontId="19" fillId="0" borderId="0" xfId="0" applyFont="1" applyBorder="1" applyAlignment="1" applyProtection="1">
      <alignment horizontal="center" vertical="center"/>
    </xf>
    <xf numFmtId="0" fontId="25" fillId="0" borderId="0" xfId="0" applyFont="1" applyBorder="1" applyAlignment="1" applyProtection="1">
      <alignment horizontal="centerContinuous" vertical="center"/>
      <protection locked="0"/>
    </xf>
    <xf numFmtId="0" fontId="19"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2" fillId="0" borderId="0" xfId="0" applyFont="1" applyBorder="1" applyAlignment="1" applyProtection="1">
      <alignment horizontal="center"/>
      <protection locked="0"/>
    </xf>
    <xf numFmtId="0" fontId="22" fillId="0" borderId="0" xfId="0" applyFont="1" applyBorder="1" applyAlignment="1" applyProtection="1">
      <alignment horizontal="right"/>
      <protection locked="0"/>
    </xf>
    <xf numFmtId="0" fontId="22"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8" fillId="0" borderId="89" xfId="0" applyFont="1" applyBorder="1" applyAlignment="1" applyProtection="1">
      <alignment horizontal="center"/>
    </xf>
    <xf numFmtId="0" fontId="19" fillId="0" borderId="17" xfId="0" applyFont="1" applyBorder="1" applyAlignment="1" applyProtection="1">
      <alignment horizontal="center"/>
    </xf>
    <xf numFmtId="0" fontId="0" fillId="0" borderId="49" xfId="0" applyBorder="1" applyAlignment="1" applyProtection="1">
      <alignment horizontal="center"/>
    </xf>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2"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2" fillId="0" borderId="58" xfId="0" applyFont="1" applyBorder="1" applyAlignment="1" applyProtection="1">
      <alignment horizontal="right"/>
    </xf>
    <xf numFmtId="0" fontId="16" fillId="0" borderId="0" xfId="0" applyFont="1" applyBorder="1" applyAlignment="1" applyProtection="1">
      <alignment horizontal="center"/>
      <protection locked="0"/>
    </xf>
    <xf numFmtId="0" fontId="18" fillId="0" borderId="17"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5" xfId="0" applyBorder="1"/>
    <xf numFmtId="0" fontId="0" fillId="0" borderId="0" xfId="0" applyBorder="1" applyAlignment="1">
      <alignment horizontal="right" textRotation="90"/>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6" fillId="0" borderId="0" xfId="0" applyFont="1" applyBorder="1" applyAlignment="1" applyProtection="1">
      <alignment horizontal="center" vertical="center"/>
      <protection locked="0"/>
    </xf>
    <xf numFmtId="0" fontId="32"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0" xfId="0" applyFont="1" applyBorder="1" applyAlignment="1" applyProtection="1">
      <alignment horizontal="center"/>
    </xf>
    <xf numFmtId="0" fontId="14" fillId="0" borderId="0" xfId="0" applyFont="1" applyBorder="1" applyAlignment="1" applyProtection="1">
      <alignment textRotation="90"/>
      <protection locked="0"/>
    </xf>
    <xf numFmtId="0" fontId="32" fillId="0" borderId="0" xfId="0" applyFont="1" applyBorder="1" applyAlignment="1" applyProtection="1"/>
    <xf numFmtId="0" fontId="32" fillId="0" borderId="0" xfId="0" applyFont="1" applyBorder="1" applyProtection="1"/>
    <xf numFmtId="0" fontId="0" fillId="0" borderId="0" xfId="0" applyBorder="1" applyAlignment="1" applyProtection="1">
      <alignment horizontal="centerContinuous" vertical="center"/>
      <protection locked="0"/>
    </xf>
    <xf numFmtId="2" fontId="0" fillId="0" borderId="0" xfId="0" applyNumberFormat="1" applyBorder="1" applyAlignment="1" applyProtection="1">
      <alignment horizontal="center"/>
      <protection locked="0"/>
    </xf>
    <xf numFmtId="1" fontId="0" fillId="0" borderId="0" xfId="0" applyNumberFormat="1" applyBorder="1" applyAlignment="1" applyProtection="1">
      <alignment horizontal="center"/>
      <protection locked="0"/>
    </xf>
    <xf numFmtId="49" fontId="23" fillId="0" borderId="0" xfId="0" applyNumberFormat="1" applyFont="1" applyBorder="1" applyAlignment="1" applyProtection="1">
      <protection locked="0"/>
    </xf>
    <xf numFmtId="49" fontId="23"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6" fillId="0" borderId="0" xfId="0" applyFont="1" applyBorder="1" applyAlignment="1" applyProtection="1">
      <protection locked="0"/>
    </xf>
    <xf numFmtId="0" fontId="32" fillId="0" borderId="89" xfId="0" applyFont="1" applyBorder="1" applyAlignment="1" applyProtection="1"/>
    <xf numFmtId="0" fontId="32" fillId="0" borderId="89" xfId="0" applyFont="1" applyBorder="1" applyProtection="1"/>
    <xf numFmtId="49" fontId="23" fillId="0" borderId="0" xfId="0" applyNumberFormat="1" applyFont="1" applyFill="1" applyBorder="1" applyAlignment="1" applyProtection="1">
      <protection locked="0"/>
    </xf>
    <xf numFmtId="49" fontId="23" fillId="0" borderId="0" xfId="0" applyNumberFormat="1" applyFont="1" applyFill="1" applyBorder="1" applyProtection="1">
      <protection locked="0"/>
    </xf>
    <xf numFmtId="0" fontId="25" fillId="0" borderId="0" xfId="0" applyFont="1" applyFill="1" applyBorder="1" applyAlignment="1" applyProtection="1">
      <protection locked="0"/>
    </xf>
    <xf numFmtId="0" fontId="25" fillId="0" borderId="0" xfId="0" applyFont="1" applyFill="1" applyBorder="1" applyProtection="1">
      <protection locked="0"/>
    </xf>
    <xf numFmtId="0" fontId="19" fillId="0" borderId="0" xfId="0" applyFont="1" applyFill="1" applyBorder="1" applyAlignment="1" applyProtection="1">
      <alignment horizontal="centerContinuous" vertical="center"/>
    </xf>
    <xf numFmtId="0" fontId="25" fillId="0" borderId="0" xfId="0" applyFont="1" applyFill="1" applyBorder="1" applyAlignment="1" applyProtection="1">
      <alignment horizontal="center"/>
    </xf>
    <xf numFmtId="1" fontId="19" fillId="0" borderId="0" xfId="0" applyNumberFormat="1" applyFont="1" applyFill="1" applyBorder="1" applyAlignment="1" applyProtection="1">
      <alignment horizontal="center"/>
    </xf>
    <xf numFmtId="0" fontId="19" fillId="0" borderId="0" xfId="0" applyFont="1" applyFill="1" applyBorder="1" applyAlignment="1" applyProtection="1">
      <alignment horizontal="center"/>
      <protection locked="0"/>
    </xf>
    <xf numFmtId="0" fontId="25"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2" fillId="0" borderId="0" xfId="0" applyFont="1" applyFill="1" applyBorder="1" applyAlignment="1" applyProtection="1">
      <alignment horizontal="center"/>
      <protection locked="0"/>
    </xf>
    <xf numFmtId="0" fontId="17" fillId="0" borderId="2" xfId="0" applyFont="1" applyBorder="1" applyAlignment="1">
      <alignment horizontal="right"/>
    </xf>
    <xf numFmtId="0" fontId="17" fillId="0" borderId="0" xfId="0" applyFont="1" applyBorder="1" applyAlignment="1">
      <alignment horizontal="right"/>
    </xf>
    <xf numFmtId="0" fontId="17" fillId="0" borderId="0" xfId="0" applyFont="1" applyBorder="1" applyAlignment="1">
      <alignment horizontal="center" vertical="center"/>
    </xf>
    <xf numFmtId="0" fontId="17" fillId="0" borderId="5" xfId="0" applyFont="1" applyBorder="1" applyAlignment="1">
      <alignment horizontal="center" vertical="center"/>
    </xf>
    <xf numFmtId="0" fontId="17" fillId="0" borderId="0" xfId="0" applyFont="1" applyBorder="1" applyAlignment="1">
      <alignment horizontal="center"/>
    </xf>
    <xf numFmtId="0" fontId="17" fillId="0" borderId="54" xfId="0" applyFont="1" applyBorder="1" applyAlignment="1">
      <alignment horizontal="center"/>
    </xf>
    <xf numFmtId="0" fontId="17" fillId="0" borderId="54" xfId="0" applyFont="1" applyBorder="1" applyAlignment="1">
      <alignment horizontal="center" wrapText="1"/>
    </xf>
    <xf numFmtId="0" fontId="17" fillId="0" borderId="54" xfId="0" applyFont="1" applyBorder="1" applyAlignment="1">
      <alignment horizontal="center" vertical="center" wrapText="1"/>
    </xf>
    <xf numFmtId="0" fontId="19" fillId="0" borderId="0" xfId="0" applyFont="1" applyBorder="1" applyAlignment="1" applyProtection="1">
      <alignment horizontal="center" vertical="center"/>
      <protection locked="0"/>
    </xf>
    <xf numFmtId="0" fontId="19"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19" fillId="0" borderId="0" xfId="0" applyFont="1" applyBorder="1" applyAlignment="1" applyProtection="1">
      <alignment horizontal="center" vertical="center"/>
    </xf>
    <xf numFmtId="0" fontId="19"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8" fillId="0" borderId="0" xfId="0" applyFont="1" applyFill="1" applyBorder="1" applyAlignment="1" applyProtection="1">
      <alignment horizontal="center"/>
    </xf>
    <xf numFmtId="0" fontId="16" fillId="0" borderId="0" xfId="0" applyFont="1" applyFill="1" applyBorder="1" applyAlignment="1" applyProtection="1">
      <alignment horizontal="center"/>
      <protection locked="0"/>
    </xf>
    <xf numFmtId="0" fontId="16" fillId="0" borderId="0" xfId="0" applyFont="1" applyFill="1" applyBorder="1" applyAlignment="1" applyProtection="1">
      <alignment horizontal="center" vertical="top"/>
      <protection locked="0"/>
    </xf>
    <xf numFmtId="0" fontId="20"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6"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4" fillId="0" borderId="89" xfId="0" applyFont="1" applyFill="1" applyBorder="1" applyAlignment="1">
      <alignment vertical="top"/>
    </xf>
    <xf numFmtId="0" fontId="24" fillId="0" borderId="0" xfId="0" applyFont="1" applyFill="1" applyBorder="1" applyAlignment="1">
      <alignment vertical="top"/>
    </xf>
    <xf numFmtId="0" fontId="19" fillId="0" borderId="0" xfId="0" applyFont="1" applyBorder="1" applyAlignment="1" applyProtection="1">
      <alignment vertical="center"/>
      <protection locked="0"/>
    </xf>
    <xf numFmtId="0" fontId="19" fillId="0" borderId="8" xfId="0" applyFont="1" applyBorder="1" applyAlignment="1" applyProtection="1">
      <alignment vertical="center"/>
      <protection locked="0"/>
    </xf>
    <xf numFmtId="0" fontId="16" fillId="0" borderId="0" xfId="0" applyFont="1" applyFill="1" applyBorder="1" applyAlignment="1" applyProtection="1">
      <protection locked="0"/>
    </xf>
    <xf numFmtId="0" fontId="16" fillId="0" borderId="0" xfId="0" applyFont="1" applyFill="1" applyBorder="1" applyAlignment="1" applyProtection="1">
      <alignment vertical="top"/>
      <protection locked="0"/>
    </xf>
    <xf numFmtId="0" fontId="16"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8" fillId="0" borderId="0" xfId="0" applyFont="1" applyFill="1" applyBorder="1" applyAlignment="1" applyProtection="1"/>
    <xf numFmtId="0" fontId="20" fillId="0" borderId="0" xfId="0" applyFont="1" applyFill="1" applyBorder="1" applyAlignment="1" applyProtection="1"/>
    <xf numFmtId="49" fontId="19" fillId="0" borderId="0" xfId="0" quotePrefix="1" applyNumberFormat="1" applyFont="1" applyFill="1" applyBorder="1" applyAlignment="1" applyProtection="1">
      <alignment horizontal="center"/>
    </xf>
    <xf numFmtId="49" fontId="19"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19" fillId="0" borderId="0" xfId="0" quotePrefix="1" applyNumberFormat="1" applyFont="1" applyFill="1" applyBorder="1" applyAlignment="1" applyProtection="1">
      <alignment horizontal="center" vertical="center"/>
    </xf>
    <xf numFmtId="49" fontId="19" fillId="0" borderId="0" xfId="0" applyNumberFormat="1" applyFont="1" applyFill="1" applyBorder="1" applyAlignment="1" applyProtection="1">
      <alignment horizontal="center" vertical="center"/>
    </xf>
    <xf numFmtId="0" fontId="19" fillId="0" borderId="0" xfId="0" quotePrefix="1" applyFont="1" applyFill="1" applyBorder="1" applyAlignment="1" applyProtection="1">
      <alignment horizontal="center"/>
    </xf>
    <xf numFmtId="1" fontId="0" fillId="0" borderId="0" xfId="0" applyNumberFormat="1" applyFill="1" applyBorder="1" applyAlignment="1" applyProtection="1"/>
    <xf numFmtId="0" fontId="25" fillId="0" borderId="0" xfId="0" applyFont="1" applyBorder="1" applyAlignment="1">
      <alignment vertical="center"/>
    </xf>
    <xf numFmtId="0" fontId="19" fillId="0" borderId="0" xfId="0" applyFont="1" applyBorder="1" applyAlignment="1" applyProtection="1">
      <alignment vertical="center"/>
    </xf>
    <xf numFmtId="0" fontId="19" fillId="0" borderId="0" xfId="0" applyFont="1" applyBorder="1" applyAlignment="1" applyProtection="1"/>
    <xf numFmtId="0" fontId="25" fillId="0" borderId="0" xfId="0" applyFont="1" applyBorder="1" applyAlignment="1"/>
    <xf numFmtId="0" fontId="19" fillId="0" borderId="0" xfId="0" applyFont="1" applyBorder="1" applyAlignment="1" applyProtection="1">
      <protection locked="0"/>
    </xf>
    <xf numFmtId="0" fontId="25" fillId="0" borderId="0" xfId="0" applyFont="1" applyBorder="1" applyAlignment="1" applyProtection="1">
      <alignment horizontal="center" vertical="center"/>
      <protection locked="0"/>
    </xf>
    <xf numFmtId="0" fontId="0" fillId="0" borderId="0" xfId="0" applyBorder="1"/>
    <xf numFmtId="0" fontId="0" fillId="0" borderId="0" xfId="0" applyFill="1" applyBorder="1" applyAlignment="1" applyProtection="1">
      <alignment vertical="center" wrapText="1"/>
      <protection locked="0"/>
    </xf>
    <xf numFmtId="0" fontId="23" fillId="0" borderId="0" xfId="0" applyFont="1" applyBorder="1" applyAlignment="1">
      <alignment horizontal="left" vertical="top" wrapText="1"/>
    </xf>
    <xf numFmtId="0" fontId="0" fillId="0" borderId="0" xfId="0" applyBorder="1" applyAlignment="1">
      <alignment horizontal="center" vertical="center"/>
    </xf>
    <xf numFmtId="0" fontId="0" fillId="0" borderId="122" xfId="0" applyBorder="1" applyAlignment="1">
      <alignment horizontal="center" vertical="center"/>
    </xf>
    <xf numFmtId="168"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56" xfId="0" applyBorder="1" applyAlignment="1">
      <alignment horizontal="center" vertical="center"/>
    </xf>
    <xf numFmtId="0" fontId="0" fillId="0" borderId="24" xfId="0" applyBorder="1" applyAlignment="1">
      <alignment horizontal="center" vertical="center"/>
    </xf>
    <xf numFmtId="0" fontId="0" fillId="0" borderId="123" xfId="0" applyBorder="1" applyAlignment="1">
      <alignment horizontal="center" vertical="center"/>
    </xf>
    <xf numFmtId="0" fontId="0" fillId="0" borderId="5" xfId="0" applyBorder="1" applyAlignment="1">
      <alignment horizontal="center" vertical="center"/>
    </xf>
    <xf numFmtId="0" fontId="0" fillId="0" borderId="79" xfId="0" applyBorder="1" applyAlignment="1">
      <alignment horizontal="center" vertical="center"/>
    </xf>
    <xf numFmtId="168" fontId="0" fillId="0" borderId="48" xfId="0" applyNumberFormat="1" applyBorder="1" applyAlignment="1">
      <alignment horizontal="center" vertical="center"/>
    </xf>
    <xf numFmtId="0" fontId="0" fillId="0" borderId="48" xfId="0" applyBorder="1" applyAlignment="1">
      <alignment horizontal="center" vertical="center"/>
    </xf>
    <xf numFmtId="0" fontId="0" fillId="0" borderId="57" xfId="0" applyBorder="1" applyAlignment="1">
      <alignment horizontal="center" vertical="center"/>
    </xf>
    <xf numFmtId="0" fontId="0" fillId="0" borderId="7" xfId="0" applyBorder="1" applyAlignment="1">
      <alignment horizontal="center" vertical="center"/>
    </xf>
    <xf numFmtId="0" fontId="0" fillId="0" borderId="124" xfId="0" applyBorder="1" applyAlignment="1">
      <alignment horizontal="center" vertical="center"/>
    </xf>
    <xf numFmtId="0" fontId="0" fillId="0" borderId="80" xfId="0" applyBorder="1" applyAlignment="1">
      <alignment horizontal="center" vertical="center"/>
    </xf>
    <xf numFmtId="168" fontId="0" fillId="0" borderId="54" xfId="0" applyNumberFormat="1" applyBorder="1" applyAlignment="1">
      <alignment horizontal="center" vertical="center"/>
    </xf>
    <xf numFmtId="0" fontId="0" fillId="0" borderId="54" xfId="0" applyBorder="1" applyAlignment="1">
      <alignment horizontal="center" vertical="center"/>
    </xf>
    <xf numFmtId="0" fontId="0" fillId="0" borderId="58" xfId="0" applyBorder="1" applyAlignment="1">
      <alignment horizontal="center" vertical="center"/>
    </xf>
    <xf numFmtId="0" fontId="0" fillId="0" borderId="66" xfId="0" applyBorder="1" applyAlignment="1">
      <alignment horizontal="center" vertical="center"/>
    </xf>
    <xf numFmtId="0" fontId="0" fillId="0" borderId="125" xfId="0" applyBorder="1" applyAlignment="1">
      <alignment horizontal="center" vertical="center"/>
    </xf>
    <xf numFmtId="0" fontId="0" fillId="0" borderId="0" xfId="0" applyBorder="1" applyAlignment="1">
      <alignment vertical="center"/>
    </xf>
    <xf numFmtId="0" fontId="0" fillId="0" borderId="122" xfId="0" applyBorder="1" applyAlignment="1">
      <alignment vertical="center"/>
    </xf>
    <xf numFmtId="0" fontId="0" fillId="0" borderId="15" xfId="0" applyBorder="1" applyAlignment="1">
      <alignment vertical="center"/>
    </xf>
    <xf numFmtId="0" fontId="0" fillId="0" borderId="79" xfId="0" applyBorder="1" applyAlignment="1">
      <alignment vertical="center"/>
    </xf>
    <xf numFmtId="0" fontId="0" fillId="0" borderId="48" xfId="0" applyBorder="1" applyAlignment="1">
      <alignment vertical="center"/>
    </xf>
    <xf numFmtId="0" fontId="0" fillId="0" borderId="79" xfId="0" applyBorder="1" applyAlignment="1">
      <alignment horizontal="left" vertical="center"/>
    </xf>
    <xf numFmtId="0" fontId="34" fillId="0" borderId="54" xfId="0" applyFont="1" applyBorder="1" applyAlignment="1">
      <alignment horizontal="center" vertical="center"/>
    </xf>
    <xf numFmtId="0" fontId="0" fillId="0" borderId="82" xfId="0" applyBorder="1" applyAlignment="1">
      <alignment horizontal="center" vertical="center"/>
    </xf>
    <xf numFmtId="0" fontId="34" fillId="0" borderId="96" xfId="0" applyFont="1" applyBorder="1" applyAlignment="1">
      <alignment horizontal="center" vertical="center"/>
    </xf>
    <xf numFmtId="0" fontId="0" fillId="0" borderId="126" xfId="0" applyBorder="1" applyAlignment="1">
      <alignment horizontal="center" vertical="center"/>
    </xf>
    <xf numFmtId="0" fontId="0" fillId="0" borderId="102" xfId="0" applyBorder="1" applyAlignment="1">
      <alignment horizontal="center" vertical="center"/>
    </xf>
    <xf numFmtId="0" fontId="0" fillId="0" borderId="127" xfId="0" applyBorder="1" applyAlignment="1">
      <alignment horizontal="center" vertical="center"/>
    </xf>
    <xf numFmtId="0" fontId="0" fillId="0" borderId="128" xfId="0" applyBorder="1" applyAlignment="1">
      <alignment horizontal="center" vertical="center"/>
    </xf>
    <xf numFmtId="0" fontId="0" fillId="0" borderId="149" xfId="0" applyBorder="1" applyAlignment="1">
      <alignment horizontal="left" vertical="center"/>
    </xf>
    <xf numFmtId="0" fontId="0" fillId="0" borderId="96" xfId="0" applyBorder="1" applyAlignment="1">
      <alignment horizontal="center" vertical="center"/>
    </xf>
    <xf numFmtId="0" fontId="0" fillId="0" borderId="150" xfId="0" applyBorder="1" applyAlignment="1">
      <alignment horizontal="center" vertical="center"/>
    </xf>
    <xf numFmtId="0" fontId="0" fillId="0" borderId="3" xfId="0" applyBorder="1" applyAlignment="1">
      <alignment horizontal="center" vertical="center"/>
    </xf>
    <xf numFmtId="0" fontId="0" fillId="0" borderId="151" xfId="0" applyBorder="1" applyAlignment="1">
      <alignment horizontal="center" vertical="center"/>
    </xf>
    <xf numFmtId="0" fontId="28" fillId="0" borderId="0" xfId="0" applyFont="1" applyBorder="1" applyAlignment="1">
      <alignment horizontal="left" vertical="center" wrapText="1"/>
    </xf>
    <xf numFmtId="0" fontId="30" fillId="0" borderId="110" xfId="0" applyFont="1" applyBorder="1" applyAlignment="1">
      <alignment horizontal="left" vertical="center" wrapText="1"/>
    </xf>
    <xf numFmtId="0" fontId="10" fillId="0" borderId="110" xfId="0" applyFont="1" applyBorder="1" applyAlignment="1" applyProtection="1">
      <alignment horizontal="center"/>
      <protection locked="0"/>
    </xf>
    <xf numFmtId="0" fontId="17" fillId="0" borderId="76" xfId="0" applyFont="1" applyBorder="1" applyAlignment="1" applyProtection="1">
      <alignment horizontal="center"/>
    </xf>
    <xf numFmtId="0" fontId="17" fillId="0" borderId="129" xfId="0" applyFont="1" applyBorder="1" applyAlignment="1" applyProtection="1">
      <alignment horizontal="center"/>
    </xf>
    <xf numFmtId="0" fontId="17" fillId="0" borderId="99" xfId="0" applyFont="1" applyBorder="1" applyAlignment="1" applyProtection="1">
      <alignment horizontal="center"/>
    </xf>
    <xf numFmtId="0" fontId="36" fillId="0" borderId="44" xfId="0" applyFont="1" applyBorder="1" applyProtection="1"/>
    <xf numFmtId="0" fontId="17" fillId="0" borderId="17" xfId="0" applyFont="1" applyBorder="1" applyAlignment="1" applyProtection="1">
      <alignment horizontal="center"/>
    </xf>
    <xf numFmtId="0" fontId="17" fillId="0" borderId="130" xfId="0" applyFont="1" applyBorder="1" applyAlignment="1" applyProtection="1">
      <alignment horizontal="center"/>
    </xf>
    <xf numFmtId="0" fontId="17" fillId="0" borderId="0" xfId="0" applyFont="1" applyBorder="1" applyAlignment="1" applyProtection="1">
      <alignment horizontal="center"/>
    </xf>
    <xf numFmtId="0" fontId="17" fillId="0" borderId="8" xfId="0" applyFont="1" applyBorder="1" applyAlignment="1" applyProtection="1">
      <alignment horizontal="center"/>
    </xf>
    <xf numFmtId="0" fontId="17" fillId="0" borderId="77" xfId="0" applyFont="1" applyBorder="1" applyAlignment="1" applyProtection="1">
      <alignment horizontal="center"/>
    </xf>
    <xf numFmtId="0" fontId="17" fillId="0" borderId="131" xfId="0" applyFont="1" applyBorder="1" applyAlignment="1" applyProtection="1">
      <alignment horizontal="center"/>
    </xf>
    <xf numFmtId="0" fontId="17" fillId="0" borderId="12" xfId="0" applyFont="1" applyBorder="1" applyAlignment="1" applyProtection="1">
      <alignment horizontal="center"/>
    </xf>
    <xf numFmtId="0" fontId="17" fillId="0" borderId="77" xfId="0" quotePrefix="1" applyFont="1" applyBorder="1" applyAlignment="1" applyProtection="1">
      <alignment horizontal="center"/>
    </xf>
    <xf numFmtId="0" fontId="4" fillId="0" borderId="77" xfId="0" applyFont="1" applyBorder="1" applyProtection="1"/>
    <xf numFmtId="49" fontId="4" fillId="0" borderId="64" xfId="0" quotePrefix="1" applyNumberFormat="1" applyFont="1" applyBorder="1" applyAlignment="1" applyProtection="1">
      <alignment horizontal="center" vertical="center"/>
    </xf>
    <xf numFmtId="49" fontId="4" fillId="0" borderId="132" xfId="0" applyNumberFormat="1" applyFont="1" applyBorder="1" applyAlignment="1" applyProtection="1">
      <alignment horizontal="center" vertical="center"/>
    </xf>
    <xf numFmtId="49" fontId="36" fillId="0" borderId="64" xfId="0" applyNumberFormat="1" applyFont="1" applyBorder="1" applyAlignment="1" applyProtection="1">
      <alignment horizontal="center" vertical="center"/>
    </xf>
    <xf numFmtId="49" fontId="36" fillId="0" borderId="132" xfId="0" applyNumberFormat="1" applyFont="1" applyBorder="1" applyAlignment="1" applyProtection="1">
      <alignment horizontal="center" vertical="center"/>
    </xf>
    <xf numFmtId="1" fontId="36" fillId="0" borderId="7" xfId="0" applyNumberFormat="1" applyFont="1" applyBorder="1" applyAlignment="1" applyProtection="1">
      <alignment horizontal="center" vertical="center"/>
    </xf>
    <xf numFmtId="1" fontId="36" fillId="0" borderId="48" xfId="0" applyNumberFormat="1" applyFont="1" applyBorder="1" applyAlignment="1" applyProtection="1">
      <alignment horizontal="center" vertical="center"/>
    </xf>
    <xf numFmtId="1" fontId="36" fillId="0" borderId="62" xfId="0" applyNumberFormat="1" applyFont="1" applyBorder="1" applyAlignment="1" applyProtection="1">
      <alignment horizontal="center" vertical="center"/>
    </xf>
    <xf numFmtId="1" fontId="37" fillId="0" borderId="7" xfId="0" applyNumberFormat="1" applyFont="1" applyBorder="1" applyAlignment="1" applyProtection="1">
      <alignment horizontal="center" vertical="center"/>
    </xf>
    <xf numFmtId="1" fontId="37" fillId="0" borderId="48" xfId="0" applyNumberFormat="1" applyFont="1" applyBorder="1" applyAlignment="1" applyProtection="1">
      <alignment horizontal="center" vertical="center"/>
    </xf>
    <xf numFmtId="1" fontId="37" fillId="0" borderId="127" xfId="0" applyNumberFormat="1" applyFont="1" applyBorder="1" applyAlignment="1" applyProtection="1">
      <alignment horizontal="center" vertical="center"/>
    </xf>
    <xf numFmtId="1" fontId="37" fillId="0" borderId="82" xfId="0" applyNumberFormat="1" applyFont="1" applyBorder="1" applyAlignment="1" applyProtection="1">
      <alignment horizontal="center" vertical="center"/>
    </xf>
    <xf numFmtId="0" fontId="17" fillId="0" borderId="134" xfId="0" applyFont="1" applyBorder="1" applyAlignment="1" applyProtection="1">
      <alignment horizontal="center" vertical="center"/>
    </xf>
    <xf numFmtId="1" fontId="37" fillId="0" borderId="137" xfId="0" applyNumberFormat="1" applyFont="1" applyBorder="1" applyAlignment="1" applyProtection="1">
      <alignment horizontal="center" vertical="center"/>
    </xf>
    <xf numFmtId="0" fontId="36" fillId="0" borderId="138" xfId="0" applyFont="1" applyBorder="1" applyAlignment="1" applyProtection="1">
      <alignment horizontal="center" vertical="center"/>
    </xf>
    <xf numFmtId="1" fontId="36" fillId="0" borderId="0" xfId="0" applyNumberFormat="1" applyFont="1" applyBorder="1" applyAlignment="1" applyProtection="1">
      <alignment horizontal="center"/>
    </xf>
    <xf numFmtId="1" fontId="36" fillId="0" borderId="87" xfId="0" applyNumberFormat="1" applyFont="1" applyBorder="1" applyAlignment="1" applyProtection="1">
      <alignment horizontal="center"/>
    </xf>
    <xf numFmtId="1" fontId="36" fillId="0" borderId="8" xfId="0" applyNumberFormat="1" applyFont="1" applyBorder="1" applyAlignment="1" applyProtection="1">
      <alignment horizontal="center"/>
    </xf>
    <xf numFmtId="0" fontId="17" fillId="0" borderId="142" xfId="0" applyFont="1" applyBorder="1" applyAlignment="1" applyProtection="1">
      <alignment horizontal="center"/>
    </xf>
    <xf numFmtId="1" fontId="36" fillId="0" borderId="144" xfId="0" applyNumberFormat="1" applyFont="1" applyBorder="1" applyAlignment="1" applyProtection="1">
      <alignment horizontal="center"/>
    </xf>
    <xf numFmtId="1" fontId="36" fillId="0" borderId="145" xfId="0" applyNumberFormat="1" applyFont="1" applyBorder="1" applyAlignment="1" applyProtection="1">
      <alignment horizontal="center"/>
    </xf>
    <xf numFmtId="0" fontId="17" fillId="0" borderId="97" xfId="0" applyFont="1" applyBorder="1" applyAlignment="1" applyProtection="1">
      <alignment horizontal="center"/>
    </xf>
    <xf numFmtId="1" fontId="36" fillId="0" borderId="109" xfId="0" applyNumberFormat="1" applyFont="1" applyBorder="1" applyAlignment="1" applyProtection="1">
      <alignment horizontal="center"/>
    </xf>
    <xf numFmtId="2" fontId="36" fillId="0" borderId="44" xfId="0" applyNumberFormat="1" applyFont="1" applyBorder="1" applyAlignment="1" applyProtection="1">
      <alignment horizontal="center" vertical="center"/>
    </xf>
    <xf numFmtId="2" fontId="36" fillId="0" borderId="46" xfId="0" applyNumberFormat="1" applyFont="1" applyBorder="1" applyAlignment="1" applyProtection="1">
      <alignment horizontal="center" vertical="center"/>
    </xf>
    <xf numFmtId="2" fontId="36" fillId="0" borderId="99" xfId="0" applyNumberFormat="1" applyFont="1" applyBorder="1" applyAlignment="1" applyProtection="1">
      <alignment horizontal="center" vertical="center"/>
    </xf>
    <xf numFmtId="1" fontId="36" fillId="0" borderId="6" xfId="0" applyNumberFormat="1" applyFont="1" applyBorder="1" applyAlignment="1" applyProtection="1">
      <alignment horizontal="center" vertical="center"/>
    </xf>
    <xf numFmtId="1" fontId="36" fillId="0" borderId="15" xfId="0" applyNumberFormat="1" applyFont="1" applyBorder="1" applyAlignment="1" applyProtection="1">
      <alignment horizontal="center" vertical="center"/>
    </xf>
    <xf numFmtId="1" fontId="36" fillId="0" borderId="22" xfId="0" applyNumberFormat="1" applyFont="1" applyBorder="1" applyAlignment="1" applyProtection="1">
      <alignment horizontal="center" vertical="center"/>
    </xf>
    <xf numFmtId="1" fontId="37" fillId="0" borderId="133" xfId="0" applyNumberFormat="1" applyFont="1" applyBorder="1" applyAlignment="1" applyProtection="1">
      <alignment horizontal="center" vertical="center"/>
    </xf>
    <xf numFmtId="1" fontId="36" fillId="0" borderId="139" xfId="0" applyNumberFormat="1" applyFont="1" applyBorder="1" applyAlignment="1" applyProtection="1">
      <alignment horizontal="center" vertical="center"/>
    </xf>
    <xf numFmtId="1" fontId="36" fillId="0" borderId="140" xfId="0" applyNumberFormat="1" applyFont="1" applyBorder="1" applyAlignment="1" applyProtection="1">
      <alignment horizontal="center" vertical="center"/>
    </xf>
    <xf numFmtId="1" fontId="36" fillId="0" borderId="141" xfId="0" applyNumberFormat="1" applyFont="1" applyBorder="1" applyAlignment="1" applyProtection="1">
      <alignment horizontal="center" vertical="center"/>
    </xf>
    <xf numFmtId="1" fontId="36" fillId="0" borderId="135" xfId="0" applyNumberFormat="1" applyFont="1" applyBorder="1" applyAlignment="1" applyProtection="1">
      <alignment horizontal="center"/>
    </xf>
    <xf numFmtId="1" fontId="36" fillId="0" borderId="136" xfId="0" applyNumberFormat="1" applyFont="1" applyBorder="1" applyAlignment="1" applyProtection="1">
      <alignment horizontal="center"/>
    </xf>
    <xf numFmtId="1" fontId="36" fillId="0" borderId="137" xfId="0" applyNumberFormat="1" applyFont="1" applyBorder="1" applyAlignment="1" applyProtection="1">
      <alignment horizontal="center"/>
    </xf>
    <xf numFmtId="1" fontId="17" fillId="0" borderId="110" xfId="3" applyNumberFormat="1" applyFont="1" applyBorder="1" applyAlignment="1" applyProtection="1">
      <alignment horizontal="center"/>
    </xf>
    <xf numFmtId="1" fontId="17" fillId="0" borderId="105" xfId="3" applyNumberFormat="1" applyFont="1" applyBorder="1" applyAlignment="1" applyProtection="1">
      <alignment horizontal="center"/>
    </xf>
    <xf numFmtId="1" fontId="37" fillId="0" borderId="155" xfId="0" applyNumberFormat="1" applyFont="1" applyBorder="1" applyAlignment="1" applyProtection="1">
      <alignment horizontal="center" vertical="center"/>
    </xf>
    <xf numFmtId="1" fontId="37" fillId="0" borderId="136" xfId="0" applyNumberFormat="1" applyFont="1" applyBorder="1" applyAlignment="1" applyProtection="1">
      <alignment horizontal="center" vertical="center"/>
    </xf>
    <xf numFmtId="0" fontId="11" fillId="0" borderId="32" xfId="0" applyFont="1" applyBorder="1" applyProtection="1"/>
    <xf numFmtId="0" fontId="19" fillId="0" borderId="77" xfId="0" applyFont="1" applyBorder="1" applyAlignment="1" applyProtection="1">
      <alignment horizontal="center"/>
    </xf>
    <xf numFmtId="0" fontId="0" fillId="0" borderId="76" xfId="0" applyBorder="1" applyAlignment="1" applyProtection="1"/>
    <xf numFmtId="0" fontId="0" fillId="0" borderId="52" xfId="0" applyBorder="1" applyAlignment="1" applyProtection="1">
      <alignment horizontal="center"/>
      <protection locked="0"/>
    </xf>
    <xf numFmtId="0" fontId="34" fillId="0" borderId="55" xfId="0" applyFont="1" applyBorder="1" applyAlignment="1" applyProtection="1">
      <alignment horizontal="center"/>
      <protection locked="0"/>
    </xf>
    <xf numFmtId="1" fontId="36" fillId="0" borderId="143" xfId="0" applyNumberFormat="1" applyFont="1" applyBorder="1" applyAlignment="1" applyProtection="1">
      <alignment horizontal="center"/>
    </xf>
    <xf numFmtId="0" fontId="5" fillId="0" borderId="0" xfId="0" applyFont="1" applyBorder="1" applyAlignment="1">
      <alignment horizontal="center"/>
    </xf>
    <xf numFmtId="0" fontId="5" fillId="0" borderId="2" xfId="0" applyFont="1" applyBorder="1" applyAlignment="1">
      <alignment horizontal="center"/>
    </xf>
    <xf numFmtId="2" fontId="0" fillId="0" borderId="15" xfId="0" applyNumberFormat="1" applyBorder="1" applyAlignment="1">
      <alignment horizontal="center" vertical="center"/>
    </xf>
    <xf numFmtId="0" fontId="27" fillId="0" borderId="0" xfId="0" applyFont="1" applyBorder="1" applyAlignment="1">
      <alignment horizontal="center"/>
    </xf>
    <xf numFmtId="49" fontId="27" fillId="0" borderId="0" xfId="0" applyNumberFormat="1" applyFont="1" applyBorder="1" applyAlignment="1">
      <alignment horizontal="center" vertical="center"/>
    </xf>
    <xf numFmtId="0" fontId="5" fillId="0" borderId="11" xfId="0" applyFont="1" applyBorder="1" applyAlignment="1">
      <alignment horizontal="center"/>
    </xf>
    <xf numFmtId="0" fontId="0" fillId="0" borderId="11" xfId="0" applyBorder="1" applyAlignment="1"/>
    <xf numFmtId="0" fontId="17" fillId="0" borderId="99" xfId="0" applyFont="1" applyBorder="1" applyAlignment="1">
      <alignment horizontal="center"/>
    </xf>
    <xf numFmtId="0" fontId="27" fillId="0" borderId="8" xfId="0" applyFont="1" applyBorder="1" applyAlignment="1">
      <alignment horizontal="center" vertical="center"/>
    </xf>
    <xf numFmtId="0" fontId="0" fillId="0" borderId="8" xfId="0" applyBorder="1" applyAlignment="1"/>
    <xf numFmtId="0" fontId="0" fillId="0" borderId="12" xfId="0" applyBorder="1" applyAlignment="1"/>
    <xf numFmtId="0" fontId="1" fillId="0" borderId="0" xfId="0" applyFont="1" applyProtection="1">
      <protection locked="0"/>
    </xf>
    <xf numFmtId="0" fontId="2" fillId="0" borderId="1" xfId="0" applyFont="1" applyBorder="1" applyAlignment="1" applyProtection="1">
      <alignment horizontal="right"/>
      <protection locked="0"/>
    </xf>
    <xf numFmtId="0" fontId="2" fillId="0" borderId="2" xfId="0" applyFont="1" applyBorder="1" applyAlignment="1" applyProtection="1">
      <alignment horizontal="right"/>
      <protection locked="0"/>
    </xf>
    <xf numFmtId="0" fontId="2" fillId="0" borderId="3" xfId="0" applyFont="1" applyBorder="1" applyAlignment="1" applyProtection="1">
      <alignment horizontal="center" wrapText="1"/>
      <protection locked="0"/>
    </xf>
    <xf numFmtId="0" fontId="1" fillId="0" borderId="4" xfId="0" applyFont="1" applyBorder="1" applyProtection="1">
      <protection locked="0"/>
    </xf>
    <xf numFmtId="0" fontId="1" fillId="0" borderId="88" xfId="0" applyFont="1" applyBorder="1" applyProtection="1">
      <protection locked="0"/>
    </xf>
    <xf numFmtId="0" fontId="3" fillId="0" borderId="2" xfId="0" applyFont="1" applyBorder="1" applyAlignment="1" applyProtection="1">
      <alignment horizontal="center"/>
      <protection locked="0"/>
    </xf>
    <xf numFmtId="0" fontId="2" fillId="0" borderId="69" xfId="0" applyFont="1" applyBorder="1" applyAlignment="1" applyProtection="1">
      <alignment horizontal="center" vertical="center"/>
      <protection locked="0"/>
    </xf>
    <xf numFmtId="0" fontId="2" fillId="0" borderId="7" xfId="0" applyFont="1" applyBorder="1" applyAlignment="1" applyProtection="1">
      <alignment horizontal="center" wrapText="1"/>
      <protection locked="0"/>
    </xf>
    <xf numFmtId="0" fontId="1" fillId="0" borderId="8" xfId="0" applyFont="1" applyBorder="1" applyProtection="1">
      <protection locked="0"/>
    </xf>
    <xf numFmtId="0" fontId="2" fillId="0" borderId="70" xfId="0" applyFont="1" applyBorder="1" applyAlignment="1" applyProtection="1">
      <alignment horizontal="center" vertical="center"/>
      <protection locked="0"/>
    </xf>
    <xf numFmtId="0" fontId="1" fillId="0" borderId="10" xfId="0" applyFont="1" applyBorder="1" applyAlignment="1" applyProtection="1">
      <protection locked="0"/>
    </xf>
    <xf numFmtId="0" fontId="1" fillId="0" borderId="11" xfId="0" applyFont="1" applyBorder="1" applyProtection="1">
      <protection locked="0"/>
    </xf>
    <xf numFmtId="0" fontId="1" fillId="0" borderId="11" xfId="0" applyFont="1" applyBorder="1" applyAlignment="1" applyProtection="1">
      <protection locked="0"/>
    </xf>
    <xf numFmtId="0" fontId="1" fillId="0" borderId="11" xfId="0" applyFont="1" applyBorder="1" applyAlignment="1" applyProtection="1">
      <alignment wrapText="1"/>
      <protection locked="0"/>
    </xf>
    <xf numFmtId="0" fontId="1" fillId="0" borderId="12" xfId="0" applyFont="1" applyBorder="1" applyProtection="1">
      <protection locked="0"/>
    </xf>
    <xf numFmtId="0" fontId="1" fillId="0" borderId="44" xfId="0" applyFont="1" applyBorder="1" applyProtection="1">
      <protection locked="0"/>
    </xf>
    <xf numFmtId="0" fontId="1" fillId="0" borderId="0" xfId="0" applyFont="1" applyBorder="1" applyProtection="1">
      <protection locked="0"/>
    </xf>
    <xf numFmtId="0" fontId="1" fillId="0" borderId="13" xfId="0" applyFont="1" applyBorder="1" applyProtection="1">
      <protection locked="0"/>
    </xf>
    <xf numFmtId="0" fontId="1" fillId="0" borderId="0" xfId="0" applyFont="1" applyAlignment="1" applyProtection="1">
      <alignment horizontal="right" textRotation="90"/>
      <protection locked="0"/>
    </xf>
    <xf numFmtId="0" fontId="1" fillId="0" borderId="5" xfId="0" applyFont="1" applyBorder="1" applyAlignment="1" applyProtection="1">
      <protection locked="0"/>
    </xf>
    <xf numFmtId="0" fontId="1" fillId="0" borderId="0" xfId="0" applyFont="1" applyBorder="1" applyAlignment="1" applyProtection="1">
      <protection locked="0"/>
    </xf>
    <xf numFmtId="0" fontId="1" fillId="0" borderId="0" xfId="0" applyFont="1" applyBorder="1" applyAlignment="1" applyProtection="1">
      <alignment wrapText="1"/>
      <protection locked="0"/>
    </xf>
    <xf numFmtId="0" fontId="2" fillId="0" borderId="0" xfId="0" applyFont="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9"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76" xfId="0" applyFont="1" applyBorder="1" applyAlignment="1" applyProtection="1">
      <alignment horizontal="center" vertical="center" textRotation="90" wrapText="1"/>
      <protection locked="0"/>
    </xf>
    <xf numFmtId="0" fontId="2" fillId="0" borderId="0" xfId="0" applyFont="1" applyAlignment="1" applyProtection="1">
      <alignment horizontal="center"/>
      <protection locked="0"/>
    </xf>
    <xf numFmtId="0" fontId="2" fillId="0" borderId="78" xfId="0" applyFont="1" applyBorder="1" applyAlignment="1" applyProtection="1">
      <alignment horizontal="center" vertical="center" wrapText="1"/>
      <protection locked="0"/>
    </xf>
    <xf numFmtId="0" fontId="2" fillId="0" borderId="77" xfId="0" applyFont="1" applyBorder="1" applyAlignment="1" applyProtection="1">
      <alignment horizontal="center" vertical="center" textRotation="90" wrapText="1"/>
      <protection locked="0"/>
    </xf>
    <xf numFmtId="0" fontId="2" fillId="0" borderId="45" xfId="0" applyFont="1" applyBorder="1" applyAlignment="1" applyProtection="1">
      <alignment horizontal="center"/>
      <protection locked="0"/>
    </xf>
    <xf numFmtId="0" fontId="2" fillId="0" borderId="46" xfId="0" applyFont="1" applyBorder="1" applyAlignment="1" applyProtection="1">
      <alignment horizontal="center"/>
      <protection locked="0"/>
    </xf>
    <xf numFmtId="0" fontId="2" fillId="0" borderId="47"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50" xfId="0" applyFont="1" applyBorder="1" applyAlignment="1" applyProtection="1">
      <alignment horizontal="center" vertical="center"/>
      <protection locked="0"/>
    </xf>
    <xf numFmtId="0" fontId="1" fillId="0" borderId="26" xfId="0" applyFont="1" applyBorder="1" applyAlignment="1" applyProtection="1">
      <alignment horizontal="center" vertical="center"/>
      <protection locked="0"/>
    </xf>
    <xf numFmtId="0" fontId="1" fillId="0" borderId="59" xfId="0"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protection locked="0"/>
    </xf>
    <xf numFmtId="0" fontId="1" fillId="0" borderId="56"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 fillId="0" borderId="25" xfId="0" applyFont="1" applyBorder="1" applyAlignment="1" applyProtection="1">
      <alignment horizontal="center" vertical="center"/>
      <protection locked="0"/>
    </xf>
    <xf numFmtId="0" fontId="1" fillId="0" borderId="79" xfId="0" applyFont="1" applyBorder="1" applyAlignment="1" applyProtection="1">
      <alignment horizontal="center" vertical="center"/>
      <protection locked="0"/>
    </xf>
    <xf numFmtId="0" fontId="1" fillId="0" borderId="48" xfId="0" applyFont="1" applyBorder="1" applyAlignment="1" applyProtection="1">
      <alignment horizontal="center" vertical="center"/>
      <protection locked="0"/>
    </xf>
    <xf numFmtId="0" fontId="1" fillId="0" borderId="52" xfId="0" applyFont="1" applyBorder="1" applyAlignment="1" applyProtection="1">
      <alignment horizontal="center" vertical="center"/>
      <protection locked="0"/>
    </xf>
    <xf numFmtId="0" fontId="1" fillId="0" borderId="60" xfId="0" applyFont="1" applyBorder="1" applyAlignment="1" applyProtection="1">
      <alignment horizontal="center" vertical="center"/>
      <protection locked="0"/>
    </xf>
    <xf numFmtId="0" fontId="1" fillId="0" borderId="51" xfId="0" applyFont="1" applyBorder="1" applyAlignment="1" applyProtection="1">
      <alignment horizontal="center" vertical="center" wrapText="1"/>
      <protection locked="0"/>
    </xf>
    <xf numFmtId="0" fontId="0" fillId="0" borderId="48" xfId="0" applyBorder="1" applyAlignment="1" applyProtection="1">
      <alignment horizontal="center" vertical="center" textRotation="90" wrapText="1"/>
      <protection locked="0"/>
    </xf>
    <xf numFmtId="0" fontId="0" fillId="0" borderId="52" xfId="0" applyBorder="1" applyAlignment="1" applyProtection="1">
      <alignment horizontal="center" vertical="center" textRotation="90" wrapText="1"/>
      <protection locked="0"/>
    </xf>
    <xf numFmtId="0" fontId="1" fillId="0" borderId="67" xfId="0" applyFont="1" applyBorder="1" applyAlignment="1" applyProtection="1">
      <alignment horizontal="center" vertical="center"/>
      <protection locked="0"/>
    </xf>
    <xf numFmtId="0" fontId="1" fillId="0" borderId="57" xfId="0" applyFont="1" applyBorder="1" applyAlignment="1" applyProtection="1">
      <alignment horizontal="center" vertical="center"/>
      <protection locked="0"/>
    </xf>
    <xf numFmtId="0" fontId="1" fillId="0" borderId="51" xfId="0" applyFont="1" applyBorder="1" applyAlignment="1" applyProtection="1">
      <alignment horizontal="center" vertical="center"/>
      <protection locked="0"/>
    </xf>
    <xf numFmtId="0" fontId="1" fillId="0" borderId="62" xfId="0"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1" fillId="0" borderId="16" xfId="0" applyFont="1" applyBorder="1" applyAlignment="1" applyProtection="1">
      <alignment horizontal="center" vertical="center"/>
      <protection locked="0"/>
    </xf>
    <xf numFmtId="0" fontId="1" fillId="0" borderId="80" xfId="0" applyFont="1" applyBorder="1" applyAlignment="1" applyProtection="1">
      <alignment horizontal="center" vertical="center"/>
      <protection locked="0"/>
    </xf>
    <xf numFmtId="0" fontId="1" fillId="0" borderId="54" xfId="0" applyFont="1" applyBorder="1" applyAlignment="1" applyProtection="1">
      <alignment horizontal="center" vertical="center"/>
      <protection locked="0"/>
    </xf>
    <xf numFmtId="0" fontId="1" fillId="0" borderId="55" xfId="0" applyFont="1" applyBorder="1" applyAlignment="1" applyProtection="1">
      <alignment horizontal="center" vertical="center"/>
      <protection locked="0"/>
    </xf>
    <xf numFmtId="0" fontId="1" fillId="0" borderId="61" xfId="0" applyFont="1" applyBorder="1" applyAlignment="1" applyProtection="1">
      <alignment horizontal="center" vertical="center"/>
      <protection locked="0"/>
    </xf>
    <xf numFmtId="0" fontId="1" fillId="0" borderId="53" xfId="0" applyFont="1" applyBorder="1" applyAlignment="1" applyProtection="1">
      <alignment horizontal="center" vertical="center" wrapText="1"/>
      <protection locked="0"/>
    </xf>
    <xf numFmtId="0" fontId="1" fillId="0" borderId="68" xfId="0" applyFont="1" applyBorder="1" applyAlignment="1" applyProtection="1">
      <alignment horizontal="center" vertical="center"/>
      <protection locked="0"/>
    </xf>
    <xf numFmtId="0" fontId="1" fillId="0" borderId="58" xfId="0" applyFont="1" applyBorder="1" applyAlignment="1" applyProtection="1">
      <alignment horizontal="center" vertical="center"/>
      <protection locked="0"/>
    </xf>
    <xf numFmtId="0" fontId="1" fillId="0" borderId="53" xfId="0" applyFont="1" applyBorder="1" applyAlignment="1" applyProtection="1">
      <alignment horizontal="center" vertical="center"/>
      <protection locked="0"/>
    </xf>
    <xf numFmtId="0" fontId="1" fillId="0" borderId="63"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1" fillId="0" borderId="72" xfId="0" applyFont="1" applyBorder="1" applyAlignment="1" applyProtection="1">
      <alignment horizontal="center" vertical="center"/>
      <protection locked="0"/>
    </xf>
    <xf numFmtId="0" fontId="1" fillId="0" borderId="41" xfId="0" applyFont="1" applyBorder="1" applyAlignment="1" applyProtection="1">
      <alignment horizontal="center" vertical="center"/>
      <protection locked="0"/>
    </xf>
    <xf numFmtId="0" fontId="1" fillId="0" borderId="73" xfId="0" applyFont="1" applyBorder="1" applyAlignment="1" applyProtection="1">
      <alignment horizontal="center" vertical="center"/>
      <protection locked="0"/>
    </xf>
    <xf numFmtId="0" fontId="2" fillId="0" borderId="0" xfId="0" applyFont="1" applyBorder="1" applyAlignment="1" applyProtection="1">
      <alignment horizontal="center"/>
      <protection locked="0"/>
    </xf>
    <xf numFmtId="166" fontId="10" fillId="0" borderId="0" xfId="0" applyNumberFormat="1" applyFont="1" applyAlignment="1" applyProtection="1">
      <alignment horizontal="left" vertical="top"/>
      <protection locked="0"/>
    </xf>
    <xf numFmtId="0" fontId="1" fillId="0" borderId="0" xfId="0" applyFont="1" applyBorder="1" applyAlignment="1" applyProtection="1">
      <alignment horizontal="left"/>
      <protection locked="0"/>
    </xf>
    <xf numFmtId="0" fontId="1" fillId="0" borderId="0" xfId="0" applyFont="1" applyBorder="1" applyAlignment="1" applyProtection="1">
      <alignment horizontal="left" vertical="center" textRotation="90"/>
      <protection locked="0"/>
    </xf>
    <xf numFmtId="0" fontId="1" fillId="0" borderId="0" xfId="0" applyFont="1" applyAlignment="1" applyProtection="1">
      <protection locked="0"/>
    </xf>
    <xf numFmtId="0" fontId="1" fillId="0" borderId="0" xfId="0" applyFont="1" applyAlignment="1" applyProtection="1">
      <alignment wrapText="1"/>
      <protection locked="0"/>
    </xf>
    <xf numFmtId="0" fontId="2" fillId="0" borderId="69" xfId="0" applyFont="1" applyBorder="1" applyAlignment="1" applyProtection="1">
      <alignment horizontal="center"/>
      <protection locked="0"/>
    </xf>
    <xf numFmtId="0" fontId="9" fillId="0" borderId="70" xfId="0" applyFont="1" applyBorder="1" applyProtection="1">
      <protection locked="0"/>
    </xf>
    <xf numFmtId="0" fontId="2" fillId="0" borderId="43" xfId="0" applyFont="1" applyBorder="1" applyAlignment="1" applyProtection="1">
      <alignment horizontal="center" vertical="center" wrapText="1"/>
      <protection locked="0"/>
    </xf>
    <xf numFmtId="0" fontId="8" fillId="0" borderId="71" xfId="0" applyFont="1" applyBorder="1" applyAlignment="1" applyProtection="1">
      <alignment horizontal="left" wrapText="1"/>
      <protection locked="0"/>
    </xf>
    <xf numFmtId="0" fontId="1" fillId="0" borderId="59" xfId="0" applyFont="1" applyBorder="1" applyProtection="1">
      <protection locked="0"/>
    </xf>
    <xf numFmtId="0" fontId="1" fillId="0" borderId="60" xfId="0" applyFont="1" applyBorder="1" applyProtection="1">
      <protection locked="0"/>
    </xf>
    <xf numFmtId="0" fontId="1" fillId="0" borderId="61" xfId="0" applyFont="1" applyBorder="1" applyProtection="1">
      <protection locked="0"/>
    </xf>
    <xf numFmtId="0" fontId="1" fillId="0" borderId="73" xfId="0" applyFont="1" applyBorder="1" applyProtection="1">
      <protection locked="0"/>
    </xf>
    <xf numFmtId="166" fontId="10" fillId="0" borderId="2" xfId="0" applyNumberFormat="1" applyFont="1" applyBorder="1" applyAlignment="1" applyProtection="1">
      <alignment horizontal="left" vertical="top"/>
      <protection locked="0"/>
    </xf>
    <xf numFmtId="0" fontId="2" fillId="0" borderId="21" xfId="0" applyFont="1" applyBorder="1" applyAlignment="1" applyProtection="1">
      <alignment horizontal="left" vertical="center"/>
      <protection locked="0"/>
    </xf>
    <xf numFmtId="1" fontId="1" fillId="0" borderId="37" xfId="0" applyNumberFormat="1" applyFont="1" applyBorder="1" applyAlignment="1" applyProtection="1">
      <alignment horizontal="center" vertical="center" wrapText="1"/>
      <protection locked="0"/>
    </xf>
    <xf numFmtId="1" fontId="1" fillId="0" borderId="72" xfId="0" applyNumberFormat="1" applyFont="1" applyBorder="1" applyAlignment="1" applyProtection="1">
      <alignment horizontal="center" vertical="center"/>
      <protection locked="0"/>
    </xf>
    <xf numFmtId="0" fontId="1" fillId="0" borderId="53" xfId="0" applyFont="1" applyBorder="1" applyAlignment="1" applyProtection="1">
      <alignment horizontal="center" vertical="center"/>
      <protection locked="0"/>
    </xf>
    <xf numFmtId="0" fontId="1" fillId="0" borderId="51" xfId="0" applyFont="1" applyBorder="1" applyAlignment="1" applyProtection="1">
      <alignment horizontal="center" vertical="center"/>
      <protection locked="0"/>
    </xf>
    <xf numFmtId="0" fontId="1" fillId="0" borderId="122" xfId="0" applyFont="1" applyBorder="1" applyAlignment="1" applyProtection="1">
      <alignment horizontal="center" vertical="center"/>
      <protection locked="0"/>
    </xf>
    <xf numFmtId="0" fontId="1" fillId="0" borderId="156" xfId="0" applyFont="1" applyBorder="1" applyAlignment="1" applyProtection="1">
      <alignment horizontal="center" vertical="center"/>
      <protection locked="0"/>
    </xf>
    <xf numFmtId="0" fontId="1" fillId="0" borderId="148" xfId="0" applyFont="1" applyBorder="1" applyAlignment="1" applyProtection="1">
      <alignment horizontal="center" vertical="center" wrapText="1"/>
      <protection locked="0"/>
    </xf>
    <xf numFmtId="0" fontId="1" fillId="0" borderId="148" xfId="0" applyFont="1" applyBorder="1" applyAlignment="1" applyProtection="1">
      <alignment horizontal="center" vertical="center"/>
      <protection locked="0"/>
    </xf>
    <xf numFmtId="0" fontId="1" fillId="0" borderId="147" xfId="0" applyFont="1" applyBorder="1" applyAlignment="1" applyProtection="1">
      <alignment horizontal="center" vertical="center"/>
      <protection locked="0"/>
    </xf>
    <xf numFmtId="0" fontId="1" fillId="0" borderId="121" xfId="0" applyFont="1" applyBorder="1" applyAlignment="1" applyProtection="1">
      <alignment horizontal="center" vertical="center"/>
      <protection locked="0"/>
    </xf>
    <xf numFmtId="0" fontId="1" fillId="0" borderId="53" xfId="0" applyFont="1" applyBorder="1" applyAlignment="1" applyProtection="1">
      <alignment horizontal="center" vertical="center"/>
      <protection locked="0"/>
    </xf>
    <xf numFmtId="0" fontId="1" fillId="0" borderId="51" xfId="0" applyFont="1" applyBorder="1" applyAlignment="1" applyProtection="1">
      <alignment horizontal="center" vertical="center"/>
      <protection locked="0"/>
    </xf>
    <xf numFmtId="0" fontId="1" fillId="0" borderId="49" xfId="0" applyFont="1" applyBorder="1" applyAlignment="1" applyProtection="1">
      <alignment horizontal="center" vertical="center"/>
      <protection locked="0"/>
    </xf>
    <xf numFmtId="0" fontId="10" fillId="0" borderId="11" xfId="0" applyFont="1" applyBorder="1" applyAlignment="1" applyProtection="1">
      <alignment horizontal="left"/>
      <protection locked="0"/>
    </xf>
    <xf numFmtId="0" fontId="0" fillId="0" borderId="57" xfId="0" applyBorder="1" applyAlignment="1">
      <alignment horizontal="left" vertical="center"/>
    </xf>
    <xf numFmtId="1" fontId="1" fillId="0" borderId="91" xfId="0" applyNumberFormat="1" applyFont="1" applyBorder="1" applyAlignment="1" applyProtection="1">
      <alignment horizontal="center" vertical="center"/>
      <protection locked="0"/>
    </xf>
    <xf numFmtId="1" fontId="1" fillId="0" borderId="38" xfId="0" applyNumberFormat="1" applyFont="1" applyBorder="1" applyAlignment="1" applyProtection="1">
      <alignment horizontal="center" vertical="center"/>
      <protection locked="0"/>
    </xf>
    <xf numFmtId="1" fontId="1" fillId="0" borderId="157" xfId="0" applyNumberFormat="1" applyFont="1" applyBorder="1" applyAlignment="1" applyProtection="1">
      <alignment horizontal="center" vertical="center"/>
      <protection locked="0"/>
    </xf>
    <xf numFmtId="1" fontId="1" fillId="0" borderId="40" xfId="0" applyNumberFormat="1" applyFont="1" applyBorder="1" applyAlignment="1" applyProtection="1">
      <alignment horizontal="center" vertical="center"/>
      <protection locked="0"/>
    </xf>
    <xf numFmtId="0" fontId="1" fillId="0" borderId="158" xfId="0" applyFont="1" applyBorder="1" applyAlignment="1" applyProtection="1">
      <alignment horizontal="center" vertical="center"/>
      <protection locked="0"/>
    </xf>
    <xf numFmtId="0" fontId="1" fillId="0" borderId="87" xfId="0" applyFont="1" applyBorder="1" applyAlignment="1" applyProtection="1">
      <alignment horizontal="center" vertical="center"/>
      <protection locked="0"/>
    </xf>
    <xf numFmtId="0" fontId="1" fillId="0" borderId="84" xfId="0" applyFont="1" applyBorder="1" applyAlignment="1" applyProtection="1">
      <alignment horizontal="center" vertical="center"/>
      <protection locked="0"/>
    </xf>
    <xf numFmtId="0" fontId="1" fillId="0" borderId="17" xfId="0" applyFont="1" applyBorder="1" applyAlignment="1" applyProtection="1">
      <alignment horizontal="center" vertical="center"/>
      <protection locked="0"/>
    </xf>
    <xf numFmtId="0" fontId="1" fillId="0" borderId="83" xfId="0" applyFont="1" applyBorder="1" applyAlignment="1" applyProtection="1">
      <alignment horizontal="center" vertical="center" wrapText="1"/>
      <protection locked="0"/>
    </xf>
    <xf numFmtId="0" fontId="1" fillId="0" borderId="83" xfId="0" applyFont="1" applyBorder="1" applyAlignment="1" applyProtection="1">
      <alignment horizontal="center" vertical="center"/>
      <protection locked="0"/>
    </xf>
    <xf numFmtId="0" fontId="1" fillId="0" borderId="116" xfId="0" applyFont="1" applyBorder="1" applyAlignment="1" applyProtection="1">
      <alignment horizontal="center" vertical="center"/>
      <protection locked="0"/>
    </xf>
    <xf numFmtId="0" fontId="1" fillId="0" borderId="11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2" fontId="1" fillId="0" borderId="60" xfId="0" applyNumberFormat="1" applyFont="1" applyBorder="1" applyAlignment="1" applyProtection="1">
      <alignment horizontal="center" vertical="center"/>
      <protection locked="0"/>
    </xf>
    <xf numFmtId="2" fontId="1" fillId="0" borderId="17" xfId="0" applyNumberFormat="1" applyFont="1" applyBorder="1" applyAlignment="1" applyProtection="1">
      <alignment horizontal="center" vertical="center"/>
      <protection locked="0"/>
    </xf>
    <xf numFmtId="0" fontId="1" fillId="0" borderId="126" xfId="0" applyFont="1" applyBorder="1" applyAlignment="1" applyProtection="1">
      <alignment horizontal="center" vertical="center"/>
      <protection locked="0"/>
    </xf>
    <xf numFmtId="0" fontId="1" fillId="0" borderId="82" xfId="0" applyFont="1" applyBorder="1" applyAlignment="1" applyProtection="1">
      <alignment horizontal="center" vertical="center"/>
      <protection locked="0"/>
    </xf>
    <xf numFmtId="0" fontId="1" fillId="0" borderId="86" xfId="0" applyFont="1" applyBorder="1" applyAlignment="1" applyProtection="1">
      <alignment horizontal="center" vertical="center"/>
      <protection locked="0"/>
    </xf>
    <xf numFmtId="0" fontId="1" fillId="0" borderId="103" xfId="0" applyFont="1" applyBorder="1" applyAlignment="1" applyProtection="1">
      <alignment horizontal="center" vertical="center"/>
      <protection locked="0"/>
    </xf>
    <xf numFmtId="0" fontId="1" fillId="0" borderId="81" xfId="0" applyFont="1" applyBorder="1" applyAlignment="1" applyProtection="1">
      <alignment horizontal="center" vertical="center" wrapText="1"/>
      <protection locked="0"/>
    </xf>
    <xf numFmtId="0" fontId="1" fillId="0" borderId="100" xfId="0" applyFont="1" applyBorder="1" applyAlignment="1" applyProtection="1">
      <alignment horizontal="center" vertical="center"/>
      <protection locked="0"/>
    </xf>
    <xf numFmtId="0" fontId="1" fillId="0" borderId="102" xfId="0" applyFont="1" applyBorder="1" applyAlignment="1" applyProtection="1">
      <alignment horizontal="center" vertical="center"/>
      <protection locked="0"/>
    </xf>
    <xf numFmtId="0" fontId="1" fillId="0" borderId="81" xfId="0" applyFont="1" applyBorder="1" applyAlignment="1" applyProtection="1">
      <alignment horizontal="center" vertical="center"/>
      <protection locked="0"/>
    </xf>
    <xf numFmtId="0" fontId="1" fillId="0" borderId="133" xfId="0" applyFont="1" applyBorder="1" applyAlignment="1" applyProtection="1">
      <alignment horizontal="center" vertical="center"/>
      <protection locked="0"/>
    </xf>
    <xf numFmtId="0" fontId="38" fillId="0" borderId="0" xfId="0" applyFont="1"/>
    <xf numFmtId="0" fontId="0" fillId="0" borderId="0" xfId="0" applyBorder="1" applyAlignment="1" applyProtection="1">
      <alignment horizontal="center"/>
    </xf>
    <xf numFmtId="0" fontId="0" fillId="0" borderId="0" xfId="0" applyBorder="1" applyProtection="1">
      <protection locked="0"/>
    </xf>
    <xf numFmtId="169" fontId="0" fillId="0" borderId="15" xfId="0" applyNumberFormat="1" applyFont="1" applyBorder="1" applyAlignment="1">
      <alignment horizontal="center"/>
    </xf>
    <xf numFmtId="2" fontId="0" fillId="0" borderId="121" xfId="0" applyNumberFormat="1" applyFont="1" applyBorder="1" applyAlignment="1">
      <alignment horizontal="center" wrapText="1"/>
    </xf>
    <xf numFmtId="169" fontId="0" fillId="0" borderId="48" xfId="0" applyNumberFormat="1" applyFont="1" applyBorder="1" applyAlignment="1">
      <alignment horizontal="center"/>
    </xf>
    <xf numFmtId="2" fontId="0" fillId="0" borderId="67" xfId="0" applyNumberFormat="1" applyFont="1" applyBorder="1" applyAlignment="1">
      <alignment horizontal="center" wrapText="1"/>
    </xf>
    <xf numFmtId="0" fontId="0" fillId="0" borderId="51" xfId="0" applyFont="1" applyBorder="1" applyAlignment="1" applyProtection="1">
      <alignment horizontal="center"/>
    </xf>
    <xf numFmtId="0" fontId="0" fillId="0" borderId="111" xfId="0" applyFont="1" applyBorder="1" applyAlignment="1" applyProtection="1">
      <alignment horizontal="center"/>
    </xf>
    <xf numFmtId="0" fontId="0" fillId="0" borderId="111" xfId="0" applyFont="1" applyBorder="1" applyAlignment="1" applyProtection="1">
      <alignment horizontal="center"/>
      <protection locked="0"/>
    </xf>
    <xf numFmtId="0" fontId="0" fillId="0" borderId="113" xfId="0" applyFont="1" applyBorder="1" applyAlignment="1" applyProtection="1">
      <alignment horizontal="center"/>
      <protection locked="0"/>
    </xf>
    <xf numFmtId="0" fontId="0" fillId="0" borderId="57" xfId="0" applyFont="1" applyBorder="1" applyAlignment="1" applyProtection="1">
      <alignment horizontal="center"/>
    </xf>
    <xf numFmtId="0" fontId="0" fillId="0" borderId="112" xfId="0" applyFont="1" applyBorder="1" applyAlignment="1" applyProtection="1"/>
    <xf numFmtId="0" fontId="0" fillId="0" borderId="113" xfId="0" applyFont="1" applyBorder="1" applyAlignment="1" applyProtection="1">
      <alignment horizontal="center"/>
    </xf>
    <xf numFmtId="0" fontId="0" fillId="0" borderId="51" xfId="0" applyFont="1" applyBorder="1" applyAlignment="1" applyProtection="1"/>
    <xf numFmtId="0" fontId="0" fillId="0" borderId="81" xfId="0" applyFont="1" applyBorder="1" applyAlignment="1" applyProtection="1"/>
    <xf numFmtId="0" fontId="0" fillId="0" borderId="53" xfId="0" applyFont="1" applyBorder="1" applyAlignment="1" applyProtection="1"/>
    <xf numFmtId="0" fontId="0" fillId="0" borderId="58" xfId="0" applyFont="1" applyBorder="1" applyAlignment="1" applyProtection="1">
      <alignment horizontal="center"/>
    </xf>
    <xf numFmtId="0" fontId="39" fillId="0" borderId="15" xfId="0" quotePrefix="1" applyFont="1" applyBorder="1" applyAlignment="1">
      <alignment horizontal="center"/>
    </xf>
    <xf numFmtId="0" fontId="39" fillId="0" borderId="26" xfId="0" applyFont="1" applyBorder="1" applyAlignment="1">
      <alignment horizontal="center"/>
    </xf>
    <xf numFmtId="0" fontId="0" fillId="0" borderId="56" xfId="0" applyFont="1" applyBorder="1" applyAlignment="1" applyProtection="1">
      <alignment horizontal="center"/>
    </xf>
    <xf numFmtId="0" fontId="0" fillId="0" borderId="56" xfId="0" applyFont="1" applyBorder="1" applyAlignment="1" applyProtection="1">
      <alignment horizontal="center"/>
      <protection locked="0"/>
    </xf>
    <xf numFmtId="0" fontId="0" fillId="0" borderId="26" xfId="0" applyFont="1" applyBorder="1" applyAlignment="1" applyProtection="1">
      <alignment horizontal="center"/>
    </xf>
    <xf numFmtId="0" fontId="39" fillId="0" borderId="48" xfId="0" quotePrefix="1" applyFont="1" applyBorder="1" applyAlignment="1" applyProtection="1">
      <alignment horizontal="center" vertical="center"/>
      <protection locked="0"/>
    </xf>
    <xf numFmtId="0" fontId="39" fillId="0" borderId="52" xfId="0" applyFont="1" applyBorder="1" applyAlignment="1" applyProtection="1">
      <alignment horizontal="center" vertical="center"/>
      <protection locked="0"/>
    </xf>
    <xf numFmtId="0" fontId="0" fillId="0" borderId="57" xfId="0" applyFont="1" applyBorder="1" applyAlignment="1" applyProtection="1">
      <alignment horizontal="center"/>
      <protection locked="0"/>
    </xf>
    <xf numFmtId="0" fontId="0" fillId="0" borderId="52" xfId="0" applyFont="1" applyBorder="1" applyAlignment="1" applyProtection="1">
      <alignment horizontal="center"/>
    </xf>
    <xf numFmtId="0" fontId="39" fillId="0" borderId="48" xfId="0" applyFont="1" applyBorder="1" applyAlignment="1" applyProtection="1">
      <alignment horizontal="center" vertical="center"/>
      <protection locked="0"/>
    </xf>
    <xf numFmtId="0" fontId="0" fillId="0" borderId="51" xfId="0" applyFont="1" applyBorder="1" applyAlignment="1" applyProtection="1">
      <alignment horizontal="left"/>
    </xf>
    <xf numFmtId="0" fontId="0" fillId="0" borderId="114" xfId="0" applyFont="1" applyBorder="1" applyProtection="1"/>
    <xf numFmtId="0" fontId="40" fillId="0" borderId="57" xfId="0" applyFont="1" applyBorder="1" applyAlignment="1" applyProtection="1">
      <alignment horizontal="right"/>
    </xf>
    <xf numFmtId="0" fontId="0" fillId="0" borderId="52" xfId="0" applyFont="1" applyBorder="1" applyProtection="1">
      <protection locked="0"/>
    </xf>
    <xf numFmtId="2" fontId="0" fillId="0" borderId="51" xfId="0" applyNumberFormat="1" applyFont="1" applyBorder="1" applyAlignment="1" applyProtection="1">
      <alignment horizontal="center"/>
    </xf>
    <xf numFmtId="2" fontId="0" fillId="0" borderId="81" xfId="0" applyNumberFormat="1" applyFont="1" applyBorder="1" applyAlignment="1" applyProtection="1">
      <alignment horizontal="center"/>
    </xf>
    <xf numFmtId="0" fontId="40" fillId="0" borderId="58" xfId="0" applyFont="1" applyBorder="1" applyAlignment="1" applyProtection="1">
      <alignment horizontal="right"/>
    </xf>
    <xf numFmtId="0" fontId="0" fillId="0" borderId="55" xfId="0" applyFont="1" applyBorder="1" applyProtection="1">
      <protection locked="0"/>
    </xf>
    <xf numFmtId="1" fontId="40" fillId="0" borderId="58" xfId="0" applyNumberFormat="1" applyFont="1" applyBorder="1" applyAlignment="1" applyProtection="1">
      <alignment horizontal="center"/>
    </xf>
    <xf numFmtId="2" fontId="0" fillId="0" borderId="57" xfId="0" applyNumberFormat="1" applyFont="1" applyBorder="1" applyAlignment="1" applyProtection="1">
      <alignment horizontal="center"/>
    </xf>
    <xf numFmtId="0" fontId="39" fillId="0" borderId="57" xfId="0" applyFont="1" applyBorder="1" applyAlignment="1" applyProtection="1">
      <alignment horizontal="center"/>
    </xf>
    <xf numFmtId="0" fontId="36" fillId="0" borderId="161" xfId="0" applyFont="1" applyBorder="1" applyAlignment="1" applyProtection="1">
      <alignment horizontal="centerContinuous"/>
    </xf>
    <xf numFmtId="0" fontId="36" fillId="0" borderId="162" xfId="0" applyFont="1" applyBorder="1" applyAlignment="1" applyProtection="1">
      <alignment horizontal="center" vertical="center"/>
    </xf>
    <xf numFmtId="0" fontId="37" fillId="0" borderId="153" xfId="0" applyFont="1" applyBorder="1" applyAlignment="1" applyProtection="1">
      <alignment horizontal="left" vertical="center"/>
    </xf>
    <xf numFmtId="0" fontId="36" fillId="0" borderId="153" xfId="0" applyFont="1" applyBorder="1" applyAlignment="1" applyProtection="1">
      <alignment horizontal="center" vertical="center"/>
    </xf>
    <xf numFmtId="0" fontId="36" fillId="0" borderId="163" xfId="0" applyFont="1" applyBorder="1" applyAlignment="1" applyProtection="1">
      <alignment horizontal="center" vertical="center"/>
    </xf>
    <xf numFmtId="0" fontId="36" fillId="0" borderId="162" xfId="0" applyFont="1" applyBorder="1" applyAlignment="1" applyProtection="1">
      <alignment horizontal="center"/>
    </xf>
    <xf numFmtId="0" fontId="36" fillId="0" borderId="164" xfId="0" applyFont="1" applyBorder="1" applyAlignment="1" applyProtection="1">
      <alignment horizontal="centerContinuous"/>
    </xf>
    <xf numFmtId="0" fontId="36" fillId="0" borderId="134" xfId="0" applyFont="1" applyBorder="1" applyAlignment="1" applyProtection="1">
      <alignment horizontal="left"/>
    </xf>
    <xf numFmtId="0" fontId="36" fillId="0" borderId="64" xfId="0" applyFont="1" applyBorder="1" applyAlignment="1" applyProtection="1">
      <alignment horizontal="left" vertical="center"/>
    </xf>
    <xf numFmtId="2" fontId="41" fillId="0" borderId="48" xfId="0" applyNumberFormat="1" applyFont="1" applyBorder="1" applyAlignment="1" applyProtection="1">
      <alignment horizontal="center" vertical="center"/>
      <protection locked="0"/>
    </xf>
    <xf numFmtId="0" fontId="0" fillId="0" borderId="48" xfId="0" applyBorder="1" applyAlignment="1" applyProtection="1">
      <alignment horizontal="center" vertical="center" wrapText="1"/>
      <protection locked="0"/>
    </xf>
    <xf numFmtId="0" fontId="3" fillId="0" borderId="0" xfId="0" applyFont="1" applyBorder="1" applyAlignment="1" applyProtection="1">
      <alignment horizontal="center" vertical="top"/>
      <protection locked="0"/>
    </xf>
    <xf numFmtId="0" fontId="16" fillId="0" borderId="0" xfId="0" applyFont="1" applyBorder="1" applyAlignment="1" applyProtection="1">
      <alignment horizontal="center"/>
      <protection locked="0"/>
    </xf>
    <xf numFmtId="0" fontId="26" fillId="0" borderId="0" xfId="0" applyFont="1" applyBorder="1" applyAlignment="1" applyProtection="1">
      <alignment horizontal="center"/>
      <protection locked="0"/>
    </xf>
    <xf numFmtId="0" fontId="16" fillId="0" borderId="0" xfId="0" applyFont="1" applyBorder="1" applyAlignment="1" applyProtection="1">
      <alignment horizontal="center" vertical="center"/>
      <protection locked="0"/>
    </xf>
    <xf numFmtId="0" fontId="19" fillId="0" borderId="0" xfId="0" applyFont="1" applyBorder="1" applyAlignment="1" applyProtection="1">
      <alignment horizontal="center"/>
    </xf>
    <xf numFmtId="0" fontId="0" fillId="0" borderId="0" xfId="0" applyBorder="1" applyAlignment="1" applyProtection="1">
      <alignment horizontal="center"/>
      <protection locked="0"/>
    </xf>
    <xf numFmtId="49" fontId="37" fillId="0" borderId="27" xfId="0" applyNumberFormat="1" applyFont="1" applyBorder="1" applyAlignment="1" applyProtection="1">
      <alignment horizontal="center" vertical="center"/>
    </xf>
    <xf numFmtId="49" fontId="37" fillId="0" borderId="152" xfId="0" applyNumberFormat="1" applyFont="1" applyBorder="1" applyAlignment="1" applyProtection="1">
      <alignment horizontal="center" vertical="center"/>
    </xf>
    <xf numFmtId="49" fontId="37" fillId="0" borderId="64" xfId="0" applyNumberFormat="1" applyFont="1" applyBorder="1" applyAlignment="1" applyProtection="1">
      <alignment horizontal="center" vertical="center"/>
    </xf>
    <xf numFmtId="49" fontId="37" fillId="0" borderId="153" xfId="0" applyNumberFormat="1" applyFont="1" applyBorder="1" applyAlignment="1" applyProtection="1">
      <alignment horizontal="center" vertical="center"/>
    </xf>
    <xf numFmtId="49" fontId="17" fillId="0" borderId="64" xfId="0" quotePrefix="1" applyNumberFormat="1" applyFont="1" applyBorder="1" applyAlignment="1" applyProtection="1">
      <alignment horizontal="center" vertical="center"/>
    </xf>
    <xf numFmtId="49" fontId="17" fillId="0" borderId="153" xfId="0" quotePrefix="1" applyNumberFormat="1" applyFont="1" applyBorder="1" applyAlignment="1" applyProtection="1">
      <alignment horizontal="center" vertical="center"/>
    </xf>
    <xf numFmtId="0" fontId="15" fillId="0" borderId="0" xfId="0" applyFont="1" applyBorder="1" applyAlignment="1" applyProtection="1">
      <alignment horizontal="center"/>
      <protection locked="0"/>
    </xf>
    <xf numFmtId="49" fontId="37" fillId="0" borderId="146" xfId="0" applyNumberFormat="1" applyFont="1" applyBorder="1" applyAlignment="1" applyProtection="1">
      <alignment horizontal="center" vertical="center"/>
    </xf>
    <xf numFmtId="49" fontId="37" fillId="0" borderId="154" xfId="0" applyNumberFormat="1" applyFont="1" applyBorder="1" applyAlignment="1" applyProtection="1">
      <alignment horizontal="center" vertical="center"/>
    </xf>
    <xf numFmtId="0" fontId="16" fillId="0" borderId="0" xfId="0" applyFont="1" applyBorder="1" applyAlignment="1" applyProtection="1">
      <alignment horizontal="center" vertical="top"/>
      <protection locked="0"/>
    </xf>
    <xf numFmtId="0" fontId="19" fillId="0" borderId="0" xfId="0" applyFont="1" applyBorder="1" applyAlignment="1" applyProtection="1">
      <alignment horizontal="center" vertical="center"/>
      <protection locked="0"/>
    </xf>
    <xf numFmtId="0" fontId="25" fillId="0" borderId="0" xfId="0" applyFont="1" applyBorder="1" applyAlignment="1">
      <alignment horizontal="center" vertical="center"/>
    </xf>
    <xf numFmtId="0" fontId="19" fillId="0" borderId="0" xfId="0" applyFont="1" applyBorder="1" applyAlignment="1" applyProtection="1">
      <alignment horizontal="center" vertical="center"/>
    </xf>
    <xf numFmtId="0" fontId="25" fillId="0" borderId="0" xfId="0" applyFont="1" applyBorder="1" applyAlignment="1">
      <alignment horizontal="center"/>
    </xf>
    <xf numFmtId="0" fontId="19" fillId="0" borderId="0" xfId="0" applyFont="1" applyBorder="1" applyAlignment="1" applyProtection="1">
      <alignment horizontal="center"/>
      <protection locked="0"/>
    </xf>
    <xf numFmtId="0" fontId="36" fillId="0" borderId="27" xfId="0" applyFont="1" applyBorder="1" applyAlignment="1" applyProtection="1">
      <alignment horizontal="center"/>
    </xf>
    <xf numFmtId="0" fontId="36" fillId="0" borderId="24" xfId="0" applyFont="1" applyBorder="1" applyAlignment="1" applyProtection="1">
      <alignment horizontal="center"/>
    </xf>
    <xf numFmtId="0" fontId="36" fillId="0" borderId="25" xfId="0" applyFont="1" applyBorder="1" applyAlignment="1" applyProtection="1">
      <alignment horizontal="center"/>
    </xf>
    <xf numFmtId="0" fontId="0" fillId="2" borderId="43" xfId="0" applyFill="1" applyBorder="1" applyAlignment="1" applyProtection="1">
      <alignment horizontal="center" vertical="center" wrapText="1"/>
      <protection locked="0"/>
    </xf>
    <xf numFmtId="0" fontId="0" fillId="2" borderId="99" xfId="0" applyFill="1" applyBorder="1" applyAlignment="1" applyProtection="1">
      <alignment horizontal="center" vertical="center" wrapText="1"/>
      <protection locked="0"/>
    </xf>
    <xf numFmtId="0" fontId="0" fillId="2" borderId="89"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32"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0" fillId="3" borderId="43" xfId="0" applyFill="1" applyBorder="1" applyAlignment="1" applyProtection="1">
      <alignment horizontal="center" vertical="center" wrapText="1"/>
      <protection locked="0"/>
    </xf>
    <xf numFmtId="0" fontId="0" fillId="3" borderId="99" xfId="0" applyFill="1" applyBorder="1" applyAlignment="1" applyProtection="1">
      <alignment horizontal="center" vertical="center" wrapText="1"/>
      <protection locked="0"/>
    </xf>
    <xf numFmtId="0" fontId="0" fillId="3" borderId="89" xfId="0" applyFill="1" applyBorder="1" applyAlignment="1" applyProtection="1">
      <alignment horizontal="center" vertical="center" wrapText="1"/>
      <protection locked="0"/>
    </xf>
    <xf numFmtId="0" fontId="0" fillId="3" borderId="8" xfId="0" applyFill="1" applyBorder="1" applyAlignment="1" applyProtection="1">
      <alignment horizontal="center" vertical="center" wrapText="1"/>
      <protection locked="0"/>
    </xf>
    <xf numFmtId="0" fontId="0" fillId="3" borderId="32"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17" fillId="0" borderId="64" xfId="0" applyFont="1" applyBorder="1" applyAlignment="1" applyProtection="1">
      <alignment horizontal="left"/>
      <protection locked="0"/>
    </xf>
    <xf numFmtId="0" fontId="17" fillId="0" borderId="7" xfId="0" applyFont="1" applyBorder="1" applyAlignment="1" applyProtection="1">
      <alignment horizontal="left"/>
      <protection locked="0"/>
    </xf>
    <xf numFmtId="0" fontId="17" fillId="0" borderId="62" xfId="0" applyFont="1" applyBorder="1" applyAlignment="1" applyProtection="1">
      <alignment horizontal="left"/>
      <protection locked="0"/>
    </xf>
    <xf numFmtId="0" fontId="17" fillId="0" borderId="64" xfId="0" applyFont="1" applyBorder="1" applyAlignment="1">
      <alignment horizontal="left"/>
    </xf>
    <xf numFmtId="0" fontId="17" fillId="0" borderId="7" xfId="0" applyFont="1" applyBorder="1" applyAlignment="1">
      <alignment horizontal="left"/>
    </xf>
    <xf numFmtId="0" fontId="17" fillId="0" borderId="62" xfId="0" applyFont="1" applyBorder="1" applyAlignment="1">
      <alignment horizontal="left"/>
    </xf>
    <xf numFmtId="0" fontId="17" fillId="0" borderId="65" xfId="0" applyFont="1" applyBorder="1" applyAlignment="1">
      <alignment horizontal="left"/>
    </xf>
    <xf numFmtId="0" fontId="17" fillId="0" borderId="66" xfId="0" applyFont="1" applyBorder="1" applyAlignment="1">
      <alignment horizontal="left"/>
    </xf>
    <xf numFmtId="0" fontId="17" fillId="0" borderId="63" xfId="0" applyFont="1" applyBorder="1" applyAlignment="1">
      <alignment horizontal="left"/>
    </xf>
    <xf numFmtId="0" fontId="20"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3" fillId="0" borderId="0" xfId="0" applyFont="1" applyFill="1" applyBorder="1" applyAlignment="1">
      <alignment horizontal="left" vertical="top" wrapText="1"/>
    </xf>
    <xf numFmtId="0" fontId="19" fillId="0" borderId="0" xfId="0" applyFont="1" applyFill="1" applyBorder="1" applyAlignment="1" applyProtection="1">
      <alignment horizontal="center" vertical="center"/>
      <protection locked="0"/>
    </xf>
    <xf numFmtId="0" fontId="25" fillId="0" borderId="0" xfId="0" applyFont="1" applyFill="1" applyBorder="1" applyAlignment="1">
      <alignment horizontal="center" vertical="center"/>
    </xf>
    <xf numFmtId="0" fontId="28" fillId="0" borderId="11" xfId="0" applyFont="1" applyBorder="1" applyAlignment="1">
      <alignment horizontal="left" vertical="center" wrapText="1"/>
    </xf>
    <xf numFmtId="0" fontId="28" fillId="0" borderId="1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80" xfId="0" applyFont="1" applyBorder="1" applyAlignment="1">
      <alignment horizontal="center" vertical="center" wrapText="1"/>
    </xf>
    <xf numFmtId="0" fontId="17" fillId="0" borderId="15" xfId="0" applyFont="1" applyBorder="1" applyAlignment="1">
      <alignment horizontal="center" vertical="center"/>
    </xf>
    <xf numFmtId="0" fontId="17" fillId="0" borderId="54" xfId="0" applyFont="1" applyBorder="1" applyAlignment="1">
      <alignment horizontal="center" vertical="center"/>
    </xf>
    <xf numFmtId="0" fontId="17" fillId="0" borderId="15" xfId="0" applyFont="1" applyBorder="1" applyAlignment="1">
      <alignment horizontal="center" vertical="center" wrapText="1"/>
    </xf>
    <xf numFmtId="0" fontId="17" fillId="0" borderId="54" xfId="0" applyFont="1" applyBorder="1" applyAlignment="1">
      <alignment horizontal="center" vertical="center" wrapText="1"/>
    </xf>
    <xf numFmtId="0" fontId="17" fillId="0" borderId="101" xfId="0" applyFont="1" applyBorder="1" applyAlignment="1">
      <alignment horizontal="center" vertical="center"/>
    </xf>
    <xf numFmtId="0" fontId="17" fillId="0" borderId="44" xfId="0" applyFont="1" applyBorder="1" applyAlignment="1">
      <alignment horizontal="center" vertical="center"/>
    </xf>
    <xf numFmtId="0" fontId="17" fillId="0" borderId="71" xfId="0" applyFont="1" applyBorder="1" applyAlignment="1">
      <alignment horizontal="center" vertical="center"/>
    </xf>
    <xf numFmtId="0" fontId="17" fillId="0" borderId="30" xfId="0" applyFont="1" applyBorder="1" applyAlignment="1">
      <alignment horizontal="center" vertical="center"/>
    </xf>
    <xf numFmtId="0" fontId="17" fillId="0" borderId="11" xfId="0" applyFont="1" applyBorder="1" applyAlignment="1">
      <alignment horizontal="center" vertical="center"/>
    </xf>
    <xf numFmtId="0" fontId="17" fillId="0" borderId="9" xfId="0" applyFont="1" applyBorder="1" applyAlignment="1">
      <alignment horizontal="center" vertical="center"/>
    </xf>
    <xf numFmtId="0" fontId="31" fillId="0" borderId="56" xfId="0" applyFont="1" applyBorder="1" applyAlignment="1">
      <alignment horizontal="center" vertical="center" wrapText="1"/>
    </xf>
    <xf numFmtId="0" fontId="31" fillId="0" borderId="23" xfId="0" applyFont="1" applyBorder="1" applyAlignment="1">
      <alignment horizontal="center" vertical="center" wrapText="1"/>
    </xf>
    <xf numFmtId="0" fontId="5" fillId="0" borderId="0" xfId="0" applyFont="1" applyBorder="1" applyAlignment="1">
      <alignment horizontal="center"/>
    </xf>
    <xf numFmtId="0" fontId="28" fillId="0" borderId="97" xfId="0" applyFont="1" applyBorder="1" applyAlignment="1">
      <alignment horizontal="left" vertical="top" wrapText="1"/>
    </xf>
    <xf numFmtId="0" fontId="28" fillId="0" borderId="110" xfId="0" applyFont="1" applyBorder="1" applyAlignment="1">
      <alignment horizontal="left" vertical="top" wrapText="1"/>
    </xf>
    <xf numFmtId="0" fontId="29" fillId="0" borderId="110" xfId="0" applyFont="1" applyBorder="1" applyAlignment="1">
      <alignment horizontal="center" vertical="center"/>
    </xf>
    <xf numFmtId="0" fontId="17" fillId="0" borderId="1" xfId="0" applyFont="1" applyBorder="1" applyAlignment="1">
      <alignment horizontal="right"/>
    </xf>
    <xf numFmtId="0" fontId="0" fillId="0" borderId="2" xfId="0" applyBorder="1" applyAlignment="1">
      <alignment horizontal="right"/>
    </xf>
    <xf numFmtId="49" fontId="27" fillId="0" borderId="3" xfId="0" applyNumberFormat="1" applyFont="1" applyBorder="1" applyAlignment="1">
      <alignment horizontal="center" vertical="center"/>
    </xf>
    <xf numFmtId="0" fontId="27" fillId="0" borderId="3" xfId="0" applyFont="1" applyBorder="1" applyAlignment="1">
      <alignment horizontal="center" vertic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7" fillId="0" borderId="5" xfId="0" applyFont="1" applyBorder="1" applyAlignment="1">
      <alignment horizontal="right"/>
    </xf>
    <xf numFmtId="0" fontId="17" fillId="0" borderId="0" xfId="0" applyFont="1" applyBorder="1" applyAlignment="1">
      <alignment horizontal="right"/>
    </xf>
    <xf numFmtId="49" fontId="27" fillId="0" borderId="7" xfId="0" applyNumberFormat="1" applyFont="1" applyBorder="1" applyAlignment="1">
      <alignment horizontal="center" vertical="center"/>
    </xf>
    <xf numFmtId="0" fontId="27" fillId="0" borderId="7" xfId="0" applyFont="1" applyBorder="1" applyAlignment="1">
      <alignment horizontal="center" vertical="center"/>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3" xfId="0" applyFont="1" applyBorder="1" applyAlignment="1" applyProtection="1">
      <alignment horizontal="center" wrapText="1"/>
      <protection locked="0"/>
    </xf>
    <xf numFmtId="0" fontId="2" fillId="0" borderId="7" xfId="0" applyFont="1" applyBorder="1" applyAlignment="1" applyProtection="1">
      <alignment horizontal="center"/>
      <protection locked="0"/>
    </xf>
    <xf numFmtId="0" fontId="2" fillId="0" borderId="46" xfId="0" applyFont="1" applyBorder="1" applyAlignment="1" applyProtection="1">
      <alignment horizontal="center" textRotation="90" wrapText="1"/>
      <protection locked="0"/>
    </xf>
    <xf numFmtId="0" fontId="2" fillId="0" borderId="87" xfId="0" applyFont="1" applyBorder="1" applyAlignment="1" applyProtection="1">
      <alignment horizontal="center" textRotation="90" wrapText="1"/>
      <protection locked="0"/>
    </xf>
    <xf numFmtId="0" fontId="2" fillId="0" borderId="85" xfId="0" applyFont="1" applyBorder="1" applyAlignment="1" applyProtection="1">
      <alignment horizontal="center" textRotation="90" wrapText="1"/>
      <protection locked="0"/>
    </xf>
    <xf numFmtId="0" fontId="1" fillId="0" borderId="53" xfId="0" applyFont="1" applyBorder="1" applyAlignment="1" applyProtection="1">
      <alignment horizontal="left"/>
      <protection locked="0"/>
    </xf>
    <xf numFmtId="0" fontId="1" fillId="0" borderId="70" xfId="0" applyFont="1" applyBorder="1" applyAlignment="1" applyProtection="1">
      <alignment horizontal="left"/>
      <protection locked="0"/>
    </xf>
    <xf numFmtId="0" fontId="1" fillId="0" borderId="37" xfId="0" applyFont="1" applyBorder="1" applyAlignment="1" applyProtection="1">
      <alignment horizontal="left"/>
      <protection locked="0"/>
    </xf>
    <xf numFmtId="0" fontId="1" fillId="0" borderId="94" xfId="0" applyFont="1" applyBorder="1" applyAlignment="1" applyProtection="1">
      <alignment horizontal="left"/>
      <protection locked="0"/>
    </xf>
    <xf numFmtId="0" fontId="1" fillId="0" borderId="51" xfId="0" applyFont="1" applyBorder="1" applyAlignment="1" applyProtection="1">
      <alignment horizontal="left"/>
      <protection locked="0"/>
    </xf>
    <xf numFmtId="0" fontId="1" fillId="0" borderId="93" xfId="0" applyFont="1" applyBorder="1" applyAlignment="1" applyProtection="1">
      <alignment horizontal="left"/>
      <protection locked="0"/>
    </xf>
    <xf numFmtId="0" fontId="1" fillId="0" borderId="49" xfId="0" applyFont="1" applyBorder="1" applyAlignment="1" applyProtection="1">
      <alignment horizontal="left"/>
      <protection locked="0"/>
    </xf>
    <xf numFmtId="0" fontId="1" fillId="0" borderId="92" xfId="0" applyFont="1" applyBorder="1" applyAlignment="1" applyProtection="1">
      <alignment horizontal="left"/>
      <protection locked="0"/>
    </xf>
    <xf numFmtId="0" fontId="2" fillId="0" borderId="76" xfId="0" applyFont="1" applyBorder="1" applyAlignment="1" applyProtection="1">
      <alignment horizontal="center" textRotation="90" wrapText="1"/>
      <protection locked="0"/>
    </xf>
    <xf numFmtId="0" fontId="2" fillId="0" borderId="17" xfId="0" applyFont="1" applyBorder="1" applyAlignment="1" applyProtection="1">
      <alignment horizontal="center" textRotation="90" wrapText="1"/>
      <protection locked="0"/>
    </xf>
    <xf numFmtId="0" fontId="2" fillId="0" borderId="89" xfId="0" applyFont="1" applyBorder="1" applyAlignment="1" applyProtection="1">
      <alignment horizontal="left" vertical="top" wrapText="1"/>
      <protection locked="0"/>
    </xf>
    <xf numFmtId="0" fontId="2" fillId="0" borderId="32"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43" xfId="0" applyFont="1" applyBorder="1" applyAlignment="1" applyProtection="1">
      <alignment horizontal="center"/>
      <protection locked="0"/>
    </xf>
    <xf numFmtId="0" fontId="2" fillId="0" borderId="71" xfId="0" applyFont="1" applyBorder="1" applyAlignment="1" applyProtection="1">
      <alignment horizontal="center"/>
      <protection locked="0"/>
    </xf>
    <xf numFmtId="0" fontId="1" fillId="0" borderId="51" xfId="0" applyFont="1" applyBorder="1" applyAlignment="1" applyProtection="1">
      <alignment horizontal="center" vertical="center"/>
      <protection locked="0"/>
    </xf>
    <xf numFmtId="0" fontId="1" fillId="0" borderId="93" xfId="0" applyFont="1" applyBorder="1" applyAlignment="1" applyProtection="1">
      <alignment horizontal="center" vertical="center"/>
      <protection locked="0"/>
    </xf>
    <xf numFmtId="0" fontId="1" fillId="0" borderId="53" xfId="0" applyFont="1" applyBorder="1" applyAlignment="1" applyProtection="1">
      <alignment horizontal="center" vertical="center"/>
      <protection locked="0"/>
    </xf>
    <xf numFmtId="0" fontId="1" fillId="0" borderId="70" xfId="0" applyFont="1" applyBorder="1" applyAlignment="1" applyProtection="1">
      <alignment horizontal="center" vertical="center"/>
      <protection locked="0"/>
    </xf>
    <xf numFmtId="0" fontId="1" fillId="0" borderId="37" xfId="0" applyFont="1" applyBorder="1" applyAlignment="1" applyProtection="1">
      <alignment horizontal="center" vertical="center"/>
      <protection locked="0"/>
    </xf>
    <xf numFmtId="0" fontId="1" fillId="0" borderId="94" xfId="0" applyFont="1" applyBorder="1" applyAlignment="1" applyProtection="1">
      <alignment horizontal="center" vertical="center"/>
      <protection locked="0"/>
    </xf>
    <xf numFmtId="0" fontId="2" fillId="0" borderId="96" xfId="0" applyFont="1" applyBorder="1" applyAlignment="1" applyProtection="1">
      <alignment horizontal="center"/>
      <protection locked="0"/>
    </xf>
    <xf numFmtId="0" fontId="9" fillId="0" borderId="54" xfId="0" applyFont="1" applyBorder="1" applyAlignment="1" applyProtection="1">
      <alignment horizontal="center"/>
      <protection locked="0"/>
    </xf>
    <xf numFmtId="0" fontId="1" fillId="0" borderId="49" xfId="0" applyFont="1" applyBorder="1" applyAlignment="1" applyProtection="1">
      <alignment horizontal="center" vertical="center"/>
      <protection locked="0"/>
    </xf>
    <xf numFmtId="0" fontId="1" fillId="0" borderId="92" xfId="0" applyFont="1" applyBorder="1" applyAlignment="1" applyProtection="1">
      <alignment horizontal="center" vertical="center"/>
      <protection locked="0"/>
    </xf>
    <xf numFmtId="0" fontId="2" fillId="0" borderId="97" xfId="0" applyFont="1" applyBorder="1" applyAlignment="1" applyProtection="1">
      <alignment horizontal="center" vertical="center"/>
      <protection locked="0"/>
    </xf>
    <xf numFmtId="0" fontId="2" fillId="0" borderId="98" xfId="0" applyFont="1" applyBorder="1" applyAlignment="1" applyProtection="1">
      <alignment horizontal="center" vertical="center"/>
      <protection locked="0"/>
    </xf>
    <xf numFmtId="0" fontId="1" fillId="0" borderId="81" xfId="0" applyFont="1" applyBorder="1" applyAlignment="1" applyProtection="1">
      <alignment horizontal="center" vertical="center"/>
      <protection locked="0"/>
    </xf>
    <xf numFmtId="0" fontId="1" fillId="0" borderId="159" xfId="0" applyFont="1" applyBorder="1" applyAlignment="1" applyProtection="1">
      <alignment horizontal="center" vertical="center"/>
      <protection locked="0"/>
    </xf>
    <xf numFmtId="0" fontId="1" fillId="0" borderId="148" xfId="0" applyFont="1" applyBorder="1" applyAlignment="1" applyProtection="1">
      <alignment horizontal="center" vertical="center"/>
      <protection locked="0"/>
    </xf>
    <xf numFmtId="0" fontId="1" fillId="0" borderId="160" xfId="0" applyFont="1" applyBorder="1" applyAlignment="1" applyProtection="1">
      <alignment horizontal="center" vertical="center"/>
      <protection locked="0"/>
    </xf>
    <xf numFmtId="165" fontId="2" fillId="0" borderId="50" xfId="0" applyNumberFormat="1" applyFont="1" applyBorder="1" applyAlignment="1" applyProtection="1">
      <alignment horizontal="center" vertical="center" textRotation="90" wrapText="1"/>
      <protection locked="0"/>
    </xf>
    <xf numFmtId="165" fontId="2" fillId="0" borderId="82" xfId="0" applyNumberFormat="1" applyFont="1" applyBorder="1" applyAlignment="1" applyProtection="1">
      <alignment horizontal="center" vertical="center" textRotation="90" wrapText="1"/>
      <protection locked="0"/>
    </xf>
    <xf numFmtId="164" fontId="2" fillId="0" borderId="50" xfId="0" applyNumberFormat="1" applyFont="1" applyBorder="1" applyAlignment="1" applyProtection="1">
      <alignment horizontal="center" vertical="center" wrapText="1"/>
      <protection locked="0"/>
    </xf>
    <xf numFmtId="164" fontId="2" fillId="0" borderId="48" xfId="0" applyNumberFormat="1" applyFont="1" applyBorder="1" applyAlignment="1" applyProtection="1">
      <alignment horizontal="center" vertical="center" wrapText="1"/>
      <protection locked="0"/>
    </xf>
    <xf numFmtId="164" fontId="2" fillId="0" borderId="54" xfId="0" applyNumberFormat="1" applyFont="1" applyBorder="1" applyAlignment="1" applyProtection="1">
      <alignment horizontal="center" vertical="center" wrapText="1"/>
      <protection locked="0"/>
    </xf>
    <xf numFmtId="0" fontId="2" fillId="0" borderId="50" xfId="0" applyFont="1" applyBorder="1" applyAlignment="1" applyProtection="1">
      <alignment horizontal="center" textRotation="90" wrapText="1"/>
      <protection locked="0"/>
    </xf>
    <xf numFmtId="0" fontId="2" fillId="0" borderId="48" xfId="0" applyFont="1" applyBorder="1" applyAlignment="1" applyProtection="1">
      <alignment horizontal="center" textRotation="90" wrapText="1"/>
      <protection locked="0"/>
    </xf>
    <xf numFmtId="0" fontId="2" fillId="0" borderId="82" xfId="0" applyFont="1" applyBorder="1" applyAlignment="1" applyProtection="1">
      <alignment horizontal="center" textRotation="90" wrapText="1"/>
      <protection locked="0"/>
    </xf>
    <xf numFmtId="0" fontId="7" fillId="0" borderId="43" xfId="0" applyFont="1" applyBorder="1" applyAlignment="1" applyProtection="1">
      <alignment horizontal="center" vertical="center" textRotation="90" wrapText="1"/>
      <protection locked="0"/>
    </xf>
    <xf numFmtId="0" fontId="0" fillId="0" borderId="99" xfId="0" applyBorder="1" applyProtection="1">
      <protection locked="0"/>
    </xf>
    <xf numFmtId="0" fontId="0" fillId="0" borderId="32" xfId="0" applyBorder="1" applyProtection="1">
      <protection locked="0"/>
    </xf>
    <xf numFmtId="0" fontId="0" fillId="0" borderId="12" xfId="0" applyBorder="1" applyProtection="1">
      <protection locked="0"/>
    </xf>
    <xf numFmtId="0" fontId="2" fillId="0" borderId="49" xfId="0" applyFont="1" applyBorder="1" applyAlignment="1" applyProtection="1">
      <alignment horizontal="center" textRotation="90" wrapText="1"/>
      <protection locked="0"/>
    </xf>
    <xf numFmtId="0" fontId="2" fillId="0" borderId="51" xfId="0" applyFont="1" applyBorder="1" applyAlignment="1" applyProtection="1">
      <alignment horizontal="center" textRotation="90" wrapText="1"/>
      <protection locked="0"/>
    </xf>
    <xf numFmtId="0" fontId="2" fillId="0" borderId="81" xfId="0" applyFont="1" applyBorder="1" applyAlignment="1" applyProtection="1">
      <alignment horizontal="center" textRotation="90" wrapText="1"/>
      <protection locked="0"/>
    </xf>
    <xf numFmtId="0" fontId="2" fillId="0" borderId="49"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51" xfId="0" applyFont="1" applyBorder="1" applyAlignment="1" applyProtection="1">
      <alignment horizontal="center" vertical="center" wrapText="1"/>
      <protection locked="0"/>
    </xf>
    <xf numFmtId="0" fontId="2" fillId="0" borderId="52"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0" borderId="55" xfId="0" applyFont="1" applyBorder="1" applyAlignment="1" applyProtection="1">
      <alignment horizontal="center" vertical="center" wrapText="1"/>
      <protection locked="0"/>
    </xf>
    <xf numFmtId="0" fontId="2" fillId="0" borderId="26" xfId="0" applyFont="1" applyBorder="1" applyAlignment="1" applyProtection="1">
      <alignment horizontal="center" textRotation="90" wrapText="1"/>
      <protection locked="0"/>
    </xf>
    <xf numFmtId="0" fontId="2" fillId="0" borderId="86" xfId="0" applyFont="1" applyBorder="1" applyAlignment="1" applyProtection="1">
      <alignment horizontal="center" textRotation="90" wrapText="1"/>
      <protection locked="0"/>
    </xf>
    <xf numFmtId="165" fontId="2" fillId="0" borderId="49" xfId="0" applyNumberFormat="1" applyFont="1" applyBorder="1" applyAlignment="1" applyProtection="1">
      <alignment horizontal="center" vertical="center" textRotation="90" wrapText="1"/>
      <protection locked="0"/>
    </xf>
    <xf numFmtId="165" fontId="2" fillId="0" borderId="81" xfId="0" applyNumberFormat="1" applyFont="1" applyBorder="1" applyAlignment="1" applyProtection="1">
      <alignment horizontal="center" vertical="center" textRotation="90" wrapText="1"/>
      <protection locked="0"/>
    </xf>
    <xf numFmtId="0" fontId="2" fillId="0" borderId="104" xfId="0" applyFont="1" applyBorder="1" applyAlignment="1" applyProtection="1">
      <alignment horizontal="center" vertical="center" wrapText="1"/>
      <protection locked="0"/>
    </xf>
    <xf numFmtId="0" fontId="2" fillId="0" borderId="106" xfId="0" applyFont="1" applyBorder="1" applyAlignment="1" applyProtection="1">
      <alignment horizontal="center" vertical="center" wrapText="1"/>
      <protection locked="0"/>
    </xf>
    <xf numFmtId="0" fontId="2" fillId="0" borderId="105" xfId="0" applyFont="1" applyBorder="1" applyAlignment="1" applyProtection="1">
      <alignment horizontal="center" vertical="center" wrapText="1"/>
      <protection locked="0"/>
    </xf>
    <xf numFmtId="0" fontId="2" fillId="0" borderId="52" xfId="0" applyFont="1" applyBorder="1" applyAlignment="1" applyProtection="1">
      <alignment horizontal="center" textRotation="90" wrapText="1"/>
      <protection locked="0"/>
    </xf>
    <xf numFmtId="0" fontId="2" fillId="0" borderId="67" xfId="0" applyFont="1" applyBorder="1" applyAlignment="1" applyProtection="1">
      <alignment horizontal="center" textRotation="90" wrapText="1"/>
      <protection locked="0"/>
    </xf>
    <xf numFmtId="0" fontId="2" fillId="0" borderId="100" xfId="0" applyFont="1" applyBorder="1" applyAlignment="1" applyProtection="1">
      <alignment horizontal="center" textRotation="90" wrapText="1"/>
      <protection locked="0"/>
    </xf>
    <xf numFmtId="164" fontId="2" fillId="0" borderId="26" xfId="0" applyNumberFormat="1" applyFont="1" applyBorder="1" applyAlignment="1" applyProtection="1">
      <alignment horizontal="center" vertical="center" wrapText="1"/>
      <protection locked="0"/>
    </xf>
    <xf numFmtId="164" fontId="2" fillId="0" borderId="52" xfId="0" applyNumberFormat="1" applyFont="1" applyBorder="1" applyAlignment="1" applyProtection="1">
      <alignment horizontal="center" vertical="center" wrapText="1"/>
      <protection locked="0"/>
    </xf>
    <xf numFmtId="164" fontId="2" fillId="0" borderId="55" xfId="0" applyNumberFormat="1" applyFont="1" applyBorder="1" applyAlignment="1" applyProtection="1">
      <alignment horizontal="center" vertical="center" wrapText="1"/>
      <protection locked="0"/>
    </xf>
    <xf numFmtId="0" fontId="2" fillId="0" borderId="89"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4" xfId="0" applyFont="1" applyBorder="1" applyAlignment="1" applyProtection="1">
      <alignment horizontal="center" vertical="center" wrapText="1"/>
      <protection locked="0"/>
    </xf>
    <xf numFmtId="0" fontId="2" fillId="0" borderId="9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45" xfId="0" applyFont="1" applyBorder="1" applyAlignment="1" applyProtection="1">
      <alignment horizontal="center" textRotation="90" wrapText="1"/>
      <protection locked="0"/>
    </xf>
    <xf numFmtId="0" fontId="2" fillId="0" borderId="83" xfId="0" applyFont="1" applyBorder="1" applyAlignment="1" applyProtection="1">
      <alignment horizontal="center" textRotation="90" wrapText="1"/>
      <protection locked="0"/>
    </xf>
    <xf numFmtId="0" fontId="2" fillId="0" borderId="29" xfId="0" applyFont="1" applyBorder="1" applyAlignment="1" applyProtection="1">
      <alignment horizontal="center" textRotation="90" wrapText="1"/>
      <protection locked="0"/>
    </xf>
    <xf numFmtId="0" fontId="2" fillId="0" borderId="84" xfId="0" applyFont="1" applyBorder="1" applyAlignment="1" applyProtection="1">
      <alignment horizontal="center" textRotation="90" wrapText="1"/>
      <protection locked="0"/>
    </xf>
    <xf numFmtId="0" fontId="2" fillId="0" borderId="31" xfId="0" applyFont="1" applyBorder="1" applyAlignment="1" applyProtection="1">
      <alignment horizontal="center" textRotation="90" wrapText="1"/>
      <protection locked="0"/>
    </xf>
    <xf numFmtId="165" fontId="2" fillId="0" borderId="26" xfId="0" applyNumberFormat="1" applyFont="1" applyBorder="1" applyAlignment="1" applyProtection="1">
      <alignment horizontal="center" vertical="center" textRotation="90" wrapText="1"/>
      <protection locked="0"/>
    </xf>
    <xf numFmtId="165" fontId="2" fillId="0" borderId="86" xfId="0" applyNumberFormat="1" applyFont="1" applyBorder="1" applyAlignment="1" applyProtection="1">
      <alignment horizontal="center" vertical="center" textRotation="90" wrapText="1"/>
      <protection locked="0"/>
    </xf>
    <xf numFmtId="0" fontId="8" fillId="0" borderId="43" xfId="0" applyFont="1" applyBorder="1" applyAlignment="1" applyProtection="1">
      <alignment horizontal="center" vertical="center" wrapText="1"/>
      <protection locked="0"/>
    </xf>
    <xf numFmtId="0" fontId="8" fillId="0" borderId="71" xfId="0" applyFont="1" applyBorder="1" applyAlignment="1" applyProtection="1">
      <alignment horizontal="center" vertical="center" wrapText="1"/>
      <protection locked="0"/>
    </xf>
    <xf numFmtId="0" fontId="0" fillId="0" borderId="13" xfId="0" applyBorder="1" applyAlignment="1" applyProtection="1">
      <alignment horizontal="center" vertical="top" wrapText="1"/>
      <protection locked="0"/>
    </xf>
    <xf numFmtId="0" fontId="0" fillId="0" borderId="13" xfId="0" applyBorder="1" applyAlignment="1" applyProtection="1">
      <alignment horizontal="center" vertical="top"/>
      <protection locked="0"/>
    </xf>
    <xf numFmtId="0" fontId="0" fillId="0" borderId="9" xfId="0" applyBorder="1" applyAlignment="1" applyProtection="1">
      <alignment horizontal="center" vertical="top"/>
      <protection locked="0"/>
    </xf>
    <xf numFmtId="0" fontId="2" fillId="0" borderId="50" xfId="0" applyFont="1" applyBorder="1" applyAlignment="1" applyProtection="1">
      <alignment horizontal="center" vertical="center" textRotation="90" wrapText="1"/>
      <protection locked="0"/>
    </xf>
    <xf numFmtId="0" fontId="2" fillId="0" borderId="54" xfId="0" applyFont="1" applyBorder="1" applyAlignment="1" applyProtection="1">
      <alignment horizontal="center" vertical="center" textRotation="90" wrapText="1"/>
      <protection locked="0"/>
    </xf>
    <xf numFmtId="164" fontId="2" fillId="0" borderId="45" xfId="0" applyNumberFormat="1" applyFont="1" applyBorder="1" applyAlignment="1" applyProtection="1">
      <alignment horizontal="center" vertical="center" wrapText="1"/>
      <protection locked="0"/>
    </xf>
    <xf numFmtId="0" fontId="0" fillId="0" borderId="83"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2" fillId="0" borderId="46" xfId="0" applyFont="1" applyBorder="1" applyAlignment="1" applyProtection="1">
      <alignment horizontal="center" vertical="center" textRotation="90" wrapText="1"/>
      <protection locked="0"/>
    </xf>
    <xf numFmtId="0" fontId="2" fillId="0" borderId="85" xfId="0" applyFont="1" applyBorder="1" applyAlignment="1" applyProtection="1">
      <alignment horizontal="center" vertical="center" textRotation="90" wrapText="1"/>
      <protection locked="0"/>
    </xf>
    <xf numFmtId="0" fontId="2" fillId="0" borderId="101" xfId="0" applyFont="1" applyBorder="1" applyAlignment="1" applyProtection="1">
      <alignment horizontal="center" vertical="center" textRotation="90" wrapText="1"/>
      <protection locked="0"/>
    </xf>
    <xf numFmtId="0" fontId="2" fillId="0" borderId="30" xfId="0" applyFont="1" applyBorder="1" applyAlignment="1" applyProtection="1">
      <alignment horizontal="center" vertical="center" textRotation="90" wrapText="1"/>
      <protection locked="0"/>
    </xf>
    <xf numFmtId="165" fontId="2" fillId="0" borderId="23" xfId="0" applyNumberFormat="1" applyFont="1" applyBorder="1" applyAlignment="1" applyProtection="1">
      <alignment horizontal="center" vertical="center" textRotation="90" wrapText="1"/>
      <protection locked="0"/>
    </xf>
    <xf numFmtId="165" fontId="2" fillId="0" borderId="100" xfId="0" applyNumberFormat="1" applyFont="1" applyBorder="1" applyAlignment="1" applyProtection="1">
      <alignment horizontal="center" vertical="center" textRotation="90" wrapText="1"/>
      <protection locked="0"/>
    </xf>
    <xf numFmtId="164" fontId="2" fillId="0" borderId="56" xfId="0" applyNumberFormat="1" applyFont="1" applyBorder="1" applyAlignment="1" applyProtection="1">
      <alignment horizontal="center" vertical="center" wrapText="1"/>
      <protection locked="0"/>
    </xf>
    <xf numFmtId="164" fontId="2" fillId="0" borderId="57" xfId="0" applyNumberFormat="1" applyFont="1" applyBorder="1" applyAlignment="1" applyProtection="1">
      <alignment horizontal="center" vertical="center" wrapText="1"/>
      <protection locked="0"/>
    </xf>
    <xf numFmtId="164" fontId="2" fillId="0" borderId="58" xfId="0" applyNumberFormat="1" applyFont="1" applyBorder="1" applyAlignment="1" applyProtection="1">
      <alignment horizontal="center" vertical="center" wrapText="1"/>
      <protection locked="0"/>
    </xf>
    <xf numFmtId="164" fontId="2" fillId="0" borderId="49" xfId="0" applyNumberFormat="1" applyFont="1" applyBorder="1" applyAlignment="1" applyProtection="1">
      <alignment horizontal="center" vertical="center" textRotation="90" wrapText="1"/>
      <protection locked="0"/>
    </xf>
    <xf numFmtId="164" fontId="2" fillId="0" borderId="51" xfId="0" applyNumberFormat="1" applyFont="1" applyBorder="1" applyAlignment="1" applyProtection="1">
      <alignment horizontal="center" vertical="center" textRotation="90" wrapText="1"/>
      <protection locked="0"/>
    </xf>
    <xf numFmtId="164" fontId="2" fillId="0" borderId="53" xfId="0" applyNumberFormat="1" applyFont="1" applyBorder="1" applyAlignment="1" applyProtection="1">
      <alignment horizontal="center" vertical="center" textRotation="90" wrapText="1"/>
      <protection locked="0"/>
    </xf>
    <xf numFmtId="164" fontId="2" fillId="0" borderId="50" xfId="0" applyNumberFormat="1" applyFont="1" applyBorder="1" applyAlignment="1" applyProtection="1">
      <alignment horizontal="center" vertical="center" textRotation="90" wrapText="1"/>
      <protection locked="0"/>
    </xf>
    <xf numFmtId="164" fontId="2" fillId="0" borderId="48" xfId="0" applyNumberFormat="1" applyFont="1" applyBorder="1" applyAlignment="1" applyProtection="1">
      <alignment horizontal="center" vertical="center" textRotation="90" wrapText="1"/>
      <protection locked="0"/>
    </xf>
    <xf numFmtId="164" fontId="2" fillId="0" borderId="54" xfId="0" applyNumberFormat="1" applyFont="1" applyBorder="1" applyAlignment="1" applyProtection="1">
      <alignment horizontal="center" vertical="center" textRotation="90" wrapText="1"/>
      <protection locked="0"/>
    </xf>
    <xf numFmtId="0" fontId="2" fillId="0" borderId="26" xfId="0" applyFont="1" applyBorder="1" applyAlignment="1" applyProtection="1">
      <alignment horizontal="center" vertical="center" textRotation="90" wrapText="1"/>
      <protection locked="0"/>
    </xf>
    <xf numFmtId="0" fontId="2" fillId="0" borderId="52" xfId="0" applyFont="1" applyBorder="1" applyAlignment="1" applyProtection="1">
      <alignment horizontal="center" vertical="center" textRotation="90" wrapText="1"/>
      <protection locked="0"/>
    </xf>
    <xf numFmtId="0" fontId="2" fillId="0" borderId="55" xfId="0" applyFont="1" applyBorder="1" applyAlignment="1" applyProtection="1">
      <alignment horizontal="center" vertical="center" textRotation="90" wrapText="1"/>
      <protection locked="0"/>
    </xf>
    <xf numFmtId="165" fontId="2" fillId="0" borderId="56" xfId="0" applyNumberFormat="1" applyFont="1" applyBorder="1" applyAlignment="1" applyProtection="1">
      <alignment horizontal="center" vertical="center" textRotation="90" wrapText="1"/>
      <protection locked="0"/>
    </xf>
    <xf numFmtId="165" fontId="2" fillId="0" borderId="102" xfId="0" applyNumberFormat="1" applyFont="1" applyBorder="1" applyAlignment="1" applyProtection="1">
      <alignment horizontal="center" vertical="center" textRotation="90" wrapText="1"/>
      <protection locked="0"/>
    </xf>
    <xf numFmtId="165" fontId="2" fillId="0" borderId="45" xfId="0" applyNumberFormat="1" applyFont="1" applyBorder="1" applyAlignment="1" applyProtection="1">
      <alignment horizontal="center" vertical="center" textRotation="90" wrapText="1"/>
      <protection locked="0"/>
    </xf>
    <xf numFmtId="165" fontId="2" fillId="0" borderId="29" xfId="0" applyNumberFormat="1" applyFont="1" applyBorder="1" applyAlignment="1" applyProtection="1">
      <alignment horizontal="center" vertical="center" textRotation="90" wrapText="1"/>
      <protection locked="0"/>
    </xf>
    <xf numFmtId="165" fontId="2" fillId="0" borderId="46" xfId="0" applyNumberFormat="1" applyFont="1" applyBorder="1" applyAlignment="1" applyProtection="1">
      <alignment horizontal="center" vertical="center" textRotation="90" wrapText="1"/>
      <protection locked="0"/>
    </xf>
    <xf numFmtId="165" fontId="2" fillId="0" borderId="85" xfId="0" applyNumberFormat="1" applyFont="1" applyBorder="1" applyAlignment="1" applyProtection="1">
      <alignment horizontal="center" vertical="center" textRotation="90" wrapText="1"/>
      <protection locked="0"/>
    </xf>
    <xf numFmtId="14" fontId="2" fillId="0" borderId="3" xfId="0" applyNumberFormat="1" applyFont="1" applyBorder="1" applyAlignment="1" applyProtection="1">
      <alignment horizontal="center"/>
      <protection locked="0"/>
    </xf>
    <xf numFmtId="0" fontId="0" fillId="0" borderId="3" xfId="0" applyBorder="1" applyProtection="1">
      <protection locked="0"/>
    </xf>
    <xf numFmtId="0" fontId="2" fillId="0" borderId="50" xfId="0" applyFont="1" applyBorder="1" applyAlignment="1" applyProtection="1">
      <alignment horizontal="center" vertical="center" wrapText="1"/>
      <protection locked="0"/>
    </xf>
    <xf numFmtId="0" fontId="2" fillId="0" borderId="82" xfId="0" applyFont="1" applyBorder="1" applyAlignment="1" applyProtection="1">
      <alignment horizontal="center" vertical="center" wrapText="1"/>
      <protection locked="0"/>
    </xf>
    <xf numFmtId="165" fontId="2" fillId="0" borderId="47" xfId="0" applyNumberFormat="1" applyFont="1" applyBorder="1" applyAlignment="1" applyProtection="1">
      <alignment horizontal="center" vertical="center" textRotation="90" wrapText="1"/>
      <protection locked="0"/>
    </xf>
    <xf numFmtId="165" fontId="2" fillId="0" borderId="31" xfId="0" applyNumberFormat="1" applyFont="1" applyBorder="1" applyAlignment="1" applyProtection="1">
      <alignment horizontal="center" vertical="center" textRotation="90" wrapText="1"/>
      <protection locked="0"/>
    </xf>
    <xf numFmtId="0" fontId="2" fillId="0" borderId="81" xfId="0" applyFont="1" applyBorder="1" applyAlignment="1" applyProtection="1">
      <alignment horizontal="center" vertical="center" wrapText="1"/>
      <protection locked="0"/>
    </xf>
    <xf numFmtId="14" fontId="2" fillId="0" borderId="7" xfId="0" applyNumberFormat="1" applyFont="1" applyBorder="1" applyAlignment="1" applyProtection="1">
      <alignment horizontal="center"/>
      <protection locked="0"/>
    </xf>
    <xf numFmtId="0" fontId="0" fillId="0" borderId="7" xfId="0" applyBorder="1" applyProtection="1">
      <protection locked="0"/>
    </xf>
    <xf numFmtId="0" fontId="3" fillId="0" borderId="89" xfId="0" applyFont="1" applyBorder="1" applyAlignment="1" applyProtection="1">
      <alignment horizontal="center" wrapText="1"/>
      <protection locked="0"/>
    </xf>
    <xf numFmtId="0" fontId="3" fillId="0" borderId="0" xfId="0" applyFont="1" applyBorder="1" applyAlignment="1" applyProtection="1">
      <alignment horizontal="center"/>
      <protection locked="0"/>
    </xf>
    <xf numFmtId="0" fontId="3" fillId="0" borderId="0" xfId="0" applyFont="1" applyBorder="1" applyAlignment="1" applyProtection="1">
      <alignment horizontal="center" vertical="top"/>
      <protection locked="0"/>
    </xf>
    <xf numFmtId="0" fontId="6" fillId="0" borderId="5" xfId="0" applyFont="1" applyBorder="1" applyAlignment="1" applyProtection="1">
      <alignment horizontal="center" wrapText="1"/>
      <protection locked="0"/>
    </xf>
    <xf numFmtId="0" fontId="6" fillId="0" borderId="0" xfId="0" applyFont="1" applyBorder="1" applyAlignment="1" applyProtection="1">
      <alignment horizontal="center"/>
      <protection locked="0"/>
    </xf>
    <xf numFmtId="0" fontId="6" fillId="0" borderId="13" xfId="0" applyFont="1" applyBorder="1" applyAlignment="1" applyProtection="1">
      <alignment horizontal="center"/>
      <protection locked="0"/>
    </xf>
    <xf numFmtId="0" fontId="6" fillId="0" borderId="10"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9" xfId="0" applyFont="1" applyBorder="1" applyAlignment="1" applyProtection="1">
      <alignment horizontal="center"/>
      <protection locked="0"/>
    </xf>
    <xf numFmtId="0" fontId="2" fillId="0" borderId="18"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59" xfId="0" applyFont="1" applyBorder="1" applyAlignment="1" applyProtection="1">
      <alignment horizontal="center" vertical="center" textRotation="90" wrapText="1"/>
      <protection locked="0"/>
    </xf>
    <xf numFmtId="0" fontId="2" fillId="0" borderId="60" xfId="0" applyFont="1" applyBorder="1" applyAlignment="1" applyProtection="1">
      <alignment horizontal="center" vertical="center" textRotation="90" wrapText="1"/>
      <protection locked="0"/>
    </xf>
    <xf numFmtId="0" fontId="2" fillId="0" borderId="61" xfId="0" applyFont="1" applyBorder="1" applyAlignment="1" applyProtection="1">
      <alignment horizontal="center" vertical="center" textRotation="90" wrapText="1"/>
      <protection locked="0"/>
    </xf>
    <xf numFmtId="0" fontId="2" fillId="0" borderId="23" xfId="0" applyFont="1" applyBorder="1" applyAlignment="1" applyProtection="1">
      <alignment horizontal="center" vertical="center" textRotation="90" wrapText="1"/>
      <protection locked="0"/>
    </xf>
    <xf numFmtId="0" fontId="2" fillId="0" borderId="67" xfId="0" applyFont="1" applyBorder="1" applyAlignment="1" applyProtection="1">
      <alignment horizontal="center" vertical="center" textRotation="90" wrapText="1"/>
      <protection locked="0"/>
    </xf>
    <xf numFmtId="0" fontId="2" fillId="0" borderId="100" xfId="0" applyFont="1" applyBorder="1" applyAlignment="1" applyProtection="1">
      <alignment horizontal="center" vertical="center" textRotation="90" wrapText="1"/>
      <protection locked="0"/>
    </xf>
    <xf numFmtId="0" fontId="2" fillId="0" borderId="86" xfId="0" applyFont="1" applyBorder="1" applyAlignment="1" applyProtection="1">
      <alignment horizontal="center" vertical="center" textRotation="90" wrapText="1"/>
      <protection locked="0"/>
    </xf>
    <xf numFmtId="0" fontId="2" fillId="0" borderId="76" xfId="0" applyFont="1" applyBorder="1" applyAlignment="1" applyProtection="1">
      <alignment horizontal="center" vertical="center" textRotation="88" wrapText="1"/>
      <protection locked="0"/>
    </xf>
    <xf numFmtId="0" fontId="0" fillId="0" borderId="17" xfId="0" applyBorder="1" applyAlignment="1" applyProtection="1">
      <alignment horizontal="center" vertical="center" textRotation="88" wrapText="1"/>
      <protection locked="0"/>
    </xf>
    <xf numFmtId="0" fontId="0" fillId="0" borderId="77" xfId="0" applyBorder="1" applyAlignment="1" applyProtection="1">
      <alignment horizontal="center" vertical="center" textRotation="88" wrapText="1"/>
      <protection locked="0"/>
    </xf>
    <xf numFmtId="0" fontId="2" fillId="0" borderId="76" xfId="0" applyFont="1" applyBorder="1" applyAlignment="1" applyProtection="1">
      <alignment horizontal="center" vertical="center" textRotation="90" wrapText="1"/>
      <protection locked="0"/>
    </xf>
    <xf numFmtId="0" fontId="0" fillId="0" borderId="17" xfId="0" applyBorder="1" applyAlignment="1" applyProtection="1">
      <alignment horizontal="center" vertical="center" textRotation="90" wrapText="1"/>
      <protection locked="0"/>
    </xf>
    <xf numFmtId="0" fontId="0" fillId="0" borderId="77" xfId="0" applyBorder="1" applyAlignment="1" applyProtection="1">
      <alignment horizontal="center" vertical="center" textRotation="90" wrapText="1"/>
      <protection locked="0"/>
    </xf>
    <xf numFmtId="0" fontId="2" fillId="0" borderId="43" xfId="0" applyFont="1" applyBorder="1" applyAlignment="1" applyProtection="1">
      <alignment horizontal="center" vertical="center" wrapText="1"/>
      <protection locked="0"/>
    </xf>
    <xf numFmtId="0" fontId="0" fillId="0" borderId="44" xfId="0" applyBorder="1" applyProtection="1">
      <protection locked="0"/>
    </xf>
    <xf numFmtId="0" fontId="0" fillId="0" borderId="89" xfId="0" applyBorder="1" applyProtection="1">
      <protection locked="0"/>
    </xf>
    <xf numFmtId="0" fontId="0" fillId="0" borderId="0" xfId="0" applyProtection="1">
      <protection locked="0"/>
    </xf>
    <xf numFmtId="0" fontId="0" fillId="0" borderId="8" xfId="0" applyBorder="1" applyProtection="1">
      <protection locked="0"/>
    </xf>
    <xf numFmtId="0" fontId="0" fillId="0" borderId="11" xfId="0" applyBorder="1" applyProtection="1">
      <protection locked="0"/>
    </xf>
    <xf numFmtId="0" fontId="0" fillId="0" borderId="0" xfId="0" applyBorder="1" applyProtection="1">
      <protection locked="0"/>
    </xf>
    <xf numFmtId="0" fontId="2" fillId="0" borderId="49" xfId="0" applyFont="1" applyBorder="1" applyAlignment="1" applyProtection="1">
      <alignment horizontal="center" vertical="center" textRotation="90" wrapText="1"/>
      <protection locked="0"/>
    </xf>
    <xf numFmtId="0" fontId="2" fillId="0" borderId="53" xfId="0" applyFont="1" applyBorder="1" applyAlignment="1" applyProtection="1">
      <alignment horizontal="center" vertical="center" textRotation="90" wrapText="1"/>
      <protection locked="0"/>
    </xf>
    <xf numFmtId="0" fontId="2" fillId="0" borderId="59" xfId="0" applyFont="1" applyBorder="1" applyAlignment="1" applyProtection="1">
      <alignment horizontal="center" textRotation="90" wrapText="1"/>
      <protection locked="0"/>
    </xf>
    <xf numFmtId="0" fontId="2" fillId="0" borderId="60" xfId="0" applyFont="1" applyBorder="1" applyAlignment="1" applyProtection="1">
      <alignment horizontal="center" textRotation="90" wrapText="1"/>
      <protection locked="0"/>
    </xf>
    <xf numFmtId="0" fontId="2" fillId="0" borderId="103" xfId="0" applyFont="1" applyBorder="1" applyAlignment="1" applyProtection="1">
      <alignment horizontal="center" textRotation="90" wrapText="1"/>
      <protection locked="0"/>
    </xf>
    <xf numFmtId="0" fontId="2" fillId="0" borderId="48" xfId="0" applyFont="1" applyBorder="1" applyAlignment="1" applyProtection="1">
      <alignment horizontal="center" vertical="center" wrapText="1"/>
      <protection locked="0"/>
    </xf>
    <xf numFmtId="0" fontId="2" fillId="0" borderId="54" xfId="0" applyFont="1" applyBorder="1" applyAlignment="1" applyProtection="1">
      <alignment horizontal="center" vertical="center" wrapText="1"/>
      <protection locked="0"/>
    </xf>
    <xf numFmtId="0" fontId="2" fillId="0" borderId="45" xfId="0" applyFont="1" applyBorder="1" applyAlignment="1" applyProtection="1">
      <alignment horizontal="center" vertical="center" textRotation="90" wrapText="1"/>
      <protection locked="0"/>
    </xf>
    <xf numFmtId="0" fontId="0" fillId="0" borderId="29" xfId="0" applyBorder="1" applyAlignment="1" applyProtection="1">
      <alignment horizontal="center" vertical="center" textRotation="90" wrapText="1"/>
      <protection locked="0"/>
    </xf>
    <xf numFmtId="0" fontId="2" fillId="0" borderId="107" xfId="0" applyFont="1" applyBorder="1" applyAlignment="1" applyProtection="1">
      <alignment horizontal="center" vertical="center"/>
      <protection locked="0"/>
    </xf>
    <xf numFmtId="0" fontId="2" fillId="0" borderId="108" xfId="0" applyFont="1" applyBorder="1" applyAlignment="1" applyProtection="1">
      <alignment horizontal="center" vertical="center"/>
      <protection locked="0"/>
    </xf>
    <xf numFmtId="0" fontId="2" fillId="0" borderId="65" xfId="0" applyFont="1" applyBorder="1" applyAlignment="1" applyProtection="1">
      <alignment horizontal="center" vertical="center"/>
      <protection locked="0"/>
    </xf>
    <xf numFmtId="0" fontId="2" fillId="0" borderId="68" xfId="0" applyFont="1" applyBorder="1" applyAlignment="1" applyProtection="1">
      <alignment horizontal="center" vertical="center"/>
      <protection locked="0"/>
    </xf>
    <xf numFmtId="0" fontId="1" fillId="0" borderId="27" xfId="0" applyFont="1" applyBorder="1" applyAlignment="1" applyProtection="1">
      <alignment horizontal="center" vertical="center"/>
      <protection locked="0"/>
    </xf>
    <xf numFmtId="0" fontId="1" fillId="0" borderId="123" xfId="0" applyFont="1" applyBorder="1" applyAlignment="1" applyProtection="1">
      <alignment horizontal="center" vertical="center"/>
      <protection locked="0"/>
    </xf>
    <xf numFmtId="0" fontId="1" fillId="0" borderId="64" xfId="0" applyFont="1" applyBorder="1" applyAlignment="1" applyProtection="1">
      <alignment horizontal="center" vertical="center"/>
      <protection locked="0"/>
    </xf>
    <xf numFmtId="0" fontId="1" fillId="0" borderId="124" xfId="0" applyFont="1" applyBorder="1" applyAlignment="1" applyProtection="1">
      <alignment horizontal="center" vertical="center"/>
      <protection locked="0"/>
    </xf>
    <xf numFmtId="0" fontId="1" fillId="0" borderId="65" xfId="0" applyFont="1" applyBorder="1" applyAlignment="1" applyProtection="1">
      <alignment horizontal="center" vertical="center"/>
      <protection locked="0"/>
    </xf>
    <xf numFmtId="0" fontId="1" fillId="0" borderId="125" xfId="0" applyFont="1" applyBorder="1" applyAlignment="1" applyProtection="1">
      <alignment horizontal="center" vertical="center"/>
      <protection locked="0"/>
    </xf>
    <xf numFmtId="0" fontId="2" fillId="0" borderId="56" xfId="0" applyFont="1" applyBorder="1" applyAlignment="1" applyProtection="1">
      <alignment horizontal="center" vertical="center" wrapText="1"/>
      <protection locked="0"/>
    </xf>
    <xf numFmtId="0" fontId="2" fillId="0" borderId="57" xfId="0" applyFont="1" applyBorder="1" applyAlignment="1" applyProtection="1">
      <alignment horizontal="center" vertical="center" wrapText="1"/>
      <protection locked="0"/>
    </xf>
    <xf numFmtId="0" fontId="2" fillId="0" borderId="58"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68" xfId="0" applyFont="1" applyBorder="1" applyAlignment="1" applyProtection="1">
      <alignment horizontal="center" vertical="center" wrapText="1"/>
      <protection locked="0"/>
    </xf>
    <xf numFmtId="0" fontId="2" fillId="0" borderId="86" xfId="0" applyFont="1" applyBorder="1" applyAlignment="1" applyProtection="1">
      <alignment horizontal="center" vertical="center" wrapText="1"/>
      <protection locked="0"/>
    </xf>
    <xf numFmtId="164" fontId="2" fillId="0" borderId="23" xfId="0" applyNumberFormat="1" applyFont="1" applyBorder="1" applyAlignment="1" applyProtection="1">
      <alignment horizontal="center" vertical="center" wrapText="1"/>
      <protection locked="0"/>
    </xf>
    <xf numFmtId="164" fontId="2" fillId="0" borderId="67" xfId="0" applyNumberFormat="1" applyFont="1" applyBorder="1" applyAlignment="1" applyProtection="1">
      <alignment horizontal="center" vertical="center" wrapText="1"/>
      <protection locked="0"/>
    </xf>
    <xf numFmtId="164" fontId="2" fillId="0" borderId="68" xfId="0" applyNumberFormat="1" applyFont="1" applyBorder="1" applyAlignment="1" applyProtection="1">
      <alignment horizontal="center" vertical="center" wrapText="1"/>
      <protection locked="0"/>
    </xf>
    <xf numFmtId="0" fontId="2" fillId="0" borderId="89" xfId="0" applyFont="1" applyBorder="1" applyAlignment="1" applyProtection="1">
      <alignment horizontal="center" vertical="center" wrapText="1"/>
      <protection locked="0"/>
    </xf>
    <xf numFmtId="0" fontId="2" fillId="0" borderId="0"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32" xfId="0" applyFont="1" applyBorder="1" applyAlignment="1" applyProtection="1">
      <alignment horizontal="center" vertical="center" wrapText="1"/>
      <protection locked="0"/>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cellXfs>
  <cellStyles count="4">
    <cellStyle name="Comma" xfId="3" builtinId="3"/>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200544</xdr:colOff>
          <xdr:row>10</xdr:row>
          <xdr:rowOff>13608</xdr:rowOff>
        </xdr:from>
        <xdr:to>
          <xdr:col>8</xdr:col>
          <xdr:colOff>924444</xdr:colOff>
          <xdr:row>38</xdr:row>
          <xdr:rowOff>97428</xdr:rowOff>
        </xdr:to>
        <xdr:pic>
          <xdr:nvPicPr>
            <xdr:cNvPr id="8" name="Picture 7">
              <a:extLst>
                <a:ext uri="{FF2B5EF4-FFF2-40B4-BE49-F238E27FC236}">
                  <a16:creationId xmlns:a16="http://schemas.microsoft.com/office/drawing/2014/main" id="{00000000-0008-0000-0000-000008000000}"/>
                </a:ext>
              </a:extLst>
            </xdr:cNvPr>
            <xdr:cNvPicPr>
              <a:picLocks noChangeAspect="1" noChangeArrowheads="1"/>
              <a:extLst>
                <a:ext uri="{84589F7E-364E-4C9E-8A38-B11213B215E9}">
                  <a14:cameraTool cellRange="'PVMT REM'!$A$1:$H$30" spid="_x0000_s5927"/>
                </a:ext>
              </a:extLst>
            </xdr:cNvPicPr>
          </xdr:nvPicPr>
          <xdr:blipFill>
            <a:blip xmlns:r="http://schemas.openxmlformats.org/officeDocument/2006/relationships" r:embed="rId1"/>
            <a:srcRect/>
            <a:stretch>
              <a:fillRect/>
            </a:stretch>
          </xdr:blipFill>
          <xdr:spPr bwMode="auto">
            <a:xfrm>
              <a:off x="554330" y="2653394"/>
              <a:ext cx="8384721" cy="579882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157645</xdr:colOff>
          <xdr:row>9</xdr:row>
          <xdr:rowOff>201584</xdr:rowOff>
        </xdr:from>
        <xdr:to>
          <xdr:col>33</xdr:col>
          <xdr:colOff>424344</xdr:colOff>
          <xdr:row>40</xdr:row>
          <xdr:rowOff>58437</xdr:rowOff>
        </xdr:to>
        <xdr:pic>
          <xdr:nvPicPr>
            <xdr:cNvPr id="9" name="Picture 8">
              <a:extLst>
                <a:ext uri="{FF2B5EF4-FFF2-40B4-BE49-F238E27FC236}">
                  <a16:creationId xmlns:a16="http://schemas.microsoft.com/office/drawing/2014/main" id="{00000000-0008-0000-0000-000009000000}"/>
                </a:ext>
              </a:extLst>
            </xdr:cNvPr>
            <xdr:cNvPicPr>
              <a:picLocks noChangeAspect="1" noChangeArrowheads="1"/>
              <a:extLst>
                <a:ext uri="{84589F7E-364E-4C9E-8A38-B11213B215E9}">
                  <a14:cameraTool cellRange="SBG!$C$6:$F$35" spid="_x0000_s5928"/>
                </a:ext>
              </a:extLst>
            </xdr:cNvPicPr>
          </xdr:nvPicPr>
          <xdr:blipFill>
            <a:blip xmlns:r="http://schemas.openxmlformats.org/officeDocument/2006/relationships" r:embed="rId2"/>
            <a:srcRect/>
            <a:stretch>
              <a:fillRect/>
            </a:stretch>
          </xdr:blipFill>
          <xdr:spPr bwMode="auto">
            <a:xfrm>
              <a:off x="18268752" y="2637263"/>
              <a:ext cx="7696199" cy="618417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26504</xdr:colOff>
          <xdr:row>57</xdr:row>
          <xdr:rowOff>178904</xdr:rowOff>
        </xdr:from>
        <xdr:to>
          <xdr:col>33</xdr:col>
          <xdr:colOff>579120</xdr:colOff>
          <xdr:row>88</xdr:row>
          <xdr:rowOff>190500</xdr:rowOff>
        </xdr:to>
        <xdr:pic>
          <xdr:nvPicPr>
            <xdr:cNvPr id="10" name="Picture 9">
              <a:extLst>
                <a:ext uri="{FF2B5EF4-FFF2-40B4-BE49-F238E27FC236}">
                  <a16:creationId xmlns:a16="http://schemas.microsoft.com/office/drawing/2014/main" id="{00000000-0008-0000-0000-00000A000000}"/>
                </a:ext>
              </a:extLst>
            </xdr:cNvPr>
            <xdr:cNvPicPr>
              <a:picLocks noChangeAspect="1" noChangeArrowheads="1"/>
              <a:extLst>
                <a:ext uri="{84589F7E-364E-4C9E-8A38-B11213B215E9}">
                  <a14:cameraTool cellRange="Guardrail!$B$1:$AC$37" spid="_x0000_s5929"/>
                </a:ext>
              </a:extLst>
            </xdr:cNvPicPr>
          </xdr:nvPicPr>
          <xdr:blipFill rotWithShape="1">
            <a:blip xmlns:r="http://schemas.openxmlformats.org/officeDocument/2006/relationships" r:embed="rId3"/>
            <a:srcRect l="-130" t="9935"/>
            <a:stretch>
              <a:fillRect/>
            </a:stretch>
          </xdr:blipFill>
          <xdr:spPr bwMode="auto">
            <a:xfrm>
              <a:off x="390939" y="12496800"/>
              <a:ext cx="26520251" cy="637926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265611</xdr:colOff>
          <xdr:row>9</xdr:row>
          <xdr:rowOff>121920</xdr:rowOff>
        </xdr:from>
        <xdr:to>
          <xdr:col>21</xdr:col>
          <xdr:colOff>551906</xdr:colOff>
          <xdr:row>41</xdr:row>
          <xdr:rowOff>68580</xdr:rowOff>
        </xdr:to>
        <xdr:pic>
          <xdr:nvPicPr>
            <xdr:cNvPr id="15" name="Picture 14">
              <a:extLst>
                <a:ext uri="{FF2B5EF4-FFF2-40B4-BE49-F238E27FC236}">
                  <a16:creationId xmlns:a16="http://schemas.microsoft.com/office/drawing/2014/main" id="{A47A5759-5400-42EB-896E-A2FCAAE12065}"/>
                </a:ext>
              </a:extLst>
            </xdr:cNvPr>
            <xdr:cNvPicPr>
              <a:picLocks noChangeAspect="1" noChangeArrowheads="1"/>
              <a:extLst>
                <a:ext uri="{84589F7E-364E-4C9E-8A38-B11213B215E9}">
                  <a14:cameraTool cellRange="Earthwork!$C$1:$H$31" spid="_x0000_s5930"/>
                </a:ext>
              </a:extLst>
            </xdr:cNvPicPr>
          </xdr:nvPicPr>
          <xdr:blipFill>
            <a:blip xmlns:r="http://schemas.openxmlformats.org/officeDocument/2006/relationships" r:embed="rId4"/>
            <a:srcRect/>
            <a:stretch>
              <a:fillRect/>
            </a:stretch>
          </xdr:blipFill>
          <xdr:spPr bwMode="auto">
            <a:xfrm>
              <a:off x="9496697" y="2571206"/>
              <a:ext cx="9027523" cy="656517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9</xdr:col>
      <xdr:colOff>265047</xdr:colOff>
      <xdr:row>42</xdr:row>
      <xdr:rowOff>24847</xdr:rowOff>
    </xdr:from>
    <xdr:to>
      <xdr:col>15</xdr:col>
      <xdr:colOff>550797</xdr:colOff>
      <xdr:row>46</xdr:row>
      <xdr:rowOff>167722</xdr:rowOff>
    </xdr:to>
    <xdr:pic>
      <xdr:nvPicPr>
        <xdr:cNvPr id="13" name="Picture 12">
          <a:extLst>
            <a:ext uri="{FF2B5EF4-FFF2-40B4-BE49-F238E27FC236}">
              <a16:creationId xmlns:a16="http://schemas.microsoft.com/office/drawing/2014/main" id="{20C8EE82-6FF5-468D-9F10-3BA4F28452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218547" y="9309651"/>
          <a:ext cx="4675533" cy="971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258535</xdr:colOff>
      <xdr:row>47</xdr:row>
      <xdr:rowOff>27213</xdr:rowOff>
    </xdr:from>
    <xdr:to>
      <xdr:col>15</xdr:col>
      <xdr:colOff>544285</xdr:colOff>
      <xdr:row>49</xdr:row>
      <xdr:rowOff>198663</xdr:rowOff>
    </xdr:to>
    <xdr:pic>
      <xdr:nvPicPr>
        <xdr:cNvPr id="12" name="Picture 11">
          <a:extLst>
            <a:ext uri="{FF2B5EF4-FFF2-40B4-BE49-F238E27FC236}">
              <a16:creationId xmlns:a16="http://schemas.microsoft.com/office/drawing/2014/main" id="{03F2F3FB-9DC3-4D83-8320-49E661C9912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239249" y="10218963"/>
          <a:ext cx="4667250" cy="579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a:extLst>
            <a:ext uri="{FF2B5EF4-FFF2-40B4-BE49-F238E27FC236}">
              <a16:creationId xmlns:a16="http://schemas.microsoft.com/office/drawing/2014/main" id="{00000000-0008-0000-0600-000005000000}"/>
            </a:ext>
          </a:extLst>
        </xdr:cNvPr>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3</xdr:row>
      <xdr:rowOff>47624</xdr:rowOff>
    </xdr:from>
    <xdr:to>
      <xdr:col>23</xdr:col>
      <xdr:colOff>76200</xdr:colOff>
      <xdr:row>5</xdr:row>
      <xdr:rowOff>57150</xdr:rowOff>
    </xdr:to>
    <xdr:sp macro="" textlink="">
      <xdr:nvSpPr>
        <xdr:cNvPr id="2" name="Text Box 8">
          <a:extLst>
            <a:ext uri="{FF2B5EF4-FFF2-40B4-BE49-F238E27FC236}">
              <a16:creationId xmlns:a16="http://schemas.microsoft.com/office/drawing/2014/main" id="{00000000-0008-0000-0700-000002000000}"/>
            </a:ext>
          </a:extLst>
        </xdr:cNvPr>
        <xdr:cNvSpPr txBox="1">
          <a:spLocks noChangeArrowheads="1"/>
        </xdr:cNvSpPr>
      </xdr:nvSpPr>
      <xdr:spPr bwMode="auto">
        <a:xfrm>
          <a:off x="295275" y="923924"/>
          <a:ext cx="7086600" cy="552451"/>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200" b="1" i="0" u="none" strike="noStrike" baseline="0">
              <a:solidFill>
                <a:srgbClr val="000000"/>
              </a:solidFill>
              <a:latin typeface="Arial Narrow" panose="020B0606020202030204" pitchFamily="34" charset="0"/>
              <a:cs typeface="Arial"/>
            </a:rPr>
            <a:t>Note:  Invert Elevations indicated are for Bid Purposes only and shall not be used for project construction stakeout.</a:t>
          </a:r>
        </a:p>
        <a:p>
          <a:pPr algn="l" rtl="0">
            <a:defRPr sz="1000"/>
          </a:pPr>
          <a:r>
            <a:rPr lang="en-US" sz="1200" b="1" i="0" u="none" strike="noStrike" baseline="0">
              <a:solidFill>
                <a:srgbClr val="000000"/>
              </a:solidFill>
              <a:latin typeface="Arial Narrow" panose="020B0606020202030204" pitchFamily="34" charset="0"/>
              <a:cs typeface="Arial"/>
            </a:rPr>
            <a:t>           See "Standard Specifications For Roads and Structures, Section 300-5".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a:extLst>
            <a:ext uri="{FF2B5EF4-FFF2-40B4-BE49-F238E27FC236}">
              <a16:creationId xmlns:a16="http://schemas.microsoft.com/office/drawing/2014/main" id="{00000000-0008-0000-0800-000002000000}"/>
            </a:ext>
          </a:extLst>
        </xdr:cNvPr>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AH90"/>
  <sheetViews>
    <sheetView view="pageBreakPreview" topLeftCell="C16" zoomScale="70" zoomScaleNormal="20" zoomScaleSheetLayoutView="70" workbookViewId="0">
      <selection activeCell="E3" sqref="E3"/>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20" customWidth="1"/>
    <col min="11" max="16" width="9.85546875" style="132" customWidth="1"/>
    <col min="17" max="17" width="12.42578125" style="220" customWidth="1"/>
    <col min="18" max="23" width="9.85546875" style="220" customWidth="1"/>
    <col min="24" max="26" width="9.85546875" style="132" customWidth="1"/>
    <col min="27" max="29" width="6.42578125" style="132" customWidth="1"/>
    <col min="30" max="32" width="14.42578125" style="132" customWidth="1"/>
    <col min="33" max="258" width="9.140625" style="132"/>
    <col min="259" max="259" width="5.28515625" style="132" customWidth="1"/>
    <col min="260" max="260" width="14.42578125" style="132" customWidth="1"/>
    <col min="261" max="262" width="21.28515625" style="132" customWidth="1"/>
    <col min="263" max="267" width="14.42578125" style="132" customWidth="1"/>
    <col min="268" max="268" width="16.7109375" style="132" customWidth="1"/>
    <col min="269" max="274" width="9.85546875" style="132" customWidth="1"/>
    <col min="275" max="275" width="12.42578125" style="132" customWidth="1"/>
    <col min="276" max="281" width="9.85546875" style="132" customWidth="1"/>
    <col min="282" max="284" width="6.42578125" style="132" customWidth="1"/>
    <col min="285" max="288" width="14.42578125" style="132" customWidth="1"/>
    <col min="289" max="514" width="9.140625" style="132"/>
    <col min="515" max="515" width="5.28515625" style="132" customWidth="1"/>
    <col min="516" max="516" width="14.42578125" style="132" customWidth="1"/>
    <col min="517" max="518" width="21.28515625" style="132" customWidth="1"/>
    <col min="519" max="523" width="14.42578125" style="132" customWidth="1"/>
    <col min="524" max="524" width="16.7109375" style="132" customWidth="1"/>
    <col min="525" max="530" width="9.85546875" style="132" customWidth="1"/>
    <col min="531" max="531" width="12.42578125" style="132" customWidth="1"/>
    <col min="532" max="537" width="9.85546875" style="132" customWidth="1"/>
    <col min="538" max="540" width="6.42578125" style="132" customWidth="1"/>
    <col min="541" max="544" width="14.42578125" style="132" customWidth="1"/>
    <col min="545" max="770" width="9.140625" style="132"/>
    <col min="771" max="771" width="5.28515625" style="132" customWidth="1"/>
    <col min="772" max="772" width="14.42578125" style="132" customWidth="1"/>
    <col min="773" max="774" width="21.28515625" style="132" customWidth="1"/>
    <col min="775" max="779" width="14.42578125" style="132" customWidth="1"/>
    <col min="780" max="780" width="16.7109375" style="132" customWidth="1"/>
    <col min="781" max="786" width="9.85546875" style="132" customWidth="1"/>
    <col min="787" max="787" width="12.42578125" style="132" customWidth="1"/>
    <col min="788" max="793" width="9.85546875" style="132" customWidth="1"/>
    <col min="794" max="796" width="6.42578125" style="132" customWidth="1"/>
    <col min="797" max="800" width="14.42578125" style="132" customWidth="1"/>
    <col min="801" max="1026" width="9.140625" style="132"/>
    <col min="1027" max="1027" width="5.28515625" style="132" customWidth="1"/>
    <col min="1028" max="1028" width="14.42578125" style="132" customWidth="1"/>
    <col min="1029" max="1030" width="21.28515625" style="132" customWidth="1"/>
    <col min="1031" max="1035" width="14.42578125" style="132" customWidth="1"/>
    <col min="1036" max="1036" width="16.7109375" style="132" customWidth="1"/>
    <col min="1037" max="1042" width="9.85546875" style="132" customWidth="1"/>
    <col min="1043" max="1043" width="12.42578125" style="132" customWidth="1"/>
    <col min="1044" max="1049" width="9.85546875" style="132" customWidth="1"/>
    <col min="1050" max="1052" width="6.42578125" style="132" customWidth="1"/>
    <col min="1053" max="1056" width="14.42578125" style="132" customWidth="1"/>
    <col min="1057" max="1282" width="9.140625" style="132"/>
    <col min="1283" max="1283" width="5.28515625" style="132" customWidth="1"/>
    <col min="1284" max="1284" width="14.42578125" style="132" customWidth="1"/>
    <col min="1285" max="1286" width="21.28515625" style="132" customWidth="1"/>
    <col min="1287" max="1291" width="14.42578125" style="132" customWidth="1"/>
    <col min="1292" max="1292" width="16.7109375" style="132" customWidth="1"/>
    <col min="1293" max="1298" width="9.85546875" style="132" customWidth="1"/>
    <col min="1299" max="1299" width="12.42578125" style="132" customWidth="1"/>
    <col min="1300" max="1305" width="9.85546875" style="132" customWidth="1"/>
    <col min="1306" max="1308" width="6.42578125" style="132" customWidth="1"/>
    <col min="1309" max="1312" width="14.42578125" style="132" customWidth="1"/>
    <col min="1313" max="1538" width="9.140625" style="132"/>
    <col min="1539" max="1539" width="5.28515625" style="132" customWidth="1"/>
    <col min="1540" max="1540" width="14.42578125" style="132" customWidth="1"/>
    <col min="1541" max="1542" width="21.28515625" style="132" customWidth="1"/>
    <col min="1543" max="1547" width="14.42578125" style="132" customWidth="1"/>
    <col min="1548" max="1548" width="16.7109375" style="132" customWidth="1"/>
    <col min="1549" max="1554" width="9.85546875" style="132" customWidth="1"/>
    <col min="1555" max="1555" width="12.42578125" style="132" customWidth="1"/>
    <col min="1556" max="1561" width="9.85546875" style="132" customWidth="1"/>
    <col min="1562" max="1564" width="6.42578125" style="132" customWidth="1"/>
    <col min="1565" max="1568" width="14.42578125" style="132" customWidth="1"/>
    <col min="1569" max="1794" width="9.140625" style="132"/>
    <col min="1795" max="1795" width="5.28515625" style="132" customWidth="1"/>
    <col min="1796" max="1796" width="14.42578125" style="132" customWidth="1"/>
    <col min="1797" max="1798" width="21.28515625" style="132" customWidth="1"/>
    <col min="1799" max="1803" width="14.42578125" style="132" customWidth="1"/>
    <col min="1804" max="1804" width="16.7109375" style="132" customWidth="1"/>
    <col min="1805" max="1810" width="9.85546875" style="132" customWidth="1"/>
    <col min="1811" max="1811" width="12.42578125" style="132" customWidth="1"/>
    <col min="1812" max="1817" width="9.85546875" style="132" customWidth="1"/>
    <col min="1818" max="1820" width="6.42578125" style="132" customWidth="1"/>
    <col min="1821" max="1824" width="14.42578125" style="132" customWidth="1"/>
    <col min="1825" max="2050" width="9.140625" style="132"/>
    <col min="2051" max="2051" width="5.28515625" style="132" customWidth="1"/>
    <col min="2052" max="2052" width="14.42578125" style="132" customWidth="1"/>
    <col min="2053" max="2054" width="21.28515625" style="132" customWidth="1"/>
    <col min="2055" max="2059" width="14.42578125" style="132" customWidth="1"/>
    <col min="2060" max="2060" width="16.7109375" style="132" customWidth="1"/>
    <col min="2061" max="2066" width="9.85546875" style="132" customWidth="1"/>
    <col min="2067" max="2067" width="12.42578125" style="132" customWidth="1"/>
    <col min="2068" max="2073" width="9.85546875" style="132" customWidth="1"/>
    <col min="2074" max="2076" width="6.42578125" style="132" customWidth="1"/>
    <col min="2077" max="2080" width="14.42578125" style="132" customWidth="1"/>
    <col min="2081" max="2306" width="9.140625" style="132"/>
    <col min="2307" max="2307" width="5.28515625" style="132" customWidth="1"/>
    <col min="2308" max="2308" width="14.42578125" style="132" customWidth="1"/>
    <col min="2309" max="2310" width="21.28515625" style="132" customWidth="1"/>
    <col min="2311" max="2315" width="14.42578125" style="132" customWidth="1"/>
    <col min="2316" max="2316" width="16.7109375" style="132" customWidth="1"/>
    <col min="2317" max="2322" width="9.85546875" style="132" customWidth="1"/>
    <col min="2323" max="2323" width="12.42578125" style="132" customWidth="1"/>
    <col min="2324" max="2329" width="9.85546875" style="132" customWidth="1"/>
    <col min="2330" max="2332" width="6.42578125" style="132" customWidth="1"/>
    <col min="2333" max="2336" width="14.42578125" style="132" customWidth="1"/>
    <col min="2337" max="2562" width="9.140625" style="132"/>
    <col min="2563" max="2563" width="5.28515625" style="132" customWidth="1"/>
    <col min="2564" max="2564" width="14.42578125" style="132" customWidth="1"/>
    <col min="2565" max="2566" width="21.28515625" style="132" customWidth="1"/>
    <col min="2567" max="2571" width="14.42578125" style="132" customWidth="1"/>
    <col min="2572" max="2572" width="16.7109375" style="132" customWidth="1"/>
    <col min="2573" max="2578" width="9.85546875" style="132" customWidth="1"/>
    <col min="2579" max="2579" width="12.42578125" style="132" customWidth="1"/>
    <col min="2580" max="2585" width="9.85546875" style="132" customWidth="1"/>
    <col min="2586" max="2588" width="6.42578125" style="132" customWidth="1"/>
    <col min="2589" max="2592" width="14.42578125" style="132" customWidth="1"/>
    <col min="2593" max="2818" width="9.140625" style="132"/>
    <col min="2819" max="2819" width="5.28515625" style="132" customWidth="1"/>
    <col min="2820" max="2820" width="14.42578125" style="132" customWidth="1"/>
    <col min="2821" max="2822" width="21.28515625" style="132" customWidth="1"/>
    <col min="2823" max="2827" width="14.42578125" style="132" customWidth="1"/>
    <col min="2828" max="2828" width="16.7109375" style="132" customWidth="1"/>
    <col min="2829" max="2834" width="9.85546875" style="132" customWidth="1"/>
    <col min="2835" max="2835" width="12.42578125" style="132" customWidth="1"/>
    <col min="2836" max="2841" width="9.85546875" style="132" customWidth="1"/>
    <col min="2842" max="2844" width="6.42578125" style="132" customWidth="1"/>
    <col min="2845" max="2848" width="14.42578125" style="132" customWidth="1"/>
    <col min="2849" max="3074" width="9.140625" style="132"/>
    <col min="3075" max="3075" width="5.28515625" style="132" customWidth="1"/>
    <col min="3076" max="3076" width="14.42578125" style="132" customWidth="1"/>
    <col min="3077" max="3078" width="21.28515625" style="132" customWidth="1"/>
    <col min="3079" max="3083" width="14.42578125" style="132" customWidth="1"/>
    <col min="3084" max="3084" width="16.7109375" style="132" customWidth="1"/>
    <col min="3085" max="3090" width="9.85546875" style="132" customWidth="1"/>
    <col min="3091" max="3091" width="12.42578125" style="132" customWidth="1"/>
    <col min="3092" max="3097" width="9.85546875" style="132" customWidth="1"/>
    <col min="3098" max="3100" width="6.42578125" style="132" customWidth="1"/>
    <col min="3101" max="3104" width="14.42578125" style="132" customWidth="1"/>
    <col min="3105" max="3330" width="9.140625" style="132"/>
    <col min="3331" max="3331" width="5.28515625" style="132" customWidth="1"/>
    <col min="3332" max="3332" width="14.42578125" style="132" customWidth="1"/>
    <col min="3333" max="3334" width="21.28515625" style="132" customWidth="1"/>
    <col min="3335" max="3339" width="14.42578125" style="132" customWidth="1"/>
    <col min="3340" max="3340" width="16.7109375" style="132" customWidth="1"/>
    <col min="3341" max="3346" width="9.85546875" style="132" customWidth="1"/>
    <col min="3347" max="3347" width="12.42578125" style="132" customWidth="1"/>
    <col min="3348" max="3353" width="9.85546875" style="132" customWidth="1"/>
    <col min="3354" max="3356" width="6.42578125" style="132" customWidth="1"/>
    <col min="3357" max="3360" width="14.42578125" style="132" customWidth="1"/>
    <col min="3361" max="3586" width="9.140625" style="132"/>
    <col min="3587" max="3587" width="5.28515625" style="132" customWidth="1"/>
    <col min="3588" max="3588" width="14.42578125" style="132" customWidth="1"/>
    <col min="3589" max="3590" width="21.28515625" style="132" customWidth="1"/>
    <col min="3591" max="3595" width="14.42578125" style="132" customWidth="1"/>
    <col min="3596" max="3596" width="16.7109375" style="132" customWidth="1"/>
    <col min="3597" max="3602" width="9.85546875" style="132" customWidth="1"/>
    <col min="3603" max="3603" width="12.42578125" style="132" customWidth="1"/>
    <col min="3604" max="3609" width="9.85546875" style="132" customWidth="1"/>
    <col min="3610" max="3612" width="6.42578125" style="132" customWidth="1"/>
    <col min="3613" max="3616" width="14.42578125" style="132" customWidth="1"/>
    <col min="3617" max="3842" width="9.140625" style="132"/>
    <col min="3843" max="3843" width="5.28515625" style="132" customWidth="1"/>
    <col min="3844" max="3844" width="14.42578125" style="132" customWidth="1"/>
    <col min="3845" max="3846" width="21.28515625" style="132" customWidth="1"/>
    <col min="3847" max="3851" width="14.42578125" style="132" customWidth="1"/>
    <col min="3852" max="3852" width="16.7109375" style="132" customWidth="1"/>
    <col min="3853" max="3858" width="9.85546875" style="132" customWidth="1"/>
    <col min="3859" max="3859" width="12.42578125" style="132" customWidth="1"/>
    <col min="3860" max="3865" width="9.85546875" style="132" customWidth="1"/>
    <col min="3866" max="3868" width="6.42578125" style="132" customWidth="1"/>
    <col min="3869" max="3872" width="14.42578125" style="132" customWidth="1"/>
    <col min="3873" max="4098" width="9.140625" style="132"/>
    <col min="4099" max="4099" width="5.28515625" style="132" customWidth="1"/>
    <col min="4100" max="4100" width="14.42578125" style="132" customWidth="1"/>
    <col min="4101" max="4102" width="21.28515625" style="132" customWidth="1"/>
    <col min="4103" max="4107" width="14.42578125" style="132" customWidth="1"/>
    <col min="4108" max="4108" width="16.7109375" style="132" customWidth="1"/>
    <col min="4109" max="4114" width="9.85546875" style="132" customWidth="1"/>
    <col min="4115" max="4115" width="12.42578125" style="132" customWidth="1"/>
    <col min="4116" max="4121" width="9.85546875" style="132" customWidth="1"/>
    <col min="4122" max="4124" width="6.42578125" style="132" customWidth="1"/>
    <col min="4125" max="4128" width="14.42578125" style="132" customWidth="1"/>
    <col min="4129" max="4354" width="9.140625" style="132"/>
    <col min="4355" max="4355" width="5.28515625" style="132" customWidth="1"/>
    <col min="4356" max="4356" width="14.42578125" style="132" customWidth="1"/>
    <col min="4357" max="4358" width="21.28515625" style="132" customWidth="1"/>
    <col min="4359" max="4363" width="14.42578125" style="132" customWidth="1"/>
    <col min="4364" max="4364" width="16.7109375" style="132" customWidth="1"/>
    <col min="4365" max="4370" width="9.85546875" style="132" customWidth="1"/>
    <col min="4371" max="4371" width="12.42578125" style="132" customWidth="1"/>
    <col min="4372" max="4377" width="9.85546875" style="132" customWidth="1"/>
    <col min="4378" max="4380" width="6.42578125" style="132" customWidth="1"/>
    <col min="4381" max="4384" width="14.42578125" style="132" customWidth="1"/>
    <col min="4385" max="4610" width="9.140625" style="132"/>
    <col min="4611" max="4611" width="5.28515625" style="132" customWidth="1"/>
    <col min="4612" max="4612" width="14.42578125" style="132" customWidth="1"/>
    <col min="4613" max="4614" width="21.28515625" style="132" customWidth="1"/>
    <col min="4615" max="4619" width="14.42578125" style="132" customWidth="1"/>
    <col min="4620" max="4620" width="16.7109375" style="132" customWidth="1"/>
    <col min="4621" max="4626" width="9.85546875" style="132" customWidth="1"/>
    <col min="4627" max="4627" width="12.42578125" style="132" customWidth="1"/>
    <col min="4628" max="4633" width="9.85546875" style="132" customWidth="1"/>
    <col min="4634" max="4636" width="6.42578125" style="132" customWidth="1"/>
    <col min="4637" max="4640" width="14.42578125" style="132" customWidth="1"/>
    <col min="4641" max="4866" width="9.140625" style="132"/>
    <col min="4867" max="4867" width="5.28515625" style="132" customWidth="1"/>
    <col min="4868" max="4868" width="14.42578125" style="132" customWidth="1"/>
    <col min="4869" max="4870" width="21.28515625" style="132" customWidth="1"/>
    <col min="4871" max="4875" width="14.42578125" style="132" customWidth="1"/>
    <col min="4876" max="4876" width="16.7109375" style="132" customWidth="1"/>
    <col min="4877" max="4882" width="9.85546875" style="132" customWidth="1"/>
    <col min="4883" max="4883" width="12.42578125" style="132" customWidth="1"/>
    <col min="4884" max="4889" width="9.85546875" style="132" customWidth="1"/>
    <col min="4890" max="4892" width="6.42578125" style="132" customWidth="1"/>
    <col min="4893" max="4896" width="14.42578125" style="132" customWidth="1"/>
    <col min="4897" max="5122" width="9.140625" style="132"/>
    <col min="5123" max="5123" width="5.28515625" style="132" customWidth="1"/>
    <col min="5124" max="5124" width="14.42578125" style="132" customWidth="1"/>
    <col min="5125" max="5126" width="21.28515625" style="132" customWidth="1"/>
    <col min="5127" max="5131" width="14.42578125" style="132" customWidth="1"/>
    <col min="5132" max="5132" width="16.7109375" style="132" customWidth="1"/>
    <col min="5133" max="5138" width="9.85546875" style="132" customWidth="1"/>
    <col min="5139" max="5139" width="12.42578125" style="132" customWidth="1"/>
    <col min="5140" max="5145" width="9.85546875" style="132" customWidth="1"/>
    <col min="5146" max="5148" width="6.42578125" style="132" customWidth="1"/>
    <col min="5149" max="5152" width="14.42578125" style="132" customWidth="1"/>
    <col min="5153" max="5378" width="9.140625" style="132"/>
    <col min="5379" max="5379" width="5.28515625" style="132" customWidth="1"/>
    <col min="5380" max="5380" width="14.42578125" style="132" customWidth="1"/>
    <col min="5381" max="5382" width="21.28515625" style="132" customWidth="1"/>
    <col min="5383" max="5387" width="14.42578125" style="132" customWidth="1"/>
    <col min="5388" max="5388" width="16.7109375" style="132" customWidth="1"/>
    <col min="5389" max="5394" width="9.85546875" style="132" customWidth="1"/>
    <col min="5395" max="5395" width="12.42578125" style="132" customWidth="1"/>
    <col min="5396" max="5401" width="9.85546875" style="132" customWidth="1"/>
    <col min="5402" max="5404" width="6.42578125" style="132" customWidth="1"/>
    <col min="5405" max="5408" width="14.42578125" style="132" customWidth="1"/>
    <col min="5409" max="5634" width="9.140625" style="132"/>
    <col min="5635" max="5635" width="5.28515625" style="132" customWidth="1"/>
    <col min="5636" max="5636" width="14.42578125" style="132" customWidth="1"/>
    <col min="5637" max="5638" width="21.28515625" style="132" customWidth="1"/>
    <col min="5639" max="5643" width="14.42578125" style="132" customWidth="1"/>
    <col min="5644" max="5644" width="16.7109375" style="132" customWidth="1"/>
    <col min="5645" max="5650" width="9.85546875" style="132" customWidth="1"/>
    <col min="5651" max="5651" width="12.42578125" style="132" customWidth="1"/>
    <col min="5652" max="5657" width="9.85546875" style="132" customWidth="1"/>
    <col min="5658" max="5660" width="6.42578125" style="132" customWidth="1"/>
    <col min="5661" max="5664" width="14.42578125" style="132" customWidth="1"/>
    <col min="5665" max="5890" width="9.140625" style="132"/>
    <col min="5891" max="5891" width="5.28515625" style="132" customWidth="1"/>
    <col min="5892" max="5892" width="14.42578125" style="132" customWidth="1"/>
    <col min="5893" max="5894" width="21.28515625" style="132" customWidth="1"/>
    <col min="5895" max="5899" width="14.42578125" style="132" customWidth="1"/>
    <col min="5900" max="5900" width="16.7109375" style="132" customWidth="1"/>
    <col min="5901" max="5906" width="9.85546875" style="132" customWidth="1"/>
    <col min="5907" max="5907" width="12.42578125" style="132" customWidth="1"/>
    <col min="5908" max="5913" width="9.85546875" style="132" customWidth="1"/>
    <col min="5914" max="5916" width="6.42578125" style="132" customWidth="1"/>
    <col min="5917" max="5920" width="14.42578125" style="132" customWidth="1"/>
    <col min="5921" max="6146" width="9.140625" style="132"/>
    <col min="6147" max="6147" width="5.28515625" style="132" customWidth="1"/>
    <col min="6148" max="6148" width="14.42578125" style="132" customWidth="1"/>
    <col min="6149" max="6150" width="21.28515625" style="132" customWidth="1"/>
    <col min="6151" max="6155" width="14.42578125" style="132" customWidth="1"/>
    <col min="6156" max="6156" width="16.7109375" style="132" customWidth="1"/>
    <col min="6157" max="6162" width="9.85546875" style="132" customWidth="1"/>
    <col min="6163" max="6163" width="12.42578125" style="132" customWidth="1"/>
    <col min="6164" max="6169" width="9.85546875" style="132" customWidth="1"/>
    <col min="6170" max="6172" width="6.42578125" style="132" customWidth="1"/>
    <col min="6173" max="6176" width="14.42578125" style="132" customWidth="1"/>
    <col min="6177" max="6402" width="9.140625" style="132"/>
    <col min="6403" max="6403" width="5.28515625" style="132" customWidth="1"/>
    <col min="6404" max="6404" width="14.42578125" style="132" customWidth="1"/>
    <col min="6405" max="6406" width="21.28515625" style="132" customWidth="1"/>
    <col min="6407" max="6411" width="14.42578125" style="132" customWidth="1"/>
    <col min="6412" max="6412" width="16.7109375" style="132" customWidth="1"/>
    <col min="6413" max="6418" width="9.85546875" style="132" customWidth="1"/>
    <col min="6419" max="6419" width="12.42578125" style="132" customWidth="1"/>
    <col min="6420" max="6425" width="9.85546875" style="132" customWidth="1"/>
    <col min="6426" max="6428" width="6.42578125" style="132" customWidth="1"/>
    <col min="6429" max="6432" width="14.42578125" style="132" customWidth="1"/>
    <col min="6433" max="6658" width="9.140625" style="132"/>
    <col min="6659" max="6659" width="5.28515625" style="132" customWidth="1"/>
    <col min="6660" max="6660" width="14.42578125" style="132" customWidth="1"/>
    <col min="6661" max="6662" width="21.28515625" style="132" customWidth="1"/>
    <col min="6663" max="6667" width="14.42578125" style="132" customWidth="1"/>
    <col min="6668" max="6668" width="16.7109375" style="132" customWidth="1"/>
    <col min="6669" max="6674" width="9.85546875" style="132" customWidth="1"/>
    <col min="6675" max="6675" width="12.42578125" style="132" customWidth="1"/>
    <col min="6676" max="6681" width="9.85546875" style="132" customWidth="1"/>
    <col min="6682" max="6684" width="6.42578125" style="132" customWidth="1"/>
    <col min="6685" max="6688" width="14.42578125" style="132" customWidth="1"/>
    <col min="6689" max="6914" width="9.140625" style="132"/>
    <col min="6915" max="6915" width="5.28515625" style="132" customWidth="1"/>
    <col min="6916" max="6916" width="14.42578125" style="132" customWidth="1"/>
    <col min="6917" max="6918" width="21.28515625" style="132" customWidth="1"/>
    <col min="6919" max="6923" width="14.42578125" style="132" customWidth="1"/>
    <col min="6924" max="6924" width="16.7109375" style="132" customWidth="1"/>
    <col min="6925" max="6930" width="9.85546875" style="132" customWidth="1"/>
    <col min="6931" max="6931" width="12.42578125" style="132" customWidth="1"/>
    <col min="6932" max="6937" width="9.85546875" style="132" customWidth="1"/>
    <col min="6938" max="6940" width="6.42578125" style="132" customWidth="1"/>
    <col min="6941" max="6944" width="14.42578125" style="132" customWidth="1"/>
    <col min="6945" max="7170" width="9.140625" style="132"/>
    <col min="7171" max="7171" width="5.28515625" style="132" customWidth="1"/>
    <col min="7172" max="7172" width="14.42578125" style="132" customWidth="1"/>
    <col min="7173" max="7174" width="21.28515625" style="132" customWidth="1"/>
    <col min="7175" max="7179" width="14.42578125" style="132" customWidth="1"/>
    <col min="7180" max="7180" width="16.7109375" style="132" customWidth="1"/>
    <col min="7181" max="7186" width="9.85546875" style="132" customWidth="1"/>
    <col min="7187" max="7187" width="12.42578125" style="132" customWidth="1"/>
    <col min="7188" max="7193" width="9.85546875" style="132" customWidth="1"/>
    <col min="7194" max="7196" width="6.42578125" style="132" customWidth="1"/>
    <col min="7197" max="7200" width="14.42578125" style="132" customWidth="1"/>
    <col min="7201" max="7426" width="9.140625" style="132"/>
    <col min="7427" max="7427" width="5.28515625" style="132" customWidth="1"/>
    <col min="7428" max="7428" width="14.42578125" style="132" customWidth="1"/>
    <col min="7429" max="7430" width="21.28515625" style="132" customWidth="1"/>
    <col min="7431" max="7435" width="14.42578125" style="132" customWidth="1"/>
    <col min="7436" max="7436" width="16.7109375" style="132" customWidth="1"/>
    <col min="7437" max="7442" width="9.85546875" style="132" customWidth="1"/>
    <col min="7443" max="7443" width="12.42578125" style="132" customWidth="1"/>
    <col min="7444" max="7449" width="9.85546875" style="132" customWidth="1"/>
    <col min="7450" max="7452" width="6.42578125" style="132" customWidth="1"/>
    <col min="7453" max="7456" width="14.42578125" style="132" customWidth="1"/>
    <col min="7457" max="7682" width="9.140625" style="132"/>
    <col min="7683" max="7683" width="5.28515625" style="132" customWidth="1"/>
    <col min="7684" max="7684" width="14.42578125" style="132" customWidth="1"/>
    <col min="7685" max="7686" width="21.28515625" style="132" customWidth="1"/>
    <col min="7687" max="7691" width="14.42578125" style="132" customWidth="1"/>
    <col min="7692" max="7692" width="16.7109375" style="132" customWidth="1"/>
    <col min="7693" max="7698" width="9.85546875" style="132" customWidth="1"/>
    <col min="7699" max="7699" width="12.42578125" style="132" customWidth="1"/>
    <col min="7700" max="7705" width="9.85546875" style="132" customWidth="1"/>
    <col min="7706" max="7708" width="6.42578125" style="132" customWidth="1"/>
    <col min="7709" max="7712" width="14.42578125" style="132" customWidth="1"/>
    <col min="7713" max="7938" width="9.140625" style="132"/>
    <col min="7939" max="7939" width="5.28515625" style="132" customWidth="1"/>
    <col min="7940" max="7940" width="14.42578125" style="132" customWidth="1"/>
    <col min="7941" max="7942" width="21.28515625" style="132" customWidth="1"/>
    <col min="7943" max="7947" width="14.42578125" style="132" customWidth="1"/>
    <col min="7948" max="7948" width="16.7109375" style="132" customWidth="1"/>
    <col min="7949" max="7954" width="9.85546875" style="132" customWidth="1"/>
    <col min="7955" max="7955" width="12.42578125" style="132" customWidth="1"/>
    <col min="7956" max="7961" width="9.85546875" style="132" customWidth="1"/>
    <col min="7962" max="7964" width="6.42578125" style="132" customWidth="1"/>
    <col min="7965" max="7968" width="14.42578125" style="132" customWidth="1"/>
    <col min="7969" max="8194" width="9.140625" style="132"/>
    <col min="8195" max="8195" width="5.28515625" style="132" customWidth="1"/>
    <col min="8196" max="8196" width="14.42578125" style="132" customWidth="1"/>
    <col min="8197" max="8198" width="21.28515625" style="132" customWidth="1"/>
    <col min="8199" max="8203" width="14.42578125" style="132" customWidth="1"/>
    <col min="8204" max="8204" width="16.7109375" style="132" customWidth="1"/>
    <col min="8205" max="8210" width="9.85546875" style="132" customWidth="1"/>
    <col min="8211" max="8211" width="12.42578125" style="132" customWidth="1"/>
    <col min="8212" max="8217" width="9.85546875" style="132" customWidth="1"/>
    <col min="8218" max="8220" width="6.42578125" style="132" customWidth="1"/>
    <col min="8221" max="8224" width="14.42578125" style="132" customWidth="1"/>
    <col min="8225" max="8450" width="9.140625" style="132"/>
    <col min="8451" max="8451" width="5.28515625" style="132" customWidth="1"/>
    <col min="8452" max="8452" width="14.42578125" style="132" customWidth="1"/>
    <col min="8453" max="8454" width="21.28515625" style="132" customWidth="1"/>
    <col min="8455" max="8459" width="14.42578125" style="132" customWidth="1"/>
    <col min="8460" max="8460" width="16.7109375" style="132" customWidth="1"/>
    <col min="8461" max="8466" width="9.85546875" style="132" customWidth="1"/>
    <col min="8467" max="8467" width="12.42578125" style="132" customWidth="1"/>
    <col min="8468" max="8473" width="9.85546875" style="132" customWidth="1"/>
    <col min="8474" max="8476" width="6.42578125" style="132" customWidth="1"/>
    <col min="8477" max="8480" width="14.42578125" style="132" customWidth="1"/>
    <col min="8481" max="8706" width="9.140625" style="132"/>
    <col min="8707" max="8707" width="5.28515625" style="132" customWidth="1"/>
    <col min="8708" max="8708" width="14.42578125" style="132" customWidth="1"/>
    <col min="8709" max="8710" width="21.28515625" style="132" customWidth="1"/>
    <col min="8711" max="8715" width="14.42578125" style="132" customWidth="1"/>
    <col min="8716" max="8716" width="16.7109375" style="132" customWidth="1"/>
    <col min="8717" max="8722" width="9.85546875" style="132" customWidth="1"/>
    <col min="8723" max="8723" width="12.42578125" style="132" customWidth="1"/>
    <col min="8724" max="8729" width="9.85546875" style="132" customWidth="1"/>
    <col min="8730" max="8732" width="6.42578125" style="132" customWidth="1"/>
    <col min="8733" max="8736" width="14.42578125" style="132" customWidth="1"/>
    <col min="8737" max="8962" width="9.140625" style="132"/>
    <col min="8963" max="8963" width="5.28515625" style="132" customWidth="1"/>
    <col min="8964" max="8964" width="14.42578125" style="132" customWidth="1"/>
    <col min="8965" max="8966" width="21.28515625" style="132" customWidth="1"/>
    <col min="8967" max="8971" width="14.42578125" style="132" customWidth="1"/>
    <col min="8972" max="8972" width="16.7109375" style="132" customWidth="1"/>
    <col min="8973" max="8978" width="9.85546875" style="132" customWidth="1"/>
    <col min="8979" max="8979" width="12.42578125" style="132" customWidth="1"/>
    <col min="8980" max="8985" width="9.85546875" style="132" customWidth="1"/>
    <col min="8986" max="8988" width="6.42578125" style="132" customWidth="1"/>
    <col min="8989" max="8992" width="14.42578125" style="132" customWidth="1"/>
    <col min="8993" max="9218" width="9.140625" style="132"/>
    <col min="9219" max="9219" width="5.28515625" style="132" customWidth="1"/>
    <col min="9220" max="9220" width="14.42578125" style="132" customWidth="1"/>
    <col min="9221" max="9222" width="21.28515625" style="132" customWidth="1"/>
    <col min="9223" max="9227" width="14.42578125" style="132" customWidth="1"/>
    <col min="9228" max="9228" width="16.7109375" style="132" customWidth="1"/>
    <col min="9229" max="9234" width="9.85546875" style="132" customWidth="1"/>
    <col min="9235" max="9235" width="12.42578125" style="132" customWidth="1"/>
    <col min="9236" max="9241" width="9.85546875" style="132" customWidth="1"/>
    <col min="9242" max="9244" width="6.42578125" style="132" customWidth="1"/>
    <col min="9245" max="9248" width="14.42578125" style="132" customWidth="1"/>
    <col min="9249" max="9474" width="9.140625" style="132"/>
    <col min="9475" max="9475" width="5.28515625" style="132" customWidth="1"/>
    <col min="9476" max="9476" width="14.42578125" style="132" customWidth="1"/>
    <col min="9477" max="9478" width="21.28515625" style="132" customWidth="1"/>
    <col min="9479" max="9483" width="14.42578125" style="132" customWidth="1"/>
    <col min="9484" max="9484" width="16.7109375" style="132" customWidth="1"/>
    <col min="9485" max="9490" width="9.85546875" style="132" customWidth="1"/>
    <col min="9491" max="9491" width="12.42578125" style="132" customWidth="1"/>
    <col min="9492" max="9497" width="9.85546875" style="132" customWidth="1"/>
    <col min="9498" max="9500" width="6.42578125" style="132" customWidth="1"/>
    <col min="9501" max="9504" width="14.42578125" style="132" customWidth="1"/>
    <col min="9505" max="9730" width="9.140625" style="132"/>
    <col min="9731" max="9731" width="5.28515625" style="132" customWidth="1"/>
    <col min="9732" max="9732" width="14.42578125" style="132" customWidth="1"/>
    <col min="9733" max="9734" width="21.28515625" style="132" customWidth="1"/>
    <col min="9735" max="9739" width="14.42578125" style="132" customWidth="1"/>
    <col min="9740" max="9740" width="16.7109375" style="132" customWidth="1"/>
    <col min="9741" max="9746" width="9.85546875" style="132" customWidth="1"/>
    <col min="9747" max="9747" width="12.42578125" style="132" customWidth="1"/>
    <col min="9748" max="9753" width="9.85546875" style="132" customWidth="1"/>
    <col min="9754" max="9756" width="6.42578125" style="132" customWidth="1"/>
    <col min="9757" max="9760" width="14.42578125" style="132" customWidth="1"/>
    <col min="9761" max="9986" width="9.140625" style="132"/>
    <col min="9987" max="9987" width="5.28515625" style="132" customWidth="1"/>
    <col min="9988" max="9988" width="14.42578125" style="132" customWidth="1"/>
    <col min="9989" max="9990" width="21.28515625" style="132" customWidth="1"/>
    <col min="9991" max="9995" width="14.42578125" style="132" customWidth="1"/>
    <col min="9996" max="9996" width="16.7109375" style="132" customWidth="1"/>
    <col min="9997" max="10002" width="9.85546875" style="132" customWidth="1"/>
    <col min="10003" max="10003" width="12.42578125" style="132" customWidth="1"/>
    <col min="10004" max="10009" width="9.85546875" style="132" customWidth="1"/>
    <col min="10010" max="10012" width="6.42578125" style="132" customWidth="1"/>
    <col min="10013" max="10016" width="14.42578125" style="132" customWidth="1"/>
    <col min="10017" max="10242" width="9.140625" style="132"/>
    <col min="10243" max="10243" width="5.28515625" style="132" customWidth="1"/>
    <col min="10244" max="10244" width="14.42578125" style="132" customWidth="1"/>
    <col min="10245" max="10246" width="21.28515625" style="132" customWidth="1"/>
    <col min="10247" max="10251" width="14.42578125" style="132" customWidth="1"/>
    <col min="10252" max="10252" width="16.7109375" style="132" customWidth="1"/>
    <col min="10253" max="10258" width="9.85546875" style="132" customWidth="1"/>
    <col min="10259" max="10259" width="12.42578125" style="132" customWidth="1"/>
    <col min="10260" max="10265" width="9.85546875" style="132" customWidth="1"/>
    <col min="10266" max="10268" width="6.42578125" style="132" customWidth="1"/>
    <col min="10269" max="10272" width="14.42578125" style="132" customWidth="1"/>
    <col min="10273" max="10498" width="9.140625" style="132"/>
    <col min="10499" max="10499" width="5.28515625" style="132" customWidth="1"/>
    <col min="10500" max="10500" width="14.42578125" style="132" customWidth="1"/>
    <col min="10501" max="10502" width="21.28515625" style="132" customWidth="1"/>
    <col min="10503" max="10507" width="14.42578125" style="132" customWidth="1"/>
    <col min="10508" max="10508" width="16.7109375" style="132" customWidth="1"/>
    <col min="10509" max="10514" width="9.85546875" style="132" customWidth="1"/>
    <col min="10515" max="10515" width="12.42578125" style="132" customWidth="1"/>
    <col min="10516" max="10521" width="9.85546875" style="132" customWidth="1"/>
    <col min="10522" max="10524" width="6.42578125" style="132" customWidth="1"/>
    <col min="10525" max="10528" width="14.42578125" style="132" customWidth="1"/>
    <col min="10529" max="10754" width="9.140625" style="132"/>
    <col min="10755" max="10755" width="5.28515625" style="132" customWidth="1"/>
    <col min="10756" max="10756" width="14.42578125" style="132" customWidth="1"/>
    <col min="10757" max="10758" width="21.28515625" style="132" customWidth="1"/>
    <col min="10759" max="10763" width="14.42578125" style="132" customWidth="1"/>
    <col min="10764" max="10764" width="16.7109375" style="132" customWidth="1"/>
    <col min="10765" max="10770" width="9.85546875" style="132" customWidth="1"/>
    <col min="10771" max="10771" width="12.42578125" style="132" customWidth="1"/>
    <col min="10772" max="10777" width="9.85546875" style="132" customWidth="1"/>
    <col min="10778" max="10780" width="6.42578125" style="132" customWidth="1"/>
    <col min="10781" max="10784" width="14.42578125" style="132" customWidth="1"/>
    <col min="10785" max="11010" width="9.140625" style="132"/>
    <col min="11011" max="11011" width="5.28515625" style="132" customWidth="1"/>
    <col min="11012" max="11012" width="14.42578125" style="132" customWidth="1"/>
    <col min="11013" max="11014" width="21.28515625" style="132" customWidth="1"/>
    <col min="11015" max="11019" width="14.42578125" style="132" customWidth="1"/>
    <col min="11020" max="11020" width="16.7109375" style="132" customWidth="1"/>
    <col min="11021" max="11026" width="9.85546875" style="132" customWidth="1"/>
    <col min="11027" max="11027" width="12.42578125" style="132" customWidth="1"/>
    <col min="11028" max="11033" width="9.85546875" style="132" customWidth="1"/>
    <col min="11034" max="11036" width="6.42578125" style="132" customWidth="1"/>
    <col min="11037" max="11040" width="14.42578125" style="132" customWidth="1"/>
    <col min="11041" max="11266" width="9.140625" style="132"/>
    <col min="11267" max="11267" width="5.28515625" style="132" customWidth="1"/>
    <col min="11268" max="11268" width="14.42578125" style="132" customWidth="1"/>
    <col min="11269" max="11270" width="21.28515625" style="132" customWidth="1"/>
    <col min="11271" max="11275" width="14.42578125" style="132" customWidth="1"/>
    <col min="11276" max="11276" width="16.7109375" style="132" customWidth="1"/>
    <col min="11277" max="11282" width="9.85546875" style="132" customWidth="1"/>
    <col min="11283" max="11283" width="12.42578125" style="132" customWidth="1"/>
    <col min="11284" max="11289" width="9.85546875" style="132" customWidth="1"/>
    <col min="11290" max="11292" width="6.42578125" style="132" customWidth="1"/>
    <col min="11293" max="11296" width="14.42578125" style="132" customWidth="1"/>
    <col min="11297" max="11522" width="9.140625" style="132"/>
    <col min="11523" max="11523" width="5.28515625" style="132" customWidth="1"/>
    <col min="11524" max="11524" width="14.42578125" style="132" customWidth="1"/>
    <col min="11525" max="11526" width="21.28515625" style="132" customWidth="1"/>
    <col min="11527" max="11531" width="14.42578125" style="132" customWidth="1"/>
    <col min="11532" max="11532" width="16.7109375" style="132" customWidth="1"/>
    <col min="11533" max="11538" width="9.85546875" style="132" customWidth="1"/>
    <col min="11539" max="11539" width="12.42578125" style="132" customWidth="1"/>
    <col min="11540" max="11545" width="9.85546875" style="132" customWidth="1"/>
    <col min="11546" max="11548" width="6.42578125" style="132" customWidth="1"/>
    <col min="11549" max="11552" width="14.42578125" style="132" customWidth="1"/>
    <col min="11553" max="11778" width="9.140625" style="132"/>
    <col min="11779" max="11779" width="5.28515625" style="132" customWidth="1"/>
    <col min="11780" max="11780" width="14.42578125" style="132" customWidth="1"/>
    <col min="11781" max="11782" width="21.28515625" style="132" customWidth="1"/>
    <col min="11783" max="11787" width="14.42578125" style="132" customWidth="1"/>
    <col min="11788" max="11788" width="16.7109375" style="132" customWidth="1"/>
    <col min="11789" max="11794" width="9.85546875" style="132" customWidth="1"/>
    <col min="11795" max="11795" width="12.42578125" style="132" customWidth="1"/>
    <col min="11796" max="11801" width="9.85546875" style="132" customWidth="1"/>
    <col min="11802" max="11804" width="6.42578125" style="132" customWidth="1"/>
    <col min="11805" max="11808" width="14.42578125" style="132" customWidth="1"/>
    <col min="11809" max="12034" width="9.140625" style="132"/>
    <col min="12035" max="12035" width="5.28515625" style="132" customWidth="1"/>
    <col min="12036" max="12036" width="14.42578125" style="132" customWidth="1"/>
    <col min="12037" max="12038" width="21.28515625" style="132" customWidth="1"/>
    <col min="12039" max="12043" width="14.42578125" style="132" customWidth="1"/>
    <col min="12044" max="12044" width="16.7109375" style="132" customWidth="1"/>
    <col min="12045" max="12050" width="9.85546875" style="132" customWidth="1"/>
    <col min="12051" max="12051" width="12.42578125" style="132" customWidth="1"/>
    <col min="12052" max="12057" width="9.85546875" style="132" customWidth="1"/>
    <col min="12058" max="12060" width="6.42578125" style="132" customWidth="1"/>
    <col min="12061" max="12064" width="14.42578125" style="132" customWidth="1"/>
    <col min="12065" max="12290" width="9.140625" style="132"/>
    <col min="12291" max="12291" width="5.28515625" style="132" customWidth="1"/>
    <col min="12292" max="12292" width="14.42578125" style="132" customWidth="1"/>
    <col min="12293" max="12294" width="21.28515625" style="132" customWidth="1"/>
    <col min="12295" max="12299" width="14.42578125" style="132" customWidth="1"/>
    <col min="12300" max="12300" width="16.7109375" style="132" customWidth="1"/>
    <col min="12301" max="12306" width="9.85546875" style="132" customWidth="1"/>
    <col min="12307" max="12307" width="12.42578125" style="132" customWidth="1"/>
    <col min="12308" max="12313" width="9.85546875" style="132" customWidth="1"/>
    <col min="12314" max="12316" width="6.42578125" style="132" customWidth="1"/>
    <col min="12317" max="12320" width="14.42578125" style="132" customWidth="1"/>
    <col min="12321" max="12546" width="9.140625" style="132"/>
    <col min="12547" max="12547" width="5.28515625" style="132" customWidth="1"/>
    <col min="12548" max="12548" width="14.42578125" style="132" customWidth="1"/>
    <col min="12549" max="12550" width="21.28515625" style="132" customWidth="1"/>
    <col min="12551" max="12555" width="14.42578125" style="132" customWidth="1"/>
    <col min="12556" max="12556" width="16.7109375" style="132" customWidth="1"/>
    <col min="12557" max="12562" width="9.85546875" style="132" customWidth="1"/>
    <col min="12563" max="12563" width="12.42578125" style="132" customWidth="1"/>
    <col min="12564" max="12569" width="9.85546875" style="132" customWidth="1"/>
    <col min="12570" max="12572" width="6.42578125" style="132" customWidth="1"/>
    <col min="12573" max="12576" width="14.42578125" style="132" customWidth="1"/>
    <col min="12577" max="12802" width="9.140625" style="132"/>
    <col min="12803" max="12803" width="5.28515625" style="132" customWidth="1"/>
    <col min="12804" max="12804" width="14.42578125" style="132" customWidth="1"/>
    <col min="12805" max="12806" width="21.28515625" style="132" customWidth="1"/>
    <col min="12807" max="12811" width="14.42578125" style="132" customWidth="1"/>
    <col min="12812" max="12812" width="16.7109375" style="132" customWidth="1"/>
    <col min="12813" max="12818" width="9.85546875" style="132" customWidth="1"/>
    <col min="12819" max="12819" width="12.42578125" style="132" customWidth="1"/>
    <col min="12820" max="12825" width="9.85546875" style="132" customWidth="1"/>
    <col min="12826" max="12828" width="6.42578125" style="132" customWidth="1"/>
    <col min="12829" max="12832" width="14.42578125" style="132" customWidth="1"/>
    <col min="12833" max="13058" width="9.140625" style="132"/>
    <col min="13059" max="13059" width="5.28515625" style="132" customWidth="1"/>
    <col min="13060" max="13060" width="14.42578125" style="132" customWidth="1"/>
    <col min="13061" max="13062" width="21.28515625" style="132" customWidth="1"/>
    <col min="13063" max="13067" width="14.42578125" style="132" customWidth="1"/>
    <col min="13068" max="13068" width="16.7109375" style="132" customWidth="1"/>
    <col min="13069" max="13074" width="9.85546875" style="132" customWidth="1"/>
    <col min="13075" max="13075" width="12.42578125" style="132" customWidth="1"/>
    <col min="13076" max="13081" width="9.85546875" style="132" customWidth="1"/>
    <col min="13082" max="13084" width="6.42578125" style="132" customWidth="1"/>
    <col min="13085" max="13088" width="14.42578125" style="132" customWidth="1"/>
    <col min="13089" max="13314" width="9.140625" style="132"/>
    <col min="13315" max="13315" width="5.28515625" style="132" customWidth="1"/>
    <col min="13316" max="13316" width="14.42578125" style="132" customWidth="1"/>
    <col min="13317" max="13318" width="21.28515625" style="132" customWidth="1"/>
    <col min="13319" max="13323" width="14.42578125" style="132" customWidth="1"/>
    <col min="13324" max="13324" width="16.7109375" style="132" customWidth="1"/>
    <col min="13325" max="13330" width="9.85546875" style="132" customWidth="1"/>
    <col min="13331" max="13331" width="12.42578125" style="132" customWidth="1"/>
    <col min="13332" max="13337" width="9.85546875" style="132" customWidth="1"/>
    <col min="13338" max="13340" width="6.42578125" style="132" customWidth="1"/>
    <col min="13341" max="13344" width="14.42578125" style="132" customWidth="1"/>
    <col min="13345" max="13570" width="9.140625" style="132"/>
    <col min="13571" max="13571" width="5.28515625" style="132" customWidth="1"/>
    <col min="13572" max="13572" width="14.42578125" style="132" customWidth="1"/>
    <col min="13573" max="13574" width="21.28515625" style="132" customWidth="1"/>
    <col min="13575" max="13579" width="14.42578125" style="132" customWidth="1"/>
    <col min="13580" max="13580" width="16.7109375" style="132" customWidth="1"/>
    <col min="13581" max="13586" width="9.85546875" style="132" customWidth="1"/>
    <col min="13587" max="13587" width="12.42578125" style="132" customWidth="1"/>
    <col min="13588" max="13593" width="9.85546875" style="132" customWidth="1"/>
    <col min="13594" max="13596" width="6.42578125" style="132" customWidth="1"/>
    <col min="13597" max="13600" width="14.42578125" style="132" customWidth="1"/>
    <col min="13601" max="13826" width="9.140625" style="132"/>
    <col min="13827" max="13827" width="5.28515625" style="132" customWidth="1"/>
    <col min="13828" max="13828" width="14.42578125" style="132" customWidth="1"/>
    <col min="13829" max="13830" width="21.28515625" style="132" customWidth="1"/>
    <col min="13831" max="13835" width="14.42578125" style="132" customWidth="1"/>
    <col min="13836" max="13836" width="16.7109375" style="132" customWidth="1"/>
    <col min="13837" max="13842" width="9.85546875" style="132" customWidth="1"/>
    <col min="13843" max="13843" width="12.42578125" style="132" customWidth="1"/>
    <col min="13844" max="13849" width="9.85546875" style="132" customWidth="1"/>
    <col min="13850" max="13852" width="6.42578125" style="132" customWidth="1"/>
    <col min="13853" max="13856" width="14.42578125" style="132" customWidth="1"/>
    <col min="13857" max="14082" width="9.140625" style="132"/>
    <col min="14083" max="14083" width="5.28515625" style="132" customWidth="1"/>
    <col min="14084" max="14084" width="14.42578125" style="132" customWidth="1"/>
    <col min="14085" max="14086" width="21.28515625" style="132" customWidth="1"/>
    <col min="14087" max="14091" width="14.42578125" style="132" customWidth="1"/>
    <col min="14092" max="14092" width="16.7109375" style="132" customWidth="1"/>
    <col min="14093" max="14098" width="9.85546875" style="132" customWidth="1"/>
    <col min="14099" max="14099" width="12.42578125" style="132" customWidth="1"/>
    <col min="14100" max="14105" width="9.85546875" style="132" customWidth="1"/>
    <col min="14106" max="14108" width="6.42578125" style="132" customWidth="1"/>
    <col min="14109" max="14112" width="14.42578125" style="132" customWidth="1"/>
    <col min="14113" max="14338" width="9.140625" style="132"/>
    <col min="14339" max="14339" width="5.28515625" style="132" customWidth="1"/>
    <col min="14340" max="14340" width="14.42578125" style="132" customWidth="1"/>
    <col min="14341" max="14342" width="21.28515625" style="132" customWidth="1"/>
    <col min="14343" max="14347" width="14.42578125" style="132" customWidth="1"/>
    <col min="14348" max="14348" width="16.7109375" style="132" customWidth="1"/>
    <col min="14349" max="14354" width="9.85546875" style="132" customWidth="1"/>
    <col min="14355" max="14355" width="12.42578125" style="132" customWidth="1"/>
    <col min="14356" max="14361" width="9.85546875" style="132" customWidth="1"/>
    <col min="14362" max="14364" width="6.42578125" style="132" customWidth="1"/>
    <col min="14365" max="14368" width="14.42578125" style="132" customWidth="1"/>
    <col min="14369" max="14594" width="9.140625" style="132"/>
    <col min="14595" max="14595" width="5.28515625" style="132" customWidth="1"/>
    <col min="14596" max="14596" width="14.42578125" style="132" customWidth="1"/>
    <col min="14597" max="14598" width="21.28515625" style="132" customWidth="1"/>
    <col min="14599" max="14603" width="14.42578125" style="132" customWidth="1"/>
    <col min="14604" max="14604" width="16.7109375" style="132" customWidth="1"/>
    <col min="14605" max="14610" width="9.85546875" style="132" customWidth="1"/>
    <col min="14611" max="14611" width="12.42578125" style="132" customWidth="1"/>
    <col min="14612" max="14617" width="9.85546875" style="132" customWidth="1"/>
    <col min="14618" max="14620" width="6.42578125" style="132" customWidth="1"/>
    <col min="14621" max="14624" width="14.42578125" style="132" customWidth="1"/>
    <col min="14625" max="14850" width="9.140625" style="132"/>
    <col min="14851" max="14851" width="5.28515625" style="132" customWidth="1"/>
    <col min="14852" max="14852" width="14.42578125" style="132" customWidth="1"/>
    <col min="14853" max="14854" width="21.28515625" style="132" customWidth="1"/>
    <col min="14855" max="14859" width="14.42578125" style="132" customWidth="1"/>
    <col min="14860" max="14860" width="16.7109375" style="132" customWidth="1"/>
    <col min="14861" max="14866" width="9.85546875" style="132" customWidth="1"/>
    <col min="14867" max="14867" width="12.42578125" style="132" customWidth="1"/>
    <col min="14868" max="14873" width="9.85546875" style="132" customWidth="1"/>
    <col min="14874" max="14876" width="6.42578125" style="132" customWidth="1"/>
    <col min="14877" max="14880" width="14.42578125" style="132" customWidth="1"/>
    <col min="14881" max="15106" width="9.140625" style="132"/>
    <col min="15107" max="15107" width="5.28515625" style="132" customWidth="1"/>
    <col min="15108" max="15108" width="14.42578125" style="132" customWidth="1"/>
    <col min="15109" max="15110" width="21.28515625" style="132" customWidth="1"/>
    <col min="15111" max="15115" width="14.42578125" style="132" customWidth="1"/>
    <col min="15116" max="15116" width="16.7109375" style="132" customWidth="1"/>
    <col min="15117" max="15122" width="9.85546875" style="132" customWidth="1"/>
    <col min="15123" max="15123" width="12.42578125" style="132" customWidth="1"/>
    <col min="15124" max="15129" width="9.85546875" style="132" customWidth="1"/>
    <col min="15130" max="15132" width="6.42578125" style="132" customWidth="1"/>
    <col min="15133" max="15136" width="14.42578125" style="132" customWidth="1"/>
    <col min="15137" max="15362" width="9.140625" style="132"/>
    <col min="15363" max="15363" width="5.28515625" style="132" customWidth="1"/>
    <col min="15364" max="15364" width="14.42578125" style="132" customWidth="1"/>
    <col min="15365" max="15366" width="21.28515625" style="132" customWidth="1"/>
    <col min="15367" max="15371" width="14.42578125" style="132" customWidth="1"/>
    <col min="15372" max="15372" width="16.7109375" style="132" customWidth="1"/>
    <col min="15373" max="15378" width="9.85546875" style="132" customWidth="1"/>
    <col min="15379" max="15379" width="12.42578125" style="132" customWidth="1"/>
    <col min="15380" max="15385" width="9.85546875" style="132" customWidth="1"/>
    <col min="15386" max="15388" width="6.42578125" style="132" customWidth="1"/>
    <col min="15389" max="15392" width="14.42578125" style="132" customWidth="1"/>
    <col min="15393" max="15618" width="9.140625" style="132"/>
    <col min="15619" max="15619" width="5.28515625" style="132" customWidth="1"/>
    <col min="15620" max="15620" width="14.42578125" style="132" customWidth="1"/>
    <col min="15621" max="15622" width="21.28515625" style="132" customWidth="1"/>
    <col min="15623" max="15627" width="14.42578125" style="132" customWidth="1"/>
    <col min="15628" max="15628" width="16.7109375" style="132" customWidth="1"/>
    <col min="15629" max="15634" width="9.85546875" style="132" customWidth="1"/>
    <col min="15635" max="15635" width="12.42578125" style="132" customWidth="1"/>
    <col min="15636" max="15641" width="9.85546875" style="132" customWidth="1"/>
    <col min="15642" max="15644" width="6.42578125" style="132" customWidth="1"/>
    <col min="15645" max="15648" width="14.42578125" style="132" customWidth="1"/>
    <col min="15649" max="15874" width="9.140625" style="132"/>
    <col min="15875" max="15875" width="5.28515625" style="132" customWidth="1"/>
    <col min="15876" max="15876" width="14.42578125" style="132" customWidth="1"/>
    <col min="15877" max="15878" width="21.28515625" style="132" customWidth="1"/>
    <col min="15879" max="15883" width="14.42578125" style="132" customWidth="1"/>
    <col min="15884" max="15884" width="16.7109375" style="132" customWidth="1"/>
    <col min="15885" max="15890" width="9.85546875" style="132" customWidth="1"/>
    <col min="15891" max="15891" width="12.42578125" style="132" customWidth="1"/>
    <col min="15892" max="15897" width="9.85546875" style="132" customWidth="1"/>
    <col min="15898" max="15900" width="6.42578125" style="132" customWidth="1"/>
    <col min="15901" max="15904" width="14.42578125" style="132" customWidth="1"/>
    <col min="15905" max="16130" width="9.140625" style="132"/>
    <col min="16131" max="16131" width="5.28515625" style="132" customWidth="1"/>
    <col min="16132" max="16132" width="14.42578125" style="132" customWidth="1"/>
    <col min="16133" max="16134" width="21.28515625" style="132" customWidth="1"/>
    <col min="16135" max="16139" width="14.42578125" style="132" customWidth="1"/>
    <col min="16140" max="16140" width="16.7109375" style="132" customWidth="1"/>
    <col min="16141" max="16146" width="9.85546875" style="132" customWidth="1"/>
    <col min="16147" max="16147" width="12.42578125" style="132" customWidth="1"/>
    <col min="16148" max="16153" width="9.85546875" style="132" customWidth="1"/>
    <col min="16154" max="16156" width="6.42578125" style="132" customWidth="1"/>
    <col min="16157" max="16160" width="14.42578125" style="132" customWidth="1"/>
    <col min="16161" max="16384" width="9.140625" style="132"/>
  </cols>
  <sheetData>
    <row r="1" spans="1:34" ht="20.100000000000001" customHeight="1" thickBot="1" x14ac:dyDescent="0.3">
      <c r="B1" s="133" t="s">
        <v>193</v>
      </c>
      <c r="C1" s="134"/>
      <c r="D1" s="134"/>
      <c r="E1" s="134" t="s">
        <v>217</v>
      </c>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t="s">
        <v>2</v>
      </c>
      <c r="AE1" s="140"/>
      <c r="AF1" s="141"/>
      <c r="AG1" s="139" t="s">
        <v>3</v>
      </c>
      <c r="AH1" s="141"/>
    </row>
    <row r="2" spans="1:34" ht="20.100000000000001" customHeight="1" thickBot="1" x14ac:dyDescent="0.3">
      <c r="B2" s="142" t="s">
        <v>192</v>
      </c>
      <c r="C2" s="143"/>
      <c r="D2" s="143"/>
      <c r="E2" s="581" t="s">
        <v>217</v>
      </c>
      <c r="F2" s="144"/>
      <c r="G2" s="145"/>
      <c r="H2" s="146"/>
      <c r="I2" s="146"/>
      <c r="J2" s="147"/>
      <c r="K2" s="146"/>
      <c r="L2" s="146"/>
      <c r="M2" s="146"/>
      <c r="N2" s="146"/>
      <c r="O2" s="146"/>
      <c r="P2" s="146"/>
      <c r="Q2" s="148"/>
      <c r="R2" s="148"/>
      <c r="S2" s="148"/>
      <c r="T2" s="148"/>
      <c r="U2" s="148"/>
      <c r="V2" s="148"/>
      <c r="W2" s="148"/>
      <c r="X2" s="148"/>
      <c r="Y2" s="146"/>
      <c r="Z2" s="146"/>
      <c r="AA2" s="146"/>
      <c r="AB2" s="146"/>
      <c r="AC2" s="146"/>
      <c r="AD2" s="139"/>
      <c r="AE2" s="409" t="s">
        <v>138</v>
      </c>
      <c r="AF2" s="141"/>
      <c r="AG2" s="139" t="s">
        <v>157</v>
      </c>
      <c r="AH2" s="141"/>
    </row>
    <row r="3" spans="1:34" ht="18" customHeight="1" x14ac:dyDescent="0.25">
      <c r="B3" s="149"/>
      <c r="C3" s="150"/>
      <c r="D3" s="150"/>
      <c r="E3" s="146"/>
      <c r="F3" s="146"/>
      <c r="G3" s="146"/>
      <c r="H3" s="146"/>
      <c r="I3" s="146"/>
      <c r="J3" s="147"/>
      <c r="K3" s="146"/>
      <c r="L3" s="146"/>
      <c r="M3" s="146"/>
      <c r="N3" s="146"/>
      <c r="O3" s="146"/>
      <c r="P3" s="146"/>
      <c r="Q3" s="147"/>
      <c r="R3" s="147"/>
      <c r="S3" s="147"/>
      <c r="T3" s="147"/>
      <c r="U3" s="147"/>
      <c r="V3" s="147"/>
      <c r="W3" s="147"/>
      <c r="X3" s="146"/>
      <c r="Y3" s="146"/>
      <c r="Z3" s="146"/>
      <c r="AA3" s="146"/>
      <c r="AB3" s="146"/>
      <c r="AC3" s="146"/>
      <c r="AD3" s="146"/>
      <c r="AE3" s="146"/>
      <c r="AF3" s="146"/>
      <c r="AG3" s="146"/>
      <c r="AH3" s="151"/>
    </row>
    <row r="4" spans="1:34" ht="35.25" x14ac:dyDescent="0.5">
      <c r="A4" s="152"/>
      <c r="B4" s="153"/>
      <c r="C4" s="146"/>
      <c r="D4" s="154"/>
      <c r="E4" s="154"/>
      <c r="F4" s="154"/>
      <c r="G4" s="154"/>
      <c r="H4" s="154"/>
      <c r="I4" s="154"/>
      <c r="J4" s="154"/>
      <c r="K4" s="154"/>
      <c r="L4" s="154"/>
      <c r="M4" s="154"/>
      <c r="N4" s="155"/>
      <c r="O4" s="155" t="s">
        <v>74</v>
      </c>
      <c r="P4" s="154"/>
      <c r="Q4" s="154"/>
      <c r="R4" s="154"/>
      <c r="S4" s="154"/>
      <c r="T4" s="154"/>
      <c r="U4" s="154"/>
      <c r="V4" s="154"/>
      <c r="W4" s="154"/>
      <c r="X4" s="154"/>
      <c r="Y4" s="146"/>
      <c r="Z4" s="146"/>
      <c r="AA4" s="146"/>
      <c r="AB4" s="146"/>
      <c r="AC4" s="146"/>
      <c r="AD4" s="146"/>
      <c r="AE4" s="146"/>
      <c r="AF4" s="146"/>
      <c r="AG4" s="146"/>
      <c r="AH4" s="151"/>
    </row>
    <row r="5" spans="1:34" ht="35.25" x14ac:dyDescent="0.5">
      <c r="A5" s="156"/>
      <c r="B5" s="153"/>
      <c r="C5" s="146"/>
      <c r="D5" s="154"/>
      <c r="E5" s="154"/>
      <c r="F5" s="154"/>
      <c r="G5" s="154"/>
      <c r="H5" s="154"/>
      <c r="I5" s="154"/>
      <c r="J5" s="154"/>
      <c r="K5" s="154"/>
      <c r="L5" s="154"/>
      <c r="M5" s="154"/>
      <c r="N5" s="155"/>
      <c r="O5" s="155" t="s">
        <v>6</v>
      </c>
      <c r="P5" s="154"/>
      <c r="Q5" s="154"/>
      <c r="R5" s="154"/>
      <c r="S5" s="154"/>
      <c r="T5" s="154"/>
      <c r="U5" s="154"/>
      <c r="V5" s="154"/>
      <c r="W5" s="154"/>
      <c r="X5" s="154"/>
      <c r="Y5" s="146"/>
      <c r="Z5" s="146"/>
      <c r="AA5" s="146"/>
      <c r="AB5" s="146"/>
      <c r="AC5" s="146"/>
      <c r="AD5" s="146"/>
      <c r="AE5" s="146"/>
      <c r="AF5" s="146"/>
      <c r="AG5" s="146"/>
      <c r="AH5" s="151"/>
    </row>
    <row r="6" spans="1:34" ht="16.5" customHeight="1" x14ac:dyDescent="0.4">
      <c r="A6" s="156"/>
      <c r="B6" s="153"/>
      <c r="C6" s="157"/>
      <c r="D6" s="154"/>
      <c r="E6" s="154"/>
      <c r="F6" s="154"/>
      <c r="G6" s="154"/>
      <c r="H6" s="154"/>
      <c r="I6" s="146"/>
      <c r="J6" s="147"/>
      <c r="K6" s="146"/>
      <c r="L6" s="146"/>
      <c r="M6" s="146"/>
      <c r="N6" s="146"/>
      <c r="O6" s="146"/>
      <c r="P6" s="147"/>
      <c r="Q6" s="147"/>
      <c r="R6" s="146"/>
      <c r="S6" s="146"/>
      <c r="T6" s="146"/>
      <c r="U6" s="146"/>
      <c r="V6" s="146"/>
      <c r="W6" s="146"/>
      <c r="X6" s="146"/>
      <c r="Y6" s="146"/>
      <c r="Z6" s="146"/>
      <c r="AA6" s="146"/>
      <c r="AB6" s="146"/>
      <c r="AC6" s="146"/>
      <c r="AD6" s="146"/>
      <c r="AE6" s="146"/>
      <c r="AF6" s="146"/>
      <c r="AG6" s="146"/>
      <c r="AH6" s="151"/>
    </row>
    <row r="7" spans="1:34" ht="16.5" customHeight="1" x14ac:dyDescent="0.6">
      <c r="A7" s="156"/>
      <c r="B7" s="349"/>
      <c r="C7" s="335"/>
      <c r="D7" s="328"/>
      <c r="E7" s="328"/>
      <c r="F7" s="328"/>
      <c r="G7" s="328"/>
      <c r="H7" s="328"/>
      <c r="I7" s="158"/>
      <c r="J7" s="159"/>
      <c r="K7" s="328"/>
      <c r="L7" s="346"/>
      <c r="M7" s="346"/>
      <c r="N7" s="346"/>
      <c r="O7" s="346"/>
      <c r="P7" s="346"/>
      <c r="Q7" s="346"/>
      <c r="R7" s="346"/>
      <c r="S7" s="346"/>
      <c r="T7" s="346"/>
      <c r="U7" s="346"/>
      <c r="V7" s="346"/>
      <c r="W7" s="346"/>
      <c r="X7" s="328"/>
      <c r="Y7" s="158"/>
      <c r="Z7" s="158"/>
      <c r="AA7" s="158"/>
      <c r="AB7" s="346"/>
      <c r="AC7" s="346"/>
      <c r="AD7" s="346"/>
      <c r="AE7" s="346"/>
      <c r="AF7" s="346"/>
      <c r="AG7" s="158"/>
      <c r="AH7" s="151"/>
    </row>
    <row r="8" spans="1:34" ht="16.5" customHeight="1" x14ac:dyDescent="0.25">
      <c r="B8" s="160"/>
      <c r="C8" s="158"/>
      <c r="D8" s="158"/>
      <c r="E8" s="158"/>
      <c r="F8" s="158"/>
      <c r="G8" s="158"/>
      <c r="H8" s="158"/>
      <c r="I8" s="158"/>
      <c r="J8" s="159"/>
      <c r="K8" s="350"/>
      <c r="L8" s="348"/>
      <c r="M8" s="348"/>
      <c r="N8" s="348"/>
      <c r="O8" s="348"/>
      <c r="P8" s="348"/>
      <c r="Q8" s="348"/>
      <c r="R8" s="348"/>
      <c r="S8" s="348"/>
      <c r="T8" s="348"/>
      <c r="U8" s="348"/>
      <c r="V8" s="348"/>
      <c r="W8" s="348"/>
      <c r="X8" s="350"/>
      <c r="Y8" s="158"/>
      <c r="Z8" s="158"/>
      <c r="AA8" s="348"/>
      <c r="AB8" s="348"/>
      <c r="AC8" s="348"/>
      <c r="AD8" s="348"/>
      <c r="AE8" s="348"/>
      <c r="AF8" s="348"/>
      <c r="AG8" s="348"/>
      <c r="AH8" s="151"/>
    </row>
    <row r="9" spans="1:34" ht="16.5" customHeight="1" x14ac:dyDescent="0.25">
      <c r="B9" s="160"/>
      <c r="C9" s="158"/>
      <c r="D9" s="158"/>
      <c r="E9" s="158"/>
      <c r="F9" s="158"/>
      <c r="G9" s="158"/>
      <c r="H9" s="158"/>
      <c r="I9" s="158"/>
      <c r="J9" s="159"/>
      <c r="K9" s="158"/>
      <c r="L9" s="158"/>
      <c r="M9" s="158"/>
      <c r="N9" s="158"/>
      <c r="O9" s="158"/>
      <c r="P9" s="336"/>
      <c r="Q9" s="161"/>
      <c r="R9" s="161"/>
      <c r="S9" s="161"/>
      <c r="T9" s="161"/>
      <c r="U9" s="161"/>
      <c r="V9" s="161"/>
      <c r="W9" s="161"/>
      <c r="X9" s="161"/>
      <c r="Y9" s="158"/>
      <c r="Z9" s="158"/>
      <c r="AA9" s="158"/>
      <c r="AB9" s="158"/>
      <c r="AC9" s="158"/>
      <c r="AD9" s="158"/>
      <c r="AE9" s="158"/>
      <c r="AF9" s="158"/>
      <c r="AG9" s="158"/>
      <c r="AH9" s="151"/>
    </row>
    <row r="10" spans="1:34" ht="16.5" customHeight="1" x14ac:dyDescent="0.25">
      <c r="B10" s="160"/>
      <c r="C10" s="162"/>
      <c r="D10" s="162"/>
      <c r="E10" s="163"/>
      <c r="F10" s="162"/>
      <c r="G10" s="162"/>
      <c r="H10" s="162"/>
      <c r="I10" s="158"/>
      <c r="J10" s="159"/>
      <c r="K10" s="158"/>
      <c r="L10" s="158"/>
      <c r="M10" s="158"/>
      <c r="N10" s="158"/>
      <c r="O10" s="158"/>
      <c r="P10" s="158"/>
      <c r="Q10" s="159"/>
      <c r="R10" s="159"/>
      <c r="S10" s="159"/>
      <c r="T10" s="159"/>
      <c r="U10" s="159"/>
      <c r="V10" s="159"/>
      <c r="W10" s="159"/>
      <c r="X10" s="163"/>
      <c r="Y10" s="158"/>
      <c r="Z10" s="158"/>
      <c r="AA10" s="158"/>
      <c r="AB10" s="163"/>
      <c r="AC10" s="163"/>
      <c r="AD10" s="163"/>
      <c r="AE10" s="164"/>
      <c r="AF10" s="163"/>
      <c r="AG10" s="158"/>
      <c r="AH10" s="151"/>
    </row>
    <row r="11" spans="1:34" ht="16.5" customHeight="1" x14ac:dyDescent="0.25">
      <c r="B11" s="160"/>
      <c r="C11" s="334"/>
      <c r="D11" s="334"/>
      <c r="E11" s="334"/>
      <c r="F11" s="334"/>
      <c r="G11" s="334"/>
      <c r="H11" s="334"/>
      <c r="I11" s="165"/>
      <c r="J11" s="159"/>
      <c r="K11" s="158"/>
      <c r="L11" s="164"/>
      <c r="M11" s="163"/>
      <c r="N11" s="158"/>
      <c r="O11" s="158"/>
      <c r="P11" s="163"/>
      <c r="Q11" s="163"/>
      <c r="R11" s="163"/>
      <c r="S11" s="163"/>
      <c r="T11" s="163"/>
      <c r="U11" s="163"/>
      <c r="V11" s="163"/>
      <c r="W11" s="163"/>
      <c r="X11" s="166"/>
      <c r="Y11" s="158"/>
      <c r="Z11" s="158"/>
      <c r="AA11" s="158"/>
      <c r="AB11" s="351"/>
      <c r="AC11" s="351"/>
      <c r="AD11" s="334"/>
      <c r="AE11" s="166"/>
      <c r="AF11" s="337"/>
      <c r="AG11" s="158"/>
      <c r="AH11" s="151"/>
    </row>
    <row r="12" spans="1:34" ht="16.5" customHeight="1" x14ac:dyDescent="0.25">
      <c r="B12" s="160"/>
      <c r="C12" s="334"/>
      <c r="D12" s="334"/>
      <c r="E12" s="334"/>
      <c r="F12" s="167"/>
      <c r="G12" s="334"/>
      <c r="H12" s="168"/>
      <c r="I12" s="165"/>
      <c r="J12" s="159"/>
      <c r="K12" s="158"/>
      <c r="L12" s="334"/>
      <c r="M12" s="351"/>
      <c r="N12" s="351"/>
      <c r="O12" s="351"/>
      <c r="P12" s="351"/>
      <c r="Q12" s="166"/>
      <c r="R12" s="352"/>
      <c r="S12" s="352"/>
      <c r="T12" s="352"/>
      <c r="U12" s="352"/>
      <c r="V12" s="352"/>
      <c r="W12" s="352"/>
      <c r="X12" s="163"/>
      <c r="Y12" s="158"/>
      <c r="Z12" s="158"/>
      <c r="AA12" s="158"/>
      <c r="AB12" s="168"/>
      <c r="AC12" s="168"/>
      <c r="AD12" s="168"/>
      <c r="AE12" s="166"/>
      <c r="AF12" s="163"/>
      <c r="AG12" s="158"/>
      <c r="AH12" s="151"/>
    </row>
    <row r="13" spans="1:34" ht="16.5" customHeight="1" x14ac:dyDescent="0.25">
      <c r="B13" s="160"/>
      <c r="C13" s="170"/>
      <c r="D13" s="170"/>
      <c r="E13" s="163"/>
      <c r="F13" s="163"/>
      <c r="G13" s="163"/>
      <c r="H13" s="163"/>
      <c r="I13" s="158"/>
      <c r="J13" s="159"/>
      <c r="K13" s="158"/>
      <c r="L13" s="169"/>
      <c r="M13" s="168"/>
      <c r="N13" s="158"/>
      <c r="O13" s="158"/>
      <c r="P13" s="168"/>
      <c r="Q13" s="166"/>
      <c r="R13" s="163"/>
      <c r="S13" s="163"/>
      <c r="T13" s="163"/>
      <c r="U13" s="163"/>
      <c r="V13" s="163"/>
      <c r="W13" s="163"/>
      <c r="X13" s="158"/>
      <c r="Y13" s="158"/>
      <c r="Z13" s="158"/>
      <c r="AA13" s="158"/>
      <c r="AB13" s="159"/>
      <c r="AC13" s="159"/>
      <c r="AD13" s="158"/>
      <c r="AE13" s="159"/>
      <c r="AF13" s="158"/>
      <c r="AG13" s="158"/>
      <c r="AH13" s="151"/>
    </row>
    <row r="14" spans="1:34" ht="16.5" customHeight="1" x14ac:dyDescent="0.25">
      <c r="B14" s="160"/>
      <c r="C14" s="353"/>
      <c r="D14" s="354"/>
      <c r="E14" s="163"/>
      <c r="F14" s="163"/>
      <c r="G14" s="163"/>
      <c r="H14" s="163"/>
      <c r="I14" s="158"/>
      <c r="J14" s="159"/>
      <c r="K14" s="158"/>
      <c r="L14" s="331"/>
      <c r="M14" s="164"/>
      <c r="N14" s="164"/>
      <c r="O14" s="159"/>
      <c r="P14" s="159"/>
      <c r="Q14" s="331"/>
      <c r="R14" s="164"/>
      <c r="S14" s="164"/>
      <c r="T14" s="164"/>
      <c r="U14" s="164"/>
      <c r="V14" s="164"/>
      <c r="W14" s="164"/>
      <c r="X14" s="172"/>
      <c r="Y14" s="158"/>
      <c r="Z14" s="158"/>
      <c r="AA14" s="158"/>
      <c r="AB14" s="159"/>
      <c r="AC14" s="159"/>
      <c r="AD14" s="328"/>
      <c r="AE14" s="328"/>
      <c r="AF14" s="172"/>
      <c r="AG14" s="158"/>
      <c r="AH14" s="151"/>
    </row>
    <row r="15" spans="1:34" ht="16.5" customHeight="1" x14ac:dyDescent="0.25">
      <c r="B15" s="160"/>
      <c r="C15" s="174"/>
      <c r="D15" s="174"/>
      <c r="E15" s="332"/>
      <c r="F15" s="332"/>
      <c r="G15" s="332"/>
      <c r="H15" s="332"/>
      <c r="I15" s="158"/>
      <c r="J15" s="159"/>
      <c r="K15" s="158"/>
      <c r="L15" s="331"/>
      <c r="M15" s="164"/>
      <c r="N15" s="164"/>
      <c r="O15" s="159"/>
      <c r="P15" s="159"/>
      <c r="Q15" s="331"/>
      <c r="R15" s="355"/>
      <c r="S15" s="355"/>
      <c r="T15" s="355"/>
      <c r="U15" s="355"/>
      <c r="V15" s="355"/>
      <c r="W15" s="355"/>
      <c r="X15" s="172"/>
      <c r="Y15" s="158"/>
      <c r="Z15" s="158"/>
      <c r="AA15" s="158"/>
      <c r="AB15" s="159"/>
      <c r="AC15" s="159"/>
      <c r="AD15" s="328"/>
      <c r="AE15" s="328"/>
      <c r="AF15" s="172"/>
      <c r="AG15" s="158"/>
      <c r="AH15" s="151"/>
    </row>
    <row r="16" spans="1:34" ht="16.5" customHeight="1" x14ac:dyDescent="0.25">
      <c r="B16" s="160"/>
      <c r="C16" s="353"/>
      <c r="D16" s="174"/>
      <c r="E16" s="331"/>
      <c r="F16" s="331"/>
      <c r="G16" s="331"/>
      <c r="H16" s="331"/>
      <c r="I16" s="158"/>
      <c r="J16" s="159"/>
      <c r="K16" s="158"/>
      <c r="L16" s="331"/>
      <c r="M16" s="164"/>
      <c r="N16" s="164"/>
      <c r="O16" s="159"/>
      <c r="P16" s="159"/>
      <c r="Q16" s="331"/>
      <c r="R16" s="355"/>
      <c r="S16" s="355"/>
      <c r="T16" s="355"/>
      <c r="U16" s="355"/>
      <c r="V16" s="355"/>
      <c r="W16" s="355"/>
      <c r="X16" s="172"/>
      <c r="Y16" s="158"/>
      <c r="Z16" s="158"/>
      <c r="AA16" s="158"/>
      <c r="AB16" s="159"/>
      <c r="AC16" s="159"/>
      <c r="AD16" s="328"/>
      <c r="AE16" s="328"/>
      <c r="AF16" s="172"/>
      <c r="AG16" s="158"/>
      <c r="AH16" s="151"/>
    </row>
    <row r="17" spans="2:34" ht="16.5" customHeight="1" x14ac:dyDescent="0.25">
      <c r="B17" s="160"/>
      <c r="C17" s="174"/>
      <c r="D17" s="174"/>
      <c r="E17" s="332"/>
      <c r="F17" s="332"/>
      <c r="G17" s="332"/>
      <c r="H17" s="332"/>
      <c r="I17" s="158"/>
      <c r="J17" s="159"/>
      <c r="K17" s="158"/>
      <c r="L17" s="331"/>
      <c r="M17" s="164"/>
      <c r="N17" s="164"/>
      <c r="O17" s="159"/>
      <c r="P17" s="159"/>
      <c r="Q17" s="331"/>
      <c r="R17" s="355"/>
      <c r="S17" s="355"/>
      <c r="T17" s="355"/>
      <c r="U17" s="355"/>
      <c r="V17" s="355"/>
      <c r="W17" s="355"/>
      <c r="X17" s="172"/>
      <c r="Y17" s="158"/>
      <c r="Z17" s="158"/>
      <c r="AA17" s="158"/>
      <c r="AB17" s="159"/>
      <c r="AC17" s="159"/>
      <c r="AD17" s="328"/>
      <c r="AE17" s="328"/>
      <c r="AF17" s="172"/>
      <c r="AG17" s="158"/>
      <c r="AH17" s="151"/>
    </row>
    <row r="18" spans="2:34" ht="16.5" customHeight="1" x14ac:dyDescent="0.25">
      <c r="B18" s="160"/>
      <c r="C18" s="353"/>
      <c r="D18" s="354"/>
      <c r="E18" s="331"/>
      <c r="F18" s="331"/>
      <c r="G18" s="331"/>
      <c r="H18" s="331"/>
      <c r="I18" s="158"/>
      <c r="J18" s="159"/>
      <c r="K18" s="158"/>
      <c r="L18" s="331"/>
      <c r="M18" s="164"/>
      <c r="N18" s="164"/>
      <c r="O18" s="159"/>
      <c r="P18" s="159"/>
      <c r="Q18" s="331"/>
      <c r="R18" s="355"/>
      <c r="S18" s="355"/>
      <c r="T18" s="355"/>
      <c r="U18" s="355"/>
      <c r="V18" s="355"/>
      <c r="W18" s="355"/>
      <c r="X18" s="172"/>
      <c r="Y18" s="158"/>
      <c r="Z18" s="158"/>
      <c r="AA18" s="158"/>
      <c r="AB18" s="159"/>
      <c r="AC18" s="159"/>
      <c r="AD18" s="328"/>
      <c r="AE18" s="328"/>
      <c r="AF18" s="172"/>
      <c r="AG18" s="158"/>
      <c r="AH18" s="151"/>
    </row>
    <row r="19" spans="2:34" ht="16.5" customHeight="1" x14ac:dyDescent="0.25">
      <c r="B19" s="160"/>
      <c r="C19" s="174"/>
      <c r="D19" s="174"/>
      <c r="E19" s="332"/>
      <c r="F19" s="332"/>
      <c r="G19" s="332"/>
      <c r="H19" s="332"/>
      <c r="I19" s="158"/>
      <c r="J19" s="159"/>
      <c r="K19" s="158"/>
      <c r="L19" s="331"/>
      <c r="M19" s="164"/>
      <c r="N19" s="164"/>
      <c r="O19" s="159"/>
      <c r="P19" s="159"/>
      <c r="Q19" s="331"/>
      <c r="R19" s="355"/>
      <c r="S19" s="355"/>
      <c r="T19" s="355"/>
      <c r="U19" s="355"/>
      <c r="V19" s="355"/>
      <c r="W19" s="355"/>
      <c r="X19" s="328"/>
      <c r="Y19" s="158"/>
      <c r="Z19" s="158"/>
      <c r="AA19" s="158"/>
      <c r="AB19" s="159"/>
      <c r="AC19" s="159"/>
      <c r="AD19" s="328"/>
      <c r="AE19" s="328"/>
      <c r="AF19" s="328"/>
      <c r="AG19" s="158"/>
      <c r="AH19" s="151"/>
    </row>
    <row r="20" spans="2:34" ht="16.5" customHeight="1" x14ac:dyDescent="0.25">
      <c r="B20" s="160"/>
      <c r="C20" s="356"/>
      <c r="D20" s="357"/>
      <c r="E20" s="331"/>
      <c r="F20" s="331"/>
      <c r="G20" s="331"/>
      <c r="H20" s="331"/>
      <c r="I20" s="158"/>
      <c r="J20" s="159"/>
      <c r="K20" s="158"/>
      <c r="L20" s="331"/>
      <c r="M20" s="164"/>
      <c r="N20" s="164"/>
      <c r="O20" s="159"/>
      <c r="P20" s="159"/>
      <c r="Q20" s="331"/>
      <c r="R20" s="355"/>
      <c r="S20" s="355"/>
      <c r="T20" s="355"/>
      <c r="U20" s="355"/>
      <c r="V20" s="355"/>
      <c r="W20" s="355"/>
      <c r="X20" s="172"/>
      <c r="Y20" s="158"/>
      <c r="Z20" s="158"/>
      <c r="AA20" s="158"/>
      <c r="AB20" s="159"/>
      <c r="AC20" s="159"/>
      <c r="AD20" s="158"/>
      <c r="AE20" s="331"/>
      <c r="AF20" s="172"/>
      <c r="AG20" s="158"/>
      <c r="AH20" s="151"/>
    </row>
    <row r="21" spans="2:34" ht="16.5" customHeight="1" x14ac:dyDescent="0.25">
      <c r="B21" s="160"/>
      <c r="C21" s="174"/>
      <c r="D21" s="174"/>
      <c r="E21" s="332"/>
      <c r="F21" s="332"/>
      <c r="G21" s="332"/>
      <c r="H21" s="331"/>
      <c r="I21" s="158"/>
      <c r="J21" s="159"/>
      <c r="K21" s="158"/>
      <c r="L21" s="331"/>
      <c r="M21" s="164"/>
      <c r="N21" s="164"/>
      <c r="O21" s="159"/>
      <c r="P21" s="159"/>
      <c r="Q21" s="331"/>
      <c r="R21" s="355"/>
      <c r="S21" s="355"/>
      <c r="T21" s="355"/>
      <c r="U21" s="355"/>
      <c r="V21" s="355"/>
      <c r="W21" s="355"/>
      <c r="X21" s="328"/>
      <c r="Y21" s="158"/>
      <c r="Z21" s="158"/>
      <c r="AA21" s="158"/>
      <c r="AB21" s="159"/>
      <c r="AC21" s="159"/>
      <c r="AD21" s="158"/>
      <c r="AE21" s="159"/>
      <c r="AF21" s="328"/>
      <c r="AG21" s="158"/>
      <c r="AH21" s="151"/>
    </row>
    <row r="22" spans="2:34" ht="16.5" customHeight="1" x14ac:dyDescent="0.25">
      <c r="B22" s="160"/>
      <c r="C22" s="353"/>
      <c r="D22" s="354"/>
      <c r="E22" s="331"/>
      <c r="F22" s="331"/>
      <c r="G22" s="331"/>
      <c r="H22" s="331"/>
      <c r="I22" s="158"/>
      <c r="J22" s="159"/>
      <c r="K22" s="158"/>
      <c r="L22" s="331"/>
      <c r="M22" s="164"/>
      <c r="N22" s="164"/>
      <c r="O22" s="159"/>
      <c r="P22" s="159"/>
      <c r="Q22" s="331"/>
      <c r="R22" s="355"/>
      <c r="S22" s="355"/>
      <c r="T22" s="355"/>
      <c r="U22" s="355"/>
      <c r="V22" s="355"/>
      <c r="W22" s="355"/>
      <c r="X22" s="176"/>
      <c r="Y22" s="158"/>
      <c r="Z22" s="158"/>
      <c r="AA22" s="158"/>
      <c r="AB22" s="159"/>
      <c r="AC22" s="159"/>
      <c r="AD22" s="158"/>
      <c r="AE22" s="331"/>
      <c r="AF22" s="176"/>
      <c r="AG22" s="158"/>
      <c r="AH22" s="151"/>
    </row>
    <row r="23" spans="2:34" ht="16.5" customHeight="1" x14ac:dyDescent="0.25">
      <c r="B23" s="160"/>
      <c r="C23" s="174"/>
      <c r="D23" s="174"/>
      <c r="E23" s="332"/>
      <c r="F23" s="332"/>
      <c r="G23" s="332"/>
      <c r="H23" s="331"/>
      <c r="I23" s="158"/>
      <c r="J23" s="159"/>
      <c r="K23" s="158"/>
      <c r="L23" s="331"/>
      <c r="M23" s="164"/>
      <c r="N23" s="164"/>
      <c r="O23" s="159"/>
      <c r="P23" s="159"/>
      <c r="Q23" s="331"/>
      <c r="R23" s="355"/>
      <c r="S23" s="355"/>
      <c r="T23" s="355"/>
      <c r="U23" s="355"/>
      <c r="V23" s="355"/>
      <c r="W23" s="355"/>
      <c r="X23" s="158"/>
      <c r="Y23" s="158"/>
      <c r="Z23" s="158"/>
      <c r="AA23" s="158"/>
      <c r="AB23" s="158"/>
      <c r="AC23" s="158"/>
      <c r="AD23" s="158"/>
      <c r="AE23" s="158"/>
      <c r="AF23" s="158"/>
      <c r="AG23" s="158"/>
      <c r="AH23" s="151"/>
    </row>
    <row r="24" spans="2:34" ht="16.5" customHeight="1" x14ac:dyDescent="0.25">
      <c r="B24" s="160"/>
      <c r="C24" s="353"/>
      <c r="D24" s="354"/>
      <c r="E24" s="331"/>
      <c r="F24" s="331"/>
      <c r="G24" s="331"/>
      <c r="H24" s="331"/>
      <c r="I24" s="158"/>
      <c r="J24" s="159"/>
      <c r="K24" s="158"/>
      <c r="L24" s="331"/>
      <c r="M24" s="164"/>
      <c r="N24" s="164"/>
      <c r="O24" s="159"/>
      <c r="P24" s="159"/>
      <c r="Q24" s="331"/>
      <c r="R24" s="355"/>
      <c r="S24" s="355"/>
      <c r="T24" s="355"/>
      <c r="U24" s="355"/>
      <c r="V24" s="355"/>
      <c r="W24" s="355"/>
      <c r="X24" s="158"/>
      <c r="Y24" s="158"/>
      <c r="Z24" s="158"/>
      <c r="AA24" s="158"/>
      <c r="AB24" s="158"/>
      <c r="AC24" s="158"/>
      <c r="AD24" s="158"/>
      <c r="AE24" s="158"/>
      <c r="AF24" s="158"/>
      <c r="AG24" s="158"/>
      <c r="AH24" s="151"/>
    </row>
    <row r="25" spans="2:34" ht="16.5" customHeight="1" x14ac:dyDescent="0.6">
      <c r="B25" s="160"/>
      <c r="C25" s="174"/>
      <c r="D25" s="174"/>
      <c r="E25" s="332"/>
      <c r="F25" s="332"/>
      <c r="G25" s="332"/>
      <c r="H25" s="331"/>
      <c r="I25" s="158"/>
      <c r="J25" s="159"/>
      <c r="K25" s="158"/>
      <c r="L25" s="177"/>
      <c r="M25" s="164"/>
      <c r="N25" s="164"/>
      <c r="O25" s="159"/>
      <c r="P25" s="159"/>
      <c r="Q25" s="331"/>
      <c r="R25" s="355"/>
      <c r="S25" s="355"/>
      <c r="T25" s="355"/>
      <c r="U25" s="355"/>
      <c r="V25" s="355"/>
      <c r="W25" s="355"/>
      <c r="X25" s="158"/>
      <c r="Y25" s="158"/>
      <c r="Z25" s="158"/>
      <c r="AA25" s="158"/>
      <c r="AB25" s="346"/>
      <c r="AC25" s="346"/>
      <c r="AD25" s="346"/>
      <c r="AE25" s="346"/>
      <c r="AF25" s="346"/>
      <c r="AG25" s="158"/>
      <c r="AH25" s="151"/>
    </row>
    <row r="26" spans="2:34" ht="16.5" customHeight="1" x14ac:dyDescent="0.6">
      <c r="B26" s="160"/>
      <c r="C26" s="166"/>
      <c r="D26" s="331"/>
      <c r="E26" s="332"/>
      <c r="F26" s="332"/>
      <c r="G26" s="332"/>
      <c r="H26" s="332"/>
      <c r="I26" s="158"/>
      <c r="J26" s="159"/>
      <c r="K26" s="158"/>
      <c r="L26" s="331"/>
      <c r="M26" s="164"/>
      <c r="N26" s="164"/>
      <c r="O26" s="159"/>
      <c r="P26" s="159"/>
      <c r="Q26" s="331"/>
      <c r="R26" s="355"/>
      <c r="S26" s="355"/>
      <c r="T26" s="355"/>
      <c r="U26" s="355"/>
      <c r="V26" s="355"/>
      <c r="W26" s="355"/>
      <c r="X26" s="158"/>
      <c r="Y26" s="158"/>
      <c r="Z26" s="158"/>
      <c r="AA26" s="158"/>
      <c r="AB26" s="346"/>
      <c r="AC26" s="346"/>
      <c r="AD26" s="346"/>
      <c r="AE26" s="346"/>
      <c r="AF26" s="346"/>
      <c r="AG26" s="158"/>
      <c r="AH26" s="151"/>
    </row>
    <row r="27" spans="2:34" ht="16.5" customHeight="1" x14ac:dyDescent="0.25">
      <c r="B27" s="160"/>
      <c r="C27" s="331"/>
      <c r="D27" s="331"/>
      <c r="E27" s="332"/>
      <c r="F27" s="332"/>
      <c r="G27" s="332"/>
      <c r="H27" s="331"/>
      <c r="I27" s="158"/>
      <c r="J27" s="159"/>
      <c r="K27" s="158"/>
      <c r="L27" s="331"/>
      <c r="M27" s="164"/>
      <c r="N27" s="164"/>
      <c r="O27" s="159"/>
      <c r="P27" s="159"/>
      <c r="Q27" s="331"/>
      <c r="R27" s="355"/>
      <c r="S27" s="355"/>
      <c r="T27" s="355"/>
      <c r="U27" s="355"/>
      <c r="V27" s="355"/>
      <c r="W27" s="355"/>
      <c r="X27" s="158"/>
      <c r="Y27" s="158"/>
      <c r="Z27" s="158"/>
      <c r="AA27" s="347"/>
      <c r="AB27" s="347"/>
      <c r="AC27" s="347"/>
      <c r="AD27" s="347"/>
      <c r="AE27" s="347"/>
      <c r="AF27" s="347"/>
      <c r="AG27" s="347"/>
      <c r="AH27" s="151"/>
    </row>
    <row r="28" spans="2:34" ht="16.5" customHeight="1" x14ac:dyDescent="0.25">
      <c r="B28" s="160"/>
      <c r="C28" s="358"/>
      <c r="D28" s="166"/>
      <c r="E28" s="163"/>
      <c r="F28" s="163"/>
      <c r="G28" s="163"/>
      <c r="H28" s="163"/>
      <c r="I28" s="158"/>
      <c r="J28" s="159"/>
      <c r="K28" s="158"/>
      <c r="L28" s="331"/>
      <c r="M28" s="164"/>
      <c r="N28" s="164"/>
      <c r="O28" s="159"/>
      <c r="P28" s="159"/>
      <c r="Q28" s="331"/>
      <c r="R28" s="355"/>
      <c r="S28" s="355"/>
      <c r="T28" s="355"/>
      <c r="U28" s="355"/>
      <c r="V28" s="355"/>
      <c r="W28" s="355"/>
      <c r="X28" s="158"/>
      <c r="Y28" s="158"/>
      <c r="Z28" s="158"/>
      <c r="AA28" s="347"/>
      <c r="AB28" s="347"/>
      <c r="AC28" s="347"/>
      <c r="AD28" s="347"/>
      <c r="AE28" s="347"/>
      <c r="AF28" s="347"/>
      <c r="AG28" s="347"/>
      <c r="AH28" s="151"/>
    </row>
    <row r="29" spans="2:34" ht="16.5" customHeight="1" x14ac:dyDescent="0.25">
      <c r="B29" s="160"/>
      <c r="C29" s="331"/>
      <c r="D29" s="331"/>
      <c r="E29" s="332"/>
      <c r="F29" s="332"/>
      <c r="G29" s="332"/>
      <c r="H29" s="331"/>
      <c r="I29" s="158"/>
      <c r="J29" s="159"/>
      <c r="K29" s="158"/>
      <c r="L29" s="331"/>
      <c r="M29" s="164"/>
      <c r="N29" s="164"/>
      <c r="O29" s="159"/>
      <c r="P29" s="159"/>
      <c r="Q29" s="331"/>
      <c r="R29" s="355"/>
      <c r="S29" s="355"/>
      <c r="T29" s="355"/>
      <c r="U29" s="355"/>
      <c r="V29" s="355"/>
      <c r="W29" s="355"/>
      <c r="X29" s="158"/>
      <c r="Y29" s="158"/>
      <c r="Z29" s="158"/>
      <c r="AA29" s="158"/>
      <c r="AB29" s="158"/>
      <c r="AC29" s="158"/>
      <c r="AD29" s="158"/>
      <c r="AE29" s="158"/>
      <c r="AF29" s="158"/>
      <c r="AG29" s="158"/>
      <c r="AH29" s="151"/>
    </row>
    <row r="30" spans="2:34" ht="16.5" customHeight="1" x14ac:dyDescent="0.25">
      <c r="B30" s="160"/>
      <c r="C30" s="166"/>
      <c r="D30" s="331"/>
      <c r="E30" s="332"/>
      <c r="F30" s="332"/>
      <c r="G30" s="332"/>
      <c r="H30" s="332"/>
      <c r="I30" s="158"/>
      <c r="J30" s="159"/>
      <c r="K30" s="158"/>
      <c r="L30" s="331"/>
      <c r="M30" s="164"/>
      <c r="N30" s="164"/>
      <c r="O30" s="159"/>
      <c r="P30" s="159"/>
      <c r="Q30" s="331"/>
      <c r="R30" s="355"/>
      <c r="S30" s="355"/>
      <c r="T30" s="355"/>
      <c r="U30" s="355"/>
      <c r="V30" s="355"/>
      <c r="W30" s="355"/>
      <c r="X30" s="158"/>
      <c r="Y30" s="158"/>
      <c r="Z30" s="158"/>
      <c r="AA30" s="158"/>
      <c r="AB30" s="163"/>
      <c r="AC30" s="163"/>
      <c r="AD30" s="163"/>
      <c r="AE30" s="164"/>
      <c r="AF30" s="163"/>
      <c r="AG30" s="158"/>
      <c r="AH30" s="151"/>
    </row>
    <row r="31" spans="2:34" ht="16.5" customHeight="1" x14ac:dyDescent="0.25">
      <c r="B31" s="160"/>
      <c r="C31" s="166"/>
      <c r="D31" s="331"/>
      <c r="E31" s="332"/>
      <c r="F31" s="332"/>
      <c r="G31" s="332"/>
      <c r="H31" s="332"/>
      <c r="I31" s="158"/>
      <c r="J31" s="159"/>
      <c r="K31" s="158"/>
      <c r="L31" s="331"/>
      <c r="M31" s="164"/>
      <c r="N31" s="164"/>
      <c r="O31" s="159"/>
      <c r="P31" s="159"/>
      <c r="Q31" s="331"/>
      <c r="R31" s="355"/>
      <c r="S31" s="355"/>
      <c r="T31" s="355"/>
      <c r="U31" s="355"/>
      <c r="V31" s="355"/>
      <c r="W31" s="355"/>
      <c r="X31" s="158"/>
      <c r="Y31" s="158"/>
      <c r="Z31" s="158"/>
      <c r="AA31" s="158"/>
      <c r="AB31" s="163"/>
      <c r="AC31" s="163"/>
      <c r="AD31" s="163"/>
      <c r="AE31" s="164"/>
      <c r="AF31" s="163"/>
      <c r="AG31" s="158"/>
      <c r="AH31" s="151"/>
    </row>
    <row r="32" spans="2:34" ht="16.5" customHeight="1" x14ac:dyDescent="0.25">
      <c r="B32" s="160"/>
      <c r="C32" s="166"/>
      <c r="D32" s="331"/>
      <c r="E32" s="332"/>
      <c r="F32" s="332"/>
      <c r="G32" s="332"/>
      <c r="H32" s="332"/>
      <c r="I32" s="158"/>
      <c r="J32" s="159"/>
      <c r="K32" s="158"/>
      <c r="L32" s="331"/>
      <c r="M32" s="164"/>
      <c r="N32" s="164"/>
      <c r="O32" s="159"/>
      <c r="P32" s="159"/>
      <c r="Q32" s="331"/>
      <c r="R32" s="355"/>
      <c r="S32" s="355"/>
      <c r="T32" s="355"/>
      <c r="U32" s="355"/>
      <c r="V32" s="355"/>
      <c r="W32" s="355"/>
      <c r="X32" s="158"/>
      <c r="Y32" s="158"/>
      <c r="Z32" s="158"/>
      <c r="AA32" s="158"/>
      <c r="AB32" s="163"/>
      <c r="AC32" s="163"/>
      <c r="AD32" s="163"/>
      <c r="AE32" s="164"/>
      <c r="AF32" s="163"/>
      <c r="AG32" s="158"/>
      <c r="AH32" s="151"/>
    </row>
    <row r="33" spans="1:34" ht="16.5" customHeight="1" x14ac:dyDescent="0.25">
      <c r="B33" s="160"/>
      <c r="C33" s="166"/>
      <c r="D33" s="331"/>
      <c r="E33" s="332"/>
      <c r="F33" s="332"/>
      <c r="G33" s="332"/>
      <c r="H33" s="332"/>
      <c r="I33" s="158"/>
      <c r="J33" s="159"/>
      <c r="K33" s="158"/>
      <c r="L33" s="331"/>
      <c r="M33" s="164"/>
      <c r="N33" s="164"/>
      <c r="O33" s="159"/>
      <c r="P33" s="159"/>
      <c r="Q33" s="331"/>
      <c r="R33" s="355"/>
      <c r="S33" s="355"/>
      <c r="T33" s="355"/>
      <c r="U33" s="355"/>
      <c r="V33" s="355"/>
      <c r="W33" s="355"/>
      <c r="X33" s="158"/>
      <c r="Y33" s="158"/>
      <c r="Z33" s="158"/>
      <c r="AA33" s="158"/>
      <c r="AB33" s="163"/>
      <c r="AC33" s="163"/>
      <c r="AD33" s="163"/>
      <c r="AE33" s="164"/>
      <c r="AF33" s="163"/>
      <c r="AG33" s="158"/>
      <c r="AH33" s="151"/>
    </row>
    <row r="34" spans="1:34" ht="16.5" customHeight="1" x14ac:dyDescent="0.25">
      <c r="B34" s="160"/>
      <c r="C34" s="166"/>
      <c r="D34" s="331"/>
      <c r="E34" s="332"/>
      <c r="F34" s="332"/>
      <c r="G34" s="332"/>
      <c r="H34" s="332"/>
      <c r="I34" s="158"/>
      <c r="J34" s="159"/>
      <c r="K34" s="158"/>
      <c r="L34" s="331"/>
      <c r="M34" s="164"/>
      <c r="N34" s="164"/>
      <c r="O34" s="159"/>
      <c r="P34" s="159"/>
      <c r="Q34" s="331"/>
      <c r="R34" s="355"/>
      <c r="S34" s="355"/>
      <c r="T34" s="355"/>
      <c r="U34" s="355"/>
      <c r="V34" s="355"/>
      <c r="W34" s="355"/>
      <c r="X34" s="158"/>
      <c r="Y34" s="158"/>
      <c r="Z34" s="158"/>
      <c r="AA34" s="158"/>
      <c r="AB34" s="163"/>
      <c r="AC34" s="163"/>
      <c r="AD34" s="163"/>
      <c r="AE34" s="164"/>
      <c r="AF34" s="163"/>
      <c r="AG34" s="158"/>
      <c r="AH34" s="151"/>
    </row>
    <row r="35" spans="1:34" ht="16.5" customHeight="1" x14ac:dyDescent="0.25">
      <c r="B35" s="160"/>
      <c r="C35" s="166"/>
      <c r="D35" s="331"/>
      <c r="E35" s="332"/>
      <c r="F35" s="332"/>
      <c r="G35" s="332"/>
      <c r="H35" s="332"/>
      <c r="I35" s="158"/>
      <c r="J35" s="159"/>
      <c r="K35" s="158"/>
      <c r="L35" s="331"/>
      <c r="M35" s="164"/>
      <c r="N35" s="164"/>
      <c r="O35" s="159"/>
      <c r="P35" s="159"/>
      <c r="Q35" s="331"/>
      <c r="R35" s="355"/>
      <c r="S35" s="355"/>
      <c r="T35" s="355"/>
      <c r="U35" s="355"/>
      <c r="V35" s="355"/>
      <c r="W35" s="355"/>
      <c r="X35" s="158"/>
      <c r="Y35" s="158"/>
      <c r="Z35" s="158"/>
      <c r="AA35" s="158"/>
      <c r="AB35" s="163"/>
      <c r="AC35" s="163"/>
      <c r="AD35" s="163"/>
      <c r="AE35" s="164"/>
      <c r="AF35" s="163"/>
      <c r="AG35" s="158"/>
      <c r="AH35" s="151"/>
    </row>
    <row r="36" spans="1:34" ht="16.5" customHeight="1" x14ac:dyDescent="0.25">
      <c r="B36" s="160"/>
      <c r="C36" s="166"/>
      <c r="D36" s="331"/>
      <c r="E36" s="332"/>
      <c r="F36" s="332"/>
      <c r="G36" s="332"/>
      <c r="H36" s="332"/>
      <c r="I36" s="158"/>
      <c r="J36" s="159"/>
      <c r="K36" s="158"/>
      <c r="L36" s="331"/>
      <c r="M36" s="164"/>
      <c r="N36" s="164"/>
      <c r="O36" s="159"/>
      <c r="P36" s="159"/>
      <c r="Q36" s="331"/>
      <c r="R36" s="355"/>
      <c r="S36" s="355"/>
      <c r="T36" s="355"/>
      <c r="U36" s="355"/>
      <c r="V36" s="355"/>
      <c r="W36" s="355"/>
      <c r="X36" s="158"/>
      <c r="Y36" s="158"/>
      <c r="Z36" s="158"/>
      <c r="AA36" s="158"/>
      <c r="AB36" s="163"/>
      <c r="AC36" s="163"/>
      <c r="AD36" s="163"/>
      <c r="AE36" s="164"/>
      <c r="AF36" s="163"/>
      <c r="AG36" s="158"/>
      <c r="AH36" s="151"/>
    </row>
    <row r="37" spans="1:34" ht="16.5" customHeight="1" x14ac:dyDescent="0.25">
      <c r="B37" s="160"/>
      <c r="C37" s="166"/>
      <c r="D37" s="331"/>
      <c r="E37" s="332"/>
      <c r="F37" s="332"/>
      <c r="G37" s="332"/>
      <c r="H37" s="332"/>
      <c r="I37" s="158"/>
      <c r="J37" s="159"/>
      <c r="K37" s="158"/>
      <c r="L37" s="331"/>
      <c r="M37" s="164"/>
      <c r="N37" s="164"/>
      <c r="O37" s="159"/>
      <c r="P37" s="159"/>
      <c r="Q37" s="331"/>
      <c r="R37" s="355"/>
      <c r="S37" s="355"/>
      <c r="T37" s="355"/>
      <c r="U37" s="355"/>
      <c r="V37" s="355"/>
      <c r="W37" s="355"/>
      <c r="X37" s="158"/>
      <c r="Y37" s="158"/>
      <c r="Z37" s="158"/>
      <c r="AA37" s="158"/>
      <c r="AB37" s="163"/>
      <c r="AC37" s="163"/>
      <c r="AD37" s="163"/>
      <c r="AE37" s="164"/>
      <c r="AF37" s="163"/>
      <c r="AG37" s="158"/>
      <c r="AH37" s="151"/>
    </row>
    <row r="38" spans="1:34" ht="16.5" customHeight="1" x14ac:dyDescent="0.25">
      <c r="B38" s="160"/>
      <c r="C38" s="166"/>
      <c r="D38" s="331"/>
      <c r="E38" s="332"/>
      <c r="F38" s="332"/>
      <c r="G38" s="332"/>
      <c r="H38" s="332"/>
      <c r="I38" s="158"/>
      <c r="J38" s="159"/>
      <c r="K38" s="158"/>
      <c r="L38" s="331"/>
      <c r="M38" s="164"/>
      <c r="N38" s="164"/>
      <c r="O38" s="159"/>
      <c r="P38" s="159"/>
      <c r="Q38" s="331"/>
      <c r="R38" s="355"/>
      <c r="S38" s="355"/>
      <c r="T38" s="355"/>
      <c r="U38" s="355"/>
      <c r="V38" s="355"/>
      <c r="W38" s="355"/>
      <c r="X38" s="158"/>
      <c r="Y38" s="158"/>
      <c r="Z38" s="158"/>
      <c r="AA38" s="158"/>
      <c r="AB38" s="163"/>
      <c r="AC38" s="163"/>
      <c r="AD38" s="163"/>
      <c r="AE38" s="164"/>
      <c r="AF38" s="163"/>
      <c r="AG38" s="158"/>
      <c r="AH38" s="151"/>
    </row>
    <row r="39" spans="1:34" ht="16.5" customHeight="1" x14ac:dyDescent="0.25">
      <c r="B39" s="160"/>
      <c r="C39" s="166"/>
      <c r="D39" s="331"/>
      <c r="E39" s="332"/>
      <c r="F39" s="332"/>
      <c r="G39" s="332"/>
      <c r="H39" s="332"/>
      <c r="I39" s="158"/>
      <c r="J39" s="159"/>
      <c r="K39" s="158"/>
      <c r="L39" s="331"/>
      <c r="M39" s="164"/>
      <c r="N39" s="164"/>
      <c r="O39" s="159"/>
      <c r="P39" s="159"/>
      <c r="Q39" s="331"/>
      <c r="R39" s="355"/>
      <c r="S39" s="355"/>
      <c r="T39" s="355"/>
      <c r="U39" s="355"/>
      <c r="V39" s="355"/>
      <c r="W39" s="355"/>
      <c r="X39" s="158"/>
      <c r="Y39" s="158"/>
      <c r="Z39" s="158"/>
      <c r="AA39" s="158"/>
      <c r="AB39" s="163"/>
      <c r="AC39" s="163"/>
      <c r="AD39" s="163"/>
      <c r="AE39" s="164"/>
      <c r="AF39" s="163"/>
      <c r="AG39" s="158"/>
      <c r="AH39" s="151"/>
    </row>
    <row r="40" spans="1:34" ht="16.5" customHeight="1" x14ac:dyDescent="0.25">
      <c r="B40" s="160"/>
      <c r="C40" s="166"/>
      <c r="D40" s="331"/>
      <c r="E40" s="332"/>
      <c r="F40" s="332"/>
      <c r="G40" s="332"/>
      <c r="H40" s="332"/>
      <c r="I40" s="158"/>
      <c r="J40" s="159"/>
      <c r="K40" s="158"/>
      <c r="L40" s="331"/>
      <c r="M40" s="164"/>
      <c r="N40" s="164"/>
      <c r="O40" s="159"/>
      <c r="P40" s="159"/>
      <c r="Q40" s="331"/>
      <c r="R40" s="355"/>
      <c r="S40" s="355"/>
      <c r="T40" s="355"/>
      <c r="U40" s="355"/>
      <c r="V40" s="355"/>
      <c r="W40" s="355"/>
      <c r="X40" s="158"/>
      <c r="Y40" s="158"/>
      <c r="Z40" s="158"/>
      <c r="AA40" s="158"/>
      <c r="AB40" s="163"/>
      <c r="AC40" s="163"/>
      <c r="AD40" s="163"/>
      <c r="AE40" s="164"/>
      <c r="AF40" s="163"/>
      <c r="AG40" s="158"/>
      <c r="AH40" s="151"/>
    </row>
    <row r="41" spans="1:34" ht="16.5" customHeight="1" x14ac:dyDescent="0.25">
      <c r="A41" s="181"/>
      <c r="B41" s="160"/>
      <c r="C41" s="331"/>
      <c r="D41" s="331"/>
      <c r="E41" s="332"/>
      <c r="F41" s="332"/>
      <c r="G41" s="332"/>
      <c r="H41" s="331"/>
      <c r="I41" s="158"/>
      <c r="J41" s="159"/>
      <c r="K41" s="158"/>
      <c r="L41" s="331"/>
      <c r="M41" s="164"/>
      <c r="N41" s="164"/>
      <c r="O41" s="159"/>
      <c r="P41" s="159"/>
      <c r="Q41" s="331"/>
      <c r="R41" s="355"/>
      <c r="S41" s="355"/>
      <c r="T41" s="355"/>
      <c r="U41" s="355"/>
      <c r="V41" s="355"/>
      <c r="W41" s="355"/>
      <c r="X41" s="158"/>
      <c r="Y41" s="158"/>
      <c r="Z41" s="158"/>
      <c r="AA41" s="158"/>
      <c r="AB41" s="351"/>
      <c r="AC41" s="351"/>
      <c r="AD41" s="334"/>
      <c r="AE41" s="166"/>
      <c r="AF41" s="337"/>
      <c r="AG41" s="158"/>
      <c r="AH41" s="151"/>
    </row>
    <row r="42" spans="1:34" ht="16.5" customHeight="1" x14ac:dyDescent="0.25">
      <c r="A42" s="181"/>
      <c r="B42" s="160"/>
      <c r="C42" s="182"/>
      <c r="D42" s="182"/>
      <c r="E42" s="331"/>
      <c r="F42" s="331"/>
      <c r="G42" s="331"/>
      <c r="H42" s="331"/>
      <c r="I42" s="158"/>
      <c r="J42" s="159"/>
      <c r="K42" s="158"/>
      <c r="L42" s="331"/>
      <c r="M42" s="164"/>
      <c r="N42" s="164"/>
      <c r="O42" s="159"/>
      <c r="P42" s="159"/>
      <c r="Q42" s="331"/>
      <c r="R42" s="355"/>
      <c r="S42" s="355"/>
      <c r="T42" s="355"/>
      <c r="U42" s="355"/>
      <c r="V42" s="355"/>
      <c r="W42" s="355"/>
      <c r="X42" s="158"/>
      <c r="Y42" s="158"/>
      <c r="Z42" s="158"/>
      <c r="AA42" s="158"/>
      <c r="AB42" s="168"/>
      <c r="AC42" s="168"/>
      <c r="AD42" s="168"/>
      <c r="AE42" s="166"/>
      <c r="AF42" s="163"/>
      <c r="AG42" s="158"/>
      <c r="AH42" s="151"/>
    </row>
    <row r="43" spans="1:34" ht="16.5" customHeight="1" x14ac:dyDescent="0.25">
      <c r="A43" s="181"/>
      <c r="B43" s="160"/>
      <c r="C43" s="182"/>
      <c r="D43" s="182"/>
      <c r="E43" s="331"/>
      <c r="F43" s="331"/>
      <c r="G43" s="331"/>
      <c r="H43" s="331"/>
      <c r="I43" s="158"/>
      <c r="J43" s="159"/>
      <c r="K43" s="158"/>
      <c r="L43" s="331"/>
      <c r="M43" s="164"/>
      <c r="N43" s="164"/>
      <c r="O43" s="159"/>
      <c r="P43" s="159"/>
      <c r="Q43" s="331"/>
      <c r="R43" s="355"/>
      <c r="S43" s="355"/>
      <c r="T43" s="355"/>
      <c r="U43" s="355"/>
      <c r="V43" s="355"/>
      <c r="W43" s="355"/>
      <c r="X43" s="158"/>
      <c r="Y43" s="158"/>
      <c r="Z43" s="158"/>
      <c r="AA43" s="158"/>
      <c r="AB43" s="168"/>
      <c r="AC43" s="168"/>
      <c r="AD43" s="168"/>
      <c r="AE43" s="166"/>
      <c r="AF43" s="163"/>
      <c r="AG43" s="158"/>
      <c r="AH43" s="151"/>
    </row>
    <row r="44" spans="1:34" ht="16.5" customHeight="1" x14ac:dyDescent="0.25">
      <c r="A44" s="181"/>
      <c r="B44" s="160"/>
      <c r="C44" s="182"/>
      <c r="D44" s="182"/>
      <c r="E44" s="331"/>
      <c r="F44" s="331"/>
      <c r="G44" s="331"/>
      <c r="H44" s="331"/>
      <c r="I44" s="158"/>
      <c r="J44" s="159"/>
      <c r="K44" s="158"/>
      <c r="L44" s="331"/>
      <c r="M44" s="164"/>
      <c r="N44" s="164"/>
      <c r="O44" s="159"/>
      <c r="P44" s="159"/>
      <c r="Q44" s="331"/>
      <c r="R44" s="355"/>
      <c r="S44" s="355"/>
      <c r="T44" s="355"/>
      <c r="U44" s="355"/>
      <c r="V44" s="355"/>
      <c r="W44" s="355"/>
      <c r="X44" s="158"/>
      <c r="Y44" s="158"/>
      <c r="Z44" s="158"/>
      <c r="AA44" s="158"/>
      <c r="AB44" s="168"/>
      <c r="AC44" s="168"/>
      <c r="AD44" s="168"/>
      <c r="AE44" s="166"/>
      <c r="AF44" s="163"/>
      <c r="AG44" s="158"/>
      <c r="AH44" s="151"/>
    </row>
    <row r="45" spans="1:34" ht="16.5" customHeight="1" x14ac:dyDescent="0.25">
      <c r="A45" s="181"/>
      <c r="B45" s="160"/>
      <c r="C45" s="182"/>
      <c r="D45" s="182"/>
      <c r="E45" s="331"/>
      <c r="F45" s="331"/>
      <c r="G45" s="331"/>
      <c r="H45" s="331"/>
      <c r="I45" s="158"/>
      <c r="J45" s="159"/>
      <c r="K45" s="158"/>
      <c r="L45" s="331"/>
      <c r="M45" s="164"/>
      <c r="N45" s="164"/>
      <c r="O45" s="159"/>
      <c r="P45" s="159"/>
      <c r="Q45" s="331"/>
      <c r="R45" s="355"/>
      <c r="S45" s="355"/>
      <c r="T45" s="355"/>
      <c r="U45" s="355"/>
      <c r="V45" s="355"/>
      <c r="W45" s="355"/>
      <c r="X45" s="158"/>
      <c r="Y45" s="158"/>
      <c r="Z45" s="158"/>
      <c r="AA45" s="158"/>
      <c r="AB45" s="168"/>
      <c r="AC45" s="168"/>
      <c r="AD45" s="168"/>
      <c r="AE45" s="166"/>
      <c r="AF45" s="163"/>
      <c r="AG45" s="158"/>
      <c r="AH45" s="151"/>
    </row>
    <row r="46" spans="1:34" ht="16.5" customHeight="1" x14ac:dyDescent="0.25">
      <c r="A46" s="181"/>
      <c r="B46" s="160"/>
      <c r="C46" s="182"/>
      <c r="D46" s="182"/>
      <c r="E46" s="331"/>
      <c r="F46" s="331"/>
      <c r="G46" s="331"/>
      <c r="H46" s="331"/>
      <c r="I46" s="158"/>
      <c r="J46" s="159"/>
      <c r="K46" s="158"/>
      <c r="L46" s="331"/>
      <c r="M46" s="164"/>
      <c r="N46" s="164"/>
      <c r="O46" s="159"/>
      <c r="P46" s="159"/>
      <c r="Q46" s="331"/>
      <c r="R46" s="355"/>
      <c r="S46" s="355"/>
      <c r="T46" s="355"/>
      <c r="U46" s="355"/>
      <c r="V46" s="355"/>
      <c r="W46" s="355"/>
      <c r="X46" s="158"/>
      <c r="Y46" s="158"/>
      <c r="Z46" s="158"/>
      <c r="AA46" s="158"/>
      <c r="AB46" s="168"/>
      <c r="AC46" s="168"/>
      <c r="AD46" s="168"/>
      <c r="AE46" s="166"/>
      <c r="AF46" s="163"/>
      <c r="AG46" s="158"/>
      <c r="AH46" s="151"/>
    </row>
    <row r="47" spans="1:34" ht="16.5" customHeight="1" x14ac:dyDescent="0.25">
      <c r="A47" s="181"/>
      <c r="B47" s="160"/>
      <c r="C47" s="182"/>
      <c r="D47" s="182"/>
      <c r="E47" s="331"/>
      <c r="F47" s="331"/>
      <c r="G47" s="331"/>
      <c r="H47" s="331"/>
      <c r="I47" s="158"/>
      <c r="J47" s="159"/>
      <c r="K47" s="158"/>
      <c r="L47" s="331"/>
      <c r="M47" s="164"/>
      <c r="N47" s="164"/>
      <c r="O47" s="159"/>
      <c r="P47" s="159"/>
      <c r="Q47" s="331"/>
      <c r="R47" s="355"/>
      <c r="S47" s="355"/>
      <c r="T47" s="355"/>
      <c r="U47" s="355"/>
      <c r="V47" s="355"/>
      <c r="W47" s="355"/>
      <c r="X47" s="158"/>
      <c r="Y47" s="158"/>
      <c r="Z47" s="158"/>
      <c r="AA47" s="158"/>
      <c r="AB47" s="168"/>
      <c r="AC47" s="168"/>
      <c r="AD47" s="168"/>
      <c r="AE47" s="166"/>
      <c r="AF47" s="163"/>
      <c r="AG47" s="158"/>
      <c r="AH47" s="151"/>
    </row>
    <row r="48" spans="1:34" ht="16.5" customHeight="1" x14ac:dyDescent="0.25">
      <c r="A48" s="181"/>
      <c r="B48" s="160"/>
      <c r="C48" s="182"/>
      <c r="D48" s="182"/>
      <c r="E48" s="331"/>
      <c r="F48" s="331"/>
      <c r="G48" s="331"/>
      <c r="H48" s="331"/>
      <c r="I48" s="158"/>
      <c r="J48" s="159"/>
      <c r="K48" s="158"/>
      <c r="L48" s="331"/>
      <c r="M48" s="164"/>
      <c r="N48" s="164"/>
      <c r="O48" s="159"/>
      <c r="P48" s="159"/>
      <c r="Q48" s="331"/>
      <c r="R48" s="355"/>
      <c r="S48" s="355"/>
      <c r="T48" s="355"/>
      <c r="U48" s="355"/>
      <c r="V48" s="355"/>
      <c r="W48" s="355"/>
      <c r="X48" s="158"/>
      <c r="Y48" s="158"/>
      <c r="Z48" s="158"/>
      <c r="AA48" s="158"/>
      <c r="AB48" s="168"/>
      <c r="AC48" s="168"/>
      <c r="AD48" s="168"/>
      <c r="AE48" s="166"/>
      <c r="AF48" s="163"/>
      <c r="AG48" s="158"/>
      <c r="AH48" s="151"/>
    </row>
    <row r="49" spans="1:34" ht="16.5" customHeight="1" x14ac:dyDescent="0.25">
      <c r="A49" s="181"/>
      <c r="B49" s="160"/>
      <c r="C49" s="182"/>
      <c r="D49" s="182"/>
      <c r="E49" s="331"/>
      <c r="F49" s="331"/>
      <c r="G49" s="331"/>
      <c r="H49" s="331"/>
      <c r="I49" s="158"/>
      <c r="J49" s="159"/>
      <c r="K49" s="158"/>
      <c r="L49" s="331"/>
      <c r="M49" s="164"/>
      <c r="N49" s="164"/>
      <c r="O49" s="159"/>
      <c r="P49" s="159"/>
      <c r="Q49" s="331"/>
      <c r="R49" s="355"/>
      <c r="S49" s="355"/>
      <c r="T49" s="355"/>
      <c r="U49" s="355"/>
      <c r="V49" s="355"/>
      <c r="W49" s="355"/>
      <c r="X49" s="158"/>
      <c r="Y49" s="158"/>
      <c r="Z49" s="158"/>
      <c r="AA49" s="158"/>
      <c r="AB49" s="168"/>
      <c r="AC49" s="168"/>
      <c r="AD49" s="168"/>
      <c r="AE49" s="166"/>
      <c r="AF49" s="163"/>
      <c r="AG49" s="158"/>
      <c r="AH49" s="151"/>
    </row>
    <row r="50" spans="1:34" ht="16.5" customHeight="1" x14ac:dyDescent="0.25">
      <c r="A50" s="181"/>
      <c r="B50" s="160"/>
      <c r="C50" s="182"/>
      <c r="D50" s="182"/>
      <c r="E50" s="331"/>
      <c r="F50" s="331"/>
      <c r="G50" s="331"/>
      <c r="H50" s="331"/>
      <c r="I50" s="158"/>
      <c r="J50" s="159"/>
      <c r="K50" s="158"/>
      <c r="L50" s="331"/>
      <c r="M50" s="164"/>
      <c r="N50" s="164"/>
      <c r="O50" s="159"/>
      <c r="P50" s="159"/>
      <c r="Q50" s="331"/>
      <c r="R50" s="355"/>
      <c r="S50" s="355"/>
      <c r="T50" s="355"/>
      <c r="U50" s="355"/>
      <c r="V50" s="355"/>
      <c r="W50" s="355"/>
      <c r="X50" s="158"/>
      <c r="Y50" s="158"/>
      <c r="Z50" s="158"/>
      <c r="AA50" s="158"/>
      <c r="AB50" s="168"/>
      <c r="AC50" s="168"/>
      <c r="AD50" s="168"/>
      <c r="AE50" s="166"/>
      <c r="AF50" s="163"/>
      <c r="AG50" s="158"/>
      <c r="AH50" s="151"/>
    </row>
    <row r="51" spans="1:34" ht="16.5" customHeight="1" x14ac:dyDescent="0.25">
      <c r="A51" s="181"/>
      <c r="B51" s="160"/>
      <c r="C51" s="182"/>
      <c r="D51" s="182"/>
      <c r="E51" s="331"/>
      <c r="F51" s="331"/>
      <c r="G51" s="331"/>
      <c r="H51" s="331"/>
      <c r="I51" s="158"/>
      <c r="J51" s="159"/>
      <c r="K51" s="158"/>
      <c r="L51" s="331"/>
      <c r="M51" s="164"/>
      <c r="N51" s="164"/>
      <c r="O51" s="159"/>
      <c r="P51" s="159"/>
      <c r="Q51" s="331"/>
      <c r="R51" s="355"/>
      <c r="S51" s="355"/>
      <c r="T51" s="355"/>
      <c r="U51" s="355"/>
      <c r="V51" s="355"/>
      <c r="W51" s="355"/>
      <c r="X51" s="158"/>
      <c r="Y51" s="158"/>
      <c r="Z51" s="158"/>
      <c r="AA51" s="158"/>
      <c r="AB51" s="168"/>
      <c r="AC51" s="168"/>
      <c r="AD51" s="168"/>
      <c r="AE51" s="166"/>
      <c r="AF51" s="163"/>
      <c r="AG51" s="158"/>
      <c r="AH51" s="151"/>
    </row>
    <row r="52" spans="1:34" ht="16.5" customHeight="1" x14ac:dyDescent="0.25">
      <c r="A52" s="181"/>
      <c r="B52" s="160"/>
      <c r="C52" s="182"/>
      <c r="D52" s="182"/>
      <c r="E52" s="331"/>
      <c r="F52" s="331"/>
      <c r="G52" s="331"/>
      <c r="H52" s="331"/>
      <c r="I52" s="158"/>
      <c r="J52" s="159"/>
      <c r="K52" s="158"/>
      <c r="L52" s="331"/>
      <c r="M52" s="164"/>
      <c r="N52" s="164"/>
      <c r="O52" s="159"/>
      <c r="P52" s="159"/>
      <c r="Q52" s="331"/>
      <c r="R52" s="355"/>
      <c r="S52" s="355"/>
      <c r="T52" s="355"/>
      <c r="U52" s="355"/>
      <c r="V52" s="355"/>
      <c r="W52" s="355"/>
      <c r="X52" s="158"/>
      <c r="Y52" s="158"/>
      <c r="Z52" s="158"/>
      <c r="AA52" s="158"/>
      <c r="AB52" s="168"/>
      <c r="AC52" s="168"/>
      <c r="AD52" s="168"/>
      <c r="AE52" s="166"/>
      <c r="AF52" s="163"/>
      <c r="AG52" s="158"/>
      <c r="AH52" s="151"/>
    </row>
    <row r="53" spans="1:34" ht="16.5" customHeight="1" x14ac:dyDescent="0.25">
      <c r="A53" s="181"/>
      <c r="B53" s="160"/>
      <c r="C53" s="331"/>
      <c r="D53" s="331"/>
      <c r="E53" s="332"/>
      <c r="F53" s="332"/>
      <c r="G53" s="332"/>
      <c r="H53" s="331"/>
      <c r="I53" s="158"/>
      <c r="J53" s="159"/>
      <c r="K53" s="158"/>
      <c r="L53" s="331"/>
      <c r="M53" s="164"/>
      <c r="N53" s="164"/>
      <c r="O53" s="159"/>
      <c r="P53" s="159"/>
      <c r="Q53" s="331"/>
      <c r="R53" s="355"/>
      <c r="S53" s="355"/>
      <c r="T53" s="355"/>
      <c r="U53" s="355"/>
      <c r="V53" s="355"/>
      <c r="W53" s="355"/>
      <c r="X53" s="158"/>
      <c r="Y53" s="158"/>
      <c r="Z53" s="158"/>
      <c r="AA53" s="158"/>
      <c r="AB53" s="159"/>
      <c r="AC53" s="159"/>
      <c r="AD53" s="158"/>
      <c r="AE53" s="159"/>
      <c r="AF53" s="158"/>
      <c r="AG53" s="158"/>
      <c r="AH53" s="151"/>
    </row>
    <row r="54" spans="1:34" ht="16.5" customHeight="1" x14ac:dyDescent="0.25">
      <c r="A54" s="181"/>
      <c r="B54" s="160"/>
      <c r="C54" s="166"/>
      <c r="D54" s="331"/>
      <c r="E54" s="332"/>
      <c r="F54" s="332"/>
      <c r="G54" s="332"/>
      <c r="H54" s="331"/>
      <c r="I54" s="158"/>
      <c r="J54" s="159"/>
      <c r="K54" s="158"/>
      <c r="L54" s="164"/>
      <c r="M54" s="164"/>
      <c r="N54" s="164"/>
      <c r="O54" s="159"/>
      <c r="P54" s="159"/>
      <c r="Q54" s="163"/>
      <c r="R54" s="164"/>
      <c r="S54" s="164"/>
      <c r="T54" s="164"/>
      <c r="U54" s="164"/>
      <c r="V54" s="164"/>
      <c r="W54" s="164"/>
      <c r="X54" s="158"/>
      <c r="Y54" s="158"/>
      <c r="Z54" s="158"/>
      <c r="AA54" s="158"/>
      <c r="AB54" s="159"/>
      <c r="AC54" s="159"/>
      <c r="AD54" s="328"/>
      <c r="AE54" s="328"/>
      <c r="AF54" s="172"/>
      <c r="AG54" s="158"/>
      <c r="AH54" s="151"/>
    </row>
    <row r="55" spans="1:34" ht="16.5" customHeight="1" x14ac:dyDescent="0.25">
      <c r="A55" s="181"/>
      <c r="B55" s="160"/>
      <c r="C55" s="166"/>
      <c r="D55" s="331"/>
      <c r="E55" s="332"/>
      <c r="F55" s="332"/>
      <c r="G55" s="332"/>
      <c r="H55" s="332"/>
      <c r="I55" s="158"/>
      <c r="J55" s="159"/>
      <c r="K55" s="158"/>
      <c r="L55" s="164"/>
      <c r="M55" s="164"/>
      <c r="N55" s="164"/>
      <c r="O55" s="159"/>
      <c r="P55" s="159"/>
      <c r="Q55" s="331"/>
      <c r="R55" s="355"/>
      <c r="S55" s="355"/>
      <c r="T55" s="355"/>
      <c r="U55" s="355"/>
      <c r="V55" s="355"/>
      <c r="W55" s="355"/>
      <c r="X55" s="158"/>
      <c r="Y55" s="158"/>
      <c r="Z55" s="158"/>
      <c r="AA55" s="158"/>
      <c r="AB55" s="159"/>
      <c r="AC55" s="159"/>
      <c r="AD55" s="328"/>
      <c r="AE55" s="328"/>
      <c r="AF55" s="328"/>
      <c r="AG55" s="158"/>
      <c r="AH55" s="151"/>
    </row>
    <row r="56" spans="1:34" ht="16.5" customHeight="1" x14ac:dyDescent="0.25">
      <c r="A56" s="181"/>
      <c r="B56" s="160"/>
      <c r="C56" s="166"/>
      <c r="D56" s="331"/>
      <c r="E56" s="332"/>
      <c r="F56" s="332"/>
      <c r="G56" s="332"/>
      <c r="H56" s="332"/>
      <c r="I56" s="158"/>
      <c r="J56" s="159"/>
      <c r="K56" s="158"/>
      <c r="L56" s="164"/>
      <c r="M56" s="164"/>
      <c r="N56" s="164"/>
      <c r="O56" s="159"/>
      <c r="P56" s="159"/>
      <c r="Q56" s="331"/>
      <c r="R56" s="164"/>
      <c r="S56" s="164"/>
      <c r="T56" s="164"/>
      <c r="U56" s="164"/>
      <c r="V56" s="164"/>
      <c r="W56" s="164"/>
      <c r="X56" s="158"/>
      <c r="Y56" s="158"/>
      <c r="Z56" s="158"/>
      <c r="AA56" s="158"/>
      <c r="AB56" s="159"/>
      <c r="AC56" s="159"/>
      <c r="AD56" s="158"/>
      <c r="AE56" s="159"/>
      <c r="AF56" s="172"/>
      <c r="AG56" s="158"/>
      <c r="AH56" s="151"/>
    </row>
    <row r="57" spans="1:34" ht="16.5" customHeight="1" x14ac:dyDescent="0.25">
      <c r="A57" s="181"/>
      <c r="B57" s="160"/>
      <c r="C57" s="331"/>
      <c r="D57" s="331"/>
      <c r="E57" s="331"/>
      <c r="F57" s="331"/>
      <c r="G57" s="331"/>
      <c r="H57" s="331"/>
      <c r="I57" s="158"/>
      <c r="J57" s="331"/>
      <c r="K57" s="331"/>
      <c r="L57" s="164"/>
      <c r="M57" s="164"/>
      <c r="N57" s="164"/>
      <c r="O57" s="159"/>
      <c r="P57" s="159"/>
      <c r="Q57" s="331"/>
      <c r="R57" s="359"/>
      <c r="S57" s="359"/>
      <c r="T57" s="359"/>
      <c r="U57" s="359"/>
      <c r="V57" s="359"/>
      <c r="W57" s="359"/>
      <c r="X57" s="158"/>
      <c r="Y57" s="158"/>
      <c r="Z57" s="158"/>
      <c r="AA57" s="158"/>
      <c r="AB57" s="159"/>
      <c r="AC57" s="159"/>
      <c r="AD57" s="158"/>
      <c r="AE57" s="159"/>
      <c r="AF57" s="328"/>
      <c r="AG57" s="158"/>
      <c r="AH57" s="151"/>
    </row>
    <row r="58" spans="1:34" ht="16.5" customHeight="1" x14ac:dyDescent="0.25">
      <c r="A58" s="181"/>
      <c r="B58" s="160"/>
      <c r="C58" s="331"/>
      <c r="D58" s="331"/>
      <c r="E58" s="331"/>
      <c r="F58" s="331"/>
      <c r="G58" s="332"/>
      <c r="H58" s="332"/>
      <c r="I58" s="158"/>
      <c r="J58" s="331"/>
      <c r="K58" s="331"/>
      <c r="L58" s="331"/>
      <c r="M58" s="331"/>
      <c r="N58" s="333"/>
      <c r="O58" s="158"/>
      <c r="P58" s="158"/>
      <c r="Q58" s="159"/>
      <c r="R58" s="159"/>
      <c r="S58" s="159"/>
      <c r="T58" s="159"/>
      <c r="U58" s="159"/>
      <c r="V58" s="159"/>
      <c r="W58" s="159"/>
      <c r="X58" s="158"/>
      <c r="Y58" s="158"/>
      <c r="Z58" s="158"/>
      <c r="AA58" s="158"/>
      <c r="AB58" s="159"/>
      <c r="AC58" s="159"/>
      <c r="AD58" s="158"/>
      <c r="AE58" s="159"/>
      <c r="AF58" s="176"/>
      <c r="AG58" s="158"/>
      <c r="AH58" s="151"/>
    </row>
    <row r="59" spans="1:34" ht="16.5" customHeight="1" x14ac:dyDescent="0.25">
      <c r="A59" s="181"/>
      <c r="B59" s="160"/>
      <c r="C59" s="331"/>
      <c r="D59" s="331"/>
      <c r="E59" s="332"/>
      <c r="F59" s="331"/>
      <c r="G59" s="332"/>
      <c r="H59" s="331"/>
      <c r="I59" s="158"/>
      <c r="J59" s="331"/>
      <c r="K59" s="331"/>
      <c r="L59" s="331"/>
      <c r="M59" s="331"/>
      <c r="N59" s="333"/>
      <c r="O59" s="158"/>
      <c r="P59" s="158"/>
      <c r="Q59" s="159"/>
      <c r="R59" s="159"/>
      <c r="S59" s="159"/>
      <c r="T59" s="159"/>
      <c r="U59" s="159"/>
      <c r="V59" s="159"/>
      <c r="W59" s="159"/>
      <c r="X59" s="158"/>
      <c r="Y59" s="158"/>
      <c r="Z59" s="158"/>
      <c r="AA59" s="158"/>
      <c r="AB59" s="159"/>
      <c r="AC59" s="159"/>
      <c r="AD59" s="328"/>
      <c r="AE59" s="328"/>
      <c r="AF59" s="328"/>
      <c r="AG59" s="158"/>
      <c r="AH59" s="151"/>
    </row>
    <row r="60" spans="1:34" ht="16.5" customHeight="1" x14ac:dyDescent="0.25">
      <c r="A60" s="181"/>
      <c r="B60" s="160"/>
      <c r="C60" s="331"/>
      <c r="D60" s="331"/>
      <c r="E60" s="331"/>
      <c r="F60" s="331"/>
      <c r="G60" s="332"/>
      <c r="H60" s="331"/>
      <c r="I60" s="158"/>
      <c r="J60" s="331"/>
      <c r="K60" s="331"/>
      <c r="L60" s="331"/>
      <c r="M60" s="331"/>
      <c r="N60" s="333"/>
      <c r="O60" s="158"/>
      <c r="P60" s="158"/>
      <c r="Q60" s="159"/>
      <c r="R60" s="159"/>
      <c r="S60" s="159"/>
      <c r="T60" s="159"/>
      <c r="U60" s="159"/>
      <c r="V60" s="159"/>
      <c r="W60" s="159"/>
      <c r="X60" s="158"/>
      <c r="Y60" s="158"/>
      <c r="Z60" s="158"/>
      <c r="AA60" s="158"/>
      <c r="AB60" s="159"/>
      <c r="AC60" s="159"/>
      <c r="AD60" s="158"/>
      <c r="AE60" s="331"/>
      <c r="AF60" s="172"/>
      <c r="AG60" s="158"/>
      <c r="AH60" s="151"/>
    </row>
    <row r="61" spans="1:34" ht="16.5" customHeight="1" x14ac:dyDescent="0.25">
      <c r="A61" s="181"/>
      <c r="B61" s="160"/>
      <c r="C61" s="331"/>
      <c r="D61" s="331"/>
      <c r="E61" s="331"/>
      <c r="F61" s="331"/>
      <c r="G61" s="331"/>
      <c r="H61" s="331"/>
      <c r="I61" s="158"/>
      <c r="J61" s="164"/>
      <c r="K61" s="163"/>
      <c r="L61" s="163"/>
      <c r="M61" s="163"/>
      <c r="N61" s="163"/>
      <c r="O61" s="158"/>
      <c r="P61" s="158"/>
      <c r="Q61" s="159"/>
      <c r="R61" s="159"/>
      <c r="S61" s="159"/>
      <c r="T61" s="159"/>
      <c r="U61" s="159"/>
      <c r="V61" s="159"/>
      <c r="W61" s="159"/>
      <c r="X61" s="158"/>
      <c r="Y61" s="158"/>
      <c r="Z61" s="158"/>
      <c r="AA61" s="158"/>
      <c r="AB61" s="159"/>
      <c r="AC61" s="159"/>
      <c r="AD61" s="158"/>
      <c r="AE61" s="159"/>
      <c r="AF61" s="328"/>
      <c r="AG61" s="158"/>
      <c r="AH61" s="151"/>
    </row>
    <row r="62" spans="1:34" ht="16.5" customHeight="1" x14ac:dyDescent="0.25">
      <c r="A62" s="181"/>
      <c r="B62" s="160"/>
      <c r="C62" s="166"/>
      <c r="D62" s="331"/>
      <c r="E62" s="332"/>
      <c r="F62" s="332"/>
      <c r="G62" s="332"/>
      <c r="H62" s="332"/>
      <c r="I62" s="158"/>
      <c r="J62" s="164"/>
      <c r="K62" s="163"/>
      <c r="L62" s="163"/>
      <c r="M62" s="331"/>
      <c r="N62" s="333"/>
      <c r="O62" s="158"/>
      <c r="P62" s="158"/>
      <c r="Q62" s="159"/>
      <c r="R62" s="159"/>
      <c r="S62" s="159"/>
      <c r="T62" s="159"/>
      <c r="U62" s="159"/>
      <c r="V62" s="159"/>
      <c r="W62" s="159"/>
      <c r="X62" s="158"/>
      <c r="Y62" s="158"/>
      <c r="Z62" s="158"/>
      <c r="AA62" s="158"/>
      <c r="AB62" s="159"/>
      <c r="AC62" s="159"/>
      <c r="AD62" s="158"/>
      <c r="AE62" s="331"/>
      <c r="AF62" s="176"/>
      <c r="AG62" s="158"/>
      <c r="AH62" s="151"/>
    </row>
    <row r="63" spans="1:34" ht="16.5" customHeight="1" x14ac:dyDescent="0.25">
      <c r="A63" s="181"/>
      <c r="B63" s="160"/>
      <c r="C63" s="331"/>
      <c r="D63" s="331"/>
      <c r="E63" s="331"/>
      <c r="F63" s="331"/>
      <c r="G63" s="331"/>
      <c r="H63" s="331"/>
      <c r="I63" s="158"/>
      <c r="J63" s="164"/>
      <c r="K63" s="163"/>
      <c r="L63" s="163"/>
      <c r="M63" s="331"/>
      <c r="N63" s="331"/>
      <c r="O63" s="158"/>
      <c r="P63" s="158"/>
      <c r="Q63" s="159"/>
      <c r="R63" s="159"/>
      <c r="S63" s="159"/>
      <c r="T63" s="159"/>
      <c r="U63" s="159"/>
      <c r="V63" s="159"/>
      <c r="W63" s="159"/>
      <c r="X63" s="158"/>
      <c r="Y63" s="158"/>
      <c r="Z63" s="158"/>
      <c r="AA63" s="158"/>
      <c r="AB63" s="158"/>
      <c r="AC63" s="158"/>
      <c r="AD63" s="158"/>
      <c r="AE63" s="158"/>
      <c r="AF63" s="158"/>
      <c r="AG63" s="158"/>
      <c r="AH63" s="151"/>
    </row>
    <row r="64" spans="1:34" ht="16.5" customHeight="1" x14ac:dyDescent="0.25">
      <c r="A64" s="181"/>
      <c r="B64" s="160"/>
      <c r="C64" s="166"/>
      <c r="D64" s="331"/>
      <c r="E64" s="332"/>
      <c r="F64" s="332"/>
      <c r="G64" s="332"/>
      <c r="H64" s="332"/>
      <c r="I64" s="158"/>
      <c r="J64" s="164"/>
      <c r="K64" s="163"/>
      <c r="L64" s="163"/>
      <c r="M64" s="331"/>
      <c r="N64" s="332"/>
      <c r="O64" s="158"/>
      <c r="P64" s="158"/>
      <c r="Q64" s="159"/>
      <c r="R64" s="159"/>
      <c r="S64" s="159"/>
      <c r="T64" s="159"/>
      <c r="U64" s="159"/>
      <c r="V64" s="159"/>
      <c r="W64" s="159"/>
      <c r="X64" s="158"/>
      <c r="Y64" s="158"/>
      <c r="Z64" s="158"/>
      <c r="AA64" s="158"/>
      <c r="AB64" s="158"/>
      <c r="AC64" s="158"/>
      <c r="AD64" s="158"/>
      <c r="AE64" s="158"/>
      <c r="AF64" s="158"/>
      <c r="AG64" s="158"/>
      <c r="AH64" s="151"/>
    </row>
    <row r="65" spans="1:34" ht="16.5" customHeight="1" x14ac:dyDescent="0.25">
      <c r="A65" s="181"/>
      <c r="B65" s="160"/>
      <c r="C65" s="166"/>
      <c r="D65" s="331"/>
      <c r="E65" s="184"/>
      <c r="F65" s="184"/>
      <c r="G65" s="184"/>
      <c r="H65" s="332"/>
      <c r="I65" s="158"/>
      <c r="J65" s="159"/>
      <c r="K65" s="158"/>
      <c r="L65" s="158"/>
      <c r="M65" s="158"/>
      <c r="N65" s="158"/>
      <c r="O65" s="158"/>
      <c r="P65" s="158"/>
      <c r="Q65" s="159"/>
      <c r="R65" s="159"/>
      <c r="S65" s="159"/>
      <c r="T65" s="159"/>
      <c r="U65" s="159"/>
      <c r="V65" s="159"/>
      <c r="W65" s="159"/>
      <c r="X65" s="158"/>
      <c r="Y65" s="158"/>
      <c r="Z65" s="158"/>
      <c r="AA65" s="158"/>
      <c r="AB65" s="158"/>
      <c r="AC65" s="158"/>
      <c r="AD65" s="158"/>
      <c r="AE65" s="158"/>
      <c r="AF65" s="158"/>
      <c r="AG65" s="158"/>
      <c r="AH65" s="151"/>
    </row>
    <row r="66" spans="1:34" ht="16.5" customHeight="1" x14ac:dyDescent="0.25">
      <c r="A66" s="181"/>
      <c r="B66" s="160"/>
      <c r="C66" s="177"/>
      <c r="D66" s="331"/>
      <c r="E66" s="331"/>
      <c r="F66" s="331"/>
      <c r="G66" s="331"/>
      <c r="H66" s="331"/>
      <c r="I66" s="158"/>
      <c r="J66" s="159"/>
      <c r="K66" s="158"/>
      <c r="L66" s="158"/>
      <c r="M66" s="158"/>
      <c r="N66" s="158"/>
      <c r="O66" s="158"/>
      <c r="P66" s="158"/>
      <c r="Q66" s="159"/>
      <c r="R66" s="159"/>
      <c r="S66" s="159"/>
      <c r="T66" s="159"/>
      <c r="U66" s="159"/>
      <c r="V66" s="159"/>
      <c r="W66" s="159"/>
      <c r="X66" s="158"/>
      <c r="Y66" s="158"/>
      <c r="Z66" s="158"/>
      <c r="AA66" s="158"/>
      <c r="AB66" s="158"/>
      <c r="AC66" s="158"/>
      <c r="AD66" s="158"/>
      <c r="AE66" s="158"/>
      <c r="AF66" s="158"/>
      <c r="AG66" s="158"/>
      <c r="AH66" s="151"/>
    </row>
    <row r="67" spans="1:34" ht="16.5" customHeight="1" x14ac:dyDescent="0.25">
      <c r="A67" s="181"/>
      <c r="B67" s="160"/>
      <c r="C67" s="177"/>
      <c r="D67" s="331"/>
      <c r="E67" s="331"/>
      <c r="F67" s="331"/>
      <c r="G67" s="331"/>
      <c r="H67" s="331"/>
      <c r="I67" s="158"/>
      <c r="J67" s="159"/>
      <c r="K67" s="158"/>
      <c r="L67" s="158"/>
      <c r="M67" s="158"/>
      <c r="N67" s="158"/>
      <c r="O67" s="158"/>
      <c r="P67" s="158"/>
      <c r="Q67" s="159"/>
      <c r="R67" s="159"/>
      <c r="S67" s="159"/>
      <c r="T67" s="159"/>
      <c r="U67" s="159"/>
      <c r="V67" s="159"/>
      <c r="W67" s="159"/>
      <c r="X67" s="158"/>
      <c r="Y67" s="158"/>
      <c r="Z67" s="158"/>
      <c r="AA67" s="158"/>
      <c r="AB67" s="158"/>
      <c r="AC67" s="158"/>
      <c r="AD67" s="158"/>
      <c r="AE67" s="158"/>
      <c r="AF67" s="158"/>
      <c r="AG67" s="158"/>
      <c r="AH67" s="151"/>
    </row>
    <row r="68" spans="1:34" ht="16.5" customHeight="1" x14ac:dyDescent="0.25">
      <c r="A68" s="181"/>
      <c r="B68" s="160"/>
      <c r="C68" s="177"/>
      <c r="D68" s="331"/>
      <c r="E68" s="331"/>
      <c r="F68" s="331"/>
      <c r="G68" s="331"/>
      <c r="H68" s="331"/>
      <c r="I68" s="158"/>
      <c r="J68" s="159"/>
      <c r="K68" s="158"/>
      <c r="L68" s="158"/>
      <c r="M68" s="158"/>
      <c r="N68" s="158"/>
      <c r="O68" s="158"/>
      <c r="P68" s="158"/>
      <c r="Q68" s="159"/>
      <c r="R68" s="159"/>
      <c r="S68" s="159"/>
      <c r="T68" s="159"/>
      <c r="U68" s="159"/>
      <c r="V68" s="159"/>
      <c r="W68" s="159"/>
      <c r="X68" s="158"/>
      <c r="Y68" s="158"/>
      <c r="Z68" s="158"/>
      <c r="AA68" s="158"/>
      <c r="AB68" s="158"/>
      <c r="AC68" s="158"/>
      <c r="AD68" s="158"/>
      <c r="AE68" s="158"/>
      <c r="AF68" s="158"/>
      <c r="AG68" s="158"/>
      <c r="AH68" s="151"/>
    </row>
    <row r="69" spans="1:34" ht="16.5" customHeight="1" x14ac:dyDescent="0.25">
      <c r="A69" s="181"/>
      <c r="B69" s="185"/>
      <c r="C69" s="177"/>
      <c r="D69" s="331"/>
      <c r="E69" s="331"/>
      <c r="F69" s="331"/>
      <c r="G69" s="331"/>
      <c r="H69" s="331"/>
      <c r="I69" s="158"/>
      <c r="J69" s="159"/>
      <c r="K69" s="158"/>
      <c r="L69" s="158"/>
      <c r="M69" s="158"/>
      <c r="N69" s="158"/>
      <c r="O69" s="158"/>
      <c r="P69" s="158"/>
      <c r="Q69" s="159"/>
      <c r="R69" s="159"/>
      <c r="S69" s="159"/>
      <c r="T69" s="159"/>
      <c r="U69" s="159"/>
      <c r="V69" s="159"/>
      <c r="W69" s="159"/>
      <c r="X69" s="158"/>
      <c r="Y69" s="158"/>
      <c r="Z69" s="158"/>
      <c r="AA69" s="158"/>
      <c r="AB69" s="158"/>
      <c r="AC69" s="158"/>
      <c r="AD69" s="158"/>
      <c r="AE69" s="158"/>
      <c r="AF69" s="158"/>
      <c r="AG69" s="158"/>
      <c r="AH69" s="151"/>
    </row>
    <row r="70" spans="1:34" ht="16.5" customHeight="1" x14ac:dyDescent="0.25">
      <c r="A70" s="181"/>
      <c r="B70" s="186"/>
      <c r="C70" s="177"/>
      <c r="D70" s="331"/>
      <c r="E70" s="331"/>
      <c r="F70" s="331"/>
      <c r="G70" s="331"/>
      <c r="H70" s="331"/>
      <c r="I70" s="158"/>
      <c r="J70" s="159"/>
      <c r="K70" s="158"/>
      <c r="L70" s="158"/>
      <c r="M70" s="158"/>
      <c r="N70" s="158"/>
      <c r="O70" s="158"/>
      <c r="P70" s="158"/>
      <c r="Q70" s="159"/>
      <c r="R70" s="159"/>
      <c r="S70" s="159"/>
      <c r="T70" s="159"/>
      <c r="U70" s="159"/>
      <c r="V70" s="159"/>
      <c r="W70" s="159"/>
      <c r="X70" s="158"/>
      <c r="Y70" s="158"/>
      <c r="Z70" s="158"/>
      <c r="AA70" s="158"/>
      <c r="AB70" s="158"/>
      <c r="AC70" s="158"/>
      <c r="AD70" s="158"/>
      <c r="AE70" s="158"/>
      <c r="AF70" s="158"/>
      <c r="AG70" s="158"/>
      <c r="AH70" s="151"/>
    </row>
    <row r="71" spans="1:34" ht="16.5" customHeight="1" x14ac:dyDescent="0.25">
      <c r="A71" s="181"/>
      <c r="B71" s="186"/>
      <c r="C71" s="331"/>
      <c r="D71" s="331"/>
      <c r="E71" s="332"/>
      <c r="F71" s="331"/>
      <c r="G71" s="332"/>
      <c r="H71" s="331"/>
      <c r="I71" s="158"/>
      <c r="J71" s="159"/>
      <c r="K71" s="158"/>
      <c r="L71" s="158"/>
      <c r="M71" s="158"/>
      <c r="N71" s="158"/>
      <c r="O71" s="158"/>
      <c r="P71" s="158"/>
      <c r="Q71" s="159"/>
      <c r="R71" s="159"/>
      <c r="S71" s="159"/>
      <c r="T71" s="159"/>
      <c r="U71" s="159"/>
      <c r="V71" s="159"/>
      <c r="W71" s="159"/>
      <c r="X71" s="158"/>
      <c r="Y71" s="158"/>
      <c r="Z71" s="158"/>
      <c r="AA71" s="158"/>
      <c r="AB71" s="158"/>
      <c r="AC71" s="158"/>
      <c r="AD71" s="158"/>
      <c r="AE71" s="158"/>
      <c r="AF71" s="158"/>
      <c r="AG71" s="158"/>
      <c r="AH71" s="151"/>
    </row>
    <row r="72" spans="1:34" ht="16.5" customHeight="1" x14ac:dyDescent="0.6">
      <c r="A72" s="181"/>
      <c r="B72" s="342"/>
      <c r="C72" s="343"/>
      <c r="D72" s="343"/>
      <c r="E72" s="343"/>
      <c r="F72" s="343"/>
      <c r="G72" s="343"/>
      <c r="H72" s="343"/>
      <c r="I72" s="158"/>
      <c r="J72" s="159"/>
      <c r="K72" s="179"/>
      <c r="L72" s="179"/>
      <c r="M72" s="335"/>
      <c r="N72" s="179"/>
      <c r="O72" s="179"/>
      <c r="P72" s="179"/>
      <c r="Q72" s="179"/>
      <c r="R72" s="159"/>
      <c r="S72" s="159"/>
      <c r="T72" s="159"/>
      <c r="U72" s="159"/>
      <c r="V72" s="159"/>
      <c r="W72" s="159"/>
      <c r="X72" s="158"/>
      <c r="Y72" s="158"/>
      <c r="Z72" s="158"/>
      <c r="AA72" s="158"/>
      <c r="AB72" s="158"/>
      <c r="AC72" s="158"/>
      <c r="AD72" s="158"/>
      <c r="AE72" s="158"/>
      <c r="AF72" s="158"/>
      <c r="AG72" s="158"/>
      <c r="AH72" s="151"/>
    </row>
    <row r="73" spans="1:34" ht="16.5" customHeight="1" x14ac:dyDescent="0.25">
      <c r="A73" s="181"/>
      <c r="B73" s="187"/>
      <c r="C73" s="340"/>
      <c r="D73" s="340"/>
      <c r="E73" s="340"/>
      <c r="F73" s="340"/>
      <c r="G73" s="340"/>
      <c r="H73" s="340"/>
      <c r="I73" s="146"/>
      <c r="J73" s="189"/>
      <c r="K73" s="189"/>
      <c r="L73" s="189"/>
      <c r="M73" s="189"/>
      <c r="N73" s="189"/>
      <c r="O73" s="189"/>
      <c r="P73" s="189"/>
      <c r="Q73" s="189"/>
      <c r="R73" s="147"/>
      <c r="S73" s="147"/>
      <c r="T73" s="147"/>
      <c r="U73" s="147"/>
      <c r="V73" s="147"/>
      <c r="W73" s="147"/>
      <c r="X73" s="146"/>
      <c r="Y73" s="146"/>
      <c r="Z73" s="146"/>
      <c r="AA73" s="146"/>
      <c r="AB73" s="146"/>
      <c r="AC73" s="146"/>
      <c r="AD73" s="146"/>
      <c r="AE73" s="146"/>
      <c r="AF73" s="146"/>
      <c r="AG73" s="146"/>
      <c r="AH73" s="151"/>
    </row>
    <row r="74" spans="1:34" ht="16.5" customHeight="1" x14ac:dyDescent="0.25">
      <c r="A74" s="181"/>
      <c r="B74" s="187"/>
      <c r="C74" s="330"/>
      <c r="D74" s="340"/>
      <c r="E74" s="341"/>
      <c r="F74" s="341"/>
      <c r="G74" s="341"/>
      <c r="H74" s="341"/>
      <c r="I74" s="146"/>
      <c r="J74" s="339"/>
      <c r="K74" s="194"/>
      <c r="L74" s="194"/>
      <c r="M74" s="194"/>
      <c r="N74" s="194"/>
      <c r="O74" s="146"/>
      <c r="P74" s="146"/>
      <c r="Q74" s="147"/>
      <c r="R74" s="147"/>
      <c r="S74" s="147"/>
      <c r="T74" s="147"/>
      <c r="U74" s="147"/>
      <c r="V74" s="147"/>
      <c r="W74" s="147"/>
      <c r="X74" s="146"/>
      <c r="Y74" s="146"/>
      <c r="Z74" s="146"/>
      <c r="AA74" s="146"/>
      <c r="AB74" s="146"/>
      <c r="AC74" s="146"/>
      <c r="AD74" s="146"/>
      <c r="AE74" s="146"/>
      <c r="AF74" s="146"/>
      <c r="AG74" s="146"/>
      <c r="AH74" s="151"/>
    </row>
    <row r="75" spans="1:34" ht="16.5" customHeight="1" x14ac:dyDescent="0.25">
      <c r="A75" s="181"/>
      <c r="B75" s="195"/>
      <c r="C75" s="196"/>
      <c r="D75" s="196"/>
      <c r="E75" s="197"/>
      <c r="F75" s="329"/>
      <c r="G75" s="329"/>
      <c r="H75" s="199"/>
      <c r="I75" s="344"/>
      <c r="J75" s="360"/>
      <c r="K75" s="327"/>
      <c r="L75" s="327"/>
      <c r="M75" s="361"/>
      <c r="N75" s="361"/>
      <c r="O75" s="362"/>
      <c r="P75" s="363"/>
      <c r="Q75" s="364"/>
      <c r="R75" s="363"/>
      <c r="S75" s="363"/>
      <c r="T75" s="363"/>
      <c r="U75" s="363"/>
      <c r="V75" s="363"/>
      <c r="W75" s="363"/>
      <c r="X75" s="363"/>
      <c r="Y75" s="363"/>
      <c r="Z75" s="363"/>
      <c r="AA75" s="364"/>
      <c r="AB75" s="364"/>
      <c r="AC75" s="364"/>
      <c r="AD75" s="201"/>
      <c r="AE75" s="344"/>
      <c r="AF75" s="344"/>
      <c r="AG75" s="344"/>
      <c r="AH75" s="345"/>
    </row>
    <row r="76" spans="1:34" ht="16.5" customHeight="1" x14ac:dyDescent="0.25">
      <c r="A76" s="181"/>
      <c r="B76" s="202"/>
      <c r="C76" s="330"/>
      <c r="D76" s="330"/>
      <c r="E76" s="330"/>
      <c r="F76" s="329"/>
      <c r="G76" s="204"/>
      <c r="H76" s="204"/>
      <c r="I76" s="327"/>
      <c r="J76" s="330"/>
      <c r="K76" s="330"/>
      <c r="L76" s="330"/>
      <c r="M76" s="330"/>
      <c r="N76" s="329"/>
      <c r="O76" s="330"/>
      <c r="P76" s="330"/>
      <c r="Q76" s="327"/>
      <c r="R76" s="327"/>
      <c r="S76" s="327"/>
      <c r="T76" s="327"/>
      <c r="U76" s="327"/>
      <c r="V76" s="327"/>
      <c r="W76" s="327"/>
      <c r="X76" s="327"/>
      <c r="Y76" s="327"/>
      <c r="Z76" s="327"/>
      <c r="AA76" s="364"/>
      <c r="AB76" s="364"/>
      <c r="AC76" s="364"/>
      <c r="AD76" s="201"/>
      <c r="AE76" s="344"/>
      <c r="AF76" s="344"/>
      <c r="AG76" s="344"/>
      <c r="AH76" s="345"/>
    </row>
    <row r="77" spans="1:34" ht="16.5" customHeight="1" x14ac:dyDescent="0.25">
      <c r="A77" s="181"/>
      <c r="B77" s="195"/>
      <c r="C77" s="196"/>
      <c r="D77" s="196"/>
      <c r="E77" s="197"/>
      <c r="F77" s="365"/>
      <c r="G77" s="204"/>
      <c r="H77" s="204"/>
      <c r="I77" s="327"/>
      <c r="J77" s="327"/>
      <c r="K77" s="327"/>
      <c r="L77" s="327"/>
      <c r="M77" s="327"/>
      <c r="N77" s="326"/>
      <c r="O77" s="330"/>
      <c r="P77" s="327"/>
      <c r="Q77" s="327"/>
      <c r="R77" s="327"/>
      <c r="S77" s="327"/>
      <c r="T77" s="327"/>
      <c r="U77" s="327"/>
      <c r="V77" s="327"/>
      <c r="W77" s="327"/>
      <c r="X77" s="327"/>
      <c r="Y77" s="327"/>
      <c r="Z77" s="327"/>
      <c r="AA77" s="327"/>
      <c r="AB77" s="327"/>
      <c r="AC77" s="327"/>
      <c r="AD77" s="201"/>
      <c r="AE77" s="344"/>
      <c r="AF77" s="344"/>
      <c r="AG77" s="344"/>
      <c r="AH77" s="345"/>
    </row>
    <row r="78" spans="1:34" ht="16.5" customHeight="1" x14ac:dyDescent="0.25">
      <c r="A78" s="181"/>
      <c r="B78" s="208"/>
      <c r="C78" s="146"/>
      <c r="D78" s="146"/>
      <c r="E78" s="147"/>
      <c r="F78" s="146"/>
      <c r="G78" s="146"/>
      <c r="H78" s="146"/>
      <c r="I78" s="146"/>
      <c r="J78" s="147"/>
      <c r="K78" s="146"/>
      <c r="L78" s="146"/>
      <c r="M78" s="146"/>
      <c r="N78" s="146"/>
      <c r="O78" s="146"/>
      <c r="P78" s="146"/>
      <c r="Q78" s="147"/>
      <c r="R78" s="146"/>
      <c r="S78" s="146"/>
      <c r="T78" s="146"/>
      <c r="U78" s="146"/>
      <c r="V78" s="146"/>
      <c r="W78" s="146"/>
      <c r="X78" s="146"/>
      <c r="Y78" s="146"/>
      <c r="Z78" s="146"/>
      <c r="AA78" s="147"/>
      <c r="AB78" s="146"/>
      <c r="AC78" s="146"/>
      <c r="AD78" s="146"/>
      <c r="AE78" s="146"/>
      <c r="AF78" s="146"/>
      <c r="AG78" s="146"/>
      <c r="AH78" s="151"/>
    </row>
    <row r="79" spans="1:34" ht="16.5" customHeight="1" x14ac:dyDescent="0.25">
      <c r="A79" s="181"/>
      <c r="B79" s="209"/>
      <c r="C79" s="338"/>
      <c r="D79" s="338"/>
      <c r="E79" s="211"/>
      <c r="F79" s="338"/>
      <c r="G79" s="338"/>
      <c r="H79" s="338"/>
      <c r="I79" s="338"/>
      <c r="J79" s="211"/>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212"/>
    </row>
    <row r="80" spans="1:34" ht="16.5" customHeight="1" x14ac:dyDescent="0.25">
      <c r="A80" s="181"/>
      <c r="B80" s="208"/>
      <c r="C80" s="146"/>
      <c r="D80" s="146"/>
      <c r="E80" s="147"/>
      <c r="F80" s="146"/>
      <c r="G80" s="146"/>
      <c r="H80" s="146"/>
      <c r="I80" s="146"/>
      <c r="J80" s="147"/>
      <c r="K80" s="146"/>
      <c r="L80" s="146"/>
      <c r="M80" s="146"/>
      <c r="N80" s="146"/>
      <c r="O80" s="146"/>
      <c r="P80" s="146"/>
      <c r="Q80" s="147"/>
      <c r="R80" s="146"/>
      <c r="S80" s="146"/>
      <c r="T80" s="146"/>
      <c r="U80" s="146"/>
      <c r="V80" s="146"/>
      <c r="W80" s="146"/>
      <c r="X80" s="146"/>
      <c r="Y80" s="146"/>
      <c r="Z80" s="146"/>
      <c r="AA80" s="147"/>
      <c r="AB80" s="146"/>
      <c r="AC80" s="146"/>
      <c r="AD80" s="146"/>
      <c r="AE80" s="146"/>
      <c r="AF80" s="146"/>
      <c r="AG80" s="146"/>
      <c r="AH80" s="151"/>
    </row>
    <row r="81" spans="1:34" ht="16.5" customHeight="1" x14ac:dyDescent="0.25">
      <c r="A81" s="181"/>
      <c r="B81" s="208"/>
      <c r="C81" s="146"/>
      <c r="D81" s="146"/>
      <c r="E81" s="147"/>
      <c r="F81" s="213"/>
      <c r="G81" s="213"/>
      <c r="H81" s="213"/>
      <c r="I81" s="213"/>
      <c r="J81" s="147"/>
      <c r="K81" s="146"/>
      <c r="L81" s="146"/>
      <c r="M81" s="214"/>
      <c r="N81" s="213"/>
      <c r="O81" s="213"/>
      <c r="P81" s="146"/>
      <c r="Q81" s="147"/>
      <c r="R81" s="213"/>
      <c r="S81" s="213"/>
      <c r="T81" s="213"/>
      <c r="U81" s="213"/>
      <c r="V81" s="213"/>
      <c r="W81" s="213"/>
      <c r="X81" s="213"/>
      <c r="Y81" s="213"/>
      <c r="Z81" s="213"/>
      <c r="AA81" s="147"/>
      <c r="AB81" s="213"/>
      <c r="AC81" s="213"/>
      <c r="AD81" s="213"/>
      <c r="AE81" s="213"/>
      <c r="AF81" s="213"/>
      <c r="AG81" s="213"/>
      <c r="AH81" s="215"/>
    </row>
    <row r="82" spans="1:34" ht="16.5" customHeight="1" x14ac:dyDescent="0.25">
      <c r="A82" s="181"/>
      <c r="B82" s="208"/>
      <c r="C82" s="146"/>
      <c r="D82" s="146"/>
      <c r="E82" s="147"/>
      <c r="F82" s="146"/>
      <c r="G82" s="146"/>
      <c r="H82" s="146"/>
      <c r="I82" s="146"/>
      <c r="J82" s="147"/>
      <c r="K82" s="146"/>
      <c r="L82" s="146"/>
      <c r="M82" s="146"/>
      <c r="N82" s="146"/>
      <c r="O82" s="146"/>
      <c r="P82" s="146"/>
      <c r="Q82" s="147"/>
      <c r="R82" s="146"/>
      <c r="S82" s="146"/>
      <c r="T82" s="146"/>
      <c r="U82" s="146"/>
      <c r="V82" s="146"/>
      <c r="W82" s="146"/>
      <c r="X82" s="146"/>
      <c r="Y82" s="146"/>
      <c r="Z82" s="146"/>
      <c r="AA82" s="147"/>
      <c r="AB82" s="146"/>
      <c r="AC82" s="146"/>
      <c r="AD82" s="146"/>
      <c r="AE82" s="146"/>
      <c r="AF82" s="146"/>
      <c r="AG82" s="146"/>
      <c r="AH82" s="151"/>
    </row>
    <row r="83" spans="1:34" ht="16.5" customHeight="1" x14ac:dyDescent="0.25">
      <c r="A83" s="181"/>
      <c r="B83" s="209"/>
      <c r="C83" s="338"/>
      <c r="D83" s="338"/>
      <c r="E83" s="211"/>
      <c r="F83" s="338"/>
      <c r="G83" s="338"/>
      <c r="H83" s="338"/>
      <c r="I83" s="338"/>
      <c r="J83" s="211"/>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212"/>
    </row>
    <row r="84" spans="1:34" ht="16.5" customHeight="1" x14ac:dyDescent="0.25">
      <c r="A84" s="181"/>
      <c r="B84" s="208"/>
      <c r="C84" s="146"/>
      <c r="D84" s="146"/>
      <c r="E84" s="147"/>
      <c r="F84" s="146"/>
      <c r="G84" s="146"/>
      <c r="H84" s="146"/>
      <c r="I84" s="146"/>
      <c r="J84" s="147"/>
      <c r="K84" s="146"/>
      <c r="L84" s="146"/>
      <c r="M84" s="146"/>
      <c r="N84" s="146"/>
      <c r="O84" s="146"/>
      <c r="P84" s="146"/>
      <c r="Q84" s="147"/>
      <c r="R84" s="146"/>
      <c r="S84" s="146"/>
      <c r="T84" s="146"/>
      <c r="U84" s="146"/>
      <c r="V84" s="146"/>
      <c r="W84" s="146"/>
      <c r="X84" s="146"/>
      <c r="Y84" s="146"/>
      <c r="Z84" s="146"/>
      <c r="AA84" s="147"/>
      <c r="AB84" s="146"/>
      <c r="AC84" s="146"/>
      <c r="AD84" s="146"/>
      <c r="AE84" s="146"/>
      <c r="AF84" s="146"/>
      <c r="AG84" s="146"/>
      <c r="AH84" s="151"/>
    </row>
    <row r="85" spans="1:34" ht="16.5" customHeight="1" x14ac:dyDescent="0.25">
      <c r="A85" s="181"/>
      <c r="B85" s="208"/>
      <c r="C85" s="146"/>
      <c r="D85" s="146"/>
      <c r="E85" s="147"/>
      <c r="F85" s="213"/>
      <c r="G85" s="213"/>
      <c r="H85" s="213"/>
      <c r="I85" s="213"/>
      <c r="J85" s="147"/>
      <c r="K85" s="146"/>
      <c r="L85" s="146"/>
      <c r="M85" s="214"/>
      <c r="N85" s="213"/>
      <c r="O85" s="213"/>
      <c r="P85" s="146"/>
      <c r="Q85" s="147"/>
      <c r="R85" s="213"/>
      <c r="S85" s="213"/>
      <c r="T85" s="213"/>
      <c r="U85" s="213"/>
      <c r="V85" s="213"/>
      <c r="W85" s="213"/>
      <c r="X85" s="213"/>
      <c r="Y85" s="213"/>
      <c r="Z85" s="213"/>
      <c r="AA85" s="147"/>
      <c r="AB85" s="213"/>
      <c r="AC85" s="213"/>
      <c r="AD85" s="213"/>
      <c r="AE85" s="213"/>
      <c r="AF85" s="213"/>
      <c r="AG85" s="213"/>
      <c r="AH85" s="215"/>
    </row>
    <row r="86" spans="1:34" ht="16.5" customHeight="1" x14ac:dyDescent="0.25">
      <c r="A86" s="181"/>
      <c r="B86" s="216"/>
      <c r="C86" s="217"/>
      <c r="D86" s="340"/>
      <c r="E86" s="340"/>
      <c r="F86" s="340"/>
      <c r="G86" s="340"/>
      <c r="H86" s="340"/>
      <c r="I86" s="146"/>
      <c r="J86" s="147"/>
      <c r="K86" s="146"/>
      <c r="L86" s="146"/>
      <c r="M86" s="146"/>
      <c r="N86" s="146"/>
      <c r="O86" s="146"/>
      <c r="P86" s="146"/>
      <c r="Q86" s="147"/>
      <c r="R86" s="147"/>
      <c r="S86" s="147"/>
      <c r="T86" s="147"/>
      <c r="U86" s="147"/>
      <c r="V86" s="147"/>
      <c r="W86" s="147"/>
      <c r="X86" s="146"/>
      <c r="Y86" s="146"/>
      <c r="Z86" s="146"/>
      <c r="AA86" s="146"/>
      <c r="AB86" s="146"/>
      <c r="AC86" s="146"/>
      <c r="AD86" s="146"/>
      <c r="AE86" s="146"/>
      <c r="AF86" s="146"/>
      <c r="AG86" s="146"/>
      <c r="AH86" s="151"/>
    </row>
    <row r="87" spans="1:34" ht="16.5" customHeight="1" x14ac:dyDescent="0.25">
      <c r="A87" s="181"/>
      <c r="B87" s="216"/>
      <c r="C87" s="217"/>
      <c r="D87" s="340"/>
      <c r="E87" s="340"/>
      <c r="F87" s="340"/>
      <c r="G87" s="340"/>
      <c r="H87" s="340"/>
      <c r="I87" s="146"/>
      <c r="J87" s="147"/>
      <c r="K87" s="146"/>
      <c r="L87" s="146"/>
      <c r="M87" s="146"/>
      <c r="N87" s="146"/>
      <c r="O87" s="146"/>
      <c r="P87" s="146"/>
      <c r="Q87" s="147"/>
      <c r="R87" s="147"/>
      <c r="S87" s="147"/>
      <c r="T87" s="147"/>
      <c r="U87" s="147"/>
      <c r="V87" s="147"/>
      <c r="W87" s="147"/>
      <c r="X87" s="146"/>
      <c r="Y87" s="146"/>
      <c r="Z87" s="146"/>
      <c r="AA87" s="146"/>
      <c r="AB87" s="146"/>
      <c r="AC87" s="146"/>
      <c r="AD87" s="146"/>
      <c r="AE87" s="146"/>
      <c r="AF87" s="146"/>
      <c r="AG87" s="146"/>
      <c r="AH87" s="151"/>
    </row>
    <row r="88" spans="1:34" ht="16.5" customHeight="1" x14ac:dyDescent="0.25">
      <c r="A88" s="181"/>
      <c r="B88" s="216"/>
      <c r="C88" s="146"/>
      <c r="D88" s="146"/>
      <c r="E88" s="146"/>
      <c r="F88" s="146"/>
      <c r="G88" s="146"/>
      <c r="H88" s="146"/>
      <c r="I88" s="146"/>
      <c r="J88" s="147"/>
      <c r="K88" s="146"/>
      <c r="L88" s="146"/>
      <c r="M88" s="146"/>
      <c r="N88" s="146"/>
      <c r="O88" s="146"/>
      <c r="P88" s="146"/>
      <c r="Q88" s="147"/>
      <c r="R88" s="147"/>
      <c r="S88" s="147"/>
      <c r="T88" s="147"/>
      <c r="U88" s="147"/>
      <c r="V88" s="147"/>
      <c r="W88" s="147"/>
      <c r="X88" s="146"/>
      <c r="Y88" s="146"/>
      <c r="Z88" s="146"/>
      <c r="AA88" s="146"/>
      <c r="AB88" s="146"/>
      <c r="AC88" s="146"/>
      <c r="AD88" s="146"/>
      <c r="AE88" s="146"/>
      <c r="AF88" s="146"/>
      <c r="AG88" s="146"/>
      <c r="AH88" s="151"/>
    </row>
    <row r="89" spans="1:34" ht="16.5" customHeight="1" thickBot="1" x14ac:dyDescent="0.3">
      <c r="A89" s="181"/>
      <c r="B89" s="218"/>
      <c r="C89" s="144"/>
      <c r="D89" s="144"/>
      <c r="E89" s="144"/>
      <c r="F89" s="144"/>
      <c r="G89" s="144"/>
      <c r="H89" s="144"/>
      <c r="I89" s="144"/>
      <c r="J89" s="219"/>
      <c r="K89" s="144"/>
      <c r="L89" s="144"/>
      <c r="M89" s="144"/>
      <c r="N89" s="144"/>
      <c r="O89" s="144"/>
      <c r="P89" s="144"/>
      <c r="Q89" s="219"/>
      <c r="R89" s="219"/>
      <c r="S89" s="219"/>
      <c r="T89" s="219"/>
      <c r="U89" s="219"/>
      <c r="V89" s="219"/>
      <c r="W89" s="219"/>
      <c r="X89" s="144"/>
      <c r="Y89" s="144"/>
      <c r="Z89" s="144"/>
      <c r="AA89" s="144"/>
      <c r="AB89" s="144"/>
      <c r="AC89" s="144"/>
      <c r="AD89" s="144"/>
      <c r="AE89" s="144"/>
      <c r="AF89" s="144"/>
      <c r="AG89" s="144"/>
      <c r="AH89" s="145"/>
    </row>
    <row r="90" spans="1:34" ht="16.5" customHeight="1" x14ac:dyDescent="0.25">
      <c r="B90" s="146"/>
      <c r="C90" s="146"/>
      <c r="D90" s="146"/>
      <c r="E90" s="146"/>
      <c r="F90" s="146"/>
      <c r="G90" s="146"/>
      <c r="H90" s="146"/>
      <c r="I90" s="146"/>
      <c r="J90" s="147"/>
      <c r="K90" s="146"/>
      <c r="L90" s="146"/>
      <c r="M90" s="146"/>
      <c r="N90" s="146"/>
      <c r="O90" s="146"/>
      <c r="P90" s="146"/>
      <c r="Q90" s="147"/>
      <c r="R90" s="147"/>
      <c r="S90" s="147"/>
      <c r="T90" s="147"/>
      <c r="U90" s="147"/>
      <c r="V90" s="147"/>
      <c r="W90" s="147"/>
      <c r="X90" s="146"/>
      <c r="Y90" s="146"/>
      <c r="Z90" s="146"/>
      <c r="AA90" s="146"/>
      <c r="AB90" s="146"/>
      <c r="AC90" s="146"/>
      <c r="AD90" s="146"/>
      <c r="AE90" s="146"/>
      <c r="AF90" s="146"/>
      <c r="AG90" s="146"/>
      <c r="AH90" s="146"/>
    </row>
  </sheetData>
  <printOptions horizontalCentered="1" verticalCentered="1"/>
  <pageMargins left="3.25" right="0.25" top="0.75" bottom="0.75" header="0.3" footer="0.3"/>
  <pageSetup paperSize="162" scale="20"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H30"/>
  <sheetViews>
    <sheetView zoomScale="85" zoomScaleNormal="85" workbookViewId="0">
      <selection activeCell="E30" sqref="E30"/>
    </sheetView>
  </sheetViews>
  <sheetFormatPr defaultRowHeight="15" x14ac:dyDescent="0.25"/>
  <cols>
    <col min="1" max="8" width="15.7109375" customWidth="1"/>
  </cols>
  <sheetData>
    <row r="1" spans="1:8" ht="33" x14ac:dyDescent="0.6">
      <c r="A1" s="658" t="s">
        <v>75</v>
      </c>
      <c r="B1" s="658"/>
      <c r="C1" s="658"/>
      <c r="D1" s="658"/>
      <c r="E1" s="658"/>
      <c r="F1" s="658"/>
      <c r="G1" s="658"/>
      <c r="H1" s="658"/>
    </row>
    <row r="2" spans="1:8" ht="15.75" x14ac:dyDescent="0.25">
      <c r="A2" s="146"/>
      <c r="B2" s="146"/>
      <c r="C2" s="659" t="s">
        <v>87</v>
      </c>
      <c r="D2" s="659"/>
      <c r="E2" s="659"/>
      <c r="F2" s="659"/>
      <c r="G2" s="132"/>
      <c r="H2" s="132"/>
    </row>
    <row r="3" spans="1:8" ht="15.75" thickBot="1" x14ac:dyDescent="0.3">
      <c r="A3" s="132"/>
      <c r="B3" s="132"/>
      <c r="C3" s="146"/>
      <c r="D3" s="220"/>
      <c r="E3" s="223"/>
      <c r="F3" s="223"/>
      <c r="G3" s="132"/>
      <c r="H3" s="132"/>
    </row>
    <row r="4" spans="1:8" x14ac:dyDescent="0.25">
      <c r="A4" s="464"/>
      <c r="B4" s="225"/>
      <c r="C4" s="226"/>
      <c r="D4" s="227"/>
      <c r="E4" s="224"/>
      <c r="F4" s="225"/>
      <c r="G4" s="226"/>
      <c r="H4" s="227"/>
    </row>
    <row r="5" spans="1:8" ht="15.75" x14ac:dyDescent="0.25">
      <c r="A5" s="229" t="s">
        <v>88</v>
      </c>
      <c r="B5" s="228" t="s">
        <v>77</v>
      </c>
      <c r="C5" s="228" t="s">
        <v>77</v>
      </c>
      <c r="D5" s="229" t="s">
        <v>81</v>
      </c>
      <c r="E5" s="228" t="s">
        <v>83</v>
      </c>
      <c r="F5" s="228" t="s">
        <v>83</v>
      </c>
      <c r="G5" s="228" t="s">
        <v>84</v>
      </c>
      <c r="H5" s="253" t="s">
        <v>84</v>
      </c>
    </row>
    <row r="6" spans="1:8" ht="16.5" thickBot="1" x14ac:dyDescent="0.3">
      <c r="A6" s="463" t="s">
        <v>76</v>
      </c>
      <c r="B6" s="462"/>
      <c r="C6" s="218"/>
      <c r="D6" s="463" t="s">
        <v>82</v>
      </c>
      <c r="E6" s="463" t="s">
        <v>85</v>
      </c>
      <c r="F6" s="229" t="s">
        <v>86</v>
      </c>
      <c r="G6" s="229" t="s">
        <v>85</v>
      </c>
      <c r="H6" s="229" t="s">
        <v>86</v>
      </c>
    </row>
    <row r="7" spans="1:8" x14ac:dyDescent="0.25">
      <c r="A7" s="625" t="s">
        <v>139</v>
      </c>
      <c r="B7" s="610">
        <v>3600</v>
      </c>
      <c r="C7" s="610">
        <v>3750</v>
      </c>
      <c r="D7" s="626" t="s">
        <v>160</v>
      </c>
      <c r="E7" s="611">
        <v>316.67</v>
      </c>
      <c r="F7" s="627"/>
      <c r="G7" s="628"/>
      <c r="H7" s="629"/>
    </row>
    <row r="8" spans="1:8" x14ac:dyDescent="0.25">
      <c r="A8" s="630" t="s">
        <v>139</v>
      </c>
      <c r="B8" s="612">
        <v>3750</v>
      </c>
      <c r="C8" s="612">
        <v>3800</v>
      </c>
      <c r="D8" s="631" t="s">
        <v>160</v>
      </c>
      <c r="E8" s="613"/>
      <c r="F8" s="644">
        <v>111.11</v>
      </c>
      <c r="G8" s="632"/>
      <c r="H8" s="633"/>
    </row>
    <row r="9" spans="1:8" x14ac:dyDescent="0.25">
      <c r="A9" s="634" t="s">
        <v>139</v>
      </c>
      <c r="B9" s="612">
        <v>3800</v>
      </c>
      <c r="C9" s="612">
        <v>3832</v>
      </c>
      <c r="D9" s="631" t="s">
        <v>160</v>
      </c>
      <c r="E9" s="613">
        <v>74.67</v>
      </c>
      <c r="F9" s="618"/>
      <c r="G9" s="632"/>
      <c r="H9" s="633"/>
    </row>
    <row r="10" spans="1:8" x14ac:dyDescent="0.25">
      <c r="A10" s="634" t="s">
        <v>139</v>
      </c>
      <c r="B10" s="612">
        <v>3886</v>
      </c>
      <c r="C10" s="612">
        <v>4050</v>
      </c>
      <c r="D10" s="631" t="s">
        <v>160</v>
      </c>
      <c r="E10" s="613">
        <v>400.89</v>
      </c>
      <c r="F10" s="618"/>
      <c r="G10" s="632"/>
      <c r="H10" s="633"/>
    </row>
    <row r="11" spans="1:8" x14ac:dyDescent="0.25">
      <c r="A11" s="634"/>
      <c r="B11" s="612"/>
      <c r="C11" s="612"/>
      <c r="D11" s="631"/>
      <c r="E11" s="613"/>
      <c r="F11" s="618"/>
      <c r="G11" s="632"/>
      <c r="H11" s="633"/>
    </row>
    <row r="12" spans="1:8" x14ac:dyDescent="0.25">
      <c r="A12" s="614" t="s">
        <v>150</v>
      </c>
      <c r="B12" s="618" t="s">
        <v>204</v>
      </c>
      <c r="C12" s="632" t="s">
        <v>205</v>
      </c>
      <c r="D12" s="633" t="s">
        <v>160</v>
      </c>
      <c r="E12" s="614">
        <v>940.92</v>
      </c>
      <c r="F12" s="618"/>
      <c r="G12" s="632"/>
      <c r="H12" s="633"/>
    </row>
    <row r="13" spans="1:8" x14ac:dyDescent="0.25">
      <c r="A13" s="614" t="s">
        <v>150</v>
      </c>
      <c r="B13" s="618" t="s">
        <v>206</v>
      </c>
      <c r="C13" s="632" t="s">
        <v>207</v>
      </c>
      <c r="D13" s="633" t="s">
        <v>160</v>
      </c>
      <c r="E13" s="614">
        <v>853.58</v>
      </c>
      <c r="F13" s="618"/>
      <c r="G13" s="632"/>
      <c r="H13" s="633"/>
    </row>
    <row r="14" spans="1:8" x14ac:dyDescent="0.25">
      <c r="A14" s="614"/>
      <c r="B14" s="618"/>
      <c r="C14" s="632"/>
      <c r="D14" s="633"/>
      <c r="E14" s="614"/>
      <c r="F14" s="618"/>
      <c r="G14" s="632"/>
      <c r="H14" s="633"/>
    </row>
    <row r="15" spans="1:8" x14ac:dyDescent="0.25">
      <c r="A15" s="614"/>
      <c r="B15" s="618"/>
      <c r="C15" s="632"/>
      <c r="D15" s="633"/>
      <c r="E15" s="614"/>
      <c r="F15" s="618"/>
      <c r="G15" s="632"/>
      <c r="H15" s="633"/>
    </row>
    <row r="16" spans="1:8" x14ac:dyDescent="0.25">
      <c r="A16" s="614"/>
      <c r="B16" s="618"/>
      <c r="C16" s="632"/>
      <c r="D16" s="633"/>
      <c r="E16" s="614"/>
      <c r="F16" s="618"/>
      <c r="G16" s="632"/>
      <c r="H16" s="633"/>
    </row>
    <row r="17" spans="1:8" x14ac:dyDescent="0.25">
      <c r="A17" s="614"/>
      <c r="B17" s="618"/>
      <c r="C17" s="632"/>
      <c r="D17" s="633"/>
      <c r="E17" s="614"/>
      <c r="F17" s="618"/>
      <c r="G17" s="632"/>
      <c r="H17" s="633"/>
    </row>
    <row r="18" spans="1:8" x14ac:dyDescent="0.25">
      <c r="A18" s="635"/>
      <c r="B18" s="618"/>
      <c r="C18" s="632"/>
      <c r="D18" s="633"/>
      <c r="E18" s="635"/>
      <c r="F18" s="618"/>
      <c r="G18" s="632"/>
      <c r="H18" s="633"/>
    </row>
    <row r="19" spans="1:8" x14ac:dyDescent="0.25">
      <c r="A19" s="614"/>
      <c r="B19" s="618"/>
      <c r="C19" s="632"/>
      <c r="D19" s="633"/>
      <c r="E19" s="614"/>
      <c r="F19" s="618"/>
      <c r="G19" s="632"/>
      <c r="H19" s="633"/>
    </row>
    <row r="20" spans="1:8" x14ac:dyDescent="0.25">
      <c r="A20" s="614"/>
      <c r="B20" s="618"/>
      <c r="C20" s="632"/>
      <c r="D20" s="633"/>
      <c r="E20" s="614"/>
      <c r="F20" s="618"/>
      <c r="G20" s="632"/>
      <c r="H20" s="633"/>
    </row>
    <row r="21" spans="1:8" x14ac:dyDescent="0.25">
      <c r="A21" s="614"/>
      <c r="B21" s="618"/>
      <c r="C21" s="632"/>
      <c r="D21" s="633"/>
      <c r="E21" s="614"/>
      <c r="F21" s="618"/>
      <c r="G21" s="632"/>
      <c r="H21" s="633"/>
    </row>
    <row r="22" spans="1:8" x14ac:dyDescent="0.25">
      <c r="A22" s="614"/>
      <c r="B22" s="618"/>
      <c r="C22" s="632"/>
      <c r="D22" s="633"/>
      <c r="E22" s="614"/>
      <c r="F22" s="618"/>
      <c r="G22" s="632"/>
      <c r="H22" s="633"/>
    </row>
    <row r="23" spans="1:8" x14ac:dyDescent="0.25">
      <c r="A23" s="614"/>
      <c r="B23" s="618"/>
      <c r="C23" s="632"/>
      <c r="D23" s="633"/>
      <c r="E23" s="614"/>
      <c r="F23" s="618"/>
      <c r="G23" s="632"/>
      <c r="H23" s="633"/>
    </row>
    <row r="24" spans="1:8" x14ac:dyDescent="0.25">
      <c r="A24" s="614"/>
      <c r="B24" s="618"/>
      <c r="C24" s="632"/>
      <c r="D24" s="633"/>
      <c r="E24" s="614"/>
      <c r="F24" s="618"/>
      <c r="G24" s="632"/>
      <c r="H24" s="633"/>
    </row>
    <row r="25" spans="1:8" x14ac:dyDescent="0.25">
      <c r="A25" s="614"/>
      <c r="B25" s="618"/>
      <c r="C25" s="632"/>
      <c r="D25" s="633"/>
      <c r="E25" s="614"/>
      <c r="F25" s="618"/>
      <c r="G25" s="632"/>
      <c r="H25" s="633"/>
    </row>
    <row r="26" spans="1:8" ht="15.75" thickBot="1" x14ac:dyDescent="0.3">
      <c r="A26" s="614"/>
      <c r="B26" s="615"/>
      <c r="C26" s="616"/>
      <c r="D26" s="633"/>
      <c r="E26" s="614"/>
      <c r="F26" s="615"/>
      <c r="G26" s="616"/>
      <c r="H26" s="633"/>
    </row>
    <row r="27" spans="1:8" ht="15.75" thickTop="1" x14ac:dyDescent="0.25">
      <c r="A27" s="619"/>
      <c r="B27" s="620"/>
      <c r="C27" s="617"/>
      <c r="D27" s="636"/>
      <c r="E27" s="619"/>
      <c r="F27" s="620"/>
      <c r="G27" s="617"/>
      <c r="H27" s="636"/>
    </row>
    <row r="28" spans="1:8" x14ac:dyDescent="0.25">
      <c r="A28" s="621"/>
      <c r="B28" s="618"/>
      <c r="C28" s="637" t="s">
        <v>79</v>
      </c>
      <c r="D28" s="638"/>
      <c r="E28" s="639">
        <f>SUM(E7:E27)</f>
        <v>2586.73</v>
      </c>
      <c r="F28" s="645">
        <f>SUM(F7:F27)</f>
        <v>111.11</v>
      </c>
      <c r="G28" s="637"/>
      <c r="H28" s="638"/>
    </row>
    <row r="29" spans="1:8" x14ac:dyDescent="0.25">
      <c r="A29" s="622"/>
      <c r="B29" s="618"/>
      <c r="C29" s="618"/>
      <c r="D29" s="638"/>
      <c r="E29" s="640"/>
      <c r="F29" s="618"/>
      <c r="G29" s="618"/>
      <c r="H29" s="638"/>
    </row>
    <row r="30" spans="1:8" ht="15.75" thickBot="1" x14ac:dyDescent="0.3">
      <c r="A30" s="623"/>
      <c r="B30" s="624"/>
      <c r="C30" s="641" t="s">
        <v>80</v>
      </c>
      <c r="D30" s="642"/>
      <c r="E30" s="643">
        <f>ROUNDUP(E28,-1)</f>
        <v>2590</v>
      </c>
      <c r="F30" s="643">
        <f>ROUNDUP(F28,-1)</f>
        <v>120</v>
      </c>
      <c r="G30" s="641"/>
      <c r="H30" s="642"/>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G68"/>
  <sheetViews>
    <sheetView topLeftCell="C18" zoomScale="160" zoomScaleNormal="160" workbookViewId="0">
      <selection activeCell="I25" sqref="I25"/>
    </sheetView>
  </sheetViews>
  <sheetFormatPr defaultRowHeight="15" x14ac:dyDescent="0.25"/>
  <cols>
    <col min="1" max="1" width="5.28515625" style="132" customWidth="1"/>
    <col min="2" max="2" width="14.42578125" style="132" customWidth="1"/>
    <col min="3" max="3" width="38.28515625" style="132" bestFit="1" customWidth="1"/>
    <col min="4" max="4" width="31.85546875" style="132" customWidth="1"/>
    <col min="5" max="8" width="14.42578125" style="132" customWidth="1"/>
    <col min="9" max="9" width="68.7109375" style="132" customWidth="1"/>
    <col min="10" max="10" width="10.28515625" style="220" customWidth="1"/>
    <col min="11" max="16" width="9.85546875" style="132" customWidth="1"/>
    <col min="17" max="17" width="12.42578125" style="220" customWidth="1"/>
    <col min="18" max="19" width="9.85546875" style="220"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0"/>
      <c r="C1" s="658" t="s">
        <v>126</v>
      </c>
      <c r="D1" s="658"/>
      <c r="E1" s="658"/>
      <c r="F1" s="658"/>
      <c r="G1" s="658"/>
      <c r="H1" s="658"/>
      <c r="I1" s="146"/>
      <c r="K1" s="210"/>
      <c r="L1" s="252"/>
      <c r="M1" s="252"/>
      <c r="N1" s="252"/>
      <c r="O1" s="252"/>
      <c r="P1" s="252"/>
      <c r="Q1" s="252"/>
      <c r="R1" s="252"/>
      <c r="S1" s="252"/>
      <c r="T1" s="148"/>
      <c r="U1" s="148"/>
      <c r="V1" s="146"/>
      <c r="W1" s="146"/>
      <c r="X1" s="146"/>
      <c r="Y1" s="146"/>
      <c r="Z1" s="146"/>
      <c r="AA1" s="148"/>
      <c r="AB1" s="148"/>
      <c r="AC1" s="148"/>
      <c r="AD1" s="148"/>
      <c r="AE1" s="148"/>
      <c r="AF1" s="148"/>
      <c r="AG1" s="146"/>
    </row>
    <row r="2" spans="1:33" ht="20.100000000000001" customHeight="1" x14ac:dyDescent="0.4">
      <c r="B2" s="285"/>
      <c r="C2" s="669" t="s">
        <v>164</v>
      </c>
      <c r="D2" s="669"/>
      <c r="E2" s="669"/>
      <c r="F2" s="669"/>
      <c r="G2" s="669"/>
      <c r="H2" s="669"/>
      <c r="I2" s="146"/>
      <c r="K2" s="286"/>
      <c r="L2" s="287"/>
      <c r="M2" s="287"/>
      <c r="N2" s="287"/>
      <c r="O2" s="287"/>
      <c r="P2" s="287"/>
      <c r="Q2" s="287"/>
      <c r="R2" s="287"/>
      <c r="S2" s="287"/>
      <c r="T2" s="148"/>
      <c r="U2" s="148"/>
      <c r="V2" s="146"/>
      <c r="W2" s="146"/>
      <c r="X2" s="146"/>
      <c r="Y2" s="146"/>
      <c r="Z2" s="146"/>
      <c r="AA2" s="148"/>
      <c r="AB2" s="148"/>
      <c r="AC2" s="148"/>
      <c r="AD2" s="148"/>
      <c r="AE2" s="148"/>
      <c r="AF2" s="148"/>
      <c r="AG2" s="146"/>
    </row>
    <row r="3" spans="1:33" ht="18" customHeight="1" thickBot="1" x14ac:dyDescent="0.3">
      <c r="B3" s="150"/>
      <c r="C3" s="146"/>
      <c r="D3" s="146"/>
      <c r="E3" s="146"/>
      <c r="F3" s="146"/>
      <c r="G3" s="146"/>
      <c r="H3" s="146"/>
      <c r="I3" s="146"/>
      <c r="J3" s="147"/>
      <c r="K3" s="146"/>
      <c r="L3" s="146"/>
      <c r="M3" s="146"/>
      <c r="N3" s="146"/>
      <c r="O3" s="146"/>
      <c r="P3" s="193"/>
      <c r="Q3" s="222"/>
      <c r="R3" s="222"/>
      <c r="S3" s="222"/>
      <c r="T3" s="146"/>
      <c r="U3" s="146"/>
      <c r="V3" s="146"/>
      <c r="W3" s="146"/>
      <c r="X3" s="146"/>
      <c r="Y3" s="146"/>
      <c r="Z3" s="146"/>
      <c r="AA3" s="146"/>
      <c r="AB3" s="146"/>
      <c r="AC3" s="146"/>
      <c r="AD3" s="146"/>
      <c r="AE3" s="146"/>
      <c r="AF3" s="146"/>
      <c r="AG3" s="146"/>
    </row>
    <row r="4" spans="1:33" x14ac:dyDescent="0.25">
      <c r="A4" s="152"/>
      <c r="B4" s="154"/>
      <c r="C4" s="410"/>
      <c r="D4" s="411"/>
      <c r="E4" s="413"/>
      <c r="F4" s="410"/>
      <c r="G4" s="410"/>
      <c r="H4" s="412"/>
      <c r="I4" s="146"/>
      <c r="O4" s="146"/>
      <c r="T4" s="154"/>
      <c r="U4" s="154"/>
      <c r="V4" s="146"/>
      <c r="W4" s="146"/>
      <c r="X4" s="146"/>
      <c r="Y4" s="146"/>
      <c r="Z4" s="146"/>
      <c r="AA4" s="146"/>
      <c r="AB4" s="146"/>
      <c r="AC4" s="146"/>
      <c r="AD4" s="146"/>
      <c r="AE4" s="146"/>
      <c r="AF4" s="146"/>
      <c r="AG4" s="146"/>
    </row>
    <row r="5" spans="1:33" ht="15.75" x14ac:dyDescent="0.25">
      <c r="A5" s="156"/>
      <c r="B5" s="154"/>
      <c r="C5" s="414" t="s">
        <v>77</v>
      </c>
      <c r="D5" s="415" t="s">
        <v>77</v>
      </c>
      <c r="E5" s="416" t="s">
        <v>127</v>
      </c>
      <c r="F5" s="414" t="s">
        <v>128</v>
      </c>
      <c r="G5" s="414" t="s">
        <v>129</v>
      </c>
      <c r="H5" s="417" t="s">
        <v>130</v>
      </c>
      <c r="I5" s="288"/>
      <c r="L5" s="289"/>
      <c r="M5" s="290"/>
      <c r="N5" s="146"/>
      <c r="O5" s="146"/>
      <c r="P5" s="290"/>
      <c r="Q5" s="290"/>
      <c r="R5" s="290"/>
      <c r="S5" s="290"/>
      <c r="T5" s="154"/>
      <c r="U5" s="154"/>
      <c r="V5" s="146"/>
      <c r="W5" s="146"/>
      <c r="X5" s="146"/>
      <c r="Y5" s="146"/>
      <c r="Z5" s="146"/>
      <c r="AA5" s="146"/>
      <c r="AB5" s="146"/>
      <c r="AC5" s="146"/>
      <c r="AD5" s="146"/>
      <c r="AE5" s="146"/>
      <c r="AF5" s="146"/>
      <c r="AG5" s="146"/>
    </row>
    <row r="6" spans="1:33" ht="16.5" thickBot="1" x14ac:dyDescent="0.3">
      <c r="A6" s="156"/>
      <c r="B6" s="154"/>
      <c r="C6" s="418"/>
      <c r="D6" s="419"/>
      <c r="E6" s="420" t="s">
        <v>131</v>
      </c>
      <c r="F6" s="421" t="s">
        <v>132</v>
      </c>
      <c r="G6" s="418"/>
      <c r="H6" s="422"/>
      <c r="I6" s="288"/>
      <c r="L6" s="203"/>
      <c r="M6" s="203"/>
      <c r="N6" s="203"/>
      <c r="O6" s="203"/>
      <c r="P6" s="203"/>
      <c r="Q6" s="203"/>
      <c r="R6" s="291"/>
      <c r="S6" s="291"/>
      <c r="T6" s="146"/>
      <c r="U6" s="146"/>
      <c r="V6" s="146"/>
      <c r="W6" s="146"/>
      <c r="X6" s="146"/>
      <c r="Y6" s="146"/>
      <c r="Z6" s="146"/>
      <c r="AA6" s="146"/>
      <c r="AB6" s="146"/>
      <c r="AC6" s="146"/>
      <c r="AD6" s="146"/>
      <c r="AE6" s="146"/>
      <c r="AF6" s="146"/>
      <c r="AG6" s="146"/>
    </row>
    <row r="7" spans="1:33" ht="19.899999999999999" customHeight="1" x14ac:dyDescent="0.6">
      <c r="A7" s="292"/>
      <c r="B7" s="154"/>
      <c r="C7" s="663" t="s">
        <v>153</v>
      </c>
      <c r="D7" s="664"/>
      <c r="E7" s="445"/>
      <c r="F7" s="446"/>
      <c r="G7" s="446"/>
      <c r="H7" s="447"/>
      <c r="I7" s="146"/>
      <c r="L7" s="293"/>
      <c r="M7" s="294"/>
      <c r="N7" s="146"/>
      <c r="O7" s="146"/>
      <c r="P7" s="294"/>
      <c r="Q7" s="203"/>
      <c r="R7" s="290"/>
      <c r="S7" s="290"/>
      <c r="T7" s="252"/>
      <c r="U7" s="154"/>
      <c r="V7" s="146"/>
      <c r="W7" s="146"/>
      <c r="X7" s="146"/>
      <c r="Y7" s="658"/>
      <c r="Z7" s="658"/>
      <c r="AA7" s="658"/>
      <c r="AB7" s="658"/>
      <c r="AC7" s="658"/>
      <c r="AD7" s="658"/>
      <c r="AE7" s="146"/>
      <c r="AF7" s="146"/>
    </row>
    <row r="8" spans="1:33" ht="19.149999999999999" customHeight="1" x14ac:dyDescent="0.25">
      <c r="A8" s="146"/>
      <c r="B8" s="146"/>
      <c r="C8" s="423" t="s">
        <v>159</v>
      </c>
      <c r="D8" s="424" t="s">
        <v>169</v>
      </c>
      <c r="E8" s="427">
        <v>77</v>
      </c>
      <c r="F8" s="428">
        <v>1597</v>
      </c>
      <c r="G8" s="428">
        <v>1520</v>
      </c>
      <c r="H8" s="429"/>
      <c r="I8" s="146"/>
      <c r="L8" s="188"/>
      <c r="M8" s="188"/>
      <c r="N8" s="188"/>
      <c r="O8" s="210"/>
      <c r="P8" s="210"/>
      <c r="Q8" s="188"/>
      <c r="R8" s="188"/>
      <c r="S8" s="188"/>
      <c r="T8" s="287"/>
      <c r="U8" s="295"/>
      <c r="V8" s="146"/>
      <c r="W8" s="146"/>
      <c r="X8" s="660"/>
      <c r="Y8" s="660"/>
      <c r="Z8" s="660"/>
      <c r="AA8" s="660"/>
      <c r="AB8" s="660"/>
      <c r="AC8" s="660"/>
      <c r="AD8" s="660"/>
      <c r="AE8" s="660"/>
      <c r="AF8" s="146"/>
    </row>
    <row r="9" spans="1:33" ht="16.899999999999999" customHeight="1" x14ac:dyDescent="0.25">
      <c r="A9" s="146"/>
      <c r="B9" s="146"/>
      <c r="C9" s="425" t="s">
        <v>170</v>
      </c>
      <c r="D9" s="426" t="s">
        <v>158</v>
      </c>
      <c r="E9" s="427">
        <v>332</v>
      </c>
      <c r="F9" s="428">
        <v>1589</v>
      </c>
      <c r="G9" s="428">
        <v>1257</v>
      </c>
      <c r="H9" s="429"/>
      <c r="I9" s="609"/>
      <c r="L9" s="188"/>
      <c r="M9" s="188"/>
      <c r="N9" s="188"/>
      <c r="O9" s="210"/>
      <c r="P9" s="210"/>
      <c r="Q9" s="188"/>
      <c r="R9" s="223"/>
      <c r="S9" s="223"/>
      <c r="T9" s="222"/>
      <c r="U9" s="222"/>
      <c r="V9" s="146"/>
      <c r="W9" s="146"/>
      <c r="X9" s="146"/>
      <c r="Y9" s="146"/>
      <c r="Z9" s="146"/>
      <c r="AA9" s="146"/>
      <c r="AB9" s="146"/>
      <c r="AC9" s="146"/>
      <c r="AD9" s="146"/>
      <c r="AE9" s="146"/>
      <c r="AF9" s="146"/>
    </row>
    <row r="10" spans="1:33" ht="15.75" customHeight="1" x14ac:dyDescent="0.25">
      <c r="A10" s="146"/>
      <c r="B10" s="146"/>
      <c r="C10" s="665" t="s">
        <v>154</v>
      </c>
      <c r="D10" s="666"/>
      <c r="E10" s="430">
        <v>409</v>
      </c>
      <c r="F10" s="431">
        <v>3186</v>
      </c>
      <c r="G10" s="431">
        <v>2777</v>
      </c>
      <c r="H10" s="429"/>
      <c r="I10" s="609"/>
      <c r="L10" s="188"/>
      <c r="M10" s="188"/>
      <c r="N10" s="188"/>
      <c r="O10" s="210"/>
      <c r="P10" s="210"/>
      <c r="Q10" s="188"/>
      <c r="R10" s="223"/>
      <c r="S10" s="223"/>
      <c r="U10" s="203"/>
      <c r="V10" s="146"/>
      <c r="W10" s="146"/>
      <c r="X10" s="146"/>
      <c r="Y10" s="661"/>
      <c r="Z10" s="661"/>
      <c r="AA10" s="203"/>
      <c r="AB10" s="203"/>
      <c r="AC10" s="203"/>
      <c r="AD10" s="291"/>
      <c r="AE10" s="146"/>
      <c r="AF10" s="146"/>
    </row>
    <row r="11" spans="1:33" ht="16.5" customHeight="1" x14ac:dyDescent="0.25">
      <c r="A11" s="146"/>
      <c r="B11" s="146"/>
      <c r="C11" s="667" t="s">
        <v>165</v>
      </c>
      <c r="D11" s="668"/>
      <c r="E11" s="448"/>
      <c r="F11" s="449"/>
      <c r="G11" s="449"/>
      <c r="H11" s="450"/>
      <c r="I11" s="609"/>
      <c r="L11" s="188"/>
      <c r="M11" s="188"/>
      <c r="N11" s="188"/>
      <c r="O11" s="210"/>
      <c r="P11" s="210"/>
      <c r="Q11" s="188"/>
      <c r="R11" s="223"/>
      <c r="S11" s="223"/>
      <c r="U11" s="290"/>
      <c r="V11" s="146"/>
      <c r="W11" s="146"/>
      <c r="X11" s="146"/>
      <c r="Y11" s="294"/>
      <c r="Z11" s="294"/>
      <c r="AA11" s="293"/>
      <c r="AB11" s="294"/>
      <c r="AC11" s="203"/>
      <c r="AD11" s="290"/>
      <c r="AE11" s="146"/>
      <c r="AF11" s="146"/>
    </row>
    <row r="12" spans="1:33" ht="15.75" customHeight="1" x14ac:dyDescent="0.25">
      <c r="A12" s="146"/>
      <c r="B12" s="146"/>
      <c r="C12" s="425" t="s">
        <v>159</v>
      </c>
      <c r="D12" s="426" t="s">
        <v>167</v>
      </c>
      <c r="E12" s="427">
        <v>826</v>
      </c>
      <c r="F12" s="428">
        <v>696</v>
      </c>
      <c r="G12" s="428"/>
      <c r="H12" s="429">
        <v>130</v>
      </c>
      <c r="I12" s="609"/>
      <c r="L12" s="188"/>
      <c r="M12" s="188"/>
      <c r="N12" s="188"/>
      <c r="O12" s="210"/>
      <c r="P12" s="210"/>
      <c r="Q12" s="188"/>
      <c r="R12" s="223"/>
      <c r="S12" s="223"/>
      <c r="U12" s="146"/>
      <c r="V12" s="146"/>
      <c r="W12" s="146"/>
      <c r="X12" s="146"/>
      <c r="Y12" s="662"/>
      <c r="Z12" s="662"/>
      <c r="AA12" s="147"/>
      <c r="AB12" s="146"/>
      <c r="AC12" s="147"/>
      <c r="AD12" s="146"/>
      <c r="AE12" s="146"/>
      <c r="AF12" s="146"/>
    </row>
    <row r="13" spans="1:33" ht="15.75" customHeight="1" x14ac:dyDescent="0.25">
      <c r="A13" s="146"/>
      <c r="B13" s="146"/>
      <c r="C13" s="423" t="s">
        <v>168</v>
      </c>
      <c r="D13" s="424" t="s">
        <v>158</v>
      </c>
      <c r="E13" s="427">
        <v>17</v>
      </c>
      <c r="F13" s="428">
        <v>532</v>
      </c>
      <c r="G13" s="428">
        <v>515</v>
      </c>
      <c r="H13" s="429"/>
      <c r="I13" s="609"/>
      <c r="L13" s="188"/>
      <c r="M13" s="188"/>
      <c r="N13" s="188"/>
      <c r="O13" s="210"/>
      <c r="P13" s="210"/>
      <c r="Q13" s="188"/>
      <c r="R13" s="223"/>
      <c r="S13" s="223"/>
      <c r="U13" s="296"/>
      <c r="V13" s="146"/>
      <c r="W13" s="146"/>
      <c r="X13" s="146"/>
      <c r="Y13" s="662"/>
      <c r="Z13" s="662"/>
      <c r="AA13" s="210"/>
      <c r="AB13" s="210"/>
      <c r="AC13" s="210"/>
      <c r="AD13" s="296"/>
      <c r="AE13" s="146"/>
      <c r="AF13" s="146"/>
    </row>
    <row r="14" spans="1:33" ht="15.75" customHeight="1" x14ac:dyDescent="0.25">
      <c r="A14" s="146"/>
      <c r="B14" s="146"/>
      <c r="C14" s="665" t="s">
        <v>155</v>
      </c>
      <c r="D14" s="666"/>
      <c r="E14" s="430">
        <v>843</v>
      </c>
      <c r="F14" s="431">
        <v>1228</v>
      </c>
      <c r="G14" s="431">
        <v>515</v>
      </c>
      <c r="H14" s="451">
        <v>130</v>
      </c>
      <c r="I14" s="609"/>
      <c r="L14" s="188"/>
      <c r="M14" s="188"/>
      <c r="N14" s="188"/>
      <c r="O14" s="210"/>
      <c r="P14" s="210"/>
      <c r="Q14" s="188"/>
      <c r="R14" s="223"/>
      <c r="S14" s="223"/>
      <c r="U14" s="296"/>
      <c r="V14" s="146"/>
      <c r="W14" s="146"/>
      <c r="X14" s="146"/>
      <c r="Y14" s="662"/>
      <c r="Z14" s="662"/>
      <c r="AA14" s="210"/>
      <c r="AB14" s="210"/>
      <c r="AC14" s="210"/>
      <c r="AD14" s="296"/>
      <c r="AE14" s="146"/>
      <c r="AF14" s="146"/>
    </row>
    <row r="15" spans="1:33" ht="15.75" customHeight="1" x14ac:dyDescent="0.25">
      <c r="A15" s="146"/>
      <c r="B15" s="146"/>
      <c r="C15" s="667" t="s">
        <v>166</v>
      </c>
      <c r="D15" s="668"/>
      <c r="E15" s="427"/>
      <c r="F15" s="428"/>
      <c r="G15" s="428"/>
      <c r="H15" s="429"/>
      <c r="I15" s="609"/>
      <c r="L15" s="188"/>
      <c r="M15" s="188"/>
      <c r="N15" s="188"/>
      <c r="O15" s="210"/>
      <c r="P15" s="210"/>
      <c r="Q15" s="188"/>
      <c r="R15" s="223"/>
      <c r="S15" s="223"/>
      <c r="U15" s="296"/>
      <c r="V15" s="146"/>
      <c r="W15" s="146"/>
      <c r="X15" s="146"/>
      <c r="Y15" s="662"/>
      <c r="Z15" s="662"/>
      <c r="AA15" s="210"/>
      <c r="AB15" s="210"/>
      <c r="AC15" s="210"/>
      <c r="AD15" s="296"/>
      <c r="AE15" s="146"/>
      <c r="AF15" s="146"/>
    </row>
    <row r="16" spans="1:33" ht="16.5" customHeight="1" x14ac:dyDescent="0.25">
      <c r="A16" s="146"/>
      <c r="B16" s="146"/>
      <c r="C16" s="423" t="s">
        <v>159</v>
      </c>
      <c r="D16" s="426" t="s">
        <v>167</v>
      </c>
      <c r="E16" s="427">
        <v>1356</v>
      </c>
      <c r="F16" s="428">
        <v>163</v>
      </c>
      <c r="G16" s="428"/>
      <c r="H16" s="429">
        <v>1193</v>
      </c>
      <c r="I16" s="609"/>
      <c r="L16" s="188"/>
      <c r="M16" s="188"/>
      <c r="N16" s="188"/>
      <c r="O16" s="210"/>
      <c r="P16" s="210"/>
      <c r="Q16" s="188"/>
      <c r="R16" s="223"/>
      <c r="S16" s="223"/>
      <c r="U16" s="296"/>
      <c r="V16" s="146"/>
      <c r="W16" s="146"/>
      <c r="X16" s="146"/>
      <c r="Y16" s="662"/>
      <c r="Z16" s="662"/>
      <c r="AA16" s="210"/>
      <c r="AB16" s="210"/>
      <c r="AC16" s="210"/>
      <c r="AD16" s="296"/>
      <c r="AE16" s="146"/>
      <c r="AF16" s="146"/>
    </row>
    <row r="17" spans="1:32" ht="16.5" customHeight="1" x14ac:dyDescent="0.25">
      <c r="A17" s="146"/>
      <c r="B17" s="146"/>
      <c r="C17" s="425" t="s">
        <v>170</v>
      </c>
      <c r="D17" s="426" t="s">
        <v>158</v>
      </c>
      <c r="E17" s="427">
        <v>1281</v>
      </c>
      <c r="F17" s="428">
        <v>251</v>
      </c>
      <c r="G17" s="428"/>
      <c r="H17" s="429">
        <v>1030</v>
      </c>
      <c r="I17" s="609"/>
      <c r="L17" s="188"/>
      <c r="M17" s="188"/>
      <c r="N17" s="188"/>
      <c r="O17" s="210"/>
      <c r="P17" s="210"/>
      <c r="Q17" s="188"/>
      <c r="R17" s="223"/>
      <c r="S17" s="223"/>
      <c r="U17" s="296"/>
      <c r="V17" s="146"/>
      <c r="W17" s="146"/>
      <c r="X17" s="146"/>
      <c r="Y17" s="662"/>
      <c r="Z17" s="662"/>
      <c r="AA17" s="210"/>
      <c r="AB17" s="210"/>
      <c r="AC17" s="210"/>
      <c r="AD17" s="296"/>
      <c r="AE17" s="146"/>
      <c r="AF17" s="146"/>
    </row>
    <row r="18" spans="1:32" ht="15.75" customHeight="1" thickBot="1" x14ac:dyDescent="0.3">
      <c r="A18" s="146"/>
      <c r="B18" s="146"/>
      <c r="C18" s="670" t="s">
        <v>156</v>
      </c>
      <c r="D18" s="671"/>
      <c r="E18" s="432">
        <v>2637</v>
      </c>
      <c r="F18" s="433">
        <v>414</v>
      </c>
      <c r="G18" s="433"/>
      <c r="H18" s="451">
        <v>2223</v>
      </c>
      <c r="I18" s="609"/>
      <c r="L18" s="217"/>
      <c r="M18" s="188"/>
      <c r="N18" s="188"/>
      <c r="O18" s="210"/>
      <c r="P18" s="210"/>
      <c r="Q18" s="188"/>
      <c r="R18" s="223"/>
      <c r="S18" s="223"/>
      <c r="U18" s="210"/>
      <c r="V18" s="146"/>
      <c r="W18" s="146"/>
      <c r="X18" s="146"/>
      <c r="Y18" s="662"/>
      <c r="Z18" s="662"/>
      <c r="AA18" s="210"/>
      <c r="AB18" s="210"/>
      <c r="AC18" s="210"/>
      <c r="AD18" s="210"/>
      <c r="AE18" s="146"/>
      <c r="AF18" s="146"/>
    </row>
    <row r="19" spans="1:32" ht="16.5" customHeight="1" thickTop="1" x14ac:dyDescent="0.25">
      <c r="A19" s="146"/>
      <c r="B19" s="146"/>
      <c r="C19" s="434" t="s">
        <v>195</v>
      </c>
      <c r="D19" s="647"/>
      <c r="E19" s="460">
        <v>3889</v>
      </c>
      <c r="F19" s="461">
        <v>4828</v>
      </c>
      <c r="G19" s="461">
        <v>3292</v>
      </c>
      <c r="H19" s="435">
        <v>2353</v>
      </c>
      <c r="I19" s="609"/>
      <c r="L19" s="188"/>
      <c r="M19" s="188"/>
      <c r="N19" s="188"/>
      <c r="O19" s="210"/>
      <c r="P19" s="210"/>
      <c r="Q19" s="188"/>
      <c r="R19" s="223"/>
      <c r="S19" s="223"/>
      <c r="U19" s="296"/>
      <c r="V19" s="146"/>
      <c r="W19" s="146"/>
      <c r="X19" s="146"/>
      <c r="Y19" s="662"/>
      <c r="Z19" s="662"/>
      <c r="AA19" s="147"/>
      <c r="AB19" s="146"/>
      <c r="AC19" s="188"/>
      <c r="AD19" s="296"/>
      <c r="AE19" s="146"/>
      <c r="AF19" s="146"/>
    </row>
    <row r="20" spans="1:32" x14ac:dyDescent="0.25">
      <c r="A20" s="146"/>
      <c r="B20" s="146"/>
      <c r="C20" s="654"/>
      <c r="D20" s="648"/>
      <c r="E20" s="427"/>
      <c r="F20" s="428"/>
      <c r="G20" s="428"/>
      <c r="H20" s="429"/>
      <c r="I20" s="609"/>
      <c r="L20" s="188"/>
      <c r="M20" s="188"/>
      <c r="N20" s="188"/>
      <c r="O20" s="210"/>
      <c r="P20" s="210"/>
      <c r="Q20" s="188"/>
      <c r="R20" s="223"/>
      <c r="S20" s="223"/>
      <c r="U20" s="210"/>
      <c r="V20" s="146"/>
      <c r="W20" s="146"/>
      <c r="X20" s="146"/>
      <c r="Y20" s="662"/>
      <c r="Z20" s="662"/>
      <c r="AA20" s="147"/>
      <c r="AB20" s="146"/>
      <c r="AC20" s="147"/>
      <c r="AD20" s="210"/>
      <c r="AE20" s="146"/>
      <c r="AF20" s="146"/>
    </row>
    <row r="21" spans="1:32" x14ac:dyDescent="0.25">
      <c r="A21" s="146"/>
      <c r="B21" s="146"/>
      <c r="C21" s="654" t="s">
        <v>216</v>
      </c>
      <c r="D21" s="648"/>
      <c r="E21" s="427"/>
      <c r="F21" s="428"/>
      <c r="G21" s="428">
        <v>-130</v>
      </c>
      <c r="H21" s="429">
        <v>-130</v>
      </c>
      <c r="I21" s="609"/>
      <c r="L21" s="188"/>
      <c r="M21" s="188"/>
      <c r="N21" s="188"/>
      <c r="O21" s="210"/>
      <c r="P21" s="210"/>
      <c r="Q21" s="188"/>
      <c r="R21" s="223"/>
      <c r="S21" s="223"/>
      <c r="U21" s="297"/>
      <c r="V21" s="146"/>
      <c r="W21" s="146"/>
      <c r="X21" s="146"/>
      <c r="Y21" s="662"/>
      <c r="Z21" s="662"/>
      <c r="AA21" s="147"/>
      <c r="AB21" s="146"/>
      <c r="AC21" s="188"/>
      <c r="AD21" s="297"/>
      <c r="AE21" s="146"/>
      <c r="AF21" s="146"/>
    </row>
    <row r="22" spans="1:32" x14ac:dyDescent="0.25">
      <c r="A22" s="146"/>
      <c r="B22" s="146"/>
      <c r="C22" s="654" t="s">
        <v>215</v>
      </c>
      <c r="D22" s="649"/>
      <c r="E22" s="427"/>
      <c r="F22" s="428">
        <v>300</v>
      </c>
      <c r="G22" s="428">
        <v>300</v>
      </c>
      <c r="H22" s="429"/>
      <c r="I22" s="609"/>
      <c r="L22" s="188"/>
      <c r="M22" s="188"/>
      <c r="N22" s="188"/>
      <c r="O22" s="210"/>
      <c r="P22" s="210"/>
      <c r="Q22" s="188"/>
      <c r="R22" s="223"/>
      <c r="S22" s="223"/>
      <c r="T22" s="146"/>
      <c r="U22" s="146"/>
      <c r="V22" s="146"/>
      <c r="W22" s="146"/>
      <c r="X22" s="146"/>
      <c r="Y22" s="146"/>
      <c r="Z22" s="146"/>
      <c r="AA22" s="146"/>
      <c r="AB22" s="146"/>
      <c r="AC22" s="146"/>
      <c r="AD22" s="146"/>
      <c r="AE22" s="146"/>
      <c r="AF22" s="146"/>
    </row>
    <row r="23" spans="1:32" ht="14.45" customHeight="1" thickBot="1" x14ac:dyDescent="0.3">
      <c r="A23" s="146"/>
      <c r="B23" s="146"/>
      <c r="C23" s="436"/>
      <c r="D23" s="650"/>
      <c r="E23" s="452"/>
      <c r="F23" s="453"/>
      <c r="G23" s="453"/>
      <c r="H23" s="454"/>
      <c r="I23" s="609"/>
      <c r="L23" s="188"/>
      <c r="M23" s="188"/>
      <c r="N23" s="188"/>
      <c r="O23" s="210"/>
      <c r="P23" s="210"/>
      <c r="Q23" s="188"/>
      <c r="R23" s="223"/>
      <c r="S23" s="223"/>
      <c r="T23" s="146"/>
      <c r="U23" s="146"/>
      <c r="V23" s="146"/>
      <c r="W23" s="146"/>
      <c r="X23" s="146"/>
      <c r="Y23" s="146"/>
      <c r="Z23" s="146"/>
      <c r="AA23" s="146"/>
      <c r="AB23" s="146"/>
      <c r="AC23" s="146"/>
      <c r="AD23" s="146"/>
      <c r="AE23" s="146"/>
      <c r="AF23" s="146"/>
    </row>
    <row r="24" spans="1:32" ht="16.5" thickTop="1" thickBot="1" x14ac:dyDescent="0.3">
      <c r="A24" s="146"/>
      <c r="B24" s="146"/>
      <c r="C24" s="440" t="s">
        <v>133</v>
      </c>
      <c r="D24" s="646"/>
      <c r="E24" s="437">
        <v>3889</v>
      </c>
      <c r="F24" s="438">
        <f>SUM(F19:F23)</f>
        <v>5128</v>
      </c>
      <c r="G24" s="438">
        <f>SUM(G19:G23)</f>
        <v>3462</v>
      </c>
      <c r="H24" s="439">
        <f>SUM(H19:H23)</f>
        <v>2223</v>
      </c>
      <c r="I24" s="609"/>
      <c r="L24" s="188"/>
      <c r="M24" s="188"/>
      <c r="N24" s="188"/>
      <c r="O24" s="210"/>
      <c r="P24" s="210"/>
      <c r="Q24" s="188"/>
      <c r="R24" s="223"/>
      <c r="S24" s="223"/>
      <c r="T24" s="146"/>
      <c r="U24" s="146"/>
      <c r="V24" s="146"/>
      <c r="W24" s="146"/>
      <c r="X24" s="146"/>
      <c r="Y24" s="658"/>
      <c r="Z24" s="658"/>
      <c r="AA24" s="658"/>
      <c r="AB24" s="658"/>
      <c r="AC24" s="658"/>
      <c r="AD24" s="658"/>
      <c r="AE24" s="146"/>
      <c r="AF24" s="146"/>
    </row>
    <row r="25" spans="1:32" ht="15.75" customHeight="1" thickTop="1" thickBot="1" x14ac:dyDescent="0.3">
      <c r="A25" s="146"/>
      <c r="B25" s="146"/>
      <c r="C25" s="653" t="s">
        <v>212</v>
      </c>
      <c r="D25" s="651"/>
      <c r="E25" s="455"/>
      <c r="F25" s="456"/>
      <c r="G25" s="456">
        <f>G24*0.05</f>
        <v>173.10000000000002</v>
      </c>
      <c r="H25" s="457"/>
      <c r="I25" s="609"/>
      <c r="J25" s="367"/>
      <c r="K25" s="367"/>
      <c r="L25" s="367"/>
      <c r="M25" s="331"/>
      <c r="N25" s="188"/>
      <c r="O25" s="210"/>
      <c r="P25" s="210"/>
      <c r="Q25" s="188"/>
      <c r="R25" s="223"/>
      <c r="S25" s="223"/>
      <c r="T25" s="189"/>
      <c r="U25" s="146"/>
      <c r="V25" s="146"/>
      <c r="W25" s="146"/>
      <c r="X25" s="146"/>
      <c r="Y25" s="658"/>
      <c r="Z25" s="658"/>
      <c r="AA25" s="658"/>
      <c r="AB25" s="658"/>
      <c r="AC25" s="658"/>
      <c r="AD25" s="658"/>
      <c r="AE25" s="146"/>
      <c r="AF25" s="146"/>
    </row>
    <row r="26" spans="1:32" ht="15.75" customHeight="1" thickTop="1" thickBot="1" x14ac:dyDescent="0.3">
      <c r="A26" s="146"/>
      <c r="B26" s="146"/>
      <c r="C26" s="440" t="s">
        <v>134</v>
      </c>
      <c r="D26" s="646"/>
      <c r="E26" s="467">
        <v>3889</v>
      </c>
      <c r="F26" s="441"/>
      <c r="G26" s="441">
        <f>G24+G25</f>
        <v>3635.1</v>
      </c>
      <c r="H26" s="442"/>
      <c r="I26" s="609"/>
      <c r="J26" s="367"/>
      <c r="K26" s="367"/>
      <c r="L26" s="367"/>
      <c r="M26" s="331"/>
      <c r="N26" s="188"/>
      <c r="O26" s="210"/>
      <c r="P26" s="210"/>
      <c r="Q26" s="188"/>
      <c r="R26" s="223"/>
      <c r="S26" s="223"/>
      <c r="T26" s="189"/>
      <c r="U26" s="146"/>
      <c r="V26" s="146"/>
      <c r="W26" s="146"/>
      <c r="X26" s="672"/>
      <c r="Y26" s="672"/>
      <c r="Z26" s="672"/>
      <c r="AA26" s="672"/>
      <c r="AB26" s="672"/>
      <c r="AC26" s="672"/>
      <c r="AD26" s="672"/>
      <c r="AE26" s="672"/>
      <c r="AF26" s="146"/>
    </row>
    <row r="27" spans="1:32" ht="15.75" customHeight="1" thickTop="1" thickBot="1" x14ac:dyDescent="0.3">
      <c r="A27" s="146"/>
      <c r="B27" s="146"/>
      <c r="C27" s="443" t="s">
        <v>80</v>
      </c>
      <c r="D27" s="652"/>
      <c r="E27" s="458">
        <v>3900</v>
      </c>
      <c r="F27" s="459"/>
      <c r="G27" s="459">
        <v>3700</v>
      </c>
      <c r="H27" s="444"/>
      <c r="I27" s="609"/>
      <c r="J27" s="367"/>
      <c r="K27" s="367"/>
      <c r="L27" s="367"/>
      <c r="M27" s="331"/>
      <c r="N27" s="188"/>
      <c r="O27" s="210"/>
      <c r="P27" s="210"/>
      <c r="Q27" s="290"/>
      <c r="R27" s="188"/>
      <c r="S27" s="188"/>
      <c r="T27" s="194"/>
      <c r="U27" s="146"/>
      <c r="V27" s="146"/>
      <c r="W27" s="146"/>
      <c r="X27" s="672"/>
      <c r="Y27" s="672"/>
      <c r="Z27" s="672"/>
      <c r="AA27" s="672"/>
      <c r="AB27" s="672"/>
      <c r="AC27" s="672"/>
      <c r="AD27" s="672"/>
      <c r="AE27" s="672"/>
      <c r="AF27" s="146"/>
    </row>
    <row r="28" spans="1:32" ht="15.75" customHeight="1" x14ac:dyDescent="0.25">
      <c r="A28" s="146"/>
      <c r="B28" s="146"/>
      <c r="C28" s="678"/>
      <c r="D28" s="679"/>
      <c r="E28" s="679"/>
      <c r="F28" s="679"/>
      <c r="G28" s="679"/>
      <c r="H28" s="680"/>
      <c r="I28" s="609"/>
      <c r="J28" s="367"/>
      <c r="K28" s="367"/>
      <c r="L28" s="367"/>
      <c r="M28" s="331"/>
      <c r="N28" s="188"/>
      <c r="O28" s="210"/>
      <c r="P28" s="210"/>
      <c r="Q28" s="188"/>
      <c r="R28" s="223"/>
      <c r="S28" s="223"/>
      <c r="T28" s="194"/>
      <c r="U28" s="146"/>
      <c r="V28" s="146"/>
      <c r="W28" s="146"/>
      <c r="X28" s="146"/>
      <c r="Y28" s="146"/>
      <c r="Z28" s="146"/>
      <c r="AA28" s="146"/>
      <c r="AB28" s="146"/>
      <c r="AC28" s="146"/>
      <c r="AD28" s="146"/>
      <c r="AE28" s="146"/>
      <c r="AF28" s="146"/>
    </row>
    <row r="29" spans="1:32" ht="15.75" customHeight="1" x14ac:dyDescent="0.25">
      <c r="A29" s="146"/>
      <c r="B29" s="146"/>
      <c r="C29" s="693" t="s">
        <v>210</v>
      </c>
      <c r="D29" s="694"/>
      <c r="E29" s="694"/>
      <c r="F29" s="694"/>
      <c r="G29" s="694"/>
      <c r="H29" s="695"/>
      <c r="I29" s="609"/>
      <c r="J29" s="159"/>
      <c r="K29" s="158"/>
      <c r="L29" s="164"/>
      <c r="M29" s="331"/>
      <c r="N29" s="188"/>
      <c r="O29" s="210"/>
      <c r="P29" s="210"/>
      <c r="Q29" s="188"/>
      <c r="R29" s="188"/>
      <c r="S29" s="188"/>
      <c r="T29" s="222"/>
      <c r="U29" s="146"/>
      <c r="V29" s="146"/>
      <c r="W29" s="146"/>
      <c r="X29" s="146"/>
      <c r="Y29" s="290"/>
      <c r="Z29" s="290"/>
      <c r="AA29" s="289"/>
      <c r="AB29" s="290"/>
      <c r="AC29" s="289"/>
      <c r="AD29" s="290"/>
      <c r="AE29" s="146"/>
      <c r="AF29" s="146"/>
    </row>
    <row r="30" spans="1:32" ht="15.75" x14ac:dyDescent="0.25">
      <c r="A30" s="181"/>
      <c r="B30" s="146"/>
      <c r="C30" s="696" t="s">
        <v>209</v>
      </c>
      <c r="D30" s="697"/>
      <c r="E30" s="697"/>
      <c r="F30" s="697"/>
      <c r="G30" s="697"/>
      <c r="H30" s="698"/>
      <c r="I30" s="609"/>
      <c r="J30" s="188"/>
      <c r="K30" s="188"/>
      <c r="L30" s="289"/>
      <c r="M30" s="188"/>
      <c r="N30" s="188"/>
      <c r="O30" s="210"/>
      <c r="P30" s="210"/>
      <c r="Q30" s="188"/>
      <c r="R30" s="192"/>
      <c r="S30" s="192"/>
      <c r="U30" s="146"/>
      <c r="V30" s="146"/>
      <c r="W30" s="146"/>
      <c r="X30" s="146"/>
      <c r="Y30" s="661"/>
      <c r="Z30" s="661"/>
      <c r="AA30" s="203"/>
      <c r="AB30" s="203"/>
      <c r="AC30" s="203"/>
      <c r="AD30" s="291"/>
      <c r="AE30" s="146"/>
      <c r="AF30" s="146"/>
    </row>
    <row r="31" spans="1:32" ht="16.5" thickBot="1" x14ac:dyDescent="0.3">
      <c r="A31" s="181"/>
      <c r="B31" s="146"/>
      <c r="C31" s="699" t="s">
        <v>211</v>
      </c>
      <c r="D31" s="700"/>
      <c r="E31" s="700"/>
      <c r="F31" s="700"/>
      <c r="G31" s="700"/>
      <c r="H31" s="701"/>
      <c r="I31" s="609"/>
      <c r="J31" s="188"/>
      <c r="K31" s="188"/>
      <c r="L31" s="188"/>
      <c r="M31" s="188"/>
      <c r="N31" s="223"/>
      <c r="O31" s="146"/>
      <c r="U31" s="146"/>
      <c r="V31" s="146"/>
      <c r="W31" s="146"/>
      <c r="X31" s="146"/>
      <c r="Y31" s="294"/>
      <c r="Z31" s="294"/>
      <c r="AA31" s="293"/>
      <c r="AB31" s="294"/>
      <c r="AC31" s="203"/>
      <c r="AD31" s="290"/>
      <c r="AE31" s="146"/>
      <c r="AF31" s="146"/>
    </row>
    <row r="32" spans="1:32" ht="15.75" thickBot="1" x14ac:dyDescent="0.3">
      <c r="A32" s="181"/>
      <c r="B32" s="146"/>
      <c r="C32" s="607"/>
      <c r="I32" s="609"/>
      <c r="J32" s="188"/>
      <c r="K32" s="188"/>
      <c r="L32" s="188"/>
      <c r="M32" s="188"/>
      <c r="N32" s="223"/>
      <c r="O32" s="146"/>
      <c r="U32" s="146"/>
      <c r="V32" s="146"/>
      <c r="W32" s="146"/>
      <c r="X32" s="146"/>
      <c r="Y32" s="662"/>
      <c r="Z32" s="662"/>
      <c r="AA32" s="147"/>
      <c r="AB32" s="146"/>
      <c r="AC32" s="147"/>
      <c r="AD32" s="146"/>
      <c r="AE32" s="146"/>
      <c r="AF32" s="146"/>
    </row>
    <row r="33" spans="1:32" ht="15" customHeight="1" x14ac:dyDescent="0.25">
      <c r="A33" s="181"/>
      <c r="B33" s="146"/>
      <c r="C33" s="681" t="s">
        <v>208</v>
      </c>
      <c r="D33" s="682"/>
      <c r="E33" s="146"/>
      <c r="F33" s="146"/>
      <c r="G33" s="146"/>
      <c r="H33" s="146"/>
      <c r="I33" s="609"/>
      <c r="J33" s="188"/>
      <c r="K33" s="188"/>
      <c r="L33" s="188"/>
      <c r="M33" s="188"/>
      <c r="N33" s="223"/>
      <c r="O33" s="146"/>
      <c r="P33" s="146"/>
      <c r="Q33" s="147"/>
      <c r="R33" s="147"/>
      <c r="S33" s="147"/>
      <c r="U33" s="146"/>
      <c r="V33" s="146"/>
      <c r="W33" s="146"/>
      <c r="X33" s="146"/>
      <c r="Y33" s="662"/>
      <c r="Z33" s="662"/>
      <c r="AA33" s="210"/>
      <c r="AB33" s="210"/>
      <c r="AC33" s="210"/>
      <c r="AD33" s="296"/>
      <c r="AE33" s="146"/>
      <c r="AF33" s="146"/>
    </row>
    <row r="34" spans="1:32" x14ac:dyDescent="0.25">
      <c r="A34" s="181"/>
      <c r="B34" s="146"/>
      <c r="C34" s="683"/>
      <c r="D34" s="684"/>
      <c r="E34" s="146"/>
      <c r="F34" s="146"/>
      <c r="G34" s="146"/>
      <c r="H34" s="146"/>
      <c r="J34" s="289"/>
      <c r="K34" s="290"/>
      <c r="L34" s="290"/>
      <c r="M34" s="290"/>
      <c r="N34" s="290"/>
      <c r="O34" s="146"/>
      <c r="P34" s="146"/>
      <c r="Q34" s="147"/>
      <c r="R34" s="147"/>
      <c r="S34" s="147"/>
      <c r="U34" s="146"/>
      <c r="V34" s="146"/>
      <c r="W34" s="146"/>
      <c r="X34" s="146"/>
      <c r="Y34" s="662"/>
      <c r="Z34" s="662"/>
      <c r="AA34" s="210"/>
      <c r="AB34" s="210"/>
      <c r="AC34" s="210"/>
      <c r="AD34" s="210"/>
      <c r="AE34" s="146"/>
      <c r="AF34" s="146"/>
    </row>
    <row r="35" spans="1:32" ht="46.5" customHeight="1" thickBot="1" x14ac:dyDescent="0.3">
      <c r="A35" s="181"/>
      <c r="B35" s="146"/>
      <c r="C35" s="685"/>
      <c r="D35" s="686"/>
      <c r="E35" s="188"/>
      <c r="F35" s="188"/>
      <c r="G35" s="188"/>
      <c r="H35" s="188"/>
      <c r="J35" s="164"/>
      <c r="K35" s="163"/>
      <c r="L35" s="163"/>
      <c r="M35" s="188"/>
      <c r="N35" s="223"/>
      <c r="O35" s="146"/>
      <c r="P35" s="146"/>
      <c r="Q35" s="147"/>
      <c r="R35" s="147"/>
      <c r="S35" s="147"/>
      <c r="U35" s="146"/>
      <c r="V35" s="146"/>
      <c r="W35" s="146"/>
      <c r="X35" s="146"/>
      <c r="Y35" s="662"/>
      <c r="Z35" s="662"/>
      <c r="AA35" s="147"/>
      <c r="AB35" s="146"/>
      <c r="AC35" s="147"/>
      <c r="AD35" s="296"/>
      <c r="AE35" s="146"/>
      <c r="AF35" s="146"/>
    </row>
    <row r="36" spans="1:32" ht="15.75" thickBot="1" x14ac:dyDescent="0.3">
      <c r="A36" s="181"/>
      <c r="B36" s="146"/>
      <c r="C36" s="191"/>
      <c r="D36" s="608"/>
      <c r="E36" s="188"/>
      <c r="F36" s="188"/>
      <c r="G36" s="188"/>
      <c r="H36" s="188"/>
      <c r="I36" s="158"/>
      <c r="J36" s="164"/>
      <c r="K36" s="163"/>
      <c r="L36" s="163"/>
      <c r="M36" s="188"/>
      <c r="N36" s="188"/>
      <c r="O36" s="146"/>
      <c r="P36" s="146"/>
      <c r="Q36" s="147"/>
      <c r="R36" s="147"/>
      <c r="S36" s="147"/>
      <c r="U36" s="146"/>
      <c r="V36" s="146"/>
      <c r="W36" s="146"/>
      <c r="X36" s="146"/>
      <c r="Y36" s="662"/>
      <c r="Z36" s="662"/>
      <c r="AA36" s="147"/>
      <c r="AB36" s="146"/>
      <c r="AC36" s="147"/>
      <c r="AD36" s="210"/>
      <c r="AE36" s="146"/>
      <c r="AF36" s="146"/>
    </row>
    <row r="37" spans="1:32" ht="15" customHeight="1" x14ac:dyDescent="0.25">
      <c r="A37" s="181"/>
      <c r="B37" s="146"/>
      <c r="C37" s="687" t="s">
        <v>213</v>
      </c>
      <c r="D37" s="688"/>
      <c r="E37" s="188"/>
      <c r="F37" s="188"/>
      <c r="G37" s="188"/>
      <c r="H37" s="188"/>
      <c r="I37" s="158"/>
      <c r="J37" s="164"/>
      <c r="K37" s="163"/>
      <c r="L37" s="163"/>
      <c r="M37" s="188"/>
      <c r="N37" s="192"/>
      <c r="O37" s="146"/>
      <c r="P37" s="146"/>
      <c r="Q37" s="147"/>
      <c r="R37" s="147"/>
      <c r="S37" s="147"/>
      <c r="U37" s="146"/>
      <c r="V37" s="146"/>
      <c r="W37" s="146"/>
      <c r="X37" s="146"/>
      <c r="Y37" s="662"/>
      <c r="Z37" s="662"/>
      <c r="AA37" s="147"/>
      <c r="AB37" s="146"/>
      <c r="AC37" s="147"/>
      <c r="AD37" s="297"/>
      <c r="AE37" s="146"/>
      <c r="AF37" s="146"/>
    </row>
    <row r="38" spans="1:32" x14ac:dyDescent="0.25">
      <c r="A38" s="181"/>
      <c r="B38" s="146"/>
      <c r="C38" s="689"/>
      <c r="D38" s="690"/>
      <c r="E38" s="188"/>
      <c r="F38" s="188"/>
      <c r="G38" s="188"/>
      <c r="H38" s="188"/>
      <c r="I38" s="158"/>
      <c r="J38" s="159"/>
      <c r="K38" s="158"/>
      <c r="L38" s="158"/>
      <c r="M38" s="146"/>
      <c r="N38" s="146"/>
      <c r="O38" s="146"/>
      <c r="P38" s="146"/>
      <c r="Q38" s="147"/>
      <c r="R38" s="147"/>
      <c r="S38" s="147"/>
      <c r="U38" s="146"/>
      <c r="V38" s="146"/>
      <c r="W38" s="146"/>
      <c r="X38" s="146"/>
      <c r="Y38" s="662"/>
      <c r="Z38" s="662"/>
      <c r="AA38" s="210"/>
      <c r="AB38" s="210"/>
      <c r="AC38" s="210"/>
      <c r="AD38" s="210"/>
      <c r="AE38" s="146"/>
      <c r="AF38" s="146"/>
    </row>
    <row r="39" spans="1:32" ht="15.75" thickBot="1" x14ac:dyDescent="0.3">
      <c r="A39" s="181"/>
      <c r="B39" s="146"/>
      <c r="C39" s="691"/>
      <c r="D39" s="692"/>
      <c r="E39" s="192"/>
      <c r="F39" s="188"/>
      <c r="G39" s="192"/>
      <c r="H39" s="188"/>
      <c r="I39" s="158"/>
      <c r="J39" s="159"/>
      <c r="K39" s="158"/>
      <c r="L39" s="158"/>
      <c r="M39" s="146"/>
      <c r="N39" s="146"/>
      <c r="O39" s="146"/>
      <c r="P39" s="146"/>
      <c r="Q39" s="147"/>
      <c r="R39" s="147"/>
      <c r="S39" s="147"/>
      <c r="T39" s="146"/>
      <c r="U39" s="146"/>
      <c r="V39" s="146"/>
      <c r="W39" s="146"/>
      <c r="X39" s="146"/>
      <c r="Y39" s="662"/>
      <c r="Z39" s="662"/>
      <c r="AA39" s="147"/>
      <c r="AB39" s="146"/>
      <c r="AC39" s="188"/>
      <c r="AD39" s="296"/>
      <c r="AE39" s="146"/>
      <c r="AF39" s="146"/>
    </row>
    <row r="40" spans="1:32" x14ac:dyDescent="0.25">
      <c r="A40" s="181"/>
      <c r="B40" s="146"/>
      <c r="C40" s="188"/>
      <c r="D40" s="188"/>
      <c r="E40" s="188"/>
      <c r="F40" s="188"/>
      <c r="G40" s="188"/>
      <c r="H40" s="188"/>
      <c r="T40" s="146"/>
      <c r="U40" s="146"/>
      <c r="V40" s="146"/>
      <c r="W40" s="146"/>
      <c r="X40" s="146"/>
      <c r="Y40" s="662"/>
      <c r="Z40" s="662"/>
      <c r="AA40" s="147"/>
      <c r="AB40" s="146"/>
      <c r="AC40" s="188"/>
      <c r="AD40" s="297"/>
      <c r="AE40" s="146"/>
      <c r="AF40" s="146"/>
    </row>
    <row r="41" spans="1:32" ht="15.75" x14ac:dyDescent="0.25">
      <c r="A41" s="181"/>
      <c r="B41" s="146"/>
      <c r="C41" s="190"/>
      <c r="D41" s="191"/>
      <c r="E41" s="192"/>
      <c r="F41" s="192"/>
      <c r="G41" s="192"/>
      <c r="H41" s="192"/>
      <c r="T41" s="146"/>
      <c r="U41" s="146"/>
      <c r="V41" s="146"/>
      <c r="W41" s="146"/>
      <c r="X41" s="146"/>
      <c r="Y41" s="146"/>
      <c r="Z41" s="146"/>
      <c r="AA41" s="146"/>
      <c r="AB41" s="146"/>
      <c r="AC41" s="146"/>
      <c r="AD41" s="146"/>
      <c r="AE41" s="146"/>
      <c r="AF41" s="146"/>
    </row>
    <row r="42" spans="1:32" ht="15.75" x14ac:dyDescent="0.25">
      <c r="A42" s="181"/>
      <c r="B42" s="146"/>
      <c r="C42" s="196"/>
      <c r="D42" s="196"/>
      <c r="E42" s="197"/>
      <c r="F42" s="198"/>
      <c r="G42" s="198"/>
      <c r="H42" s="199"/>
      <c r="T42" s="146"/>
      <c r="U42" s="146"/>
      <c r="V42" s="146"/>
      <c r="W42" s="146"/>
      <c r="X42" s="146"/>
      <c r="Y42" s="146"/>
      <c r="Z42" s="146"/>
      <c r="AA42" s="146"/>
      <c r="AB42" s="146"/>
      <c r="AC42" s="146"/>
      <c r="AD42" s="146"/>
      <c r="AE42" s="146"/>
      <c r="AF42" s="146"/>
    </row>
    <row r="43" spans="1:32" ht="16.5" customHeight="1" x14ac:dyDescent="0.25">
      <c r="A43" s="181"/>
      <c r="B43" s="146"/>
      <c r="C43" s="203"/>
      <c r="D43" s="203"/>
      <c r="E43" s="203"/>
      <c r="F43" s="198"/>
      <c r="G43" s="204"/>
      <c r="H43" s="204"/>
      <c r="T43" s="146"/>
      <c r="U43" s="146"/>
      <c r="V43" s="146"/>
      <c r="W43" s="146"/>
      <c r="X43" s="146"/>
      <c r="Y43" s="146"/>
      <c r="Z43" s="146"/>
      <c r="AA43" s="146"/>
      <c r="AB43" s="146"/>
      <c r="AC43" s="146"/>
      <c r="AD43" s="146"/>
      <c r="AE43" s="146"/>
      <c r="AF43" s="146"/>
    </row>
    <row r="44" spans="1:32" ht="16.5" customHeight="1" x14ac:dyDescent="0.25">
      <c r="A44" s="181"/>
      <c r="B44" s="146"/>
      <c r="C44" s="196"/>
      <c r="D44" s="196"/>
      <c r="E44" s="197"/>
      <c r="F44" s="206"/>
      <c r="G44" s="204"/>
      <c r="H44" s="204"/>
      <c r="T44" s="146"/>
      <c r="U44" s="146"/>
      <c r="V44" s="146"/>
      <c r="W44" s="146"/>
      <c r="X44" s="146"/>
      <c r="Y44" s="146"/>
      <c r="Z44" s="146"/>
      <c r="AA44" s="146"/>
      <c r="AB44" s="146"/>
      <c r="AC44" s="146"/>
      <c r="AD44" s="146"/>
      <c r="AE44" s="146"/>
      <c r="AF44" s="146"/>
    </row>
    <row r="45" spans="1:32" ht="16.5" customHeight="1" x14ac:dyDescent="0.25">
      <c r="A45" s="181"/>
      <c r="B45" s="146"/>
      <c r="C45" s="146"/>
      <c r="D45" s="146"/>
      <c r="E45" s="147"/>
      <c r="F45" s="146"/>
      <c r="G45" s="146"/>
      <c r="H45" s="146"/>
      <c r="I45" s="146"/>
      <c r="J45" s="147"/>
      <c r="K45" s="146"/>
      <c r="L45" s="146"/>
      <c r="M45" s="146"/>
      <c r="N45" s="146"/>
      <c r="O45" s="146"/>
      <c r="P45" s="146"/>
      <c r="Q45" s="147"/>
      <c r="R45" s="147"/>
      <c r="S45" s="147"/>
      <c r="T45" s="146"/>
      <c r="U45" s="146"/>
      <c r="V45" s="146"/>
      <c r="W45" s="146"/>
      <c r="X45" s="146"/>
      <c r="Y45" s="146"/>
      <c r="Z45" s="146"/>
      <c r="AA45" s="146"/>
      <c r="AB45" s="146"/>
      <c r="AC45" s="146"/>
      <c r="AD45" s="146"/>
      <c r="AE45" s="146"/>
      <c r="AF45" s="146"/>
    </row>
    <row r="46" spans="1:32" ht="16.5" customHeight="1" x14ac:dyDescent="0.25">
      <c r="A46" s="181"/>
      <c r="B46" s="146"/>
      <c r="C46" s="210"/>
      <c r="D46" s="210"/>
      <c r="E46" s="211"/>
      <c r="F46" s="210"/>
      <c r="G46" s="210"/>
      <c r="H46" s="210"/>
      <c r="I46" s="146"/>
      <c r="J46" s="147"/>
      <c r="K46" s="146"/>
      <c r="L46" s="146"/>
      <c r="M46" s="146"/>
      <c r="N46" s="146"/>
      <c r="O46" s="146"/>
      <c r="P46" s="146"/>
      <c r="Q46" s="147"/>
      <c r="R46" s="147"/>
      <c r="S46" s="147"/>
      <c r="T46" s="146"/>
      <c r="U46" s="146"/>
      <c r="V46" s="146"/>
      <c r="W46" s="146"/>
      <c r="X46" s="146"/>
      <c r="Y46" s="146"/>
      <c r="Z46" s="146"/>
      <c r="AA46" s="146"/>
      <c r="AB46" s="146"/>
      <c r="AC46" s="146"/>
      <c r="AD46" s="146"/>
      <c r="AE46" s="146"/>
      <c r="AF46" s="146"/>
    </row>
    <row r="47" spans="1:32" ht="16.5" customHeight="1" x14ac:dyDescent="0.25">
      <c r="A47" s="181"/>
      <c r="B47" s="298"/>
      <c r="C47" s="146"/>
      <c r="D47" s="146"/>
      <c r="E47" s="147"/>
      <c r="F47" s="146"/>
      <c r="G47" s="146"/>
      <c r="H47" s="146"/>
      <c r="I47" s="146"/>
      <c r="J47" s="147"/>
      <c r="K47" s="146"/>
      <c r="L47" s="146"/>
      <c r="M47" s="146"/>
      <c r="N47" s="146"/>
      <c r="O47" s="146"/>
      <c r="P47" s="146"/>
      <c r="Q47" s="147"/>
      <c r="R47" s="147"/>
      <c r="S47" s="147"/>
      <c r="T47" s="146"/>
      <c r="U47" s="146"/>
      <c r="V47" s="146"/>
      <c r="W47" s="146"/>
      <c r="X47" s="146"/>
      <c r="Y47" s="146"/>
      <c r="Z47" s="146"/>
      <c r="AA47" s="146"/>
      <c r="AB47" s="146"/>
      <c r="AC47" s="146"/>
      <c r="AD47" s="146"/>
      <c r="AE47" s="146"/>
      <c r="AF47" s="146"/>
    </row>
    <row r="48" spans="1:32" ht="16.5" customHeight="1" x14ac:dyDescent="0.25">
      <c r="A48" s="181"/>
      <c r="B48" s="299"/>
      <c r="C48" s="146"/>
      <c r="D48" s="146"/>
      <c r="E48" s="147"/>
      <c r="F48" s="213"/>
      <c r="G48" s="213"/>
      <c r="H48" s="213"/>
      <c r="I48" s="146"/>
      <c r="J48" s="147"/>
      <c r="K48" s="146"/>
      <c r="L48" s="146"/>
      <c r="M48" s="146"/>
      <c r="N48" s="146"/>
      <c r="O48" s="146"/>
      <c r="P48" s="146"/>
      <c r="Q48" s="147"/>
      <c r="R48" s="147"/>
      <c r="S48" s="147"/>
      <c r="T48" s="146"/>
      <c r="U48" s="146"/>
      <c r="V48" s="146"/>
      <c r="W48" s="146"/>
      <c r="X48" s="146"/>
      <c r="Y48" s="146"/>
      <c r="Z48" s="146"/>
      <c r="AA48" s="146"/>
      <c r="AB48" s="146"/>
      <c r="AC48" s="146"/>
      <c r="AD48" s="146"/>
      <c r="AE48" s="146"/>
      <c r="AF48" s="146"/>
    </row>
    <row r="49" spans="1:32" ht="15.75" x14ac:dyDescent="0.25">
      <c r="A49" s="181"/>
      <c r="B49" s="299"/>
      <c r="C49" s="146"/>
      <c r="D49" s="146"/>
      <c r="E49" s="147"/>
      <c r="F49" s="146"/>
      <c r="G49" s="146"/>
      <c r="H49" s="146"/>
      <c r="I49" s="146"/>
      <c r="J49" s="147"/>
      <c r="K49" s="146"/>
      <c r="L49" s="146"/>
      <c r="M49" s="146"/>
      <c r="N49" s="146"/>
      <c r="O49" s="146"/>
      <c r="P49" s="146"/>
      <c r="Q49" s="147"/>
      <c r="R49" s="147"/>
      <c r="S49" s="147"/>
      <c r="T49" s="146"/>
      <c r="U49" s="146"/>
      <c r="V49" s="146"/>
      <c r="W49" s="146"/>
      <c r="X49" s="146"/>
      <c r="Y49" s="146"/>
      <c r="Z49" s="146"/>
      <c r="AA49" s="146"/>
      <c r="AB49" s="146"/>
      <c r="AC49" s="146"/>
      <c r="AD49" s="146"/>
      <c r="AE49" s="146"/>
      <c r="AF49" s="146"/>
    </row>
    <row r="50" spans="1:32" ht="33" customHeight="1" x14ac:dyDescent="0.6">
      <c r="A50" s="181"/>
      <c r="B50" s="368"/>
      <c r="C50" s="210"/>
      <c r="D50" s="210"/>
      <c r="E50" s="211"/>
      <c r="F50" s="210"/>
      <c r="G50" s="210"/>
      <c r="H50" s="210"/>
      <c r="I50" s="146"/>
      <c r="K50" s="189"/>
      <c r="L50" s="189"/>
      <c r="M50" s="252"/>
      <c r="N50" s="189"/>
      <c r="O50" s="189"/>
      <c r="P50" s="189"/>
      <c r="Q50" s="189"/>
      <c r="R50" s="147"/>
      <c r="S50" s="147"/>
      <c r="T50" s="146"/>
      <c r="U50" s="146"/>
      <c r="V50" s="146"/>
      <c r="W50" s="146"/>
      <c r="X50" s="146"/>
      <c r="Y50" s="146"/>
      <c r="Z50" s="146"/>
      <c r="AA50" s="146"/>
      <c r="AB50" s="146"/>
      <c r="AC50" s="146"/>
      <c r="AD50" s="146"/>
      <c r="AE50" s="146"/>
      <c r="AF50" s="146"/>
    </row>
    <row r="51" spans="1:32" ht="15.75" x14ac:dyDescent="0.25">
      <c r="A51" s="181"/>
      <c r="B51" s="299"/>
      <c r="C51" s="146"/>
      <c r="D51" s="146"/>
      <c r="E51" s="147"/>
      <c r="F51" s="146"/>
      <c r="G51" s="146"/>
      <c r="H51" s="146"/>
      <c r="I51" s="146"/>
      <c r="J51" s="189"/>
      <c r="K51" s="189"/>
      <c r="L51" s="189"/>
      <c r="M51" s="189"/>
      <c r="N51" s="189"/>
      <c r="O51" s="189"/>
      <c r="P51" s="189"/>
      <c r="Q51" s="189"/>
      <c r="R51" s="147"/>
      <c r="S51" s="147"/>
      <c r="T51" s="146"/>
      <c r="U51" s="146"/>
      <c r="V51" s="146"/>
      <c r="W51" s="146"/>
      <c r="X51" s="146"/>
      <c r="Y51" s="146"/>
      <c r="Z51" s="146"/>
      <c r="AA51" s="146"/>
      <c r="AB51" s="146"/>
      <c r="AC51" s="146"/>
      <c r="AD51" s="146"/>
      <c r="AE51" s="146"/>
      <c r="AF51" s="146"/>
    </row>
    <row r="52" spans="1:32" ht="15.75" customHeight="1" x14ac:dyDescent="0.25">
      <c r="A52" s="181"/>
      <c r="B52" s="299"/>
      <c r="C52" s="146"/>
      <c r="D52" s="146"/>
      <c r="E52" s="147"/>
      <c r="F52" s="213"/>
      <c r="G52" s="213"/>
      <c r="H52" s="213"/>
      <c r="I52" s="146"/>
      <c r="J52" s="193"/>
      <c r="K52" s="194"/>
      <c r="L52" s="194"/>
      <c r="M52" s="194"/>
      <c r="N52" s="194"/>
      <c r="O52" s="146"/>
      <c r="P52" s="146"/>
      <c r="Q52" s="147"/>
      <c r="R52" s="147"/>
      <c r="S52" s="147"/>
      <c r="T52" s="146"/>
      <c r="U52" s="146"/>
      <c r="V52" s="146"/>
      <c r="W52" s="146"/>
      <c r="X52" s="146"/>
      <c r="Y52" s="146"/>
      <c r="Z52" s="146"/>
      <c r="AA52" s="146"/>
      <c r="AB52" s="146"/>
      <c r="AC52" s="146"/>
      <c r="AD52" s="146"/>
      <c r="AE52" s="146"/>
      <c r="AF52" s="146"/>
    </row>
    <row r="53" spans="1:32" ht="15.75" x14ac:dyDescent="0.25">
      <c r="A53" s="181"/>
      <c r="B53" s="197"/>
      <c r="C53" s="217"/>
      <c r="D53" s="188"/>
      <c r="E53" s="188"/>
      <c r="F53" s="188"/>
      <c r="G53" s="188"/>
      <c r="H53" s="188"/>
      <c r="I53" s="673"/>
      <c r="J53" s="674"/>
      <c r="K53" s="200"/>
      <c r="L53" s="200"/>
      <c r="M53" s="675"/>
      <c r="N53" s="675"/>
      <c r="O53" s="661"/>
      <c r="P53" s="676"/>
      <c r="Q53" s="677"/>
      <c r="R53" s="676"/>
      <c r="S53" s="676"/>
      <c r="T53" s="676"/>
      <c r="U53" s="676"/>
      <c r="V53" s="676"/>
      <c r="W53" s="676"/>
      <c r="X53" s="677"/>
      <c r="Y53" s="677"/>
      <c r="Z53" s="677"/>
      <c r="AA53" s="200"/>
      <c r="AB53" s="201"/>
      <c r="AC53" s="673"/>
      <c r="AD53" s="673"/>
      <c r="AE53" s="673"/>
      <c r="AF53" s="673"/>
    </row>
    <row r="54" spans="1:32" ht="15.75" x14ac:dyDescent="0.25">
      <c r="A54" s="181"/>
      <c r="B54" s="203"/>
      <c r="C54" s="217"/>
      <c r="D54" s="188"/>
      <c r="E54" s="188"/>
      <c r="F54" s="188"/>
      <c r="G54" s="188"/>
      <c r="H54" s="188"/>
      <c r="I54" s="200"/>
      <c r="J54" s="203"/>
      <c r="K54" s="203"/>
      <c r="L54" s="203"/>
      <c r="M54" s="203"/>
      <c r="N54" s="205"/>
      <c r="O54" s="203"/>
      <c r="P54" s="203"/>
      <c r="Q54" s="200"/>
      <c r="R54" s="200"/>
      <c r="S54" s="200"/>
      <c r="T54" s="200"/>
      <c r="U54" s="200"/>
      <c r="V54" s="200"/>
      <c r="W54" s="200"/>
      <c r="X54" s="677"/>
      <c r="Y54" s="677"/>
      <c r="Z54" s="677"/>
      <c r="AA54" s="200"/>
      <c r="AB54" s="201"/>
      <c r="AC54" s="673"/>
      <c r="AD54" s="673"/>
      <c r="AE54" s="673"/>
      <c r="AF54" s="673"/>
    </row>
    <row r="55" spans="1:32" ht="15.75" x14ac:dyDescent="0.25">
      <c r="A55" s="181"/>
      <c r="B55" s="197"/>
      <c r="C55" s="146"/>
      <c r="D55" s="146"/>
      <c r="E55" s="146"/>
      <c r="F55" s="146"/>
      <c r="G55" s="146"/>
      <c r="H55" s="146"/>
      <c r="I55" s="200"/>
      <c r="J55" s="200"/>
      <c r="K55" s="200"/>
      <c r="L55" s="200"/>
      <c r="M55" s="200"/>
      <c r="N55" s="207"/>
      <c r="O55" s="203"/>
      <c r="P55" s="200"/>
      <c r="Q55" s="200"/>
      <c r="R55" s="200"/>
      <c r="S55" s="200"/>
      <c r="T55" s="200"/>
      <c r="U55" s="200"/>
      <c r="V55" s="200"/>
      <c r="W55" s="200"/>
      <c r="X55" s="200"/>
      <c r="Y55" s="200"/>
      <c r="Z55" s="200"/>
      <c r="AA55" s="200"/>
      <c r="AB55" s="201"/>
      <c r="AC55" s="673"/>
      <c r="AD55" s="673"/>
      <c r="AE55" s="673"/>
      <c r="AF55" s="673"/>
    </row>
    <row r="56" spans="1:32" x14ac:dyDescent="0.25">
      <c r="A56" s="181"/>
      <c r="B56" s="147"/>
      <c r="C56" s="146"/>
      <c r="D56" s="146"/>
      <c r="E56" s="146"/>
      <c r="F56" s="146"/>
      <c r="G56" s="146"/>
      <c r="H56" s="146"/>
      <c r="I56" s="146"/>
      <c r="J56" s="147"/>
      <c r="K56" s="146"/>
      <c r="L56" s="146"/>
      <c r="M56" s="146"/>
      <c r="N56" s="146"/>
      <c r="O56" s="146"/>
      <c r="P56" s="146"/>
      <c r="Q56" s="147"/>
      <c r="R56" s="146"/>
      <c r="S56" s="146"/>
      <c r="T56" s="146"/>
      <c r="U56" s="146"/>
      <c r="V56" s="146"/>
      <c r="W56" s="146"/>
      <c r="X56" s="147"/>
      <c r="Y56" s="146"/>
      <c r="Z56" s="146"/>
      <c r="AA56" s="146"/>
      <c r="AB56" s="146"/>
      <c r="AC56" s="146"/>
      <c r="AD56" s="146"/>
      <c r="AE56" s="146"/>
      <c r="AF56" s="146"/>
    </row>
    <row r="57" spans="1:32" x14ac:dyDescent="0.25">
      <c r="A57" s="181"/>
      <c r="B57" s="211"/>
      <c r="C57" s="146"/>
      <c r="D57" s="146"/>
      <c r="E57" s="146"/>
      <c r="F57" s="146"/>
      <c r="G57" s="146"/>
      <c r="H57" s="146"/>
      <c r="I57" s="210"/>
      <c r="J57" s="211"/>
      <c r="K57" s="210"/>
      <c r="L57" s="210"/>
      <c r="M57" s="210"/>
      <c r="N57" s="210"/>
      <c r="O57" s="210"/>
      <c r="P57" s="154"/>
      <c r="Q57" s="154"/>
      <c r="R57" s="210"/>
      <c r="S57" s="210"/>
      <c r="T57" s="210"/>
      <c r="U57" s="210"/>
      <c r="V57" s="210"/>
      <c r="W57" s="210"/>
      <c r="X57" s="154"/>
      <c r="Y57" s="210"/>
      <c r="Z57" s="210"/>
      <c r="AA57" s="210"/>
      <c r="AB57" s="210"/>
      <c r="AC57" s="210"/>
      <c r="AD57" s="210"/>
      <c r="AE57" s="210"/>
      <c r="AF57" s="210"/>
    </row>
    <row r="58" spans="1:32" x14ac:dyDescent="0.25">
      <c r="A58" s="181"/>
      <c r="B58" s="147"/>
      <c r="I58" s="146"/>
      <c r="J58" s="147"/>
      <c r="K58" s="146"/>
      <c r="L58" s="146"/>
      <c r="M58" s="146"/>
      <c r="N58" s="146"/>
      <c r="O58" s="146"/>
      <c r="P58" s="146"/>
      <c r="Q58" s="147"/>
      <c r="R58" s="146"/>
      <c r="S58" s="146"/>
      <c r="T58" s="146"/>
      <c r="U58" s="146"/>
      <c r="V58" s="146"/>
      <c r="W58" s="146"/>
      <c r="X58" s="147"/>
      <c r="Y58" s="146"/>
      <c r="Z58" s="146"/>
      <c r="AA58" s="146"/>
      <c r="AB58" s="146"/>
      <c r="AC58" s="146"/>
      <c r="AD58" s="146"/>
      <c r="AE58" s="146"/>
      <c r="AF58" s="146"/>
    </row>
    <row r="59" spans="1:32" ht="15.75" x14ac:dyDescent="0.25">
      <c r="A59" s="181"/>
      <c r="B59" s="147"/>
      <c r="I59" s="213"/>
      <c r="J59" s="147"/>
      <c r="K59" s="146"/>
      <c r="L59" s="146"/>
      <c r="M59" s="214"/>
      <c r="N59" s="213"/>
      <c r="O59" s="213"/>
      <c r="P59" s="146"/>
      <c r="Q59" s="147"/>
      <c r="R59" s="213"/>
      <c r="S59" s="213"/>
      <c r="T59" s="213"/>
      <c r="U59" s="213"/>
      <c r="V59" s="213"/>
      <c r="W59" s="213"/>
      <c r="X59" s="147"/>
      <c r="Y59" s="213"/>
      <c r="Z59" s="213"/>
      <c r="AA59" s="213"/>
      <c r="AB59" s="213"/>
      <c r="AC59" s="213"/>
      <c r="AD59" s="213"/>
      <c r="AE59" s="213"/>
      <c r="AF59" s="213"/>
    </row>
    <row r="60" spans="1:32" x14ac:dyDescent="0.25">
      <c r="A60" s="181"/>
      <c r="B60" s="147"/>
      <c r="I60" s="146"/>
      <c r="J60" s="147"/>
      <c r="K60" s="146"/>
      <c r="L60" s="146"/>
      <c r="M60" s="146"/>
      <c r="N60" s="146"/>
      <c r="O60" s="146"/>
      <c r="P60" s="146"/>
      <c r="Q60" s="147"/>
      <c r="R60" s="146"/>
      <c r="S60" s="146"/>
      <c r="T60" s="146"/>
      <c r="U60" s="146"/>
      <c r="V60" s="146"/>
      <c r="W60" s="146"/>
      <c r="X60" s="147"/>
      <c r="Y60" s="146"/>
      <c r="Z60" s="146"/>
      <c r="AA60" s="146"/>
      <c r="AB60" s="146"/>
      <c r="AC60" s="146"/>
      <c r="AD60" s="146"/>
      <c r="AE60" s="146"/>
      <c r="AF60" s="146"/>
    </row>
    <row r="61" spans="1:32" x14ac:dyDescent="0.25">
      <c r="A61" s="181"/>
      <c r="B61" s="211"/>
      <c r="I61" s="210"/>
      <c r="J61" s="211"/>
      <c r="K61" s="210"/>
      <c r="L61" s="210"/>
      <c r="M61" s="210"/>
      <c r="N61" s="210"/>
      <c r="O61" s="210"/>
      <c r="P61" s="154"/>
      <c r="Q61" s="154"/>
      <c r="R61" s="210"/>
      <c r="S61" s="210"/>
      <c r="T61" s="210"/>
      <c r="U61" s="210"/>
      <c r="V61" s="210"/>
      <c r="W61" s="210"/>
      <c r="X61" s="154"/>
      <c r="Y61" s="210"/>
      <c r="Z61" s="210"/>
      <c r="AA61" s="210"/>
      <c r="AB61" s="210"/>
      <c r="AC61" s="210"/>
      <c r="AD61" s="210"/>
      <c r="AE61" s="210"/>
      <c r="AF61" s="210"/>
    </row>
    <row r="62" spans="1:32" x14ac:dyDescent="0.25">
      <c r="A62" s="181"/>
      <c r="B62" s="147"/>
      <c r="I62" s="146"/>
      <c r="J62" s="147"/>
      <c r="K62" s="146"/>
      <c r="L62" s="146"/>
      <c r="M62" s="146"/>
      <c r="N62" s="146"/>
      <c r="O62" s="146"/>
      <c r="P62" s="146"/>
      <c r="Q62" s="147"/>
      <c r="R62" s="146"/>
      <c r="S62" s="146"/>
      <c r="T62" s="146"/>
      <c r="U62" s="146"/>
      <c r="V62" s="146"/>
      <c r="W62" s="146"/>
      <c r="X62" s="147"/>
      <c r="Y62" s="146"/>
      <c r="Z62" s="146"/>
      <c r="AA62" s="146"/>
      <c r="AB62" s="146"/>
      <c r="AC62" s="146"/>
      <c r="AD62" s="146"/>
      <c r="AE62" s="146"/>
      <c r="AF62" s="146"/>
    </row>
    <row r="63" spans="1:32" ht="15.75" x14ac:dyDescent="0.25">
      <c r="A63" s="181"/>
      <c r="B63" s="147"/>
      <c r="I63" s="213"/>
      <c r="J63" s="147"/>
      <c r="K63" s="146"/>
      <c r="L63" s="146"/>
      <c r="M63" s="214"/>
      <c r="N63" s="213"/>
      <c r="O63" s="213"/>
      <c r="P63" s="146"/>
      <c r="Q63" s="147"/>
      <c r="R63" s="213"/>
      <c r="S63" s="213"/>
      <c r="T63" s="213"/>
      <c r="U63" s="213"/>
      <c r="V63" s="213"/>
      <c r="W63" s="213"/>
      <c r="X63" s="147"/>
      <c r="Y63" s="213"/>
      <c r="Z63" s="213"/>
      <c r="AA63" s="213"/>
      <c r="AB63" s="213"/>
      <c r="AC63" s="213"/>
      <c r="AD63" s="213"/>
      <c r="AE63" s="213"/>
      <c r="AF63" s="213"/>
    </row>
    <row r="64" spans="1:32" x14ac:dyDescent="0.25">
      <c r="A64" s="181"/>
      <c r="B64" s="146"/>
      <c r="I64" s="146"/>
      <c r="J64" s="147"/>
      <c r="K64" s="146"/>
      <c r="L64" s="146"/>
      <c r="M64" s="146"/>
      <c r="N64" s="146"/>
      <c r="O64" s="146"/>
      <c r="P64" s="146"/>
      <c r="Q64" s="147"/>
      <c r="R64" s="147"/>
      <c r="S64" s="147"/>
      <c r="T64" s="146"/>
      <c r="U64" s="146"/>
      <c r="V64" s="146"/>
      <c r="W64" s="146"/>
      <c r="X64" s="146"/>
      <c r="Y64" s="146"/>
      <c r="Z64" s="146"/>
      <c r="AA64" s="146"/>
      <c r="AB64" s="146"/>
      <c r="AC64" s="146"/>
      <c r="AD64" s="146"/>
      <c r="AE64" s="146"/>
      <c r="AF64" s="146"/>
    </row>
    <row r="65" spans="1:32" x14ac:dyDescent="0.25">
      <c r="A65" s="181"/>
      <c r="B65" s="146"/>
      <c r="I65" s="146"/>
      <c r="J65" s="147"/>
      <c r="K65" s="146"/>
      <c r="L65" s="146"/>
      <c r="M65" s="146"/>
      <c r="N65" s="146"/>
      <c r="O65" s="146"/>
      <c r="P65" s="146"/>
      <c r="Q65" s="147"/>
      <c r="R65" s="147"/>
      <c r="S65" s="147"/>
      <c r="T65" s="146"/>
      <c r="U65" s="146"/>
      <c r="V65" s="146"/>
      <c r="W65" s="146"/>
      <c r="X65" s="146"/>
      <c r="Y65" s="146"/>
      <c r="Z65" s="146"/>
      <c r="AA65" s="146"/>
      <c r="AB65" s="146"/>
      <c r="AC65" s="146"/>
      <c r="AD65" s="146"/>
      <c r="AE65" s="146"/>
      <c r="AF65" s="146"/>
    </row>
    <row r="66" spans="1:32" x14ac:dyDescent="0.25">
      <c r="A66" s="181"/>
      <c r="B66" s="146"/>
      <c r="I66" s="146"/>
      <c r="J66" s="147"/>
      <c r="K66" s="146"/>
      <c r="L66" s="146"/>
      <c r="M66" s="146"/>
      <c r="N66" s="146"/>
      <c r="O66" s="146"/>
      <c r="P66" s="146"/>
      <c r="Q66" s="147"/>
      <c r="R66" s="147"/>
      <c r="S66" s="147"/>
      <c r="T66" s="146"/>
      <c r="U66" s="146"/>
      <c r="V66" s="146"/>
      <c r="W66" s="146"/>
      <c r="X66" s="146"/>
      <c r="Y66" s="146"/>
      <c r="Z66" s="146"/>
      <c r="AA66" s="146"/>
      <c r="AB66" s="146"/>
      <c r="AC66" s="146"/>
      <c r="AD66" s="146"/>
      <c r="AE66" s="146"/>
      <c r="AF66" s="146"/>
    </row>
    <row r="67" spans="1:32" x14ac:dyDescent="0.25">
      <c r="A67" s="181"/>
      <c r="B67" s="146"/>
      <c r="I67" s="146"/>
      <c r="J67" s="147"/>
      <c r="K67" s="146"/>
      <c r="L67" s="146"/>
      <c r="M67" s="146"/>
      <c r="N67" s="146"/>
      <c r="O67" s="146"/>
      <c r="P67" s="146"/>
      <c r="Q67" s="147"/>
      <c r="R67" s="147"/>
      <c r="S67" s="147"/>
      <c r="T67" s="146"/>
      <c r="U67" s="146"/>
      <c r="V67" s="146"/>
      <c r="W67" s="146"/>
      <c r="X67" s="146"/>
      <c r="Y67" s="146"/>
      <c r="Z67" s="146"/>
      <c r="AA67" s="146"/>
      <c r="AB67" s="146"/>
      <c r="AC67" s="146"/>
      <c r="AD67" s="146"/>
      <c r="AE67" s="146"/>
      <c r="AF67" s="146"/>
    </row>
    <row r="68" spans="1:32" x14ac:dyDescent="0.25">
      <c r="B68" s="146"/>
      <c r="I68" s="146"/>
      <c r="J68" s="147"/>
      <c r="K68" s="146"/>
      <c r="L68" s="146"/>
      <c r="M68" s="146"/>
      <c r="N68" s="146"/>
      <c r="O68" s="146"/>
      <c r="P68" s="146"/>
      <c r="Q68" s="147"/>
      <c r="R68" s="147"/>
      <c r="S68" s="147"/>
      <c r="T68" s="146"/>
      <c r="U68" s="146"/>
      <c r="V68" s="146"/>
      <c r="W68" s="146"/>
      <c r="X68" s="146"/>
      <c r="Y68" s="146"/>
      <c r="Z68" s="146"/>
      <c r="AA68" s="146"/>
      <c r="AB68" s="146"/>
      <c r="AC68" s="146"/>
      <c r="AD68" s="146"/>
      <c r="AE68" s="146"/>
      <c r="AF68" s="146"/>
    </row>
  </sheetData>
  <mergeCells count="46">
    <mergeCell ref="C28:H28"/>
    <mergeCell ref="C33:D35"/>
    <mergeCell ref="Y35:Z35"/>
    <mergeCell ref="Y36:Z36"/>
    <mergeCell ref="Y37:Z37"/>
    <mergeCell ref="C37:D39"/>
    <mergeCell ref="C29:H29"/>
    <mergeCell ref="C30:H30"/>
    <mergeCell ref="C31:H31"/>
    <mergeCell ref="Y24:AD25"/>
    <mergeCell ref="X26:AE27"/>
    <mergeCell ref="Y30:Z30"/>
    <mergeCell ref="I53:J53"/>
    <mergeCell ref="M53:N53"/>
    <mergeCell ref="O53:P53"/>
    <mergeCell ref="Q53:W53"/>
    <mergeCell ref="AC53:AF55"/>
    <mergeCell ref="X54:Z54"/>
    <mergeCell ref="Y39:Z39"/>
    <mergeCell ref="Y40:Z40"/>
    <mergeCell ref="X53:Z53"/>
    <mergeCell ref="Y38:Z38"/>
    <mergeCell ref="Y32:Z32"/>
    <mergeCell ref="Y33:Z33"/>
    <mergeCell ref="Y34:Z34"/>
    <mergeCell ref="Y13:Z13"/>
    <mergeCell ref="Y14:Z14"/>
    <mergeCell ref="Y15:Z15"/>
    <mergeCell ref="Y16:Z16"/>
    <mergeCell ref="Y17:Z17"/>
    <mergeCell ref="Y20:Z20"/>
    <mergeCell ref="Y21:Z21"/>
    <mergeCell ref="C14:D14"/>
    <mergeCell ref="C15:D15"/>
    <mergeCell ref="C18:D18"/>
    <mergeCell ref="Y19:Z19"/>
    <mergeCell ref="Y18:Z18"/>
    <mergeCell ref="C1:H1"/>
    <mergeCell ref="Y7:AD7"/>
    <mergeCell ref="X8:AE8"/>
    <mergeCell ref="Y10:Z10"/>
    <mergeCell ref="Y12:Z12"/>
    <mergeCell ref="C7:D7"/>
    <mergeCell ref="C10:D10"/>
    <mergeCell ref="C11:D11"/>
    <mergeCell ref="C2:H2"/>
  </mergeCells>
  <pageMargins left="0.7" right="0.7" top="0.75" bottom="0.75" header="0.3" footer="0.3"/>
  <pageSetup paperSize="206" orientation="landscape" horizontalDpi="300" verticalDpi="300" r:id="rId1"/>
  <ignoredErrors>
    <ignoredError sqref="H24 F24"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AE71"/>
  <sheetViews>
    <sheetView zoomScale="70" zoomScaleNormal="70" workbookViewId="0">
      <selection activeCell="D15" sqref="D15"/>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20" customWidth="1"/>
    <col min="9" max="9" width="8.7109375" style="132" customWidth="1"/>
    <col min="10" max="14" width="9.85546875" style="132" customWidth="1"/>
    <col min="15" max="15" width="12.42578125" style="220" customWidth="1"/>
    <col min="16" max="17" width="9.85546875" style="220"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52"/>
      <c r="H1" s="252"/>
      <c r="I1" s="252"/>
      <c r="J1" s="300"/>
      <c r="K1" s="300"/>
      <c r="L1" s="300"/>
      <c r="M1" s="300"/>
      <c r="N1" s="300"/>
      <c r="O1" s="301"/>
      <c r="P1" s="301"/>
      <c r="Q1" s="301"/>
      <c r="R1" s="301"/>
      <c r="S1" s="302"/>
      <c r="T1" s="300"/>
      <c r="U1" s="146"/>
      <c r="V1" s="146"/>
      <c r="W1" s="146"/>
      <c r="X1" s="146"/>
      <c r="Y1" s="148"/>
      <c r="Z1" s="148"/>
      <c r="AA1" s="148"/>
      <c r="AB1" s="148"/>
      <c r="AC1" s="148"/>
      <c r="AD1" s="148"/>
      <c r="AE1" s="146"/>
    </row>
    <row r="2" spans="1:31" ht="15" customHeight="1" x14ac:dyDescent="0.25">
      <c r="B2" s="146"/>
      <c r="G2" s="222"/>
      <c r="H2" s="222"/>
      <c r="I2" s="222"/>
      <c r="J2" s="146"/>
      <c r="K2" s="146"/>
      <c r="L2" s="146"/>
      <c r="M2" s="146"/>
      <c r="N2" s="146"/>
      <c r="O2" s="303"/>
      <c r="P2" s="303"/>
      <c r="Q2" s="303"/>
      <c r="R2" s="303"/>
      <c r="S2" s="148"/>
      <c r="T2" s="146"/>
      <c r="U2" s="146"/>
      <c r="V2" s="146"/>
      <c r="W2" s="146"/>
      <c r="X2" s="146"/>
      <c r="Y2" s="148"/>
      <c r="Z2" s="148"/>
      <c r="AA2" s="148"/>
      <c r="AB2" s="148"/>
      <c r="AC2" s="148"/>
      <c r="AD2" s="148"/>
      <c r="AE2" s="146"/>
    </row>
    <row r="3" spans="1:31" ht="15" customHeight="1" x14ac:dyDescent="0.25">
      <c r="G3" s="220"/>
      <c r="J3" s="146"/>
      <c r="K3" s="146"/>
      <c r="L3" s="146"/>
      <c r="M3" s="146"/>
      <c r="N3" s="146"/>
      <c r="O3" s="147"/>
      <c r="P3" s="147"/>
      <c r="Q3" s="147"/>
      <c r="R3" s="146"/>
      <c r="S3" s="146"/>
      <c r="T3" s="146"/>
      <c r="U3" s="146"/>
      <c r="V3" s="146"/>
      <c r="W3" s="146"/>
      <c r="X3" s="146"/>
      <c r="Y3" s="146"/>
      <c r="Z3" s="146"/>
      <c r="AA3" s="146"/>
      <c r="AB3" s="146"/>
      <c r="AC3" s="146"/>
      <c r="AD3" s="146"/>
      <c r="AE3" s="146"/>
    </row>
    <row r="4" spans="1:31" ht="15" customHeight="1" x14ac:dyDescent="0.5">
      <c r="A4" s="152"/>
      <c r="G4" s="290"/>
      <c r="H4" s="290"/>
      <c r="J4" s="210"/>
      <c r="K4" s="210"/>
      <c r="L4" s="155"/>
      <c r="M4" s="210"/>
      <c r="N4" s="210"/>
      <c r="O4" s="210"/>
      <c r="P4" s="210"/>
      <c r="Q4" s="210"/>
      <c r="R4" s="210"/>
      <c r="S4" s="154"/>
      <c r="T4" s="146"/>
      <c r="U4" s="146"/>
      <c r="V4" s="146"/>
      <c r="W4" s="146"/>
      <c r="X4" s="146"/>
      <c r="Y4" s="146"/>
      <c r="Z4" s="146"/>
      <c r="AA4" s="146"/>
      <c r="AB4" s="146"/>
      <c r="AC4" s="146"/>
      <c r="AD4" s="146"/>
      <c r="AE4" s="146"/>
    </row>
    <row r="5" spans="1:31" ht="15" customHeight="1" x14ac:dyDescent="0.5">
      <c r="A5" s="156"/>
      <c r="G5" s="702"/>
      <c r="H5" s="702"/>
      <c r="J5" s="210"/>
      <c r="K5" s="210"/>
      <c r="L5" s="155"/>
      <c r="M5" s="210"/>
      <c r="N5" s="210"/>
      <c r="O5" s="210"/>
      <c r="P5" s="210"/>
      <c r="Q5" s="210"/>
      <c r="R5" s="210"/>
      <c r="S5" s="154"/>
      <c r="T5" s="146"/>
      <c r="U5" s="146"/>
      <c r="V5" s="146"/>
      <c r="W5" s="146"/>
      <c r="X5" s="146"/>
      <c r="Y5" s="146"/>
      <c r="Z5" s="146"/>
      <c r="AA5" s="146"/>
      <c r="AB5" s="146"/>
      <c r="AC5" s="146"/>
      <c r="AD5" s="146"/>
      <c r="AE5" s="146"/>
    </row>
    <row r="6" spans="1:31" ht="33" x14ac:dyDescent="0.6">
      <c r="A6" s="156"/>
      <c r="C6" s="658" t="s">
        <v>135</v>
      </c>
      <c r="D6" s="658"/>
      <c r="E6" s="658"/>
      <c r="F6" s="658"/>
      <c r="G6" s="290"/>
      <c r="H6" s="290"/>
      <c r="J6" s="146"/>
      <c r="K6" s="146"/>
      <c r="L6" s="146"/>
      <c r="M6" s="146"/>
      <c r="N6" s="147"/>
      <c r="O6" s="147"/>
      <c r="P6" s="146"/>
      <c r="Q6" s="146"/>
      <c r="R6" s="146"/>
      <c r="S6" s="146"/>
      <c r="T6" s="146"/>
      <c r="U6" s="146"/>
      <c r="V6" s="146"/>
      <c r="W6" s="146"/>
      <c r="X6" s="146"/>
      <c r="Y6" s="146"/>
      <c r="Z6" s="146"/>
      <c r="AA6" s="146"/>
      <c r="AB6" s="146"/>
      <c r="AC6" s="146"/>
      <c r="AD6" s="146"/>
      <c r="AE6" s="146"/>
    </row>
    <row r="7" spans="1:31" ht="15" customHeight="1" x14ac:dyDescent="0.6">
      <c r="A7" s="156"/>
      <c r="C7" s="146"/>
      <c r="D7" s="146"/>
      <c r="E7" s="146"/>
      <c r="F7" s="222"/>
      <c r="G7" s="188"/>
      <c r="H7" s="188"/>
      <c r="K7" s="304"/>
      <c r="L7" s="304"/>
      <c r="M7" s="304"/>
      <c r="N7" s="304"/>
      <c r="O7" s="304"/>
      <c r="P7" s="304"/>
      <c r="Q7" s="304"/>
      <c r="R7" s="252"/>
      <c r="S7" s="154"/>
      <c r="T7" s="146"/>
      <c r="U7" s="146"/>
      <c r="V7" s="146"/>
      <c r="W7" s="658"/>
      <c r="X7" s="658"/>
      <c r="Y7" s="658"/>
      <c r="Z7" s="658"/>
      <c r="AA7" s="658"/>
      <c r="AB7" s="658"/>
      <c r="AC7" s="146"/>
      <c r="AD7" s="146"/>
      <c r="AE7" s="146"/>
    </row>
    <row r="8" spans="1:31" ht="15" customHeight="1" thickBot="1" x14ac:dyDescent="0.3">
      <c r="E8" s="146"/>
      <c r="F8" s="220"/>
      <c r="G8" s="223"/>
      <c r="H8" s="223"/>
      <c r="S8" s="295"/>
      <c r="T8" s="146"/>
      <c r="U8" s="146"/>
      <c r="V8" s="660"/>
      <c r="W8" s="660"/>
      <c r="X8" s="660"/>
      <c r="Y8" s="660"/>
      <c r="Z8" s="660"/>
      <c r="AA8" s="660"/>
      <c r="AB8" s="660"/>
      <c r="AC8" s="660"/>
      <c r="AD8" s="146"/>
      <c r="AE8" s="146"/>
    </row>
    <row r="9" spans="1:31" ht="24.95" customHeight="1" x14ac:dyDescent="0.25">
      <c r="C9" s="224"/>
      <c r="D9" s="225"/>
      <c r="E9" s="226"/>
      <c r="F9" s="227"/>
      <c r="G9" s="223"/>
      <c r="H9" s="223"/>
      <c r="S9" s="222"/>
      <c r="T9" s="146"/>
      <c r="U9" s="146"/>
      <c r="V9" s="146"/>
      <c r="W9" s="146"/>
      <c r="X9" s="146"/>
      <c r="Y9" s="146"/>
      <c r="Z9" s="146"/>
      <c r="AA9" s="146"/>
      <c r="AB9" s="146"/>
      <c r="AC9" s="146"/>
      <c r="AD9" s="146"/>
      <c r="AE9" s="146"/>
    </row>
    <row r="10" spans="1:31" ht="15.75" customHeight="1" x14ac:dyDescent="0.25">
      <c r="C10" s="202" t="s">
        <v>76</v>
      </c>
      <c r="D10" s="202" t="s">
        <v>77</v>
      </c>
      <c r="E10" s="202" t="s">
        <v>77</v>
      </c>
      <c r="F10" s="229" t="s">
        <v>78</v>
      </c>
      <c r="G10" s="223"/>
      <c r="H10" s="223"/>
      <c r="S10" s="290"/>
      <c r="T10" s="146"/>
      <c r="U10" s="146"/>
      <c r="V10" s="146"/>
      <c r="W10" s="290"/>
      <c r="X10" s="290"/>
      <c r="Y10" s="289"/>
      <c r="Z10" s="290"/>
      <c r="AA10" s="289"/>
      <c r="AB10" s="290"/>
      <c r="AC10" s="146"/>
      <c r="AD10" s="146"/>
      <c r="AE10" s="146"/>
    </row>
    <row r="11" spans="1:31" ht="15.75" customHeight="1" thickBot="1" x14ac:dyDescent="0.3">
      <c r="C11" s="305"/>
      <c r="D11" s="306"/>
      <c r="E11" s="218"/>
      <c r="F11" s="229"/>
      <c r="G11" s="223"/>
      <c r="H11" s="223"/>
      <c r="S11" s="203"/>
      <c r="T11" s="146"/>
      <c r="U11" s="146"/>
      <c r="V11" s="146"/>
      <c r="W11" s="661"/>
      <c r="X11" s="661"/>
      <c r="Y11" s="203"/>
      <c r="Z11" s="203"/>
      <c r="AA11" s="203"/>
      <c r="AB11" s="291"/>
      <c r="AC11" s="146"/>
      <c r="AD11" s="146"/>
      <c r="AE11" s="146"/>
    </row>
    <row r="12" spans="1:31" ht="16.5" customHeight="1" x14ac:dyDescent="0.25">
      <c r="C12" s="230" t="s">
        <v>161</v>
      </c>
      <c r="D12" s="231" t="s">
        <v>171</v>
      </c>
      <c r="E12" s="232" t="s">
        <v>162</v>
      </c>
      <c r="F12" s="233">
        <v>18.5</v>
      </c>
      <c r="G12" s="223"/>
      <c r="H12" s="223"/>
      <c r="S12" s="290"/>
      <c r="T12" s="146"/>
      <c r="U12" s="146"/>
      <c r="V12" s="146"/>
      <c r="W12" s="294"/>
      <c r="X12" s="294"/>
      <c r="Y12" s="293"/>
      <c r="Z12" s="294"/>
      <c r="AA12" s="203"/>
      <c r="AB12" s="290"/>
      <c r="AC12" s="146"/>
      <c r="AD12" s="146"/>
      <c r="AE12" s="146"/>
    </row>
    <row r="13" spans="1:31" ht="15.75" customHeight="1" x14ac:dyDescent="0.25">
      <c r="C13" s="234"/>
      <c r="D13" s="235"/>
      <c r="E13" s="236"/>
      <c r="F13" s="237"/>
      <c r="G13" s="223"/>
      <c r="H13" s="223"/>
      <c r="S13" s="146"/>
      <c r="T13" s="146"/>
      <c r="U13" s="146"/>
      <c r="V13" s="146"/>
      <c r="W13" s="662"/>
      <c r="X13" s="662"/>
      <c r="Y13" s="147"/>
      <c r="Z13" s="146"/>
      <c r="AA13" s="147"/>
      <c r="AB13" s="146"/>
      <c r="AC13" s="146"/>
      <c r="AD13" s="146"/>
      <c r="AE13" s="146"/>
    </row>
    <row r="14" spans="1:31" ht="15.75" customHeight="1" x14ac:dyDescent="0.25">
      <c r="C14" s="234"/>
      <c r="D14" s="235"/>
      <c r="E14" s="236"/>
      <c r="F14" s="237"/>
      <c r="G14" s="223"/>
      <c r="H14" s="223"/>
      <c r="S14" s="296"/>
      <c r="T14" s="146"/>
      <c r="U14" s="146"/>
      <c r="V14" s="146"/>
      <c r="W14" s="662"/>
      <c r="X14" s="662"/>
      <c r="Y14" s="210"/>
      <c r="Z14" s="210"/>
      <c r="AA14" s="210"/>
      <c r="AB14" s="296"/>
      <c r="AC14" s="146"/>
      <c r="AD14" s="146"/>
      <c r="AE14" s="146"/>
    </row>
    <row r="15" spans="1:31" ht="15.75" customHeight="1" x14ac:dyDescent="0.25">
      <c r="C15" s="234"/>
      <c r="D15" s="235"/>
      <c r="E15" s="236"/>
      <c r="F15" s="237"/>
      <c r="G15" s="223"/>
      <c r="H15" s="223"/>
      <c r="S15" s="296"/>
      <c r="T15" s="146"/>
      <c r="U15" s="146"/>
      <c r="V15" s="146"/>
      <c r="W15" s="662"/>
      <c r="X15" s="662"/>
      <c r="Y15" s="210"/>
      <c r="Z15" s="210"/>
      <c r="AA15" s="210"/>
      <c r="AB15" s="296"/>
      <c r="AC15" s="146"/>
      <c r="AD15" s="146"/>
      <c r="AE15" s="146"/>
    </row>
    <row r="16" spans="1:31" ht="15.75" customHeight="1" x14ac:dyDescent="0.25">
      <c r="C16" s="234"/>
      <c r="D16" s="235"/>
      <c r="E16" s="236"/>
      <c r="F16" s="237"/>
      <c r="G16" s="223"/>
      <c r="H16" s="223"/>
      <c r="I16" s="146"/>
      <c r="S16" s="296"/>
      <c r="T16" s="146"/>
      <c r="U16" s="146"/>
      <c r="V16" s="146"/>
      <c r="W16" s="662"/>
      <c r="X16" s="662"/>
      <c r="Y16" s="210"/>
      <c r="Z16" s="210"/>
      <c r="AA16" s="210"/>
      <c r="AB16" s="296"/>
      <c r="AC16" s="146"/>
      <c r="AD16" s="146"/>
      <c r="AE16" s="146"/>
    </row>
    <row r="17" spans="1:31" ht="16.5" customHeight="1" x14ac:dyDescent="0.25">
      <c r="C17" s="234"/>
      <c r="D17" s="235"/>
      <c r="E17" s="236"/>
      <c r="F17" s="237"/>
      <c r="G17" s="223"/>
      <c r="H17" s="223"/>
      <c r="I17" s="146"/>
      <c r="S17" s="296"/>
      <c r="T17" s="146"/>
      <c r="U17" s="146"/>
      <c r="V17" s="146"/>
      <c r="W17" s="662"/>
      <c r="X17" s="662"/>
      <c r="Y17" s="210"/>
      <c r="Z17" s="210"/>
      <c r="AA17" s="210"/>
      <c r="AB17" s="296"/>
      <c r="AC17" s="146"/>
      <c r="AD17" s="146"/>
      <c r="AE17" s="146"/>
    </row>
    <row r="18" spans="1:31" ht="16.5" customHeight="1" x14ac:dyDescent="0.25">
      <c r="C18" s="234"/>
      <c r="D18" s="235"/>
      <c r="E18" s="236"/>
      <c r="F18" s="237"/>
      <c r="G18" s="223"/>
      <c r="H18" s="223"/>
      <c r="I18" s="146"/>
      <c r="S18" s="296"/>
      <c r="T18" s="146"/>
      <c r="U18" s="146"/>
      <c r="V18" s="146"/>
      <c r="W18" s="662"/>
      <c r="X18" s="662"/>
      <c r="Y18" s="210"/>
      <c r="Z18" s="210"/>
      <c r="AA18" s="210"/>
      <c r="AB18" s="296"/>
      <c r="AC18" s="146"/>
      <c r="AD18" s="146"/>
      <c r="AE18" s="146"/>
    </row>
    <row r="19" spans="1:31" ht="15.75" customHeight="1" x14ac:dyDescent="0.25">
      <c r="C19" s="234"/>
      <c r="D19" s="235"/>
      <c r="E19" s="236"/>
      <c r="F19" s="237"/>
      <c r="G19" s="223"/>
      <c r="H19" s="223"/>
      <c r="I19" s="189"/>
      <c r="S19" s="210"/>
      <c r="T19" s="146"/>
      <c r="U19" s="146"/>
      <c r="V19" s="146"/>
      <c r="W19" s="662"/>
      <c r="X19" s="662"/>
      <c r="Y19" s="210"/>
      <c r="Z19" s="210"/>
      <c r="AA19" s="210"/>
      <c r="AB19" s="210"/>
      <c r="AC19" s="146"/>
      <c r="AD19" s="146"/>
      <c r="AE19" s="146"/>
    </row>
    <row r="20" spans="1:31" ht="16.5" customHeight="1" x14ac:dyDescent="0.25">
      <c r="C20" s="234"/>
      <c r="D20" s="235"/>
      <c r="E20" s="236"/>
      <c r="F20" s="237"/>
      <c r="G20" s="223"/>
      <c r="H20" s="223"/>
      <c r="I20" s="189"/>
      <c r="S20" s="296"/>
      <c r="T20" s="146"/>
      <c r="U20" s="146"/>
      <c r="V20" s="146"/>
      <c r="W20" s="662"/>
      <c r="X20" s="662"/>
      <c r="Y20" s="147"/>
      <c r="Z20" s="146"/>
      <c r="AA20" s="188"/>
      <c r="AB20" s="296"/>
      <c r="AC20" s="146"/>
      <c r="AD20" s="146"/>
      <c r="AE20" s="146"/>
    </row>
    <row r="21" spans="1:31" x14ac:dyDescent="0.25">
      <c r="C21" s="234"/>
      <c r="D21" s="235"/>
      <c r="E21" s="236"/>
      <c r="F21" s="237"/>
      <c r="G21" s="223"/>
      <c r="H21" s="223"/>
      <c r="I21" s="194"/>
      <c r="S21" s="210"/>
      <c r="T21" s="146"/>
      <c r="U21" s="146"/>
      <c r="V21" s="146"/>
      <c r="W21" s="662"/>
      <c r="X21" s="662"/>
      <c r="Y21" s="147"/>
      <c r="Z21" s="146"/>
      <c r="AA21" s="147"/>
      <c r="AB21" s="210"/>
      <c r="AC21" s="146"/>
      <c r="AD21" s="146"/>
      <c r="AE21" s="146"/>
    </row>
    <row r="22" spans="1:31" x14ac:dyDescent="0.25">
      <c r="C22" s="234"/>
      <c r="D22" s="235"/>
      <c r="E22" s="236"/>
      <c r="F22" s="237"/>
      <c r="G22" s="223"/>
      <c r="H22" s="223"/>
      <c r="I22" s="194"/>
      <c r="S22" s="297"/>
      <c r="T22" s="146"/>
      <c r="U22" s="146"/>
      <c r="V22" s="146"/>
      <c r="W22" s="662"/>
      <c r="X22" s="662"/>
      <c r="Y22" s="147"/>
      <c r="Z22" s="146"/>
      <c r="AA22" s="188"/>
      <c r="AB22" s="297"/>
      <c r="AC22" s="146"/>
      <c r="AD22" s="146"/>
      <c r="AE22" s="146"/>
    </row>
    <row r="23" spans="1:31" x14ac:dyDescent="0.25">
      <c r="C23" s="238"/>
      <c r="D23" s="235"/>
      <c r="E23" s="236"/>
      <c r="F23" s="237"/>
      <c r="G23" s="223"/>
      <c r="H23" s="223"/>
      <c r="I23" s="222"/>
      <c r="S23" s="146"/>
      <c r="T23" s="146"/>
      <c r="U23" s="146"/>
      <c r="V23" s="146"/>
      <c r="W23" s="146"/>
      <c r="X23" s="146"/>
      <c r="Y23" s="146"/>
      <c r="Z23" s="146"/>
      <c r="AA23" s="146"/>
      <c r="AB23" s="146"/>
      <c r="AC23" s="146"/>
      <c r="AD23" s="146"/>
      <c r="AE23" s="146"/>
    </row>
    <row r="24" spans="1:31" x14ac:dyDescent="0.25">
      <c r="C24" s="234"/>
      <c r="D24" s="235"/>
      <c r="E24" s="236"/>
      <c r="F24" s="237"/>
      <c r="G24" s="703"/>
      <c r="H24" s="703"/>
      <c r="S24" s="146"/>
      <c r="T24" s="146"/>
      <c r="U24" s="146"/>
      <c r="V24" s="146"/>
      <c r="W24" s="146"/>
      <c r="X24" s="146"/>
      <c r="Y24" s="146"/>
      <c r="Z24" s="146"/>
      <c r="AA24" s="146"/>
      <c r="AB24" s="146"/>
      <c r="AC24" s="146"/>
      <c r="AD24" s="146"/>
      <c r="AE24" s="146"/>
    </row>
    <row r="25" spans="1:31" x14ac:dyDescent="0.25">
      <c r="C25" s="234"/>
      <c r="D25" s="235"/>
      <c r="E25" s="236"/>
      <c r="F25" s="237"/>
      <c r="G25" s="703"/>
      <c r="H25" s="703"/>
      <c r="S25" s="146"/>
      <c r="T25" s="146"/>
      <c r="U25" s="146"/>
      <c r="V25" s="146"/>
      <c r="W25" s="658"/>
      <c r="X25" s="658"/>
      <c r="Y25" s="658"/>
      <c r="Z25" s="658"/>
      <c r="AA25" s="658"/>
      <c r="AB25" s="658"/>
      <c r="AC25" s="146"/>
      <c r="AD25" s="146"/>
      <c r="AE25" s="146"/>
    </row>
    <row r="26" spans="1:31" ht="15.75" customHeight="1" x14ac:dyDescent="0.25">
      <c r="C26" s="234"/>
      <c r="D26" s="235"/>
      <c r="E26" s="236"/>
      <c r="F26" s="237"/>
      <c r="G26" s="703"/>
      <c r="H26" s="703"/>
      <c r="S26" s="146"/>
      <c r="T26" s="146"/>
      <c r="U26" s="146"/>
      <c r="V26" s="146"/>
      <c r="W26" s="658"/>
      <c r="X26" s="658"/>
      <c r="Y26" s="658"/>
      <c r="Z26" s="658"/>
      <c r="AA26" s="658"/>
      <c r="AB26" s="658"/>
      <c r="AC26" s="146"/>
      <c r="AD26" s="146"/>
      <c r="AE26" s="146"/>
    </row>
    <row r="27" spans="1:31" ht="15.75" customHeight="1" x14ac:dyDescent="0.25">
      <c r="C27" s="234"/>
      <c r="D27" s="235"/>
      <c r="E27" s="236"/>
      <c r="F27" s="237"/>
      <c r="G27" s="704"/>
      <c r="H27" s="704"/>
      <c r="S27" s="146"/>
      <c r="T27" s="146"/>
      <c r="U27" s="146"/>
      <c r="V27" s="672"/>
      <c r="W27" s="672"/>
      <c r="X27" s="672"/>
      <c r="Y27" s="672"/>
      <c r="Z27" s="672"/>
      <c r="AA27" s="672"/>
      <c r="AB27" s="672"/>
      <c r="AC27" s="672"/>
      <c r="AD27" s="146"/>
      <c r="AE27" s="146"/>
    </row>
    <row r="28" spans="1:31" ht="15.75" customHeight="1" x14ac:dyDescent="0.25">
      <c r="C28" s="234"/>
      <c r="D28" s="235"/>
      <c r="E28" s="236"/>
      <c r="F28" s="237"/>
      <c r="G28" s="703"/>
      <c r="H28" s="703"/>
      <c r="S28" s="146"/>
      <c r="T28" s="146"/>
      <c r="U28" s="146"/>
      <c r="V28" s="672"/>
      <c r="W28" s="672"/>
      <c r="X28" s="672"/>
      <c r="Y28" s="672"/>
      <c r="Z28" s="672"/>
      <c r="AA28" s="672"/>
      <c r="AB28" s="672"/>
      <c r="AC28" s="672"/>
      <c r="AD28" s="146"/>
      <c r="AE28" s="146"/>
    </row>
    <row r="29" spans="1:31" ht="15.75" customHeight="1" x14ac:dyDescent="0.25">
      <c r="C29" s="234"/>
      <c r="D29" s="235"/>
      <c r="E29" s="236"/>
      <c r="F29" s="237"/>
      <c r="G29" s="704"/>
      <c r="H29" s="704"/>
      <c r="S29" s="146"/>
      <c r="T29" s="146"/>
      <c r="U29" s="146"/>
      <c r="V29" s="146"/>
      <c r="W29" s="146"/>
      <c r="X29" s="146"/>
      <c r="Y29" s="146"/>
      <c r="Z29" s="146"/>
      <c r="AA29" s="146"/>
      <c r="AB29" s="146"/>
      <c r="AC29" s="146"/>
      <c r="AD29" s="146"/>
      <c r="AE29" s="146"/>
    </row>
    <row r="30" spans="1:31" ht="15.75" customHeight="1" x14ac:dyDescent="0.25">
      <c r="B30" s="188"/>
      <c r="C30" s="234"/>
      <c r="D30" s="235"/>
      <c r="E30" s="236"/>
      <c r="F30" s="237"/>
      <c r="G30" s="705"/>
      <c r="H30" s="705"/>
      <c r="S30" s="146"/>
      <c r="T30" s="146"/>
      <c r="U30" s="146"/>
      <c r="V30" s="146"/>
      <c r="W30" s="290"/>
      <c r="X30" s="290"/>
      <c r="Y30" s="289"/>
      <c r="Z30" s="290"/>
      <c r="AA30" s="289"/>
      <c r="AB30" s="290"/>
      <c r="AC30" s="146"/>
      <c r="AD30" s="146"/>
      <c r="AE30" s="146"/>
    </row>
    <row r="31" spans="1:31" ht="16.5" thickBot="1" x14ac:dyDescent="0.3">
      <c r="A31" s="181"/>
      <c r="B31" s="158"/>
      <c r="C31" s="234"/>
      <c r="D31" s="239"/>
      <c r="E31" s="240"/>
      <c r="F31" s="237"/>
      <c r="G31" s="158"/>
      <c r="H31" s="159"/>
      <c r="S31" s="146"/>
      <c r="T31" s="146"/>
      <c r="U31" s="146"/>
      <c r="V31" s="146"/>
      <c r="W31" s="661"/>
      <c r="X31" s="661"/>
      <c r="Y31" s="203"/>
      <c r="Z31" s="203"/>
      <c r="AA31" s="203"/>
      <c r="AB31" s="291"/>
      <c r="AC31" s="146"/>
      <c r="AD31" s="146"/>
      <c r="AE31" s="146"/>
    </row>
    <row r="32" spans="1:31" ht="16.5" thickTop="1" x14ac:dyDescent="0.25">
      <c r="A32" s="181"/>
      <c r="B32" s="158"/>
      <c r="C32" s="241"/>
      <c r="D32" s="242"/>
      <c r="E32" s="243"/>
      <c r="F32" s="244"/>
      <c r="G32" s="158"/>
      <c r="H32" s="159"/>
      <c r="S32" s="146"/>
      <c r="T32" s="146"/>
      <c r="U32" s="146"/>
      <c r="V32" s="146"/>
      <c r="W32" s="294"/>
      <c r="X32" s="294"/>
      <c r="Y32" s="293"/>
      <c r="Z32" s="294"/>
      <c r="AA32" s="203"/>
      <c r="AB32" s="290"/>
      <c r="AC32" s="146"/>
      <c r="AD32" s="146"/>
      <c r="AE32" s="146"/>
    </row>
    <row r="33" spans="1:31" ht="15.75" x14ac:dyDescent="0.25">
      <c r="A33" s="181"/>
      <c r="B33" s="158"/>
      <c r="C33" s="245"/>
      <c r="D33" s="235"/>
      <c r="E33" s="246" t="s">
        <v>79</v>
      </c>
      <c r="F33" s="465">
        <f>SUM(F12:F32)</f>
        <v>18.5</v>
      </c>
      <c r="G33" s="158"/>
      <c r="H33" s="159"/>
      <c r="S33" s="146"/>
      <c r="T33" s="146"/>
      <c r="U33" s="146"/>
      <c r="V33" s="146"/>
      <c r="W33" s="662"/>
      <c r="X33" s="662"/>
      <c r="Y33" s="147"/>
      <c r="Z33" s="146"/>
      <c r="AA33" s="147"/>
      <c r="AB33" s="146"/>
      <c r="AC33" s="146"/>
      <c r="AD33" s="146"/>
      <c r="AE33" s="146"/>
    </row>
    <row r="34" spans="1:31" x14ac:dyDescent="0.25">
      <c r="A34" s="181"/>
      <c r="B34" s="158"/>
      <c r="C34" s="248"/>
      <c r="D34" s="235"/>
      <c r="E34" s="235"/>
      <c r="F34" s="247"/>
      <c r="G34" s="158"/>
      <c r="H34" s="159"/>
      <c r="S34" s="146"/>
      <c r="T34" s="146"/>
      <c r="U34" s="146"/>
      <c r="V34" s="146"/>
      <c r="W34" s="662"/>
      <c r="X34" s="662"/>
      <c r="Y34" s="210"/>
      <c r="Z34" s="210"/>
      <c r="AA34" s="210"/>
      <c r="AB34" s="296"/>
      <c r="AC34" s="146"/>
      <c r="AD34" s="146"/>
      <c r="AE34" s="146"/>
    </row>
    <row r="35" spans="1:31" ht="16.5" thickBot="1" x14ac:dyDescent="0.3">
      <c r="A35" s="181"/>
      <c r="B35" s="158"/>
      <c r="C35" s="249"/>
      <c r="D35" s="250"/>
      <c r="E35" s="251" t="s">
        <v>80</v>
      </c>
      <c r="F35" s="466">
        <f>ROUNDUP(F33,-1)</f>
        <v>20</v>
      </c>
      <c r="G35" s="158"/>
      <c r="H35" s="159"/>
      <c r="S35" s="146"/>
      <c r="T35" s="146"/>
      <c r="U35" s="146"/>
      <c r="V35" s="146"/>
      <c r="W35" s="662"/>
      <c r="X35" s="662"/>
      <c r="Y35" s="210"/>
      <c r="Z35" s="210"/>
      <c r="AA35" s="210"/>
      <c r="AB35" s="210"/>
      <c r="AC35" s="146"/>
      <c r="AD35" s="146"/>
      <c r="AE35" s="146"/>
    </row>
    <row r="36" spans="1:31" ht="15.75" x14ac:dyDescent="0.25">
      <c r="A36" s="181"/>
      <c r="B36" s="158"/>
      <c r="C36" s="178"/>
      <c r="D36" s="171"/>
      <c r="E36" s="183"/>
      <c r="F36" s="183"/>
      <c r="G36" s="158"/>
      <c r="H36" s="159"/>
      <c r="S36" s="146"/>
      <c r="T36" s="146"/>
      <c r="U36" s="146"/>
      <c r="V36" s="146"/>
      <c r="W36" s="662"/>
      <c r="X36" s="662"/>
      <c r="Y36" s="147"/>
      <c r="Z36" s="146"/>
      <c r="AA36" s="147"/>
      <c r="AB36" s="296"/>
      <c r="AC36" s="146"/>
      <c r="AD36" s="146"/>
      <c r="AE36" s="146"/>
    </row>
    <row r="37" spans="1:31" x14ac:dyDescent="0.25">
      <c r="A37" s="181"/>
      <c r="B37" s="158"/>
      <c r="C37" s="175"/>
      <c r="D37" s="175"/>
      <c r="E37" s="175"/>
      <c r="F37" s="175"/>
      <c r="G37" s="158"/>
      <c r="H37" s="175"/>
      <c r="S37" s="146"/>
      <c r="T37" s="146"/>
      <c r="U37" s="146"/>
      <c r="V37" s="146"/>
      <c r="W37" s="662"/>
      <c r="X37" s="662"/>
      <c r="Y37" s="147"/>
      <c r="Z37" s="146"/>
      <c r="AA37" s="147"/>
      <c r="AB37" s="210"/>
      <c r="AC37" s="146"/>
      <c r="AD37" s="146"/>
      <c r="AE37" s="146"/>
    </row>
    <row r="38" spans="1:31" x14ac:dyDescent="0.25">
      <c r="A38" s="181"/>
      <c r="B38" s="158"/>
      <c r="C38" s="171"/>
      <c r="D38" s="171"/>
      <c r="E38" s="175"/>
      <c r="F38" s="183"/>
      <c r="G38" s="158"/>
      <c r="H38" s="175"/>
      <c r="I38" s="188"/>
      <c r="J38" s="188"/>
      <c r="K38" s="188"/>
      <c r="L38" s="223"/>
      <c r="M38" s="146"/>
      <c r="S38" s="146"/>
      <c r="T38" s="146"/>
      <c r="U38" s="146"/>
      <c r="V38" s="146"/>
      <c r="W38" s="662"/>
      <c r="X38" s="662"/>
      <c r="Y38" s="147"/>
      <c r="Z38" s="146"/>
      <c r="AA38" s="147"/>
      <c r="AB38" s="297"/>
      <c r="AC38" s="146"/>
      <c r="AD38" s="146"/>
      <c r="AE38" s="146"/>
    </row>
    <row r="39" spans="1:31" x14ac:dyDescent="0.25">
      <c r="A39" s="181"/>
      <c r="B39" s="158"/>
      <c r="C39" s="171"/>
      <c r="D39" s="171"/>
      <c r="E39" s="175"/>
      <c r="F39" s="175"/>
      <c r="G39" s="158"/>
      <c r="H39" s="175"/>
      <c r="I39" s="188"/>
      <c r="J39" s="188"/>
      <c r="K39" s="188"/>
      <c r="L39" s="223"/>
      <c r="M39" s="146"/>
      <c r="S39" s="146"/>
      <c r="T39" s="146"/>
      <c r="U39" s="146"/>
      <c r="V39" s="146"/>
      <c r="W39" s="662"/>
      <c r="X39" s="662"/>
      <c r="Y39" s="210"/>
      <c r="Z39" s="210"/>
      <c r="AA39" s="210"/>
      <c r="AB39" s="210"/>
      <c r="AC39" s="146"/>
      <c r="AD39" s="146"/>
      <c r="AE39" s="146"/>
    </row>
    <row r="40" spans="1:31" x14ac:dyDescent="0.25">
      <c r="A40" s="181"/>
      <c r="B40" s="158"/>
      <c r="C40" s="171"/>
      <c r="D40" s="171"/>
      <c r="E40" s="175"/>
      <c r="F40" s="175"/>
      <c r="G40" s="158"/>
      <c r="H40" s="175"/>
      <c r="I40" s="188"/>
      <c r="J40" s="188"/>
      <c r="K40" s="188"/>
      <c r="L40" s="223"/>
      <c r="M40" s="146"/>
      <c r="N40" s="146"/>
      <c r="O40" s="147"/>
      <c r="P40" s="147"/>
      <c r="Q40" s="147"/>
      <c r="R40" s="146"/>
      <c r="S40" s="146"/>
      <c r="T40" s="146"/>
      <c r="U40" s="146"/>
      <c r="V40" s="146"/>
      <c r="W40" s="662"/>
      <c r="X40" s="662"/>
      <c r="Y40" s="147"/>
      <c r="Z40" s="146"/>
      <c r="AA40" s="188"/>
      <c r="AB40" s="296"/>
      <c r="AC40" s="146"/>
      <c r="AD40" s="146"/>
      <c r="AE40" s="146"/>
    </row>
    <row r="41" spans="1:31" x14ac:dyDescent="0.25">
      <c r="A41" s="181"/>
      <c r="B41" s="158"/>
      <c r="C41" s="175"/>
      <c r="D41" s="175"/>
      <c r="E41" s="175"/>
      <c r="F41" s="175"/>
      <c r="G41" s="158"/>
      <c r="H41" s="164"/>
      <c r="I41" s="290"/>
      <c r="J41" s="290"/>
      <c r="K41" s="290"/>
      <c r="L41" s="290"/>
      <c r="M41" s="146"/>
      <c r="N41" s="146"/>
      <c r="O41" s="147"/>
      <c r="P41" s="147"/>
      <c r="Q41" s="147"/>
      <c r="R41" s="146"/>
      <c r="S41" s="146"/>
      <c r="T41" s="146"/>
      <c r="U41" s="146"/>
      <c r="V41" s="146"/>
      <c r="W41" s="662"/>
      <c r="X41" s="662"/>
      <c r="Y41" s="147"/>
      <c r="Z41" s="146"/>
      <c r="AA41" s="147"/>
      <c r="AB41" s="210"/>
      <c r="AC41" s="146"/>
      <c r="AD41" s="146"/>
      <c r="AE41" s="146"/>
    </row>
    <row r="42" spans="1:31" ht="15.75" x14ac:dyDescent="0.25">
      <c r="A42" s="181"/>
      <c r="B42" s="158"/>
      <c r="C42" s="178"/>
      <c r="D42" s="171"/>
      <c r="E42" s="183"/>
      <c r="F42" s="183"/>
      <c r="G42" s="158"/>
      <c r="H42" s="164"/>
      <c r="I42" s="163"/>
      <c r="J42" s="163"/>
      <c r="K42" s="188"/>
      <c r="L42" s="223"/>
      <c r="M42" s="146"/>
      <c r="N42" s="146"/>
      <c r="O42" s="147"/>
      <c r="P42" s="147"/>
      <c r="Q42" s="147"/>
      <c r="R42" s="146"/>
      <c r="S42" s="146"/>
      <c r="T42" s="146"/>
      <c r="U42" s="146"/>
      <c r="V42" s="146"/>
      <c r="W42" s="662"/>
      <c r="X42" s="662"/>
      <c r="Y42" s="147"/>
      <c r="Z42" s="146"/>
      <c r="AA42" s="188"/>
      <c r="AB42" s="297"/>
      <c r="AC42" s="146"/>
      <c r="AD42" s="146"/>
      <c r="AE42" s="146"/>
    </row>
    <row r="43" spans="1:31" x14ac:dyDescent="0.25">
      <c r="A43" s="181"/>
      <c r="B43" s="158"/>
      <c r="C43" s="175"/>
      <c r="D43" s="175"/>
      <c r="E43" s="175"/>
      <c r="F43" s="175"/>
      <c r="G43" s="158"/>
      <c r="H43" s="164"/>
      <c r="I43" s="163"/>
      <c r="J43" s="163"/>
      <c r="K43" s="188"/>
      <c r="L43" s="188"/>
      <c r="M43" s="146"/>
      <c r="N43" s="146"/>
      <c r="O43" s="147"/>
      <c r="P43" s="147"/>
      <c r="Q43" s="147"/>
      <c r="R43" s="146"/>
      <c r="S43" s="146"/>
      <c r="T43" s="146"/>
      <c r="U43" s="146"/>
      <c r="V43" s="146"/>
      <c r="W43" s="146"/>
      <c r="X43" s="146"/>
      <c r="Y43" s="146"/>
      <c r="Z43" s="146"/>
      <c r="AA43" s="146"/>
      <c r="AB43" s="146"/>
      <c r="AC43" s="146"/>
      <c r="AD43" s="146"/>
      <c r="AE43" s="146"/>
    </row>
    <row r="44" spans="1:31" ht="15.75" x14ac:dyDescent="0.25">
      <c r="A44" s="181"/>
      <c r="B44" s="158"/>
      <c r="C44" s="178"/>
      <c r="D44" s="171"/>
      <c r="E44" s="183"/>
      <c r="F44" s="183"/>
      <c r="G44" s="158"/>
      <c r="H44" s="164"/>
      <c r="I44" s="163"/>
      <c r="J44" s="163"/>
      <c r="K44" s="188"/>
      <c r="L44" s="192"/>
      <c r="M44" s="146"/>
      <c r="N44" s="146"/>
      <c r="O44" s="147"/>
      <c r="P44" s="147"/>
      <c r="Q44" s="147"/>
      <c r="R44" s="146"/>
      <c r="S44" s="146"/>
      <c r="T44" s="146"/>
      <c r="U44" s="146"/>
      <c r="V44" s="146"/>
      <c r="W44" s="146"/>
      <c r="X44" s="146"/>
      <c r="Y44" s="146"/>
      <c r="Z44" s="146"/>
      <c r="AA44" s="146"/>
      <c r="AB44" s="146"/>
      <c r="AC44" s="146"/>
      <c r="AD44" s="146"/>
      <c r="AE44" s="146"/>
    </row>
    <row r="45" spans="1:31" ht="16.5" customHeight="1" x14ac:dyDescent="0.25">
      <c r="A45" s="181"/>
      <c r="B45" s="158"/>
      <c r="C45" s="178"/>
      <c r="D45" s="171"/>
      <c r="E45" s="184"/>
      <c r="F45" s="183"/>
      <c r="G45" s="158"/>
      <c r="H45" s="159"/>
      <c r="I45" s="158"/>
      <c r="J45" s="158"/>
      <c r="K45" s="146"/>
      <c r="L45" s="146"/>
      <c r="M45" s="146"/>
      <c r="N45" s="146"/>
      <c r="O45" s="147"/>
      <c r="P45" s="147"/>
      <c r="Q45" s="147"/>
      <c r="R45" s="146"/>
      <c r="S45" s="146"/>
      <c r="T45" s="146"/>
      <c r="U45" s="146"/>
      <c r="V45" s="146"/>
      <c r="W45" s="146"/>
      <c r="X45" s="146"/>
      <c r="Y45" s="146"/>
      <c r="Z45" s="146"/>
      <c r="AA45" s="146"/>
      <c r="AB45" s="146"/>
      <c r="AC45" s="146"/>
      <c r="AD45" s="146"/>
      <c r="AE45" s="146"/>
    </row>
    <row r="46" spans="1:31" ht="16.5" customHeight="1" x14ac:dyDescent="0.25">
      <c r="A46" s="181"/>
      <c r="B46" s="158"/>
      <c r="C46" s="177"/>
      <c r="D46" s="175"/>
      <c r="E46" s="175"/>
      <c r="F46" s="175"/>
      <c r="G46" s="158"/>
      <c r="H46" s="159"/>
      <c r="I46" s="146"/>
      <c r="J46" s="146"/>
      <c r="K46" s="146"/>
      <c r="L46" s="146"/>
      <c r="M46" s="146"/>
      <c r="N46" s="146"/>
      <c r="O46" s="147"/>
      <c r="P46" s="147"/>
      <c r="Q46" s="147"/>
      <c r="R46" s="146"/>
      <c r="S46" s="146"/>
      <c r="T46" s="146"/>
      <c r="U46" s="146"/>
      <c r="V46" s="146"/>
      <c r="W46" s="146"/>
      <c r="X46" s="146"/>
      <c r="Y46" s="146"/>
      <c r="Z46" s="146"/>
      <c r="AA46" s="146"/>
      <c r="AB46" s="146"/>
      <c r="AC46" s="146"/>
      <c r="AD46" s="146"/>
      <c r="AE46" s="146"/>
    </row>
    <row r="47" spans="1:31" ht="16.5" customHeight="1" x14ac:dyDescent="0.25">
      <c r="A47" s="181"/>
      <c r="B47" s="158"/>
      <c r="C47" s="177"/>
      <c r="D47" s="175"/>
      <c r="E47" s="175"/>
      <c r="F47" s="175"/>
      <c r="G47" s="158"/>
      <c r="H47" s="159"/>
      <c r="I47" s="146"/>
      <c r="J47" s="146"/>
      <c r="K47" s="146"/>
      <c r="L47" s="146"/>
      <c r="M47" s="146"/>
      <c r="N47" s="146"/>
      <c r="O47" s="147"/>
      <c r="P47" s="147"/>
      <c r="Q47" s="147"/>
      <c r="R47" s="146"/>
      <c r="S47" s="146"/>
      <c r="T47" s="146"/>
      <c r="U47" s="146"/>
      <c r="V47" s="146"/>
      <c r="W47" s="146"/>
      <c r="X47" s="146"/>
      <c r="Y47" s="146"/>
      <c r="Z47" s="146"/>
      <c r="AA47" s="146"/>
      <c r="AB47" s="146"/>
      <c r="AC47" s="146"/>
      <c r="AD47" s="146"/>
      <c r="AE47" s="146"/>
    </row>
    <row r="48" spans="1:31" ht="16.5" customHeight="1" x14ac:dyDescent="0.25">
      <c r="A48" s="181"/>
      <c r="B48" s="158"/>
      <c r="C48" s="177"/>
      <c r="D48" s="175"/>
      <c r="E48" s="175"/>
      <c r="F48" s="175"/>
      <c r="G48" s="158"/>
      <c r="H48" s="159"/>
      <c r="I48" s="146"/>
      <c r="J48" s="146"/>
      <c r="K48" s="146"/>
      <c r="L48" s="146"/>
      <c r="M48" s="146"/>
      <c r="N48" s="146"/>
      <c r="O48" s="147"/>
      <c r="P48" s="147"/>
      <c r="Q48" s="147"/>
      <c r="R48" s="146"/>
      <c r="S48" s="146"/>
      <c r="T48" s="146"/>
      <c r="U48" s="146"/>
      <c r="V48" s="146"/>
      <c r="W48" s="146"/>
      <c r="X48" s="146"/>
      <c r="Y48" s="146"/>
      <c r="Z48" s="146"/>
      <c r="AA48" s="146"/>
      <c r="AB48" s="146"/>
      <c r="AC48" s="146"/>
      <c r="AD48" s="146"/>
      <c r="AE48" s="146"/>
    </row>
    <row r="49" spans="1:31" ht="16.5" customHeight="1" x14ac:dyDescent="0.25">
      <c r="A49" s="181"/>
      <c r="B49" s="307"/>
      <c r="C49" s="177"/>
      <c r="D49" s="175"/>
      <c r="E49" s="175"/>
      <c r="F49" s="175"/>
      <c r="G49" s="158"/>
      <c r="H49" s="159"/>
      <c r="I49" s="146"/>
      <c r="J49" s="146"/>
      <c r="K49" s="146"/>
      <c r="L49" s="146"/>
      <c r="M49" s="146"/>
      <c r="N49" s="146"/>
      <c r="O49" s="147"/>
      <c r="P49" s="147"/>
      <c r="Q49" s="147"/>
      <c r="R49" s="146"/>
      <c r="S49" s="146"/>
      <c r="T49" s="146"/>
      <c r="U49" s="146"/>
      <c r="V49" s="146"/>
      <c r="W49" s="146"/>
      <c r="X49" s="146"/>
      <c r="Y49" s="146"/>
      <c r="Z49" s="146"/>
      <c r="AA49" s="146"/>
      <c r="AB49" s="146"/>
      <c r="AC49" s="146"/>
      <c r="AD49" s="146"/>
      <c r="AE49" s="146"/>
    </row>
    <row r="50" spans="1:31" ht="16.5" customHeight="1" x14ac:dyDescent="0.25">
      <c r="A50" s="181"/>
      <c r="B50" s="308"/>
      <c r="C50" s="177"/>
      <c r="D50" s="175"/>
      <c r="E50" s="175"/>
      <c r="F50" s="175"/>
      <c r="G50" s="158"/>
      <c r="H50" s="159"/>
      <c r="I50" s="146"/>
      <c r="J50" s="146"/>
      <c r="K50" s="146"/>
      <c r="L50" s="146"/>
      <c r="M50" s="146"/>
      <c r="N50" s="146"/>
      <c r="O50" s="147"/>
      <c r="P50" s="147"/>
      <c r="Q50" s="147"/>
      <c r="R50" s="146"/>
      <c r="S50" s="146"/>
      <c r="T50" s="146"/>
      <c r="U50" s="146"/>
      <c r="V50" s="146"/>
      <c r="W50" s="146"/>
      <c r="X50" s="146"/>
      <c r="Y50" s="146"/>
      <c r="Z50" s="146"/>
      <c r="AA50" s="146"/>
      <c r="AB50" s="146"/>
      <c r="AC50" s="146"/>
      <c r="AD50" s="146"/>
      <c r="AE50" s="146"/>
    </row>
    <row r="51" spans="1:31" ht="15.75" x14ac:dyDescent="0.25">
      <c r="A51" s="181"/>
      <c r="B51" s="308"/>
      <c r="C51" s="171"/>
      <c r="D51" s="171"/>
      <c r="E51" s="175"/>
      <c r="F51" s="175"/>
      <c r="G51" s="158"/>
      <c r="H51" s="159"/>
      <c r="I51" s="146"/>
      <c r="J51" s="146"/>
      <c r="K51" s="146"/>
      <c r="L51" s="146"/>
      <c r="M51" s="146"/>
      <c r="N51" s="146"/>
      <c r="O51" s="147"/>
      <c r="P51" s="147"/>
      <c r="Q51" s="147"/>
      <c r="R51" s="146"/>
      <c r="S51" s="146"/>
      <c r="T51" s="146"/>
      <c r="U51" s="146"/>
      <c r="V51" s="146"/>
      <c r="W51" s="146"/>
      <c r="X51" s="146"/>
      <c r="Y51" s="146"/>
      <c r="Z51" s="146"/>
      <c r="AA51" s="146"/>
      <c r="AB51" s="146"/>
      <c r="AC51" s="146"/>
      <c r="AD51" s="146"/>
      <c r="AE51" s="146"/>
    </row>
    <row r="52" spans="1:31" ht="33" customHeight="1" x14ac:dyDescent="0.6">
      <c r="A52" s="181"/>
      <c r="B52" s="706"/>
      <c r="C52" s="706"/>
      <c r="D52" s="706"/>
      <c r="E52" s="706"/>
      <c r="F52" s="706"/>
      <c r="G52" s="158"/>
      <c r="H52" s="159"/>
      <c r="I52" s="189"/>
      <c r="J52" s="189"/>
      <c r="K52" s="252"/>
      <c r="L52" s="189"/>
      <c r="M52" s="189"/>
      <c r="N52" s="189"/>
      <c r="O52" s="189"/>
      <c r="P52" s="147"/>
      <c r="Q52" s="147"/>
      <c r="R52" s="146"/>
      <c r="S52" s="146"/>
      <c r="T52" s="146"/>
      <c r="U52" s="146"/>
      <c r="V52" s="146"/>
      <c r="W52" s="146"/>
      <c r="X52" s="146"/>
      <c r="Y52" s="146"/>
      <c r="Z52" s="146"/>
      <c r="AA52" s="146"/>
      <c r="AB52" s="146"/>
      <c r="AC52" s="146"/>
      <c r="AD52" s="146"/>
      <c r="AE52" s="146"/>
    </row>
    <row r="53" spans="1:31" ht="15.75" x14ac:dyDescent="0.25">
      <c r="A53" s="181"/>
      <c r="B53" s="308"/>
      <c r="C53" s="175"/>
      <c r="D53" s="175"/>
      <c r="E53" s="175"/>
      <c r="F53" s="175"/>
      <c r="G53" s="158"/>
      <c r="H53" s="179"/>
      <c r="I53" s="189"/>
      <c r="J53" s="189"/>
      <c r="K53" s="189"/>
      <c r="L53" s="189"/>
      <c r="M53" s="189"/>
      <c r="N53" s="189"/>
      <c r="O53" s="189"/>
      <c r="P53" s="147"/>
      <c r="Q53" s="147"/>
      <c r="R53" s="146"/>
      <c r="S53" s="146"/>
      <c r="T53" s="146"/>
      <c r="U53" s="146"/>
      <c r="V53" s="146"/>
      <c r="W53" s="146"/>
      <c r="X53" s="146"/>
      <c r="Y53" s="146"/>
      <c r="Z53" s="146"/>
      <c r="AA53" s="146"/>
      <c r="AB53" s="146"/>
      <c r="AC53" s="146"/>
      <c r="AD53" s="146"/>
      <c r="AE53" s="146"/>
    </row>
    <row r="54" spans="1:31" ht="15.75" customHeight="1" x14ac:dyDescent="0.25">
      <c r="A54" s="181"/>
      <c r="B54" s="308"/>
      <c r="C54" s="178"/>
      <c r="D54" s="171"/>
      <c r="E54" s="183"/>
      <c r="F54" s="183"/>
      <c r="G54" s="158"/>
      <c r="H54" s="180"/>
      <c r="I54" s="194"/>
      <c r="J54" s="194"/>
      <c r="K54" s="194"/>
      <c r="L54" s="194"/>
      <c r="M54" s="146"/>
      <c r="N54" s="146"/>
      <c r="O54" s="147"/>
      <c r="P54" s="147"/>
      <c r="Q54" s="147"/>
      <c r="R54" s="146"/>
      <c r="S54" s="146"/>
      <c r="T54" s="146"/>
      <c r="U54" s="146"/>
      <c r="V54" s="146"/>
      <c r="W54" s="146"/>
      <c r="X54" s="146"/>
      <c r="Y54" s="146"/>
      <c r="Z54" s="146"/>
      <c r="AA54" s="146"/>
      <c r="AB54" s="146"/>
      <c r="AC54" s="146"/>
      <c r="AD54" s="146"/>
      <c r="AE54" s="146"/>
    </row>
    <row r="55" spans="1:31" ht="15.75" x14ac:dyDescent="0.25">
      <c r="A55" s="181"/>
      <c r="B55" s="309"/>
      <c r="C55" s="310"/>
      <c r="D55" s="310"/>
      <c r="E55" s="311"/>
      <c r="F55" s="312"/>
      <c r="G55" s="707"/>
      <c r="H55" s="708"/>
      <c r="I55" s="200"/>
      <c r="J55" s="200"/>
      <c r="K55" s="675"/>
      <c r="L55" s="675"/>
      <c r="M55" s="661"/>
      <c r="N55" s="676"/>
      <c r="O55" s="677"/>
      <c r="P55" s="676"/>
      <c r="Q55" s="676"/>
      <c r="R55" s="676"/>
      <c r="S55" s="676"/>
      <c r="T55" s="676"/>
      <c r="U55" s="676"/>
      <c r="V55" s="677"/>
      <c r="W55" s="677"/>
      <c r="X55" s="677"/>
      <c r="Y55" s="200"/>
      <c r="Z55" s="201"/>
      <c r="AA55" s="673"/>
      <c r="AB55" s="673"/>
      <c r="AC55" s="673"/>
      <c r="AD55" s="673"/>
      <c r="AE55" s="146"/>
    </row>
    <row r="56" spans="1:31" ht="15.75" x14ac:dyDescent="0.25">
      <c r="A56" s="181"/>
      <c r="B56" s="166"/>
      <c r="C56" s="166"/>
      <c r="D56" s="166"/>
      <c r="E56" s="311"/>
      <c r="F56" s="313"/>
      <c r="G56" s="314"/>
      <c r="H56" s="166"/>
      <c r="I56" s="203"/>
      <c r="J56" s="203"/>
      <c r="K56" s="203"/>
      <c r="L56" s="205"/>
      <c r="M56" s="203"/>
      <c r="N56" s="203"/>
      <c r="O56" s="200"/>
      <c r="P56" s="200"/>
      <c r="Q56" s="200"/>
      <c r="R56" s="200"/>
      <c r="S56" s="200"/>
      <c r="T56" s="200"/>
      <c r="U56" s="200"/>
      <c r="V56" s="677"/>
      <c r="W56" s="677"/>
      <c r="X56" s="677"/>
      <c r="Y56" s="200"/>
      <c r="Z56" s="201"/>
      <c r="AA56" s="673"/>
      <c r="AB56" s="673"/>
      <c r="AC56" s="673"/>
      <c r="AD56" s="673"/>
      <c r="AE56" s="146"/>
    </row>
    <row r="57" spans="1:31" ht="15.75" x14ac:dyDescent="0.25">
      <c r="A57" s="181"/>
      <c r="B57" s="309"/>
      <c r="C57" s="310"/>
      <c r="D57" s="310"/>
      <c r="E57" s="315"/>
      <c r="F57" s="313"/>
      <c r="G57" s="314"/>
      <c r="H57" s="314"/>
      <c r="I57" s="200"/>
      <c r="J57" s="200"/>
      <c r="K57" s="200"/>
      <c r="L57" s="207"/>
      <c r="M57" s="203"/>
      <c r="N57" s="200"/>
      <c r="O57" s="200"/>
      <c r="P57" s="200"/>
      <c r="Q57" s="200"/>
      <c r="R57" s="200"/>
      <c r="S57" s="200"/>
      <c r="T57" s="200"/>
      <c r="U57" s="200"/>
      <c r="V57" s="200"/>
      <c r="W57" s="200"/>
      <c r="X57" s="200"/>
      <c r="Y57" s="200"/>
      <c r="Z57" s="201"/>
      <c r="AA57" s="673"/>
      <c r="AB57" s="673"/>
      <c r="AC57" s="673"/>
      <c r="AD57" s="673"/>
      <c r="AE57" s="146"/>
    </row>
    <row r="58" spans="1:31" x14ac:dyDescent="0.25">
      <c r="A58" s="181"/>
      <c r="B58" s="159"/>
      <c r="C58" s="158"/>
      <c r="D58" s="158"/>
      <c r="E58" s="158"/>
      <c r="F58" s="158"/>
      <c r="G58" s="158"/>
      <c r="H58" s="159"/>
      <c r="I58" s="146"/>
      <c r="J58" s="146"/>
      <c r="K58" s="146"/>
      <c r="L58" s="146"/>
      <c r="M58" s="146"/>
      <c r="N58" s="146"/>
      <c r="O58" s="147"/>
      <c r="P58" s="146"/>
      <c r="Q58" s="146"/>
      <c r="R58" s="146"/>
      <c r="S58" s="146"/>
      <c r="T58" s="146"/>
      <c r="U58" s="146"/>
      <c r="V58" s="147"/>
      <c r="W58" s="146"/>
      <c r="X58" s="146"/>
      <c r="Y58" s="146"/>
      <c r="Z58" s="146"/>
      <c r="AA58" s="146"/>
      <c r="AB58" s="146"/>
      <c r="AC58" s="146"/>
      <c r="AD58" s="146"/>
      <c r="AE58" s="146"/>
    </row>
    <row r="59" spans="1:31" x14ac:dyDescent="0.25">
      <c r="A59" s="181"/>
      <c r="B59" s="316"/>
      <c r="C59" s="173"/>
      <c r="D59" s="173"/>
      <c r="E59" s="173"/>
      <c r="F59" s="173"/>
      <c r="G59" s="173"/>
      <c r="H59" s="316"/>
      <c r="I59" s="210"/>
      <c r="J59" s="210"/>
      <c r="K59" s="210"/>
      <c r="L59" s="210"/>
      <c r="M59" s="210"/>
      <c r="N59" s="154"/>
      <c r="O59" s="154"/>
      <c r="P59" s="210"/>
      <c r="Q59" s="210"/>
      <c r="R59" s="210"/>
      <c r="S59" s="210"/>
      <c r="T59" s="210"/>
      <c r="U59" s="210"/>
      <c r="V59" s="154"/>
      <c r="W59" s="210"/>
      <c r="X59" s="210"/>
      <c r="Y59" s="210"/>
      <c r="Z59" s="210"/>
      <c r="AA59" s="210"/>
      <c r="AB59" s="210"/>
      <c r="AC59" s="210"/>
      <c r="AD59" s="210"/>
      <c r="AE59" s="146"/>
    </row>
    <row r="60" spans="1:31" x14ac:dyDescent="0.25">
      <c r="A60" s="181"/>
      <c r="B60" s="159"/>
      <c r="C60" s="158"/>
      <c r="D60" s="158"/>
      <c r="E60" s="158"/>
      <c r="F60" s="158"/>
      <c r="G60" s="158"/>
      <c r="H60" s="159"/>
      <c r="I60" s="146"/>
      <c r="J60" s="146"/>
      <c r="K60" s="146"/>
      <c r="L60" s="146"/>
      <c r="M60" s="146"/>
      <c r="N60" s="146"/>
      <c r="O60" s="147"/>
      <c r="P60" s="146"/>
      <c r="Q60" s="146"/>
      <c r="R60" s="146"/>
      <c r="S60" s="146"/>
      <c r="T60" s="146"/>
      <c r="U60" s="146"/>
      <c r="V60" s="147"/>
      <c r="W60" s="146"/>
      <c r="X60" s="146"/>
      <c r="Y60" s="146"/>
      <c r="Z60" s="146"/>
      <c r="AA60" s="146"/>
      <c r="AB60" s="146"/>
      <c r="AC60" s="146"/>
      <c r="AD60" s="146"/>
      <c r="AE60" s="146"/>
    </row>
    <row r="61" spans="1:31" ht="15.75" x14ac:dyDescent="0.25">
      <c r="A61" s="181"/>
      <c r="B61" s="159"/>
      <c r="C61" s="158"/>
      <c r="D61" s="158"/>
      <c r="E61" s="317"/>
      <c r="F61" s="317"/>
      <c r="G61" s="317"/>
      <c r="H61" s="159"/>
      <c r="I61" s="146"/>
      <c r="J61" s="146"/>
      <c r="K61" s="214"/>
      <c r="L61" s="213"/>
      <c r="M61" s="213"/>
      <c r="N61" s="146"/>
      <c r="O61" s="147"/>
      <c r="P61" s="213"/>
      <c r="Q61" s="213"/>
      <c r="R61" s="213"/>
      <c r="S61" s="213"/>
      <c r="T61" s="213"/>
      <c r="U61" s="213"/>
      <c r="V61" s="147"/>
      <c r="W61" s="213"/>
      <c r="X61" s="213"/>
      <c r="Y61" s="213"/>
      <c r="Z61" s="213"/>
      <c r="AA61" s="213"/>
      <c r="AB61" s="213"/>
      <c r="AC61" s="213"/>
      <c r="AD61" s="213"/>
      <c r="AE61" s="146"/>
    </row>
    <row r="62" spans="1:31" x14ac:dyDescent="0.25">
      <c r="A62" s="181"/>
      <c r="B62" s="159"/>
      <c r="C62" s="158"/>
      <c r="D62" s="158"/>
      <c r="E62" s="158"/>
      <c r="F62" s="158"/>
      <c r="G62" s="158"/>
      <c r="H62" s="159"/>
      <c r="I62" s="146"/>
      <c r="J62" s="146"/>
      <c r="K62" s="146"/>
      <c r="L62" s="146"/>
      <c r="M62" s="146"/>
      <c r="N62" s="146"/>
      <c r="O62" s="147"/>
      <c r="P62" s="146"/>
      <c r="Q62" s="146"/>
      <c r="R62" s="146"/>
      <c r="S62" s="146"/>
      <c r="T62" s="146"/>
      <c r="U62" s="146"/>
      <c r="V62" s="147"/>
      <c r="W62" s="146"/>
      <c r="X62" s="146"/>
      <c r="Y62" s="146"/>
      <c r="Z62" s="146"/>
      <c r="AA62" s="146"/>
      <c r="AB62" s="146"/>
      <c r="AC62" s="146"/>
      <c r="AD62" s="146"/>
      <c r="AE62" s="146"/>
    </row>
    <row r="63" spans="1:31" x14ac:dyDescent="0.25">
      <c r="A63" s="181"/>
      <c r="B63" s="316"/>
      <c r="C63" s="173"/>
      <c r="D63" s="173"/>
      <c r="E63" s="173"/>
      <c r="F63" s="173"/>
      <c r="G63" s="173"/>
      <c r="H63" s="316"/>
      <c r="I63" s="210"/>
      <c r="J63" s="210"/>
      <c r="K63" s="210"/>
      <c r="L63" s="210"/>
      <c r="M63" s="210"/>
      <c r="N63" s="154"/>
      <c r="O63" s="154"/>
      <c r="P63" s="210"/>
      <c r="Q63" s="210"/>
      <c r="R63" s="210"/>
      <c r="S63" s="210"/>
      <c r="T63" s="210"/>
      <c r="U63" s="210"/>
      <c r="V63" s="154"/>
      <c r="W63" s="210"/>
      <c r="X63" s="210"/>
      <c r="Y63" s="210"/>
      <c r="Z63" s="210"/>
      <c r="AA63" s="210"/>
      <c r="AB63" s="210"/>
      <c r="AC63" s="210"/>
      <c r="AD63" s="210"/>
      <c r="AE63" s="146"/>
    </row>
    <row r="64" spans="1:31" x14ac:dyDescent="0.25">
      <c r="A64" s="181"/>
      <c r="B64" s="159"/>
      <c r="C64" s="158"/>
      <c r="D64" s="158"/>
      <c r="E64" s="158"/>
      <c r="F64" s="158"/>
      <c r="G64" s="158"/>
      <c r="H64" s="159"/>
      <c r="I64" s="146"/>
      <c r="J64" s="146"/>
      <c r="K64" s="146"/>
      <c r="L64" s="146"/>
      <c r="M64" s="146"/>
      <c r="N64" s="146"/>
      <c r="O64" s="147"/>
      <c r="P64" s="146"/>
      <c r="Q64" s="146"/>
      <c r="R64" s="146"/>
      <c r="S64" s="146"/>
      <c r="T64" s="146"/>
      <c r="U64" s="146"/>
      <c r="V64" s="147"/>
      <c r="W64" s="146"/>
      <c r="X64" s="146"/>
      <c r="Y64" s="146"/>
      <c r="Z64" s="146"/>
      <c r="AA64" s="146"/>
      <c r="AB64" s="146"/>
      <c r="AC64" s="146"/>
      <c r="AD64" s="146"/>
      <c r="AE64" s="146"/>
    </row>
    <row r="65" spans="1:31" ht="15.75" x14ac:dyDescent="0.25">
      <c r="A65" s="181"/>
      <c r="B65" s="159"/>
      <c r="C65" s="158"/>
      <c r="D65" s="158"/>
      <c r="E65" s="317"/>
      <c r="F65" s="317"/>
      <c r="G65" s="317"/>
      <c r="H65" s="159"/>
      <c r="I65" s="146"/>
      <c r="J65" s="146"/>
      <c r="K65" s="214"/>
      <c r="L65" s="213"/>
      <c r="M65" s="213"/>
      <c r="N65" s="146"/>
      <c r="O65" s="147"/>
      <c r="P65" s="213"/>
      <c r="Q65" s="213"/>
      <c r="R65" s="213"/>
      <c r="S65" s="213"/>
      <c r="T65" s="213"/>
      <c r="U65" s="213"/>
      <c r="V65" s="147"/>
      <c r="W65" s="213"/>
      <c r="X65" s="213"/>
      <c r="Y65" s="213"/>
      <c r="Z65" s="213"/>
      <c r="AA65" s="213"/>
      <c r="AB65" s="213"/>
      <c r="AC65" s="213"/>
      <c r="AD65" s="213"/>
      <c r="AE65" s="146"/>
    </row>
    <row r="66" spans="1:31" x14ac:dyDescent="0.25">
      <c r="A66" s="181"/>
      <c r="B66" s="158"/>
      <c r="C66" s="177"/>
      <c r="D66" s="175"/>
      <c r="E66" s="175"/>
      <c r="F66" s="175"/>
      <c r="G66" s="158"/>
      <c r="H66" s="159"/>
      <c r="I66" s="146"/>
      <c r="J66" s="146"/>
      <c r="K66" s="146"/>
      <c r="L66" s="146"/>
      <c r="M66" s="146"/>
      <c r="N66" s="146"/>
      <c r="O66" s="147"/>
      <c r="P66" s="147"/>
      <c r="Q66" s="147"/>
      <c r="R66" s="146"/>
      <c r="S66" s="146"/>
      <c r="T66" s="146"/>
      <c r="U66" s="146"/>
      <c r="V66" s="146"/>
      <c r="W66" s="146"/>
      <c r="X66" s="146"/>
      <c r="Y66" s="146"/>
      <c r="Z66" s="146"/>
      <c r="AA66" s="146"/>
      <c r="AB66" s="146"/>
      <c r="AC66" s="146"/>
      <c r="AD66" s="146"/>
      <c r="AE66" s="146"/>
    </row>
    <row r="67" spans="1:31" x14ac:dyDescent="0.25">
      <c r="A67" s="181"/>
      <c r="B67" s="146"/>
      <c r="C67" s="217"/>
      <c r="D67" s="188"/>
      <c r="E67" s="188"/>
      <c r="F67" s="188"/>
      <c r="G67" s="146"/>
      <c r="H67" s="147"/>
      <c r="I67" s="146"/>
      <c r="J67" s="146"/>
      <c r="K67" s="146"/>
      <c r="L67" s="146"/>
      <c r="M67" s="146"/>
      <c r="N67" s="146"/>
      <c r="O67" s="147"/>
      <c r="P67" s="147"/>
      <c r="Q67" s="147"/>
      <c r="R67" s="146"/>
      <c r="S67" s="146"/>
      <c r="T67" s="146"/>
      <c r="U67" s="146"/>
      <c r="V67" s="146"/>
      <c r="W67" s="146"/>
      <c r="X67" s="146"/>
      <c r="Y67" s="146"/>
      <c r="Z67" s="146"/>
      <c r="AA67" s="146"/>
      <c r="AB67" s="146"/>
      <c r="AC67" s="146"/>
      <c r="AD67" s="146"/>
      <c r="AE67" s="146"/>
    </row>
    <row r="68" spans="1:31" x14ac:dyDescent="0.25">
      <c r="A68" s="181"/>
      <c r="B68" s="146"/>
      <c r="C68" s="146"/>
      <c r="D68" s="146"/>
      <c r="E68" s="146"/>
      <c r="F68" s="146"/>
      <c r="G68" s="146"/>
      <c r="H68" s="147"/>
      <c r="I68" s="146"/>
      <c r="J68" s="146"/>
      <c r="K68" s="146"/>
      <c r="L68" s="146"/>
      <c r="M68" s="146"/>
      <c r="N68" s="146"/>
      <c r="O68" s="147"/>
      <c r="P68" s="147"/>
      <c r="Q68" s="147"/>
      <c r="R68" s="146"/>
      <c r="S68" s="146"/>
      <c r="T68" s="146"/>
      <c r="U68" s="146"/>
      <c r="V68" s="146"/>
      <c r="W68" s="146"/>
      <c r="X68" s="146"/>
      <c r="Y68" s="146"/>
      <c r="Z68" s="146"/>
      <c r="AA68" s="146"/>
      <c r="AB68" s="146"/>
      <c r="AC68" s="146"/>
      <c r="AD68" s="146"/>
      <c r="AE68" s="146"/>
    </row>
    <row r="69" spans="1:31" x14ac:dyDescent="0.25">
      <c r="A69" s="181"/>
      <c r="B69" s="146"/>
      <c r="C69" s="146"/>
      <c r="D69" s="146"/>
      <c r="E69" s="146"/>
      <c r="F69" s="146"/>
      <c r="G69" s="146"/>
      <c r="H69" s="147"/>
      <c r="I69" s="146"/>
      <c r="J69" s="146"/>
      <c r="K69" s="146"/>
      <c r="L69" s="146"/>
      <c r="M69" s="146"/>
      <c r="N69" s="146"/>
      <c r="O69" s="147"/>
      <c r="P69" s="147"/>
      <c r="Q69" s="147"/>
      <c r="R69" s="146"/>
      <c r="S69" s="146"/>
      <c r="T69" s="146"/>
      <c r="U69" s="146"/>
      <c r="V69" s="146"/>
      <c r="W69" s="146"/>
      <c r="X69" s="146"/>
      <c r="Y69" s="146"/>
      <c r="Z69" s="146"/>
      <c r="AA69" s="146"/>
      <c r="AB69" s="146"/>
      <c r="AC69" s="146"/>
      <c r="AD69" s="146"/>
      <c r="AE69" s="146"/>
    </row>
    <row r="70" spans="1:31" x14ac:dyDescent="0.25">
      <c r="A70" s="146"/>
      <c r="B70" s="146"/>
      <c r="C70" s="146"/>
      <c r="D70" s="146"/>
      <c r="E70" s="146"/>
      <c r="F70" s="146"/>
      <c r="G70" s="146"/>
      <c r="H70" s="147"/>
      <c r="I70" s="146"/>
      <c r="J70" s="146"/>
      <c r="K70" s="146"/>
      <c r="L70" s="146"/>
      <c r="M70" s="146"/>
      <c r="N70" s="146"/>
      <c r="O70" s="147"/>
      <c r="P70" s="147"/>
      <c r="Q70" s="147"/>
      <c r="R70" s="146"/>
      <c r="S70" s="146"/>
      <c r="T70" s="146"/>
      <c r="U70" s="146"/>
      <c r="V70" s="146"/>
      <c r="W70" s="146"/>
      <c r="X70" s="146"/>
      <c r="Y70" s="146"/>
      <c r="Z70" s="146"/>
      <c r="AA70" s="146"/>
      <c r="AB70" s="146"/>
      <c r="AC70" s="146"/>
      <c r="AD70" s="146"/>
      <c r="AE70" s="146"/>
    </row>
    <row r="71" spans="1:31" x14ac:dyDescent="0.25">
      <c r="I71" s="146"/>
      <c r="J71" s="146"/>
      <c r="K71" s="146"/>
      <c r="L71" s="146"/>
      <c r="M71" s="146"/>
      <c r="N71" s="146"/>
      <c r="O71" s="147"/>
      <c r="P71" s="147"/>
      <c r="Q71" s="147"/>
      <c r="R71" s="146"/>
      <c r="S71" s="146"/>
      <c r="T71" s="146"/>
      <c r="U71" s="146"/>
      <c r="V71" s="146"/>
      <c r="W71" s="146"/>
      <c r="X71" s="146"/>
      <c r="Y71" s="146"/>
      <c r="Z71" s="146"/>
      <c r="AA71" s="146"/>
      <c r="AB71" s="146"/>
      <c r="AC71" s="146"/>
      <c r="AD71" s="146"/>
      <c r="AE71" s="146"/>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WWP119"/>
  <sheetViews>
    <sheetView zoomScaleNormal="100" workbookViewId="0">
      <selection activeCell="O16" sqref="O16"/>
    </sheetView>
  </sheetViews>
  <sheetFormatPr defaultColWidth="0" defaultRowHeight="0" customHeight="1" zeroHeight="1" x14ac:dyDescent="0.25"/>
  <cols>
    <col min="1" max="1" width="4" style="221" customWidth="1"/>
    <col min="2" max="2" width="8.42578125" style="221" bestFit="1" customWidth="1"/>
    <col min="3" max="3" width="14.42578125" style="221" bestFit="1" customWidth="1"/>
    <col min="4" max="4" width="13.5703125" style="221" bestFit="1" customWidth="1"/>
    <col min="5" max="5" width="19.28515625" style="221" bestFit="1" customWidth="1"/>
    <col min="6" max="6" width="14.7109375" style="221" bestFit="1" customWidth="1"/>
    <col min="7" max="8" width="12.140625" style="221" bestFit="1" customWidth="1"/>
    <col min="9" max="9" width="16.42578125" style="221" bestFit="1" customWidth="1"/>
    <col min="10" max="10" width="13.85546875" style="221" bestFit="1" customWidth="1"/>
    <col min="11" max="11" width="9.5703125" style="221" bestFit="1" customWidth="1"/>
    <col min="12" max="12" width="10.7109375" style="221" customWidth="1"/>
    <col min="13" max="13" width="11.42578125" style="221" bestFit="1" customWidth="1"/>
    <col min="14" max="14" width="9.7109375" style="221" bestFit="1" customWidth="1"/>
    <col min="15" max="15" width="16.42578125" style="221" bestFit="1" customWidth="1"/>
    <col min="16" max="16" width="13.85546875" style="221" bestFit="1" customWidth="1"/>
    <col min="17" max="17" width="7.85546875" style="221" bestFit="1" customWidth="1"/>
    <col min="18" max="18" width="9.42578125" style="221" customWidth="1"/>
    <col min="19" max="20" width="7.7109375" style="221" customWidth="1"/>
    <col min="21" max="21" width="7.85546875" style="221" bestFit="1" customWidth="1"/>
    <col min="22" max="22" width="6.42578125" style="221" customWidth="1"/>
    <col min="23" max="23" width="6.28515625" style="221" customWidth="1"/>
    <col min="24" max="24" width="15.28515625" style="221" bestFit="1" customWidth="1"/>
    <col min="25" max="26" width="17" style="221" bestFit="1" customWidth="1"/>
    <col min="27" max="29" width="12.7109375" style="270" customWidth="1"/>
    <col min="30" max="30" width="2.5703125" style="270" customWidth="1"/>
    <col min="31" max="252" width="9.140625" style="221" hidden="1"/>
    <col min="253" max="253" width="4" style="221" customWidth="1"/>
    <col min="254" max="254" width="8.42578125" style="366" bestFit="1" customWidth="1"/>
    <col min="255" max="255" width="10.28515625" style="366" bestFit="1" customWidth="1"/>
    <col min="256" max="256" width="9.5703125" style="366" bestFit="1" customWidth="1"/>
    <col min="257" max="257" width="10.5703125" style="366" bestFit="1" customWidth="1"/>
    <col min="258" max="258" width="10.42578125" style="366" bestFit="1" customWidth="1"/>
    <col min="259" max="260" width="8.5703125" style="366" bestFit="1" customWidth="1"/>
    <col min="261" max="261" width="11.42578125" style="366" bestFit="1" customWidth="1"/>
    <col min="262" max="262" width="9.7109375" style="366" bestFit="1" customWidth="1"/>
    <col min="263" max="263" width="6.42578125" style="366" bestFit="1" customWidth="1"/>
    <col min="264" max="264" width="7.42578125" style="366" bestFit="1" customWidth="1"/>
    <col min="265" max="265" width="11.42578125" style="366" bestFit="1" customWidth="1"/>
    <col min="266" max="266" width="9.7109375" style="366" bestFit="1" customWidth="1"/>
    <col min="267" max="267" width="11.42578125" style="366" bestFit="1" customWidth="1"/>
    <col min="268" max="268" width="9.7109375" style="366" bestFit="1" customWidth="1"/>
    <col min="269" max="277" width="7.7109375" style="366" customWidth="1"/>
    <col min="278" max="278" width="6.42578125" style="366" customWidth="1"/>
    <col min="279" max="279" width="6.28515625" style="366" customWidth="1"/>
    <col min="280" max="280" width="11.85546875" style="366" bestFit="1" customWidth="1"/>
    <col min="281" max="281" width="13.42578125" style="366" customWidth="1"/>
    <col min="282" max="282" width="13.140625" style="366" customWidth="1"/>
    <col min="283" max="283" width="13.85546875" style="366" customWidth="1"/>
    <col min="284" max="284" width="24.85546875" style="366" bestFit="1" customWidth="1"/>
    <col min="285" max="285" width="11.140625" style="366" customWidth="1"/>
    <col min="286" max="286" width="2.5703125" style="366" customWidth="1"/>
    <col min="287" max="508" width="9.140625" style="366" hidden="1"/>
    <col min="509" max="509" width="4" style="366" customWidth="1"/>
    <col min="510" max="510" width="8.42578125" style="366" bestFit="1" customWidth="1"/>
    <col min="511" max="511" width="10.28515625" style="366" bestFit="1" customWidth="1"/>
    <col min="512" max="512" width="9.5703125" style="366" bestFit="1" customWidth="1"/>
    <col min="513" max="513" width="10.5703125" style="366" bestFit="1" customWidth="1"/>
    <col min="514" max="514" width="10.42578125" style="366" bestFit="1" customWidth="1"/>
    <col min="515" max="516" width="8.5703125" style="366" bestFit="1" customWidth="1"/>
    <col min="517" max="517" width="11.42578125" style="366" bestFit="1" customWidth="1"/>
    <col min="518" max="518" width="9.7109375" style="366" bestFit="1" customWidth="1"/>
    <col min="519" max="519" width="6.42578125" style="366" bestFit="1" customWidth="1"/>
    <col min="520" max="520" width="7.42578125" style="366" bestFit="1" customWidth="1"/>
    <col min="521" max="521" width="11.42578125" style="366" bestFit="1" customWidth="1"/>
    <col min="522" max="522" width="9.7109375" style="366" bestFit="1" customWidth="1"/>
    <col min="523" max="523" width="11.42578125" style="366" bestFit="1" customWidth="1"/>
    <col min="524" max="524" width="9.7109375" style="366" bestFit="1" customWidth="1"/>
    <col min="525" max="533" width="7.7109375" style="366" customWidth="1"/>
    <col min="534" max="534" width="6.42578125" style="366" customWidth="1"/>
    <col min="535" max="535" width="6.28515625" style="366" customWidth="1"/>
    <col min="536" max="536" width="11.85546875" style="366" bestFit="1" customWidth="1"/>
    <col min="537" max="537" width="13.42578125" style="366" customWidth="1"/>
    <col min="538" max="538" width="13.140625" style="366" customWidth="1"/>
    <col min="539" max="539" width="13.85546875" style="366" customWidth="1"/>
    <col min="540" max="540" width="24.85546875" style="366" bestFit="1" customWidth="1"/>
    <col min="541" max="541" width="11.140625" style="366" customWidth="1"/>
    <col min="542" max="542" width="2.5703125" style="366" customWidth="1"/>
    <col min="543" max="764" width="9.140625" style="366" hidden="1"/>
    <col min="765" max="765" width="4" style="366" customWidth="1"/>
    <col min="766" max="766" width="8.42578125" style="366" bestFit="1" customWidth="1"/>
    <col min="767" max="767" width="10.28515625" style="366" bestFit="1" customWidth="1"/>
    <col min="768" max="768" width="9.5703125" style="366" bestFit="1" customWidth="1"/>
    <col min="769" max="769" width="10.5703125" style="366" bestFit="1" customWidth="1"/>
    <col min="770" max="770" width="10.42578125" style="366" bestFit="1" customWidth="1"/>
    <col min="771" max="772" width="8.5703125" style="366" bestFit="1" customWidth="1"/>
    <col min="773" max="773" width="11.42578125" style="366" bestFit="1" customWidth="1"/>
    <col min="774" max="774" width="9.7109375" style="366" bestFit="1" customWidth="1"/>
    <col min="775" max="775" width="6.42578125" style="366" bestFit="1" customWidth="1"/>
    <col min="776" max="776" width="7.42578125" style="366" bestFit="1" customWidth="1"/>
    <col min="777" max="777" width="11.42578125" style="366" bestFit="1" customWidth="1"/>
    <col min="778" max="778" width="9.7109375" style="366" bestFit="1" customWidth="1"/>
    <col min="779" max="779" width="11.42578125" style="366" bestFit="1" customWidth="1"/>
    <col min="780" max="780" width="9.7109375" style="366" bestFit="1" customWidth="1"/>
    <col min="781" max="789" width="7.7109375" style="366" customWidth="1"/>
    <col min="790" max="790" width="6.42578125" style="366" customWidth="1"/>
    <col min="791" max="791" width="6.28515625" style="366" customWidth="1"/>
    <col min="792" max="792" width="11.85546875" style="366" bestFit="1" customWidth="1"/>
    <col min="793" max="793" width="13.42578125" style="366" customWidth="1"/>
    <col min="794" max="794" width="13.140625" style="366" customWidth="1"/>
    <col min="795" max="795" width="13.85546875" style="366" customWidth="1"/>
    <col min="796" max="796" width="24.85546875" style="366" bestFit="1" customWidth="1"/>
    <col min="797" max="797" width="11.140625" style="366" customWidth="1"/>
    <col min="798" max="798" width="2.5703125" style="366" customWidth="1"/>
    <col min="799" max="1020" width="9.140625" style="366" hidden="1"/>
    <col min="1021" max="1021" width="4" style="366" customWidth="1"/>
    <col min="1022" max="1022" width="8.42578125" style="366" bestFit="1" customWidth="1"/>
    <col min="1023" max="1023" width="10.28515625" style="366" bestFit="1" customWidth="1"/>
    <col min="1024" max="1024" width="9.5703125" style="366" bestFit="1" customWidth="1"/>
    <col min="1025" max="1025" width="10.5703125" style="366" bestFit="1" customWidth="1"/>
    <col min="1026" max="1026" width="10.42578125" style="366" bestFit="1" customWidth="1"/>
    <col min="1027" max="1028" width="8.5703125" style="366" bestFit="1" customWidth="1"/>
    <col min="1029" max="1029" width="11.42578125" style="366" bestFit="1" customWidth="1"/>
    <col min="1030" max="1030" width="9.7109375" style="366" bestFit="1" customWidth="1"/>
    <col min="1031" max="1031" width="6.42578125" style="366" bestFit="1" customWidth="1"/>
    <col min="1032" max="1032" width="7.42578125" style="366" bestFit="1" customWidth="1"/>
    <col min="1033" max="1033" width="11.42578125" style="366" bestFit="1" customWidth="1"/>
    <col min="1034" max="1034" width="9.7109375" style="366" bestFit="1" customWidth="1"/>
    <col min="1035" max="1035" width="11.42578125" style="366" bestFit="1" customWidth="1"/>
    <col min="1036" max="1036" width="9.7109375" style="366" bestFit="1" customWidth="1"/>
    <col min="1037" max="1045" width="7.7109375" style="366" customWidth="1"/>
    <col min="1046" max="1046" width="6.42578125" style="366" customWidth="1"/>
    <col min="1047" max="1047" width="6.28515625" style="366" customWidth="1"/>
    <col min="1048" max="1048" width="11.85546875" style="366" bestFit="1" customWidth="1"/>
    <col min="1049" max="1049" width="13.42578125" style="366" customWidth="1"/>
    <col min="1050" max="1050" width="13.140625" style="366" customWidth="1"/>
    <col min="1051" max="1051" width="13.85546875" style="366" customWidth="1"/>
    <col min="1052" max="1052" width="24.85546875" style="366" bestFit="1" customWidth="1"/>
    <col min="1053" max="1053" width="11.140625" style="366" customWidth="1"/>
    <col min="1054" max="1054" width="2.5703125" style="366" customWidth="1"/>
    <col min="1055" max="1276" width="9.140625" style="366" hidden="1"/>
    <col min="1277" max="1277" width="4" style="366" customWidth="1"/>
    <col min="1278" max="1278" width="8.42578125" style="366" bestFit="1" customWidth="1"/>
    <col min="1279" max="1279" width="10.28515625" style="366" bestFit="1" customWidth="1"/>
    <col min="1280" max="1280" width="9.5703125" style="366" bestFit="1" customWidth="1"/>
    <col min="1281" max="1281" width="10.5703125" style="366" bestFit="1" customWidth="1"/>
    <col min="1282" max="1282" width="10.42578125" style="366" bestFit="1" customWidth="1"/>
    <col min="1283" max="1284" width="8.5703125" style="366" bestFit="1" customWidth="1"/>
    <col min="1285" max="1285" width="11.42578125" style="366" bestFit="1" customWidth="1"/>
    <col min="1286" max="1286" width="9.7109375" style="366" bestFit="1" customWidth="1"/>
    <col min="1287" max="1287" width="6.42578125" style="366" bestFit="1" customWidth="1"/>
    <col min="1288" max="1288" width="7.42578125" style="366" bestFit="1" customWidth="1"/>
    <col min="1289" max="1289" width="11.42578125" style="366" bestFit="1" customWidth="1"/>
    <col min="1290" max="1290" width="9.7109375" style="366" bestFit="1" customWidth="1"/>
    <col min="1291" max="1291" width="11.42578125" style="366" bestFit="1" customWidth="1"/>
    <col min="1292" max="1292" width="9.7109375" style="366" bestFit="1" customWidth="1"/>
    <col min="1293" max="1301" width="7.7109375" style="366" customWidth="1"/>
    <col min="1302" max="1302" width="6.42578125" style="366" customWidth="1"/>
    <col min="1303" max="1303" width="6.28515625" style="366" customWidth="1"/>
    <col min="1304" max="1304" width="11.85546875" style="366" bestFit="1" customWidth="1"/>
    <col min="1305" max="1305" width="13.42578125" style="366" customWidth="1"/>
    <col min="1306" max="1306" width="13.140625" style="366" customWidth="1"/>
    <col min="1307" max="1307" width="13.85546875" style="366" customWidth="1"/>
    <col min="1308" max="1308" width="24.85546875" style="366" bestFit="1" customWidth="1"/>
    <col min="1309" max="1309" width="11.140625" style="366" customWidth="1"/>
    <col min="1310" max="1310" width="2.5703125" style="366" customWidth="1"/>
    <col min="1311" max="1532" width="9.140625" style="366" hidden="1"/>
    <col min="1533" max="1533" width="4" style="366" customWidth="1"/>
    <col min="1534" max="1534" width="8.42578125" style="366" bestFit="1" customWidth="1"/>
    <col min="1535" max="1535" width="10.28515625" style="366" bestFit="1" customWidth="1"/>
    <col min="1536" max="1536" width="9.5703125" style="366" bestFit="1" customWidth="1"/>
    <col min="1537" max="1537" width="10.5703125" style="366" bestFit="1" customWidth="1"/>
    <col min="1538" max="1538" width="10.42578125" style="366" bestFit="1" customWidth="1"/>
    <col min="1539" max="1540" width="8.5703125" style="366" bestFit="1" customWidth="1"/>
    <col min="1541" max="1541" width="11.42578125" style="366" bestFit="1" customWidth="1"/>
    <col min="1542" max="1542" width="9.7109375" style="366" bestFit="1" customWidth="1"/>
    <col min="1543" max="1543" width="6.42578125" style="366" bestFit="1" customWidth="1"/>
    <col min="1544" max="1544" width="7.42578125" style="221" bestFit="1" customWidth="1"/>
    <col min="1545" max="1545" width="11.42578125" style="221" bestFit="1" customWidth="1"/>
    <col min="1546" max="1546" width="9.7109375" style="221" bestFit="1" customWidth="1"/>
    <col min="1547" max="1547" width="11.42578125" style="221" bestFit="1" customWidth="1"/>
    <col min="1548" max="1548" width="9.7109375" style="221" bestFit="1" customWidth="1"/>
    <col min="1549" max="1557" width="7.7109375" style="221" customWidth="1"/>
    <col min="1558" max="1558" width="6.42578125" style="221" customWidth="1"/>
    <col min="1559" max="1559" width="6.28515625" style="221" customWidth="1"/>
    <col min="1560" max="1560" width="11.85546875" style="221" bestFit="1" customWidth="1"/>
    <col min="1561" max="1561" width="13.42578125" style="221" customWidth="1"/>
    <col min="1562" max="1562" width="13.140625" style="221" customWidth="1"/>
    <col min="1563" max="1563" width="13.85546875" style="221" customWidth="1"/>
    <col min="1564" max="1564" width="24.85546875" style="221" bestFit="1" customWidth="1"/>
    <col min="1565" max="1565" width="11.140625" style="221" customWidth="1"/>
    <col min="1566" max="1566" width="2.5703125" style="221" customWidth="1"/>
    <col min="1567" max="1788" width="9.140625" style="221" hidden="1"/>
    <col min="1789" max="1789" width="4" style="221" customWidth="1"/>
    <col min="1790" max="1790" width="8.42578125" style="221" bestFit="1" customWidth="1"/>
    <col min="1791" max="1791" width="10.28515625" style="221" bestFit="1" customWidth="1"/>
    <col min="1792" max="1792" width="9.5703125" style="221" bestFit="1" customWidth="1"/>
    <col min="1793" max="1793" width="10.5703125" style="221" bestFit="1" customWidth="1"/>
    <col min="1794" max="1794" width="10.42578125" style="221" bestFit="1" customWidth="1"/>
    <col min="1795" max="1796" width="8.5703125" style="221" bestFit="1" customWidth="1"/>
    <col min="1797" max="1797" width="11.42578125" style="221" bestFit="1" customWidth="1"/>
    <col min="1798" max="1798" width="9.7109375" style="221" bestFit="1" customWidth="1"/>
    <col min="1799" max="1799" width="6.42578125" style="221" bestFit="1" customWidth="1"/>
    <col min="1800" max="1800" width="7.42578125" style="221" bestFit="1" customWidth="1"/>
    <col min="1801" max="1801" width="11.42578125" style="221" bestFit="1" customWidth="1"/>
    <col min="1802" max="1802" width="9.7109375" style="221" bestFit="1" customWidth="1"/>
    <col min="1803" max="1803" width="11.42578125" style="221" bestFit="1" customWidth="1"/>
    <col min="1804" max="1804" width="9.7109375" style="221" bestFit="1" customWidth="1"/>
    <col min="1805" max="1813" width="7.7109375" style="221" customWidth="1"/>
    <col min="1814" max="1814" width="6.42578125" style="221" customWidth="1"/>
    <col min="1815" max="1815" width="6.28515625" style="221" customWidth="1"/>
    <col min="1816" max="1816" width="11.85546875" style="221" bestFit="1" customWidth="1"/>
    <col min="1817" max="1817" width="13.42578125" style="221" customWidth="1"/>
    <col min="1818" max="1818" width="13.140625" style="221" customWidth="1"/>
    <col min="1819" max="1819" width="13.85546875" style="221" customWidth="1"/>
    <col min="1820" max="1820" width="24.85546875" style="221" bestFit="1" customWidth="1"/>
    <col min="1821" max="1821" width="11.140625" style="221" customWidth="1"/>
    <col min="1822" max="1822" width="2.5703125" style="221" customWidth="1"/>
    <col min="1823" max="2044" width="9.140625" style="221" hidden="1"/>
    <col min="2045" max="2045" width="4" style="221" customWidth="1"/>
    <col min="2046" max="2046" width="8.42578125" style="221" bestFit="1" customWidth="1"/>
    <col min="2047" max="2047" width="10.28515625" style="221" bestFit="1" customWidth="1"/>
    <col min="2048" max="2048" width="9.5703125" style="221" bestFit="1" customWidth="1"/>
    <col min="2049" max="2049" width="10.5703125" style="221" bestFit="1" customWidth="1"/>
    <col min="2050" max="2050" width="10.42578125" style="221" bestFit="1" customWidth="1"/>
    <col min="2051" max="2052" width="8.5703125" style="221" bestFit="1" customWidth="1"/>
    <col min="2053" max="2053" width="11.42578125" style="221" bestFit="1" customWidth="1"/>
    <col min="2054" max="2054" width="9.7109375" style="221" bestFit="1" customWidth="1"/>
    <col min="2055" max="2055" width="6.42578125" style="221" bestFit="1" customWidth="1"/>
    <col min="2056" max="2056" width="7.42578125" style="221" bestFit="1" customWidth="1"/>
    <col min="2057" max="2057" width="11.42578125" style="221" bestFit="1" customWidth="1"/>
    <col min="2058" max="2058" width="9.7109375" style="221" bestFit="1" customWidth="1"/>
    <col min="2059" max="2059" width="11.42578125" style="221" bestFit="1" customWidth="1"/>
    <col min="2060" max="2060" width="9.7109375" style="221" bestFit="1" customWidth="1"/>
    <col min="2061" max="2069" width="7.7109375" style="221" customWidth="1"/>
    <col min="2070" max="2070" width="6.42578125" style="221" customWidth="1"/>
    <col min="2071" max="2071" width="6.28515625" style="221" customWidth="1"/>
    <col min="2072" max="2072" width="11.85546875" style="221" bestFit="1" customWidth="1"/>
    <col min="2073" max="2073" width="13.42578125" style="221" customWidth="1"/>
    <col min="2074" max="2074" width="13.140625" style="221" customWidth="1"/>
    <col min="2075" max="2075" width="13.85546875" style="221" customWidth="1"/>
    <col min="2076" max="2076" width="24.85546875" style="221" bestFit="1" customWidth="1"/>
    <col min="2077" max="2077" width="11.140625" style="221" customWidth="1"/>
    <col min="2078" max="2078" width="2.5703125" style="221" customWidth="1"/>
    <col min="2079" max="2300" width="9.140625" style="221" hidden="1"/>
    <col min="2301" max="2301" width="4" style="221" customWidth="1"/>
    <col min="2302" max="2302" width="8.42578125" style="221" bestFit="1" customWidth="1"/>
    <col min="2303" max="2303" width="10.28515625" style="221" bestFit="1" customWidth="1"/>
    <col min="2304" max="2304" width="9.5703125" style="221" bestFit="1" customWidth="1"/>
    <col min="2305" max="2305" width="10.5703125" style="221" bestFit="1" customWidth="1"/>
    <col min="2306" max="2306" width="10.42578125" style="221" bestFit="1" customWidth="1"/>
    <col min="2307" max="2308" width="8.5703125" style="221" bestFit="1" customWidth="1"/>
    <col min="2309" max="2309" width="11.42578125" style="221" bestFit="1" customWidth="1"/>
    <col min="2310" max="2310" width="9.7109375" style="221" bestFit="1" customWidth="1"/>
    <col min="2311" max="2311" width="6.42578125" style="221" bestFit="1" customWidth="1"/>
    <col min="2312" max="2312" width="7.42578125" style="221" bestFit="1" customWidth="1"/>
    <col min="2313" max="2313" width="11.42578125" style="221" bestFit="1" customWidth="1"/>
    <col min="2314" max="2314" width="9.7109375" style="221" bestFit="1" customWidth="1"/>
    <col min="2315" max="2315" width="11.42578125" style="221" bestFit="1" customWidth="1"/>
    <col min="2316" max="2316" width="9.7109375" style="221" bestFit="1" customWidth="1"/>
    <col min="2317" max="2325" width="7.7109375" style="221" customWidth="1"/>
    <col min="2326" max="2326" width="6.42578125" style="221" customWidth="1"/>
    <col min="2327" max="2327" width="6.28515625" style="221" customWidth="1"/>
    <col min="2328" max="2328" width="11.85546875" style="221" bestFit="1" customWidth="1"/>
    <col min="2329" max="2329" width="13.42578125" style="221" customWidth="1"/>
    <col min="2330" max="2330" width="13.140625" style="221" customWidth="1"/>
    <col min="2331" max="2331" width="13.85546875" style="221" customWidth="1"/>
    <col min="2332" max="2332" width="24.85546875" style="221" bestFit="1" customWidth="1"/>
    <col min="2333" max="2333" width="11.140625" style="221" customWidth="1"/>
    <col min="2334" max="2334" width="2.5703125" style="221" customWidth="1"/>
    <col min="2335" max="2556" width="9.140625" style="221" hidden="1"/>
    <col min="2557" max="2557" width="4" style="221" customWidth="1"/>
    <col min="2558" max="2558" width="8.42578125" style="221" bestFit="1" customWidth="1"/>
    <col min="2559" max="2559" width="10.28515625" style="221" bestFit="1" customWidth="1"/>
    <col min="2560" max="2560" width="9.5703125" style="221" bestFit="1" customWidth="1"/>
    <col min="2561" max="2561" width="10.5703125" style="221" bestFit="1" customWidth="1"/>
    <col min="2562" max="2562" width="10.42578125" style="221" bestFit="1" customWidth="1"/>
    <col min="2563" max="2564" width="8.5703125" style="221" bestFit="1" customWidth="1"/>
    <col min="2565" max="2565" width="11.42578125" style="221" bestFit="1" customWidth="1"/>
    <col min="2566" max="2566" width="9.7109375" style="221" bestFit="1" customWidth="1"/>
    <col min="2567" max="2567" width="6.42578125" style="221" bestFit="1" customWidth="1"/>
    <col min="2568" max="2568" width="7.42578125" style="221" bestFit="1" customWidth="1"/>
    <col min="2569" max="2569" width="11.42578125" style="221" bestFit="1" customWidth="1"/>
    <col min="2570" max="2570" width="9.7109375" style="221" bestFit="1" customWidth="1"/>
    <col min="2571" max="2571" width="11.42578125" style="221" bestFit="1" customWidth="1"/>
    <col min="2572" max="2572" width="9.7109375" style="221" bestFit="1" customWidth="1"/>
    <col min="2573" max="2581" width="7.7109375" style="221" customWidth="1"/>
    <col min="2582" max="2582" width="6.42578125" style="221" customWidth="1"/>
    <col min="2583" max="2583" width="6.28515625" style="221" customWidth="1"/>
    <col min="2584" max="2584" width="11.85546875" style="221" bestFit="1" customWidth="1"/>
    <col min="2585" max="2585" width="13.42578125" style="221" customWidth="1"/>
    <col min="2586" max="2586" width="13.140625" style="221" customWidth="1"/>
    <col min="2587" max="2587" width="13.85546875" style="221" customWidth="1"/>
    <col min="2588" max="2588" width="24.85546875" style="221" bestFit="1" customWidth="1"/>
    <col min="2589" max="2589" width="11.140625" style="221" customWidth="1"/>
    <col min="2590" max="2590" width="2.5703125" style="221" customWidth="1"/>
    <col min="2591" max="2812" width="9.140625" style="221" hidden="1"/>
    <col min="2813" max="2813" width="4" style="221" customWidth="1"/>
    <col min="2814" max="2814" width="8.42578125" style="221" bestFit="1" customWidth="1"/>
    <col min="2815" max="2815" width="10.28515625" style="221" bestFit="1" customWidth="1"/>
    <col min="2816" max="2816" width="9.5703125" style="221" bestFit="1" customWidth="1"/>
    <col min="2817" max="2817" width="10.5703125" style="221" bestFit="1" customWidth="1"/>
    <col min="2818" max="2818" width="10.42578125" style="221" bestFit="1" customWidth="1"/>
    <col min="2819" max="2820" width="8.5703125" style="221" bestFit="1" customWidth="1"/>
    <col min="2821" max="2821" width="11.42578125" style="221" bestFit="1" customWidth="1"/>
    <col min="2822" max="2822" width="9.7109375" style="221" bestFit="1" customWidth="1"/>
    <col min="2823" max="2823" width="6.42578125" style="221" bestFit="1" customWidth="1"/>
    <col min="2824" max="2824" width="7.42578125" style="221" bestFit="1" customWidth="1"/>
    <col min="2825" max="2825" width="11.42578125" style="221" bestFit="1" customWidth="1"/>
    <col min="2826" max="2826" width="9.7109375" style="221" bestFit="1" customWidth="1"/>
    <col min="2827" max="2827" width="11.42578125" style="221" bestFit="1" customWidth="1"/>
    <col min="2828" max="2828" width="9.7109375" style="221" bestFit="1" customWidth="1"/>
    <col min="2829" max="2837" width="7.7109375" style="221" customWidth="1"/>
    <col min="2838" max="2838" width="6.42578125" style="221" customWidth="1"/>
    <col min="2839" max="2839" width="6.28515625" style="221" customWidth="1"/>
    <col min="2840" max="2840" width="11.85546875" style="221" bestFit="1" customWidth="1"/>
    <col min="2841" max="2841" width="13.42578125" style="221" customWidth="1"/>
    <col min="2842" max="2842" width="13.140625" style="221" customWidth="1"/>
    <col min="2843" max="2843" width="13.85546875" style="221" customWidth="1"/>
    <col min="2844" max="2844" width="24.85546875" style="221" bestFit="1" customWidth="1"/>
    <col min="2845" max="2845" width="11.140625" style="221" customWidth="1"/>
    <col min="2846" max="2846" width="2.5703125" style="221" customWidth="1"/>
    <col min="2847" max="3068" width="9.140625" style="221" hidden="1"/>
    <col min="3069" max="3069" width="4" style="221" customWidth="1"/>
    <col min="3070" max="3070" width="8.42578125" style="221" bestFit="1" customWidth="1"/>
    <col min="3071" max="3071" width="10.28515625" style="221" bestFit="1" customWidth="1"/>
    <col min="3072" max="3072" width="9.5703125" style="221" bestFit="1" customWidth="1"/>
    <col min="3073" max="3073" width="10.5703125" style="221" bestFit="1" customWidth="1"/>
    <col min="3074" max="3074" width="10.42578125" style="221" bestFit="1" customWidth="1"/>
    <col min="3075" max="3076" width="8.5703125" style="221" bestFit="1" customWidth="1"/>
    <col min="3077" max="3077" width="11.42578125" style="221" bestFit="1" customWidth="1"/>
    <col min="3078" max="3078" width="9.7109375" style="221" bestFit="1" customWidth="1"/>
    <col min="3079" max="3079" width="6.42578125" style="221" bestFit="1" customWidth="1"/>
    <col min="3080" max="3080" width="7.42578125" style="221" bestFit="1" customWidth="1"/>
    <col min="3081" max="3081" width="11.42578125" style="221" bestFit="1" customWidth="1"/>
    <col min="3082" max="3082" width="9.7109375" style="221" bestFit="1" customWidth="1"/>
    <col min="3083" max="3083" width="11.42578125" style="221" bestFit="1" customWidth="1"/>
    <col min="3084" max="3084" width="9.7109375" style="221" bestFit="1" customWidth="1"/>
    <col min="3085" max="3093" width="7.7109375" style="221" customWidth="1"/>
    <col min="3094" max="3094" width="6.42578125" style="221" customWidth="1"/>
    <col min="3095" max="3095" width="6.28515625" style="221" customWidth="1"/>
    <col min="3096" max="3096" width="11.85546875" style="221" bestFit="1" customWidth="1"/>
    <col min="3097" max="3097" width="13.42578125" style="221" customWidth="1"/>
    <col min="3098" max="3098" width="13.140625" style="221" customWidth="1"/>
    <col min="3099" max="3099" width="13.85546875" style="221" customWidth="1"/>
    <col min="3100" max="3100" width="24.85546875" style="221" bestFit="1" customWidth="1"/>
    <col min="3101" max="3101" width="11.140625" style="221" customWidth="1"/>
    <col min="3102" max="3102" width="2.5703125" style="221" customWidth="1"/>
    <col min="3103" max="3324" width="9.140625" style="221" hidden="1"/>
    <col min="3325" max="3325" width="4" style="221" customWidth="1"/>
    <col min="3326" max="3326" width="8.42578125" style="221" bestFit="1" customWidth="1"/>
    <col min="3327" max="3327" width="10.28515625" style="221" bestFit="1" customWidth="1"/>
    <col min="3328" max="3328" width="9.5703125" style="221" bestFit="1" customWidth="1"/>
    <col min="3329" max="3329" width="10.5703125" style="221" bestFit="1" customWidth="1"/>
    <col min="3330" max="3330" width="10.42578125" style="221" bestFit="1" customWidth="1"/>
    <col min="3331" max="3332" width="8.5703125" style="221" bestFit="1" customWidth="1"/>
    <col min="3333" max="3333" width="11.42578125" style="221" bestFit="1" customWidth="1"/>
    <col min="3334" max="3334" width="9.7109375" style="221" bestFit="1" customWidth="1"/>
    <col min="3335" max="3335" width="6.42578125" style="221" bestFit="1" customWidth="1"/>
    <col min="3336" max="3336" width="7.42578125" style="221" bestFit="1" customWidth="1"/>
    <col min="3337" max="3337" width="11.42578125" style="221" bestFit="1" customWidth="1"/>
    <col min="3338" max="3338" width="9.7109375" style="221" bestFit="1" customWidth="1"/>
    <col min="3339" max="3339" width="11.42578125" style="221" bestFit="1" customWidth="1"/>
    <col min="3340" max="3340" width="9.7109375" style="221" bestFit="1" customWidth="1"/>
    <col min="3341" max="3349" width="7.7109375" style="221" customWidth="1"/>
    <col min="3350" max="3350" width="6.42578125" style="221" customWidth="1"/>
    <col min="3351" max="3351" width="6.28515625" style="221" customWidth="1"/>
    <col min="3352" max="3352" width="11.85546875" style="221" bestFit="1" customWidth="1"/>
    <col min="3353" max="3353" width="13.42578125" style="221" customWidth="1"/>
    <col min="3354" max="3354" width="13.140625" style="221" customWidth="1"/>
    <col min="3355" max="3355" width="13.85546875" style="221" customWidth="1"/>
    <col min="3356" max="3356" width="24.85546875" style="221" bestFit="1" customWidth="1"/>
    <col min="3357" max="3357" width="11.140625" style="221" customWidth="1"/>
    <col min="3358" max="3358" width="2.5703125" style="221" customWidth="1"/>
    <col min="3359" max="3580" width="9.140625" style="221" hidden="1"/>
    <col min="3581" max="3581" width="4" style="221" customWidth="1"/>
    <col min="3582" max="3582" width="8.42578125" style="221" bestFit="1" customWidth="1"/>
    <col min="3583" max="3583" width="10.28515625" style="221" bestFit="1" customWidth="1"/>
    <col min="3584" max="3584" width="9.5703125" style="221" bestFit="1" customWidth="1"/>
    <col min="3585" max="3585" width="10.5703125" style="221" bestFit="1" customWidth="1"/>
    <col min="3586" max="3586" width="10.42578125" style="221" bestFit="1" customWidth="1"/>
    <col min="3587" max="3588" width="8.5703125" style="221" bestFit="1" customWidth="1"/>
    <col min="3589" max="3589" width="11.42578125" style="221" bestFit="1" customWidth="1"/>
    <col min="3590" max="3590" width="9.7109375" style="221" bestFit="1" customWidth="1"/>
    <col min="3591" max="3591" width="6.42578125" style="221" bestFit="1" customWidth="1"/>
    <col min="3592" max="3592" width="7.42578125" style="221" bestFit="1" customWidth="1"/>
    <col min="3593" max="3593" width="11.42578125" style="221" bestFit="1" customWidth="1"/>
    <col min="3594" max="3594" width="9.7109375" style="221" bestFit="1" customWidth="1"/>
    <col min="3595" max="3595" width="11.42578125" style="221" bestFit="1" customWidth="1"/>
    <col min="3596" max="3596" width="9.7109375" style="221" bestFit="1" customWidth="1"/>
    <col min="3597" max="3605" width="7.7109375" style="221" customWidth="1"/>
    <col min="3606" max="3606" width="6.42578125" style="221" customWidth="1"/>
    <col min="3607" max="3607" width="6.28515625" style="221" customWidth="1"/>
    <col min="3608" max="3608" width="11.85546875" style="221" bestFit="1" customWidth="1"/>
    <col min="3609" max="3609" width="13.42578125" style="221" customWidth="1"/>
    <col min="3610" max="3610" width="13.140625" style="221" customWidth="1"/>
    <col min="3611" max="3611" width="13.85546875" style="221" customWidth="1"/>
    <col min="3612" max="3612" width="24.85546875" style="221" bestFit="1" customWidth="1"/>
    <col min="3613" max="3613" width="11.140625" style="221" customWidth="1"/>
    <col min="3614" max="3614" width="2.5703125" style="221" customWidth="1"/>
    <col min="3615" max="3836" width="9.140625" style="221" hidden="1"/>
    <col min="3837" max="3837" width="4" style="221" customWidth="1"/>
    <col min="3838" max="3838" width="8.42578125" style="221" bestFit="1" customWidth="1"/>
    <col min="3839" max="3839" width="10.28515625" style="221" bestFit="1" customWidth="1"/>
    <col min="3840" max="3840" width="9.5703125" style="221" bestFit="1" customWidth="1"/>
    <col min="3841" max="3841" width="10.5703125" style="221" bestFit="1" customWidth="1"/>
    <col min="3842" max="3842" width="10.42578125" style="221" bestFit="1" customWidth="1"/>
    <col min="3843" max="3844" width="8.5703125" style="221" bestFit="1" customWidth="1"/>
    <col min="3845" max="3845" width="11.42578125" style="221" bestFit="1" customWidth="1"/>
    <col min="3846" max="3846" width="9.7109375" style="221" bestFit="1" customWidth="1"/>
    <col min="3847" max="3847" width="6.42578125" style="221" bestFit="1" customWidth="1"/>
    <col min="3848" max="3848" width="7.42578125" style="221" bestFit="1" customWidth="1"/>
    <col min="3849" max="3849" width="11.42578125" style="221" bestFit="1" customWidth="1"/>
    <col min="3850" max="3850" width="9.7109375" style="221" bestFit="1" customWidth="1"/>
    <col min="3851" max="3851" width="11.42578125" style="221" bestFit="1" customWidth="1"/>
    <col min="3852" max="3852" width="9.7109375" style="221" bestFit="1" customWidth="1"/>
    <col min="3853" max="3861" width="7.7109375" style="221" customWidth="1"/>
    <col min="3862" max="3862" width="6.42578125" style="221" customWidth="1"/>
    <col min="3863" max="3863" width="6.28515625" style="221" customWidth="1"/>
    <col min="3864" max="3864" width="11.85546875" style="221" bestFit="1" customWidth="1"/>
    <col min="3865" max="3865" width="13.42578125" style="221" customWidth="1"/>
    <col min="3866" max="3866" width="13.140625" style="221" customWidth="1"/>
    <col min="3867" max="3867" width="13.85546875" style="221" customWidth="1"/>
    <col min="3868" max="3868" width="24.85546875" style="221" bestFit="1" customWidth="1"/>
    <col min="3869" max="3869" width="11.140625" style="221" customWidth="1"/>
    <col min="3870" max="3870" width="2.5703125" style="221" customWidth="1"/>
    <col min="3871" max="4092" width="9.140625" style="221" hidden="1"/>
    <col min="4093" max="4093" width="4" style="221" customWidth="1"/>
    <col min="4094" max="4094" width="8.42578125" style="221" bestFit="1" customWidth="1"/>
    <col min="4095" max="4095" width="10.28515625" style="221" bestFit="1" customWidth="1"/>
    <col min="4096" max="4096" width="9.5703125" style="221" bestFit="1" customWidth="1"/>
    <col min="4097" max="4097" width="10.5703125" style="221" bestFit="1" customWidth="1"/>
    <col min="4098" max="4098" width="10.42578125" style="221" bestFit="1" customWidth="1"/>
    <col min="4099" max="4100" width="8.5703125" style="221" bestFit="1" customWidth="1"/>
    <col min="4101" max="4101" width="11.42578125" style="221" bestFit="1" customWidth="1"/>
    <col min="4102" max="4102" width="9.7109375" style="221" bestFit="1" customWidth="1"/>
    <col min="4103" max="4103" width="6.42578125" style="221" bestFit="1" customWidth="1"/>
    <col min="4104" max="4104" width="7.42578125" style="221" bestFit="1" customWidth="1"/>
    <col min="4105" max="4105" width="11.42578125" style="221" bestFit="1" customWidth="1"/>
    <col min="4106" max="4106" width="9.7109375" style="221" bestFit="1" customWidth="1"/>
    <col min="4107" max="4107" width="11.42578125" style="221" bestFit="1" customWidth="1"/>
    <col min="4108" max="4108" width="9.7109375" style="221" bestFit="1" customWidth="1"/>
    <col min="4109" max="4117" width="7.7109375" style="221" customWidth="1"/>
    <col min="4118" max="4118" width="6.42578125" style="221" customWidth="1"/>
    <col min="4119" max="4119" width="6.28515625" style="221" customWidth="1"/>
    <col min="4120" max="4120" width="11.85546875" style="221" bestFit="1" customWidth="1"/>
    <col min="4121" max="4121" width="13.42578125" style="221" customWidth="1"/>
    <col min="4122" max="4122" width="13.140625" style="221" customWidth="1"/>
    <col min="4123" max="4123" width="13.85546875" style="221" customWidth="1"/>
    <col min="4124" max="4124" width="24.85546875" style="221" bestFit="1" customWidth="1"/>
    <col min="4125" max="4125" width="11.140625" style="221" customWidth="1"/>
    <col min="4126" max="4126" width="2.5703125" style="221" customWidth="1"/>
    <col min="4127" max="4348" width="9.140625" style="221" hidden="1"/>
    <col min="4349" max="4349" width="4" style="221" customWidth="1"/>
    <col min="4350" max="4350" width="8.42578125" style="221" bestFit="1" customWidth="1"/>
    <col min="4351" max="4351" width="10.28515625" style="221" bestFit="1" customWidth="1"/>
    <col min="4352" max="4352" width="9.5703125" style="221" bestFit="1" customWidth="1"/>
    <col min="4353" max="4353" width="10.5703125" style="221" bestFit="1" customWidth="1"/>
    <col min="4354" max="4354" width="10.42578125" style="221" bestFit="1" customWidth="1"/>
    <col min="4355" max="4356" width="8.5703125" style="221" bestFit="1" customWidth="1"/>
    <col min="4357" max="4357" width="11.42578125" style="221" bestFit="1" customWidth="1"/>
    <col min="4358" max="4358" width="9.7109375" style="221" bestFit="1" customWidth="1"/>
    <col min="4359" max="4359" width="6.42578125" style="221" bestFit="1" customWidth="1"/>
    <col min="4360" max="4360" width="7.42578125" style="221" bestFit="1" customWidth="1"/>
    <col min="4361" max="4361" width="11.42578125" style="221" bestFit="1" customWidth="1"/>
    <col min="4362" max="4362" width="9.7109375" style="221" bestFit="1" customWidth="1"/>
    <col min="4363" max="4363" width="11.42578125" style="221" bestFit="1" customWidth="1"/>
    <col min="4364" max="4364" width="9.7109375" style="221" bestFit="1" customWidth="1"/>
    <col min="4365" max="4373" width="7.7109375" style="221" customWidth="1"/>
    <col min="4374" max="4374" width="6.42578125" style="221" customWidth="1"/>
    <col min="4375" max="4375" width="6.28515625" style="221" customWidth="1"/>
    <col min="4376" max="4376" width="11.85546875" style="221" bestFit="1" customWidth="1"/>
    <col min="4377" max="4377" width="13.42578125" style="221" customWidth="1"/>
    <col min="4378" max="4378" width="13.140625" style="221" customWidth="1"/>
    <col min="4379" max="4379" width="13.85546875" style="221" customWidth="1"/>
    <col min="4380" max="4380" width="24.85546875" style="221" bestFit="1" customWidth="1"/>
    <col min="4381" max="4381" width="11.140625" style="221" customWidth="1"/>
    <col min="4382" max="4382" width="2.5703125" style="221" customWidth="1"/>
    <col min="4383" max="4604" width="9.140625" style="221" hidden="1"/>
    <col min="4605" max="4605" width="4" style="221" customWidth="1"/>
    <col min="4606" max="4606" width="8.42578125" style="221" bestFit="1" customWidth="1"/>
    <col min="4607" max="4607" width="10.28515625" style="221" bestFit="1" customWidth="1"/>
    <col min="4608" max="4608" width="9.5703125" style="221" bestFit="1" customWidth="1"/>
    <col min="4609" max="4609" width="10.5703125" style="221" bestFit="1" customWidth="1"/>
    <col min="4610" max="4610" width="10.42578125" style="221" bestFit="1" customWidth="1"/>
    <col min="4611" max="4612" width="8.5703125" style="221" bestFit="1" customWidth="1"/>
    <col min="4613" max="4613" width="11.42578125" style="221" bestFit="1" customWidth="1"/>
    <col min="4614" max="4614" width="9.7109375" style="221" bestFit="1" customWidth="1"/>
    <col min="4615" max="4615" width="6.42578125" style="221" bestFit="1" customWidth="1"/>
    <col min="4616" max="4616" width="7.42578125" style="221" bestFit="1" customWidth="1"/>
    <col min="4617" max="4617" width="11.42578125" style="221" bestFit="1" customWidth="1"/>
    <col min="4618" max="4618" width="9.7109375" style="221" bestFit="1" customWidth="1"/>
    <col min="4619" max="4619" width="11.42578125" style="221" bestFit="1" customWidth="1"/>
    <col min="4620" max="4620" width="9.7109375" style="221" bestFit="1" customWidth="1"/>
    <col min="4621" max="4629" width="7.7109375" style="221" customWidth="1"/>
    <col min="4630" max="4630" width="6.42578125" style="221" customWidth="1"/>
    <col min="4631" max="4631" width="6.28515625" style="221" customWidth="1"/>
    <col min="4632" max="4632" width="11.85546875" style="221" bestFit="1" customWidth="1"/>
    <col min="4633" max="4633" width="13.42578125" style="221" customWidth="1"/>
    <col min="4634" max="4634" width="13.140625" style="221" customWidth="1"/>
    <col min="4635" max="4635" width="13.85546875" style="221" customWidth="1"/>
    <col min="4636" max="4636" width="24.85546875" style="221" bestFit="1" customWidth="1"/>
    <col min="4637" max="4637" width="11.140625" style="221" customWidth="1"/>
    <col min="4638" max="4638" width="2.5703125" style="221" customWidth="1"/>
    <col min="4639" max="4860" width="9.140625" style="221" hidden="1"/>
    <col min="4861" max="4861" width="4" style="221" customWidth="1"/>
    <col min="4862" max="4862" width="8.42578125" style="221" bestFit="1" customWidth="1"/>
    <col min="4863" max="4863" width="10.28515625" style="221" bestFit="1" customWidth="1"/>
    <col min="4864" max="4864" width="9.5703125" style="221" bestFit="1" customWidth="1"/>
    <col min="4865" max="4865" width="10.5703125" style="221" bestFit="1" customWidth="1"/>
    <col min="4866" max="4866" width="10.42578125" style="221" bestFit="1" customWidth="1"/>
    <col min="4867" max="4868" width="8.5703125" style="221" bestFit="1" customWidth="1"/>
    <col min="4869" max="4869" width="11.42578125" style="221" bestFit="1" customWidth="1"/>
    <col min="4870" max="4870" width="9.7109375" style="221" bestFit="1" customWidth="1"/>
    <col min="4871" max="4871" width="6.42578125" style="221" bestFit="1" customWidth="1"/>
    <col min="4872" max="4872" width="7.42578125" style="221" bestFit="1" customWidth="1"/>
    <col min="4873" max="4873" width="11.42578125" style="221" bestFit="1" customWidth="1"/>
    <col min="4874" max="4874" width="9.7109375" style="221" bestFit="1" customWidth="1"/>
    <col min="4875" max="4875" width="11.42578125" style="221" bestFit="1" customWidth="1"/>
    <col min="4876" max="4876" width="9.7109375" style="221" bestFit="1" customWidth="1"/>
    <col min="4877" max="4885" width="7.7109375" style="221" customWidth="1"/>
    <col min="4886" max="4886" width="6.42578125" style="221" customWidth="1"/>
    <col min="4887" max="4887" width="6.28515625" style="221" customWidth="1"/>
    <col min="4888" max="4888" width="11.85546875" style="221" bestFit="1" customWidth="1"/>
    <col min="4889" max="4889" width="13.42578125" style="221" customWidth="1"/>
    <col min="4890" max="4890" width="13.140625" style="221" customWidth="1"/>
    <col min="4891" max="4891" width="13.85546875" style="221" customWidth="1"/>
    <col min="4892" max="4892" width="24.85546875" style="221" bestFit="1" customWidth="1"/>
    <col min="4893" max="4893" width="11.140625" style="221" customWidth="1"/>
    <col min="4894" max="4894" width="2.5703125" style="221" customWidth="1"/>
    <col min="4895" max="5116" width="9.140625" style="221" hidden="1"/>
    <col min="5117" max="5117" width="4" style="221" customWidth="1"/>
    <col min="5118" max="5118" width="8.42578125" style="221" bestFit="1" customWidth="1"/>
    <col min="5119" max="5119" width="10.28515625" style="221" bestFit="1" customWidth="1"/>
    <col min="5120" max="5120" width="9.5703125" style="221" bestFit="1" customWidth="1"/>
    <col min="5121" max="5121" width="10.5703125" style="221" bestFit="1" customWidth="1"/>
    <col min="5122" max="5122" width="10.42578125" style="221" bestFit="1" customWidth="1"/>
    <col min="5123" max="5124" width="8.5703125" style="221" bestFit="1" customWidth="1"/>
    <col min="5125" max="5125" width="11.42578125" style="221" bestFit="1" customWidth="1"/>
    <col min="5126" max="5126" width="9.7109375" style="221" bestFit="1" customWidth="1"/>
    <col min="5127" max="5127" width="6.42578125" style="221" bestFit="1" customWidth="1"/>
    <col min="5128" max="5128" width="7.42578125" style="221" bestFit="1" customWidth="1"/>
    <col min="5129" max="5129" width="11.42578125" style="221" bestFit="1" customWidth="1"/>
    <col min="5130" max="5130" width="9.7109375" style="221" bestFit="1" customWidth="1"/>
    <col min="5131" max="5131" width="11.42578125" style="221" bestFit="1" customWidth="1"/>
    <col min="5132" max="5132" width="9.7109375" style="221" bestFit="1" customWidth="1"/>
    <col min="5133" max="5141" width="7.7109375" style="221" customWidth="1"/>
    <col min="5142" max="5142" width="6.42578125" style="221" customWidth="1"/>
    <col min="5143" max="5143" width="6.28515625" style="221" customWidth="1"/>
    <col min="5144" max="5144" width="11.85546875" style="221" bestFit="1" customWidth="1"/>
    <col min="5145" max="5145" width="13.42578125" style="221" customWidth="1"/>
    <col min="5146" max="5146" width="13.140625" style="221" customWidth="1"/>
    <col min="5147" max="5147" width="13.85546875" style="221" customWidth="1"/>
    <col min="5148" max="5148" width="24.85546875" style="221" bestFit="1" customWidth="1"/>
    <col min="5149" max="5149" width="11.140625" style="221" customWidth="1"/>
    <col min="5150" max="5150" width="2.5703125" style="221" customWidth="1"/>
    <col min="5151" max="5372" width="9.140625" style="221" hidden="1"/>
    <col min="5373" max="5373" width="4" style="221" customWidth="1"/>
    <col min="5374" max="5374" width="8.42578125" style="221" bestFit="1" customWidth="1"/>
    <col min="5375" max="5375" width="10.28515625" style="221" bestFit="1" customWidth="1"/>
    <col min="5376" max="5376" width="9.5703125" style="221" bestFit="1" customWidth="1"/>
    <col min="5377" max="5377" width="10.5703125" style="221" bestFit="1" customWidth="1"/>
    <col min="5378" max="5378" width="10.42578125" style="221" bestFit="1" customWidth="1"/>
    <col min="5379" max="5380" width="8.5703125" style="221" bestFit="1" customWidth="1"/>
    <col min="5381" max="5381" width="11.42578125" style="221" bestFit="1" customWidth="1"/>
    <col min="5382" max="5382" width="9.7109375" style="221" bestFit="1" customWidth="1"/>
    <col min="5383" max="5383" width="6.42578125" style="221" bestFit="1" customWidth="1"/>
    <col min="5384" max="5384" width="7.42578125" style="221" bestFit="1" customWidth="1"/>
    <col min="5385" max="5385" width="11.42578125" style="221" bestFit="1" customWidth="1"/>
    <col min="5386" max="5386" width="9.7109375" style="221" bestFit="1" customWidth="1"/>
    <col min="5387" max="5387" width="11.42578125" style="221" bestFit="1" customWidth="1"/>
    <col min="5388" max="5388" width="9.7109375" style="221" bestFit="1" customWidth="1"/>
    <col min="5389" max="5397" width="7.7109375" style="221" customWidth="1"/>
    <col min="5398" max="5398" width="6.42578125" style="221" customWidth="1"/>
    <col min="5399" max="5399" width="6.28515625" style="221" customWidth="1"/>
    <col min="5400" max="5400" width="11.85546875" style="221" bestFit="1" customWidth="1"/>
    <col min="5401" max="5401" width="13.42578125" style="221" customWidth="1"/>
    <col min="5402" max="5402" width="13.140625" style="221" customWidth="1"/>
    <col min="5403" max="5403" width="13.85546875" style="221" customWidth="1"/>
    <col min="5404" max="5404" width="24.85546875" style="221" bestFit="1" customWidth="1"/>
    <col min="5405" max="5405" width="11.140625" style="221" customWidth="1"/>
    <col min="5406" max="5406" width="2.5703125" style="221" customWidth="1"/>
    <col min="5407" max="5628" width="9.140625" style="221" hidden="1"/>
    <col min="5629" max="5629" width="4" style="221" customWidth="1"/>
    <col min="5630" max="5630" width="8.42578125" style="221" bestFit="1" customWidth="1"/>
    <col min="5631" max="5631" width="10.28515625" style="221" bestFit="1" customWidth="1"/>
    <col min="5632" max="5632" width="9.5703125" style="221" bestFit="1" customWidth="1"/>
    <col min="5633" max="5633" width="10.5703125" style="221" bestFit="1" customWidth="1"/>
    <col min="5634" max="5634" width="10.42578125" style="221" bestFit="1" customWidth="1"/>
    <col min="5635" max="5636" width="8.5703125" style="221" bestFit="1" customWidth="1"/>
    <col min="5637" max="5637" width="11.42578125" style="221" bestFit="1" customWidth="1"/>
    <col min="5638" max="5638" width="9.7109375" style="221" bestFit="1" customWidth="1"/>
    <col min="5639" max="5639" width="6.42578125" style="221" bestFit="1" customWidth="1"/>
    <col min="5640" max="5640" width="7.42578125" style="221" bestFit="1" customWidth="1"/>
    <col min="5641" max="5641" width="11.42578125" style="221" bestFit="1" customWidth="1"/>
    <col min="5642" max="5642" width="9.7109375" style="221" bestFit="1" customWidth="1"/>
    <col min="5643" max="5643" width="11.42578125" style="221" bestFit="1" customWidth="1"/>
    <col min="5644" max="5644" width="9.7109375" style="221" bestFit="1" customWidth="1"/>
    <col min="5645" max="5653" width="7.7109375" style="221" customWidth="1"/>
    <col min="5654" max="5654" width="6.42578125" style="221" customWidth="1"/>
    <col min="5655" max="5655" width="6.28515625" style="221" customWidth="1"/>
    <col min="5656" max="5656" width="11.85546875" style="221" bestFit="1" customWidth="1"/>
    <col min="5657" max="5657" width="13.42578125" style="221" customWidth="1"/>
    <col min="5658" max="5658" width="13.140625" style="221" customWidth="1"/>
    <col min="5659" max="5659" width="13.85546875" style="221" customWidth="1"/>
    <col min="5660" max="5660" width="24.85546875" style="221" bestFit="1" customWidth="1"/>
    <col min="5661" max="5661" width="11.140625" style="221" customWidth="1"/>
    <col min="5662" max="5662" width="2.5703125" style="221" customWidth="1"/>
    <col min="5663" max="5884" width="9.140625" style="221" hidden="1"/>
    <col min="5885" max="5885" width="4" style="221" customWidth="1"/>
    <col min="5886" max="5886" width="8.42578125" style="221" bestFit="1" customWidth="1"/>
    <col min="5887" max="5887" width="10.28515625" style="221" bestFit="1" customWidth="1"/>
    <col min="5888" max="5888" width="9.5703125" style="221" bestFit="1" customWidth="1"/>
    <col min="5889" max="5889" width="10.5703125" style="221" bestFit="1" customWidth="1"/>
    <col min="5890" max="5890" width="10.42578125" style="221" bestFit="1" customWidth="1"/>
    <col min="5891" max="5892" width="8.5703125" style="221" bestFit="1" customWidth="1"/>
    <col min="5893" max="5893" width="11.42578125" style="221" bestFit="1" customWidth="1"/>
    <col min="5894" max="5894" width="9.7109375" style="221" bestFit="1" customWidth="1"/>
    <col min="5895" max="5895" width="6.42578125" style="221" bestFit="1" customWidth="1"/>
    <col min="5896" max="5896" width="7.42578125" style="221" bestFit="1" customWidth="1"/>
    <col min="5897" max="5897" width="11.42578125" style="221" bestFit="1" customWidth="1"/>
    <col min="5898" max="5898" width="9.7109375" style="221" bestFit="1" customWidth="1"/>
    <col min="5899" max="5899" width="11.42578125" style="221" bestFit="1" customWidth="1"/>
    <col min="5900" max="5900" width="9.7109375" style="221" bestFit="1" customWidth="1"/>
    <col min="5901" max="5909" width="7.7109375" style="221" customWidth="1"/>
    <col min="5910" max="5910" width="6.42578125" style="221" customWidth="1"/>
    <col min="5911" max="5911" width="6.28515625" style="221" customWidth="1"/>
    <col min="5912" max="5912" width="11.85546875" style="221" bestFit="1" customWidth="1"/>
    <col min="5913" max="5913" width="13.42578125" style="221" customWidth="1"/>
    <col min="5914" max="5914" width="13.140625" style="221" customWidth="1"/>
    <col min="5915" max="5915" width="13.85546875" style="221" customWidth="1"/>
    <col min="5916" max="5916" width="24.85546875" style="221" bestFit="1" customWidth="1"/>
    <col min="5917" max="5917" width="11.140625" style="221" customWidth="1"/>
    <col min="5918" max="5918" width="2.5703125" style="221" customWidth="1"/>
    <col min="5919" max="6140" width="9.140625" style="221" hidden="1"/>
    <col min="6141" max="6141" width="4" style="221" customWidth="1"/>
    <col min="6142" max="6142" width="8.42578125" style="221" bestFit="1" customWidth="1"/>
    <col min="6143" max="6143" width="10.28515625" style="221" bestFit="1" customWidth="1"/>
    <col min="6144" max="6144" width="9.5703125" style="221" bestFit="1" customWidth="1"/>
    <col min="6145" max="6145" width="10.5703125" style="221" bestFit="1" customWidth="1"/>
    <col min="6146" max="6146" width="10.42578125" style="221" bestFit="1" customWidth="1"/>
    <col min="6147" max="6148" width="8.5703125" style="221" bestFit="1" customWidth="1"/>
    <col min="6149" max="6149" width="11.42578125" style="221" bestFit="1" customWidth="1"/>
    <col min="6150" max="6150" width="9.7109375" style="221" bestFit="1" customWidth="1"/>
    <col min="6151" max="6151" width="6.42578125" style="221" bestFit="1" customWidth="1"/>
    <col min="6152" max="6152" width="7.42578125" style="221" bestFit="1" customWidth="1"/>
    <col min="6153" max="6153" width="11.42578125" style="221" bestFit="1" customWidth="1"/>
    <col min="6154" max="6154" width="9.7109375" style="221" bestFit="1" customWidth="1"/>
    <col min="6155" max="6155" width="11.42578125" style="221" bestFit="1" customWidth="1"/>
    <col min="6156" max="6156" width="9.7109375" style="221" bestFit="1" customWidth="1"/>
    <col min="6157" max="6165" width="7.7109375" style="221" customWidth="1"/>
    <col min="6166" max="6166" width="6.42578125" style="221" customWidth="1"/>
    <col min="6167" max="6167" width="6.28515625" style="221" customWidth="1"/>
    <col min="6168" max="6168" width="11.85546875" style="221" bestFit="1" customWidth="1"/>
    <col min="6169" max="6169" width="13.42578125" style="221" customWidth="1"/>
    <col min="6170" max="6170" width="13.140625" style="221" customWidth="1"/>
    <col min="6171" max="6171" width="13.85546875" style="221" customWidth="1"/>
    <col min="6172" max="6172" width="24.85546875" style="221" bestFit="1" customWidth="1"/>
    <col min="6173" max="6173" width="11.140625" style="221" customWidth="1"/>
    <col min="6174" max="6174" width="2.5703125" style="221" customWidth="1"/>
    <col min="6175" max="6396" width="9.140625" style="221" hidden="1"/>
    <col min="6397" max="6397" width="4" style="221" customWidth="1"/>
    <col min="6398" max="6398" width="8.42578125" style="221" bestFit="1" customWidth="1"/>
    <col min="6399" max="6399" width="10.28515625" style="221" bestFit="1" customWidth="1"/>
    <col min="6400" max="6400" width="9.5703125" style="221" bestFit="1" customWidth="1"/>
    <col min="6401" max="6401" width="10.5703125" style="221" bestFit="1" customWidth="1"/>
    <col min="6402" max="6402" width="10.42578125" style="221" bestFit="1" customWidth="1"/>
    <col min="6403" max="6404" width="8.5703125" style="221" bestFit="1" customWidth="1"/>
    <col min="6405" max="6405" width="11.42578125" style="221" bestFit="1" customWidth="1"/>
    <col min="6406" max="6406" width="9.7109375" style="221" bestFit="1" customWidth="1"/>
    <col min="6407" max="6407" width="6.42578125" style="221" bestFit="1" customWidth="1"/>
    <col min="6408" max="6408" width="7.42578125" style="221" bestFit="1" customWidth="1"/>
    <col min="6409" max="6409" width="11.42578125" style="221" bestFit="1" customWidth="1"/>
    <col min="6410" max="6410" width="9.7109375" style="221" bestFit="1" customWidth="1"/>
    <col min="6411" max="6411" width="11.42578125" style="221" bestFit="1" customWidth="1"/>
    <col min="6412" max="6412" width="9.7109375" style="221" bestFit="1" customWidth="1"/>
    <col min="6413" max="6421" width="7.7109375" style="221" customWidth="1"/>
    <col min="6422" max="6422" width="6.42578125" style="221" customWidth="1"/>
    <col min="6423" max="6423" width="6.28515625" style="221" customWidth="1"/>
    <col min="6424" max="6424" width="11.85546875" style="221" bestFit="1" customWidth="1"/>
    <col min="6425" max="6425" width="13.42578125" style="221" customWidth="1"/>
    <col min="6426" max="6426" width="13.140625" style="221" customWidth="1"/>
    <col min="6427" max="6427" width="13.85546875" style="221" customWidth="1"/>
    <col min="6428" max="6428" width="24.85546875" style="221" bestFit="1" customWidth="1"/>
    <col min="6429" max="6429" width="11.140625" style="221" customWidth="1"/>
    <col min="6430" max="6430" width="2.5703125" style="221" customWidth="1"/>
    <col min="6431" max="6652" width="9.140625" style="221" hidden="1"/>
    <col min="6653" max="6653" width="4" style="221" customWidth="1"/>
    <col min="6654" max="6654" width="8.42578125" style="221" bestFit="1" customWidth="1"/>
    <col min="6655" max="6655" width="10.28515625" style="221" bestFit="1" customWidth="1"/>
    <col min="6656" max="6656" width="9.5703125" style="221" bestFit="1" customWidth="1"/>
    <col min="6657" max="6657" width="10.5703125" style="221" bestFit="1" customWidth="1"/>
    <col min="6658" max="6658" width="10.42578125" style="221" bestFit="1" customWidth="1"/>
    <col min="6659" max="6660" width="8.5703125" style="221" bestFit="1" customWidth="1"/>
    <col min="6661" max="6661" width="11.42578125" style="221" bestFit="1" customWidth="1"/>
    <col min="6662" max="6662" width="9.7109375" style="221" bestFit="1" customWidth="1"/>
    <col min="6663" max="6663" width="6.42578125" style="221" bestFit="1" customWidth="1"/>
    <col min="6664" max="6664" width="7.42578125" style="221" bestFit="1" customWidth="1"/>
    <col min="6665" max="6665" width="11.42578125" style="221" bestFit="1" customWidth="1"/>
    <col min="6666" max="6666" width="9.7109375" style="221" bestFit="1" customWidth="1"/>
    <col min="6667" max="6667" width="11.42578125" style="221" bestFit="1" customWidth="1"/>
    <col min="6668" max="6668" width="9.7109375" style="221" bestFit="1" customWidth="1"/>
    <col min="6669" max="6677" width="7.7109375" style="221" customWidth="1"/>
    <col min="6678" max="6678" width="6.42578125" style="221" customWidth="1"/>
    <col min="6679" max="6679" width="6.28515625" style="221" customWidth="1"/>
    <col min="6680" max="6680" width="11.85546875" style="221" bestFit="1" customWidth="1"/>
    <col min="6681" max="6681" width="13.42578125" style="221" customWidth="1"/>
    <col min="6682" max="6682" width="13.140625" style="221" customWidth="1"/>
    <col min="6683" max="6683" width="13.85546875" style="221" customWidth="1"/>
    <col min="6684" max="6684" width="24.85546875" style="221" bestFit="1" customWidth="1"/>
    <col min="6685" max="6685" width="11.140625" style="221" customWidth="1"/>
    <col min="6686" max="6686" width="2.5703125" style="221" customWidth="1"/>
    <col min="6687" max="6908" width="9.140625" style="221" hidden="1"/>
    <col min="6909" max="6909" width="4" style="221" customWidth="1"/>
    <col min="6910" max="6910" width="8.42578125" style="221" bestFit="1" customWidth="1"/>
    <col min="6911" max="6911" width="10.28515625" style="221" bestFit="1" customWidth="1"/>
    <col min="6912" max="6912" width="9.5703125" style="221" bestFit="1" customWidth="1"/>
    <col min="6913" max="6913" width="10.5703125" style="221" bestFit="1" customWidth="1"/>
    <col min="6914" max="6914" width="10.42578125" style="221" bestFit="1" customWidth="1"/>
    <col min="6915" max="6916" width="8.5703125" style="221" bestFit="1" customWidth="1"/>
    <col min="6917" max="6917" width="11.42578125" style="221" bestFit="1" customWidth="1"/>
    <col min="6918" max="6918" width="9.7109375" style="221" bestFit="1" customWidth="1"/>
    <col min="6919" max="6919" width="6.42578125" style="221" bestFit="1" customWidth="1"/>
    <col min="6920" max="6920" width="7.42578125" style="221" bestFit="1" customWidth="1"/>
    <col min="6921" max="6921" width="11.42578125" style="221" bestFit="1" customWidth="1"/>
    <col min="6922" max="6922" width="9.7109375" style="221" bestFit="1" customWidth="1"/>
    <col min="6923" max="6923" width="11.42578125" style="221" bestFit="1" customWidth="1"/>
    <col min="6924" max="6924" width="9.7109375" style="221" bestFit="1" customWidth="1"/>
    <col min="6925" max="6933" width="7.7109375" style="221" customWidth="1"/>
    <col min="6934" max="6934" width="6.42578125" style="221" customWidth="1"/>
    <col min="6935" max="6935" width="6.28515625" style="221" customWidth="1"/>
    <col min="6936" max="6936" width="11.85546875" style="221" bestFit="1" customWidth="1"/>
    <col min="6937" max="6937" width="13.42578125" style="221" customWidth="1"/>
    <col min="6938" max="6938" width="13.140625" style="221" customWidth="1"/>
    <col min="6939" max="6939" width="13.85546875" style="221" customWidth="1"/>
    <col min="6940" max="6940" width="24.85546875" style="221" bestFit="1" customWidth="1"/>
    <col min="6941" max="6941" width="11.140625" style="221" customWidth="1"/>
    <col min="6942" max="6942" width="2.5703125" style="221" customWidth="1"/>
    <col min="6943" max="7164" width="9.140625" style="221" hidden="1"/>
    <col min="7165" max="7165" width="4" style="221" customWidth="1"/>
    <col min="7166" max="7166" width="8.42578125" style="221" bestFit="1" customWidth="1"/>
    <col min="7167" max="7167" width="10.28515625" style="221" bestFit="1" customWidth="1"/>
    <col min="7168" max="7168" width="9.5703125" style="221" bestFit="1" customWidth="1"/>
    <col min="7169" max="7169" width="10.5703125" style="221" bestFit="1" customWidth="1"/>
    <col min="7170" max="7170" width="10.42578125" style="221" bestFit="1" customWidth="1"/>
    <col min="7171" max="7172" width="8.5703125" style="221" bestFit="1" customWidth="1"/>
    <col min="7173" max="7173" width="11.42578125" style="221" bestFit="1" customWidth="1"/>
    <col min="7174" max="7174" width="9.7109375" style="221" bestFit="1" customWidth="1"/>
    <col min="7175" max="7175" width="6.42578125" style="221" bestFit="1" customWidth="1"/>
    <col min="7176" max="7176" width="7.42578125" style="221" bestFit="1" customWidth="1"/>
    <col min="7177" max="7177" width="11.42578125" style="221" bestFit="1" customWidth="1"/>
    <col min="7178" max="7178" width="9.7109375" style="221" bestFit="1" customWidth="1"/>
    <col min="7179" max="7179" width="11.42578125" style="221" bestFit="1" customWidth="1"/>
    <col min="7180" max="7180" width="9.7109375" style="221" bestFit="1" customWidth="1"/>
    <col min="7181" max="7189" width="7.7109375" style="221" customWidth="1"/>
    <col min="7190" max="7190" width="6.42578125" style="221" customWidth="1"/>
    <col min="7191" max="7191" width="6.28515625" style="221" customWidth="1"/>
    <col min="7192" max="7192" width="11.85546875" style="221" bestFit="1" customWidth="1"/>
    <col min="7193" max="7193" width="13.42578125" style="221" customWidth="1"/>
    <col min="7194" max="7194" width="13.140625" style="221" customWidth="1"/>
    <col min="7195" max="7195" width="13.85546875" style="221" customWidth="1"/>
    <col min="7196" max="7196" width="24.85546875" style="221" bestFit="1" customWidth="1"/>
    <col min="7197" max="7197" width="11.140625" style="221" customWidth="1"/>
    <col min="7198" max="7198" width="2.5703125" style="221" customWidth="1"/>
    <col min="7199" max="7420" width="9.140625" style="221" hidden="1"/>
    <col min="7421" max="7421" width="4" style="221" customWidth="1"/>
    <col min="7422" max="7422" width="8.42578125" style="221" bestFit="1" customWidth="1"/>
    <col min="7423" max="7423" width="10.28515625" style="221" bestFit="1" customWidth="1"/>
    <col min="7424" max="7424" width="9.5703125" style="221" bestFit="1" customWidth="1"/>
    <col min="7425" max="7425" width="10.5703125" style="221" bestFit="1" customWidth="1"/>
    <col min="7426" max="7426" width="10.42578125" style="221" bestFit="1" customWidth="1"/>
    <col min="7427" max="7428" width="8.5703125" style="221" bestFit="1" customWidth="1"/>
    <col min="7429" max="7429" width="11.42578125" style="221" bestFit="1" customWidth="1"/>
    <col min="7430" max="7430" width="9.7109375" style="221" bestFit="1" customWidth="1"/>
    <col min="7431" max="7431" width="6.42578125" style="221" bestFit="1" customWidth="1"/>
    <col min="7432" max="7432" width="7.42578125" style="221" bestFit="1" customWidth="1"/>
    <col min="7433" max="7433" width="11.42578125" style="221" bestFit="1" customWidth="1"/>
    <col min="7434" max="7434" width="9.7109375" style="221" bestFit="1" customWidth="1"/>
    <col min="7435" max="7435" width="11.42578125" style="221" bestFit="1" customWidth="1"/>
    <col min="7436" max="7436" width="9.7109375" style="221" bestFit="1" customWidth="1"/>
    <col min="7437" max="7445" width="7.7109375" style="221" customWidth="1"/>
    <col min="7446" max="7446" width="6.42578125" style="221" customWidth="1"/>
    <col min="7447" max="7447" width="6.28515625" style="221" customWidth="1"/>
    <col min="7448" max="7448" width="11.85546875" style="221" bestFit="1" customWidth="1"/>
    <col min="7449" max="7449" width="13.42578125" style="221" customWidth="1"/>
    <col min="7450" max="7450" width="13.140625" style="221" customWidth="1"/>
    <col min="7451" max="7451" width="13.85546875" style="221" customWidth="1"/>
    <col min="7452" max="7452" width="24.85546875" style="221" bestFit="1" customWidth="1"/>
    <col min="7453" max="7453" width="11.140625" style="221" customWidth="1"/>
    <col min="7454" max="7454" width="2.5703125" style="221" customWidth="1"/>
    <col min="7455" max="7676" width="9.140625" style="221" hidden="1"/>
    <col min="7677" max="7677" width="4" style="221" customWidth="1"/>
    <col min="7678" max="7678" width="8.42578125" style="221" bestFit="1" customWidth="1"/>
    <col min="7679" max="7679" width="10.28515625" style="221" bestFit="1" customWidth="1"/>
    <col min="7680" max="7680" width="9.5703125" style="221" bestFit="1" customWidth="1"/>
    <col min="7681" max="7681" width="10.5703125" style="221" bestFit="1" customWidth="1"/>
    <col min="7682" max="7682" width="10.42578125" style="221" bestFit="1" customWidth="1"/>
    <col min="7683" max="7684" width="8.5703125" style="221" bestFit="1" customWidth="1"/>
    <col min="7685" max="7685" width="11.42578125" style="221" bestFit="1" customWidth="1"/>
    <col min="7686" max="7686" width="9.7109375" style="221" bestFit="1" customWidth="1"/>
    <col min="7687" max="7687" width="6.42578125" style="221" bestFit="1" customWidth="1"/>
    <col min="7688" max="7688" width="7.42578125" style="221" bestFit="1" customWidth="1"/>
    <col min="7689" max="7689" width="11.42578125" style="221" bestFit="1" customWidth="1"/>
    <col min="7690" max="7690" width="9.7109375" style="221" bestFit="1" customWidth="1"/>
    <col min="7691" max="7691" width="11.42578125" style="221" bestFit="1" customWidth="1"/>
    <col min="7692" max="7692" width="9.7109375" style="221" bestFit="1" customWidth="1"/>
    <col min="7693" max="7701" width="7.7109375" style="221" customWidth="1"/>
    <col min="7702" max="7702" width="6.42578125" style="221" customWidth="1"/>
    <col min="7703" max="7703" width="6.28515625" style="221" customWidth="1"/>
    <col min="7704" max="7704" width="11.85546875" style="221" bestFit="1" customWidth="1"/>
    <col min="7705" max="7705" width="13.42578125" style="221" customWidth="1"/>
    <col min="7706" max="7706" width="13.140625" style="221" customWidth="1"/>
    <col min="7707" max="7707" width="13.85546875" style="221" customWidth="1"/>
    <col min="7708" max="7708" width="24.85546875" style="221" bestFit="1" customWidth="1"/>
    <col min="7709" max="7709" width="11.140625" style="221" customWidth="1"/>
    <col min="7710" max="7710" width="2.5703125" style="221" customWidth="1"/>
    <col min="7711" max="7932" width="9.140625" style="221" hidden="1"/>
    <col min="7933" max="7933" width="4" style="221" customWidth="1"/>
    <col min="7934" max="7934" width="8.42578125" style="221" bestFit="1" customWidth="1"/>
    <col min="7935" max="7935" width="10.28515625" style="221" bestFit="1" customWidth="1"/>
    <col min="7936" max="7936" width="9.5703125" style="221" bestFit="1" customWidth="1"/>
    <col min="7937" max="7937" width="10.5703125" style="221" bestFit="1" customWidth="1"/>
    <col min="7938" max="7938" width="10.42578125" style="221" bestFit="1" customWidth="1"/>
    <col min="7939" max="7940" width="8.5703125" style="221" bestFit="1" customWidth="1"/>
    <col min="7941" max="7941" width="11.42578125" style="221" bestFit="1" customWidth="1"/>
    <col min="7942" max="7942" width="9.7109375" style="221" bestFit="1" customWidth="1"/>
    <col min="7943" max="7943" width="6.42578125" style="221" bestFit="1" customWidth="1"/>
    <col min="7944" max="7944" width="7.42578125" style="221" bestFit="1" customWidth="1"/>
    <col min="7945" max="7945" width="11.42578125" style="221" bestFit="1" customWidth="1"/>
    <col min="7946" max="7946" width="9.7109375" style="221" bestFit="1" customWidth="1"/>
    <col min="7947" max="7947" width="11.42578125" style="221" bestFit="1" customWidth="1"/>
    <col min="7948" max="7948" width="9.7109375" style="221" bestFit="1" customWidth="1"/>
    <col min="7949" max="7957" width="7.7109375" style="221" customWidth="1"/>
    <col min="7958" max="7958" width="6.42578125" style="221" customWidth="1"/>
    <col min="7959" max="7959" width="6.28515625" style="221" customWidth="1"/>
    <col min="7960" max="7960" width="11.85546875" style="221" bestFit="1" customWidth="1"/>
    <col min="7961" max="7961" width="13.42578125" style="221" customWidth="1"/>
    <col min="7962" max="7962" width="13.140625" style="221" customWidth="1"/>
    <col min="7963" max="7963" width="13.85546875" style="221" customWidth="1"/>
    <col min="7964" max="7964" width="24.85546875" style="221" bestFit="1" customWidth="1"/>
    <col min="7965" max="7965" width="11.140625" style="221" customWidth="1"/>
    <col min="7966" max="7966" width="2.5703125" style="221" customWidth="1"/>
    <col min="7967" max="8188" width="9.140625" style="221" hidden="1"/>
    <col min="8189" max="8189" width="4" style="221" customWidth="1"/>
    <col min="8190" max="8190" width="8.42578125" style="221" bestFit="1" customWidth="1"/>
    <col min="8191" max="8191" width="10.28515625" style="221" bestFit="1" customWidth="1"/>
    <col min="8192" max="8192" width="9.5703125" style="221" bestFit="1" customWidth="1"/>
    <col min="8193" max="8193" width="10.5703125" style="221" bestFit="1" customWidth="1"/>
    <col min="8194" max="8194" width="10.42578125" style="221" bestFit="1" customWidth="1"/>
    <col min="8195" max="8196" width="8.5703125" style="221" bestFit="1" customWidth="1"/>
    <col min="8197" max="8197" width="11.42578125" style="221" bestFit="1" customWidth="1"/>
    <col min="8198" max="8198" width="9.7109375" style="221" bestFit="1" customWidth="1"/>
    <col min="8199" max="8199" width="6.42578125" style="221" bestFit="1" customWidth="1"/>
    <col min="8200" max="8200" width="7.42578125" style="221" bestFit="1" customWidth="1"/>
    <col min="8201" max="8201" width="11.42578125" style="221" bestFit="1" customWidth="1"/>
    <col min="8202" max="8202" width="9.7109375" style="221" bestFit="1" customWidth="1"/>
    <col min="8203" max="8203" width="11.42578125" style="221" bestFit="1" customWidth="1"/>
    <col min="8204" max="8204" width="9.7109375" style="221" bestFit="1" customWidth="1"/>
    <col min="8205" max="8213" width="7.7109375" style="221" customWidth="1"/>
    <col min="8214" max="8214" width="6.42578125" style="221" customWidth="1"/>
    <col min="8215" max="8215" width="6.28515625" style="221" customWidth="1"/>
    <col min="8216" max="8216" width="11.85546875" style="221" bestFit="1" customWidth="1"/>
    <col min="8217" max="8217" width="13.42578125" style="221" customWidth="1"/>
    <col min="8218" max="8218" width="13.140625" style="221" customWidth="1"/>
    <col min="8219" max="8219" width="13.85546875" style="221" customWidth="1"/>
    <col min="8220" max="8220" width="24.85546875" style="221" bestFit="1" customWidth="1"/>
    <col min="8221" max="8221" width="11.140625" style="221" customWidth="1"/>
    <col min="8222" max="8222" width="2.5703125" style="221" customWidth="1"/>
    <col min="8223" max="8444" width="9.140625" style="221" hidden="1"/>
    <col min="8445" max="8445" width="4" style="221" customWidth="1"/>
    <col min="8446" max="8446" width="8.42578125" style="221" bestFit="1" customWidth="1"/>
    <col min="8447" max="8447" width="10.28515625" style="221" bestFit="1" customWidth="1"/>
    <col min="8448" max="8448" width="9.5703125" style="221" bestFit="1" customWidth="1"/>
    <col min="8449" max="8449" width="10.5703125" style="221" bestFit="1" customWidth="1"/>
    <col min="8450" max="8450" width="10.42578125" style="221" bestFit="1" customWidth="1"/>
    <col min="8451" max="8452" width="8.5703125" style="221" bestFit="1" customWidth="1"/>
    <col min="8453" max="8453" width="11.42578125" style="221" bestFit="1" customWidth="1"/>
    <col min="8454" max="8454" width="9.7109375" style="221" bestFit="1" customWidth="1"/>
    <col min="8455" max="8455" width="6.42578125" style="221" bestFit="1" customWidth="1"/>
    <col min="8456" max="8456" width="7.42578125" style="221" bestFit="1" customWidth="1"/>
    <col min="8457" max="8457" width="11.42578125" style="221" bestFit="1" customWidth="1"/>
    <col min="8458" max="8458" width="9.7109375" style="221" bestFit="1" customWidth="1"/>
    <col min="8459" max="8459" width="11.42578125" style="221" bestFit="1" customWidth="1"/>
    <col min="8460" max="8460" width="9.7109375" style="221" bestFit="1" customWidth="1"/>
    <col min="8461" max="8469" width="7.7109375" style="221" customWidth="1"/>
    <col min="8470" max="8470" width="6.42578125" style="221" customWidth="1"/>
    <col min="8471" max="8471" width="6.28515625" style="221" customWidth="1"/>
    <col min="8472" max="8472" width="11.85546875" style="221" bestFit="1" customWidth="1"/>
    <col min="8473" max="8473" width="13.42578125" style="221" customWidth="1"/>
    <col min="8474" max="8474" width="13.140625" style="221" customWidth="1"/>
    <col min="8475" max="8475" width="13.85546875" style="221" customWidth="1"/>
    <col min="8476" max="8476" width="24.85546875" style="221" bestFit="1" customWidth="1"/>
    <col min="8477" max="8477" width="11.140625" style="221" customWidth="1"/>
    <col min="8478" max="8478" width="2.5703125" style="221" customWidth="1"/>
    <col min="8479" max="8700" width="9.140625" style="221" hidden="1"/>
    <col min="8701" max="8701" width="4" style="221" customWidth="1"/>
    <col min="8702" max="8702" width="8.42578125" style="221" bestFit="1" customWidth="1"/>
    <col min="8703" max="8703" width="10.28515625" style="221" bestFit="1" customWidth="1"/>
    <col min="8704" max="8704" width="9.5703125" style="221" bestFit="1" customWidth="1"/>
    <col min="8705" max="8705" width="10.5703125" style="221" bestFit="1" customWidth="1"/>
    <col min="8706" max="8706" width="10.42578125" style="221" bestFit="1" customWidth="1"/>
    <col min="8707" max="8708" width="8.5703125" style="221" bestFit="1" customWidth="1"/>
    <col min="8709" max="8709" width="11.42578125" style="221" bestFit="1" customWidth="1"/>
    <col min="8710" max="8710" width="9.7109375" style="221" bestFit="1" customWidth="1"/>
    <col min="8711" max="8711" width="6.42578125" style="221" bestFit="1" customWidth="1"/>
    <col min="8712" max="8712" width="7.42578125" style="221" bestFit="1" customWidth="1"/>
    <col min="8713" max="8713" width="11.42578125" style="221" bestFit="1" customWidth="1"/>
    <col min="8714" max="8714" width="9.7109375" style="221" bestFit="1" customWidth="1"/>
    <col min="8715" max="8715" width="11.42578125" style="221" bestFit="1" customWidth="1"/>
    <col min="8716" max="8716" width="9.7109375" style="221" bestFit="1" customWidth="1"/>
    <col min="8717" max="8725" width="7.7109375" style="221" customWidth="1"/>
    <col min="8726" max="8726" width="6.42578125" style="221" customWidth="1"/>
    <col min="8727" max="8727" width="6.28515625" style="221" customWidth="1"/>
    <col min="8728" max="8728" width="11.85546875" style="221" bestFit="1" customWidth="1"/>
    <col min="8729" max="8729" width="13.42578125" style="221" customWidth="1"/>
    <col min="8730" max="8730" width="13.140625" style="221" customWidth="1"/>
    <col min="8731" max="8731" width="13.85546875" style="221" customWidth="1"/>
    <col min="8732" max="8732" width="24.85546875" style="221" bestFit="1" customWidth="1"/>
    <col min="8733" max="8733" width="11.140625" style="221" customWidth="1"/>
    <col min="8734" max="8734" width="2.5703125" style="221" customWidth="1"/>
    <col min="8735" max="8956" width="9.140625" style="221" hidden="1"/>
    <col min="8957" max="8957" width="4" style="221" customWidth="1"/>
    <col min="8958" max="8958" width="8.42578125" style="221" bestFit="1" customWidth="1"/>
    <col min="8959" max="8959" width="10.28515625" style="221" bestFit="1" customWidth="1"/>
    <col min="8960" max="8960" width="9.5703125" style="221" bestFit="1" customWidth="1"/>
    <col min="8961" max="8961" width="10.5703125" style="221" bestFit="1" customWidth="1"/>
    <col min="8962" max="8962" width="10.42578125" style="221" bestFit="1" customWidth="1"/>
    <col min="8963" max="8964" width="8.5703125" style="221" bestFit="1" customWidth="1"/>
    <col min="8965" max="8965" width="11.42578125" style="221" bestFit="1" customWidth="1"/>
    <col min="8966" max="8966" width="9.7109375" style="221" bestFit="1" customWidth="1"/>
    <col min="8967" max="8967" width="6.42578125" style="221" bestFit="1" customWidth="1"/>
    <col min="8968" max="8968" width="7.42578125" style="221" bestFit="1" customWidth="1"/>
    <col min="8969" max="8969" width="11.42578125" style="221" bestFit="1" customWidth="1"/>
    <col min="8970" max="8970" width="9.7109375" style="221" bestFit="1" customWidth="1"/>
    <col min="8971" max="8971" width="11.42578125" style="221" bestFit="1" customWidth="1"/>
    <col min="8972" max="8972" width="9.7109375" style="221" bestFit="1" customWidth="1"/>
    <col min="8973" max="8981" width="7.7109375" style="221" customWidth="1"/>
    <col min="8982" max="8982" width="6.42578125" style="221" customWidth="1"/>
    <col min="8983" max="8983" width="6.28515625" style="221" customWidth="1"/>
    <col min="8984" max="8984" width="11.85546875" style="221" bestFit="1" customWidth="1"/>
    <col min="8985" max="8985" width="13.42578125" style="221" customWidth="1"/>
    <col min="8986" max="8986" width="13.140625" style="221" customWidth="1"/>
    <col min="8987" max="8987" width="13.85546875" style="221" customWidth="1"/>
    <col min="8988" max="8988" width="24.85546875" style="221" bestFit="1" customWidth="1"/>
    <col min="8989" max="8989" width="11.140625" style="221" customWidth="1"/>
    <col min="8990" max="8990" width="2.5703125" style="221" customWidth="1"/>
    <col min="8991" max="9212" width="9.140625" style="221" hidden="1"/>
    <col min="9213" max="9213" width="4" style="221" customWidth="1"/>
    <col min="9214" max="9214" width="8.42578125" style="221" bestFit="1" customWidth="1"/>
    <col min="9215" max="9215" width="10.28515625" style="221" bestFit="1" customWidth="1"/>
    <col min="9216" max="9216" width="9.5703125" style="221" bestFit="1" customWidth="1"/>
    <col min="9217" max="9217" width="10.5703125" style="221" bestFit="1" customWidth="1"/>
    <col min="9218" max="9218" width="10.42578125" style="221" bestFit="1" customWidth="1"/>
    <col min="9219" max="9220" width="8.5703125" style="221" bestFit="1" customWidth="1"/>
    <col min="9221" max="9221" width="11.42578125" style="221" bestFit="1" customWidth="1"/>
    <col min="9222" max="9222" width="9.7109375" style="221" bestFit="1" customWidth="1"/>
    <col min="9223" max="9223" width="6.42578125" style="221" bestFit="1" customWidth="1"/>
    <col min="9224" max="9224" width="7.42578125" style="221" bestFit="1" customWidth="1"/>
    <col min="9225" max="9225" width="11.42578125" style="221" bestFit="1" customWidth="1"/>
    <col min="9226" max="9226" width="9.7109375" style="221" bestFit="1" customWidth="1"/>
    <col min="9227" max="9227" width="11.42578125" style="221" bestFit="1" customWidth="1"/>
    <col min="9228" max="9228" width="9.7109375" style="221" bestFit="1" customWidth="1"/>
    <col min="9229" max="9237" width="7.7109375" style="221" customWidth="1"/>
    <col min="9238" max="9238" width="6.42578125" style="221" customWidth="1"/>
    <col min="9239" max="9239" width="6.28515625" style="221" customWidth="1"/>
    <col min="9240" max="9240" width="11.85546875" style="221" bestFit="1" customWidth="1"/>
    <col min="9241" max="9241" width="13.42578125" style="221" customWidth="1"/>
    <col min="9242" max="9242" width="13.140625" style="221" customWidth="1"/>
    <col min="9243" max="9243" width="13.85546875" style="221" customWidth="1"/>
    <col min="9244" max="9244" width="24.85546875" style="221" bestFit="1" customWidth="1"/>
    <col min="9245" max="9245" width="11.140625" style="221" customWidth="1"/>
    <col min="9246" max="9246" width="2.5703125" style="221" customWidth="1"/>
    <col min="9247" max="9468" width="9.140625" style="221" hidden="1"/>
    <col min="9469" max="9469" width="4" style="221" customWidth="1"/>
    <col min="9470" max="9470" width="8.42578125" style="221" bestFit="1" customWidth="1"/>
    <col min="9471" max="9471" width="10.28515625" style="221" bestFit="1" customWidth="1"/>
    <col min="9472" max="9472" width="9.5703125" style="221" bestFit="1" customWidth="1"/>
    <col min="9473" max="9473" width="10.5703125" style="221" bestFit="1" customWidth="1"/>
    <col min="9474" max="9474" width="10.42578125" style="221" bestFit="1" customWidth="1"/>
    <col min="9475" max="9476" width="8.5703125" style="221" bestFit="1" customWidth="1"/>
    <col min="9477" max="9477" width="11.42578125" style="221" bestFit="1" customWidth="1"/>
    <col min="9478" max="9478" width="9.7109375" style="221" bestFit="1" customWidth="1"/>
    <col min="9479" max="9479" width="6.42578125" style="221" bestFit="1" customWidth="1"/>
    <col min="9480" max="9480" width="7.42578125" style="221" bestFit="1" customWidth="1"/>
    <col min="9481" max="9481" width="11.42578125" style="221" bestFit="1" customWidth="1"/>
    <col min="9482" max="9482" width="9.7109375" style="221" bestFit="1" customWidth="1"/>
    <col min="9483" max="9483" width="11.42578125" style="221" bestFit="1" customWidth="1"/>
    <col min="9484" max="9484" width="9.7109375" style="221" bestFit="1" customWidth="1"/>
    <col min="9485" max="9493" width="7.7109375" style="221" customWidth="1"/>
    <col min="9494" max="9494" width="6.42578125" style="221" customWidth="1"/>
    <col min="9495" max="9495" width="6.28515625" style="221" customWidth="1"/>
    <col min="9496" max="9496" width="11.85546875" style="221" bestFit="1" customWidth="1"/>
    <col min="9497" max="9497" width="13.42578125" style="221" customWidth="1"/>
    <col min="9498" max="9498" width="13.140625" style="221" customWidth="1"/>
    <col min="9499" max="9499" width="13.85546875" style="221" customWidth="1"/>
    <col min="9500" max="9500" width="24.85546875" style="221" bestFit="1" customWidth="1"/>
    <col min="9501" max="9501" width="11.140625" style="221" customWidth="1"/>
    <col min="9502" max="9502" width="2.5703125" style="221" customWidth="1"/>
    <col min="9503" max="9724" width="9.140625" style="221" hidden="1"/>
    <col min="9725" max="9725" width="4" style="221" customWidth="1"/>
    <col min="9726" max="9726" width="8.42578125" style="221" bestFit="1" customWidth="1"/>
    <col min="9727" max="9727" width="10.28515625" style="221" bestFit="1" customWidth="1"/>
    <col min="9728" max="9728" width="9.5703125" style="221" bestFit="1" customWidth="1"/>
    <col min="9729" max="9729" width="10.5703125" style="221" bestFit="1" customWidth="1"/>
    <col min="9730" max="9730" width="10.42578125" style="221" bestFit="1" customWidth="1"/>
    <col min="9731" max="9732" width="8.5703125" style="221" bestFit="1" customWidth="1"/>
    <col min="9733" max="9733" width="11.42578125" style="221" bestFit="1" customWidth="1"/>
    <col min="9734" max="9734" width="9.7109375" style="221" bestFit="1" customWidth="1"/>
    <col min="9735" max="9735" width="6.42578125" style="221" bestFit="1" customWidth="1"/>
    <col min="9736" max="9736" width="7.42578125" style="221" bestFit="1" customWidth="1"/>
    <col min="9737" max="9737" width="11.42578125" style="221" bestFit="1" customWidth="1"/>
    <col min="9738" max="9738" width="9.7109375" style="221" bestFit="1" customWidth="1"/>
    <col min="9739" max="9739" width="11.42578125" style="221" bestFit="1" customWidth="1"/>
    <col min="9740" max="9740" width="9.7109375" style="221" bestFit="1" customWidth="1"/>
    <col min="9741" max="9749" width="7.7109375" style="221" customWidth="1"/>
    <col min="9750" max="9750" width="6.42578125" style="221" customWidth="1"/>
    <col min="9751" max="9751" width="6.28515625" style="221" customWidth="1"/>
    <col min="9752" max="9752" width="11.85546875" style="221" bestFit="1" customWidth="1"/>
    <col min="9753" max="9753" width="13.42578125" style="221" customWidth="1"/>
    <col min="9754" max="9754" width="13.140625" style="221" customWidth="1"/>
    <col min="9755" max="9755" width="13.85546875" style="221" customWidth="1"/>
    <col min="9756" max="9756" width="24.85546875" style="221" bestFit="1" customWidth="1"/>
    <col min="9757" max="9757" width="11.140625" style="221" customWidth="1"/>
    <col min="9758" max="9758" width="2.5703125" style="221" customWidth="1"/>
    <col min="9759" max="9980" width="9.140625" style="221" hidden="1"/>
    <col min="9981" max="9981" width="4" style="221" customWidth="1"/>
    <col min="9982" max="9982" width="8.42578125" style="221" bestFit="1" customWidth="1"/>
    <col min="9983" max="9983" width="10.28515625" style="221" bestFit="1" customWidth="1"/>
    <col min="9984" max="9984" width="9.5703125" style="221" bestFit="1" customWidth="1"/>
    <col min="9985" max="9985" width="10.5703125" style="221" bestFit="1" customWidth="1"/>
    <col min="9986" max="9986" width="10.42578125" style="221" bestFit="1" customWidth="1"/>
    <col min="9987" max="9988" width="8.5703125" style="221" bestFit="1" customWidth="1"/>
    <col min="9989" max="9989" width="11.42578125" style="221" bestFit="1" customWidth="1"/>
    <col min="9990" max="9990" width="9.7109375" style="221" bestFit="1" customWidth="1"/>
    <col min="9991" max="9991" width="6.42578125" style="221" bestFit="1" customWidth="1"/>
    <col min="9992" max="9992" width="7.42578125" style="221" bestFit="1" customWidth="1"/>
    <col min="9993" max="9993" width="11.42578125" style="221" bestFit="1" customWidth="1"/>
    <col min="9994" max="9994" width="9.7109375" style="221" bestFit="1" customWidth="1"/>
    <col min="9995" max="9995" width="11.42578125" style="221" bestFit="1" customWidth="1"/>
    <col min="9996" max="9996" width="9.7109375" style="221" bestFit="1" customWidth="1"/>
    <col min="9997" max="10005" width="7.7109375" style="221" customWidth="1"/>
    <col min="10006" max="10006" width="6.42578125" style="221" customWidth="1"/>
    <col min="10007" max="10007" width="6.28515625" style="221" customWidth="1"/>
    <col min="10008" max="10008" width="11.85546875" style="221" bestFit="1" customWidth="1"/>
    <col min="10009" max="10009" width="13.42578125" style="221" customWidth="1"/>
    <col min="10010" max="10010" width="13.140625" style="221" customWidth="1"/>
    <col min="10011" max="10011" width="13.85546875" style="221" customWidth="1"/>
    <col min="10012" max="10012" width="24.85546875" style="221" bestFit="1" customWidth="1"/>
    <col min="10013" max="10013" width="11.140625" style="221" customWidth="1"/>
    <col min="10014" max="10014" width="2.5703125" style="221" customWidth="1"/>
    <col min="10015" max="10236" width="9.140625" style="221" hidden="1"/>
    <col min="10237" max="10237" width="4" style="221" customWidth="1"/>
    <col min="10238" max="10238" width="8.42578125" style="221" bestFit="1" customWidth="1"/>
    <col min="10239" max="10239" width="10.28515625" style="221" bestFit="1" customWidth="1"/>
    <col min="10240" max="10240" width="9.5703125" style="221" bestFit="1" customWidth="1"/>
    <col min="10241" max="10241" width="10.5703125" style="221" bestFit="1" customWidth="1"/>
    <col min="10242" max="10242" width="10.42578125" style="221" bestFit="1" customWidth="1"/>
    <col min="10243" max="10244" width="8.5703125" style="221" bestFit="1" customWidth="1"/>
    <col min="10245" max="10245" width="11.42578125" style="221" bestFit="1" customWidth="1"/>
    <col min="10246" max="10246" width="9.7109375" style="221" bestFit="1" customWidth="1"/>
    <col min="10247" max="10247" width="6.42578125" style="221" bestFit="1" customWidth="1"/>
    <col min="10248" max="10248" width="7.42578125" style="221" bestFit="1" customWidth="1"/>
    <col min="10249" max="10249" width="11.42578125" style="221" bestFit="1" customWidth="1"/>
    <col min="10250" max="10250" width="9.7109375" style="221" bestFit="1" customWidth="1"/>
    <col min="10251" max="10251" width="11.42578125" style="221" bestFit="1" customWidth="1"/>
    <col min="10252" max="10252" width="9.7109375" style="221" bestFit="1" customWidth="1"/>
    <col min="10253" max="10261" width="7.7109375" style="221" customWidth="1"/>
    <col min="10262" max="10262" width="6.42578125" style="221" customWidth="1"/>
    <col min="10263" max="10263" width="6.28515625" style="221" customWidth="1"/>
    <col min="10264" max="10264" width="11.85546875" style="221" bestFit="1" customWidth="1"/>
    <col min="10265" max="10265" width="13.42578125" style="221" customWidth="1"/>
    <col min="10266" max="10266" width="13.140625" style="221" customWidth="1"/>
    <col min="10267" max="10267" width="13.85546875" style="221" customWidth="1"/>
    <col min="10268" max="10268" width="24.85546875" style="221" bestFit="1" customWidth="1"/>
    <col min="10269" max="10269" width="11.140625" style="221" customWidth="1"/>
    <col min="10270" max="10270" width="2.5703125" style="221" customWidth="1"/>
    <col min="10271" max="10492" width="9.140625" style="221" hidden="1"/>
    <col min="10493" max="10493" width="4" style="221" customWidth="1"/>
    <col min="10494" max="10494" width="8.42578125" style="221" bestFit="1" customWidth="1"/>
    <col min="10495" max="10495" width="10.28515625" style="221" bestFit="1" customWidth="1"/>
    <col min="10496" max="10496" width="9.5703125" style="221" bestFit="1" customWidth="1"/>
    <col min="10497" max="10497" width="10.5703125" style="221" bestFit="1" customWidth="1"/>
    <col min="10498" max="10498" width="10.42578125" style="221" bestFit="1" customWidth="1"/>
    <col min="10499" max="10500" width="8.5703125" style="221" bestFit="1" customWidth="1"/>
    <col min="10501" max="10501" width="11.42578125" style="221" bestFit="1" customWidth="1"/>
    <col min="10502" max="10502" width="9.7109375" style="221" bestFit="1" customWidth="1"/>
    <col min="10503" max="10503" width="6.42578125" style="221" bestFit="1" customWidth="1"/>
    <col min="10504" max="10504" width="7.42578125" style="221" bestFit="1" customWidth="1"/>
    <col min="10505" max="10505" width="11.42578125" style="221" bestFit="1" customWidth="1"/>
    <col min="10506" max="10506" width="9.7109375" style="221" bestFit="1" customWidth="1"/>
    <col min="10507" max="10507" width="11.42578125" style="221" bestFit="1" customWidth="1"/>
    <col min="10508" max="10508" width="9.7109375" style="221" bestFit="1" customWidth="1"/>
    <col min="10509" max="10517" width="7.7109375" style="221" customWidth="1"/>
    <col min="10518" max="10518" width="6.42578125" style="221" customWidth="1"/>
    <col min="10519" max="10519" width="6.28515625" style="221" customWidth="1"/>
    <col min="10520" max="10520" width="11.85546875" style="221" bestFit="1" customWidth="1"/>
    <col min="10521" max="10521" width="13.42578125" style="221" customWidth="1"/>
    <col min="10522" max="10522" width="13.140625" style="221" customWidth="1"/>
    <col min="10523" max="10523" width="13.85546875" style="221" customWidth="1"/>
    <col min="10524" max="10524" width="24.85546875" style="221" bestFit="1" customWidth="1"/>
    <col min="10525" max="10525" width="11.140625" style="221" customWidth="1"/>
    <col min="10526" max="10526" width="2.5703125" style="221" customWidth="1"/>
    <col min="10527" max="10748" width="9.140625" style="221" hidden="1"/>
    <col min="10749" max="10749" width="4" style="221" customWidth="1"/>
    <col min="10750" max="10750" width="8.42578125" style="221" bestFit="1" customWidth="1"/>
    <col min="10751" max="10751" width="10.28515625" style="221" bestFit="1" customWidth="1"/>
    <col min="10752" max="10752" width="9.5703125" style="221" bestFit="1" customWidth="1"/>
    <col min="10753" max="10753" width="10.5703125" style="221" bestFit="1" customWidth="1"/>
    <col min="10754" max="10754" width="10.42578125" style="221" bestFit="1" customWidth="1"/>
    <col min="10755" max="10756" width="8.5703125" style="221" bestFit="1" customWidth="1"/>
    <col min="10757" max="10757" width="11.42578125" style="221" bestFit="1" customWidth="1"/>
    <col min="10758" max="10758" width="9.7109375" style="221" bestFit="1" customWidth="1"/>
    <col min="10759" max="10759" width="6.42578125" style="221" bestFit="1" customWidth="1"/>
    <col min="10760" max="10760" width="7.42578125" style="221" bestFit="1" customWidth="1"/>
    <col min="10761" max="10761" width="11.42578125" style="221" bestFit="1" customWidth="1"/>
    <col min="10762" max="10762" width="9.7109375" style="221" bestFit="1" customWidth="1"/>
    <col min="10763" max="10763" width="11.42578125" style="221" bestFit="1" customWidth="1"/>
    <col min="10764" max="10764" width="9.7109375" style="221" bestFit="1" customWidth="1"/>
    <col min="10765" max="10773" width="7.7109375" style="221" customWidth="1"/>
    <col min="10774" max="10774" width="6.42578125" style="221" customWidth="1"/>
    <col min="10775" max="10775" width="6.28515625" style="221" customWidth="1"/>
    <col min="10776" max="10776" width="11.85546875" style="221" bestFit="1" customWidth="1"/>
    <col min="10777" max="10777" width="13.42578125" style="221" customWidth="1"/>
    <col min="10778" max="10778" width="13.140625" style="221" customWidth="1"/>
    <col min="10779" max="10779" width="13.85546875" style="221" customWidth="1"/>
    <col min="10780" max="10780" width="24.85546875" style="221" bestFit="1" customWidth="1"/>
    <col min="10781" max="10781" width="11.140625" style="221" customWidth="1"/>
    <col min="10782" max="10782" width="2.5703125" style="221" customWidth="1"/>
    <col min="10783" max="11004" width="9.140625" style="221" hidden="1"/>
    <col min="11005" max="11005" width="4" style="221" customWidth="1"/>
    <col min="11006" max="11006" width="8.42578125" style="221" bestFit="1" customWidth="1"/>
    <col min="11007" max="11007" width="10.28515625" style="221" bestFit="1" customWidth="1"/>
    <col min="11008" max="11008" width="9.5703125" style="221" bestFit="1" customWidth="1"/>
    <col min="11009" max="11009" width="10.5703125" style="221" bestFit="1" customWidth="1"/>
    <col min="11010" max="11010" width="10.42578125" style="221" bestFit="1" customWidth="1"/>
    <col min="11011" max="11012" width="8.5703125" style="221" bestFit="1" customWidth="1"/>
    <col min="11013" max="11013" width="11.42578125" style="221" bestFit="1" customWidth="1"/>
    <col min="11014" max="11014" width="9.7109375" style="221" bestFit="1" customWidth="1"/>
    <col min="11015" max="11015" width="6.42578125" style="221" bestFit="1" customWidth="1"/>
    <col min="11016" max="11016" width="7.42578125" style="221" bestFit="1" customWidth="1"/>
    <col min="11017" max="11017" width="11.42578125" style="221" bestFit="1" customWidth="1"/>
    <col min="11018" max="11018" width="9.7109375" style="221" bestFit="1" customWidth="1"/>
    <col min="11019" max="11019" width="11.42578125" style="221" bestFit="1" customWidth="1"/>
    <col min="11020" max="11020" width="9.7109375" style="221" bestFit="1" customWidth="1"/>
    <col min="11021" max="11029" width="7.7109375" style="221" customWidth="1"/>
    <col min="11030" max="11030" width="6.42578125" style="221" customWidth="1"/>
    <col min="11031" max="11031" width="6.28515625" style="221" customWidth="1"/>
    <col min="11032" max="11032" width="11.85546875" style="221" bestFit="1" customWidth="1"/>
    <col min="11033" max="11033" width="13.42578125" style="221" customWidth="1"/>
    <col min="11034" max="11034" width="13.140625" style="221" customWidth="1"/>
    <col min="11035" max="11035" width="13.85546875" style="221" customWidth="1"/>
    <col min="11036" max="11036" width="24.85546875" style="221" bestFit="1" customWidth="1"/>
    <col min="11037" max="11037" width="11.140625" style="221" customWidth="1"/>
    <col min="11038" max="11038" width="2.5703125" style="221" customWidth="1"/>
    <col min="11039" max="11260" width="9.140625" style="221" hidden="1"/>
    <col min="11261" max="11261" width="4" style="221" customWidth="1"/>
    <col min="11262" max="11262" width="8.42578125" style="221" bestFit="1" customWidth="1"/>
    <col min="11263" max="11263" width="10.28515625" style="221" bestFit="1" customWidth="1"/>
    <col min="11264" max="11264" width="9.5703125" style="221" bestFit="1" customWidth="1"/>
    <col min="11265" max="11265" width="10.5703125" style="221" bestFit="1" customWidth="1"/>
    <col min="11266" max="11266" width="10.42578125" style="221" bestFit="1" customWidth="1"/>
    <col min="11267" max="11268" width="8.5703125" style="221" bestFit="1" customWidth="1"/>
    <col min="11269" max="11269" width="11.42578125" style="221" bestFit="1" customWidth="1"/>
    <col min="11270" max="11270" width="9.7109375" style="221" bestFit="1" customWidth="1"/>
    <col min="11271" max="11271" width="6.42578125" style="221" bestFit="1" customWidth="1"/>
    <col min="11272" max="11272" width="7.42578125" style="221" bestFit="1" customWidth="1"/>
    <col min="11273" max="11273" width="11.42578125" style="221" bestFit="1" customWidth="1"/>
    <col min="11274" max="11274" width="9.7109375" style="221" bestFit="1" customWidth="1"/>
    <col min="11275" max="11275" width="11.42578125" style="221" bestFit="1" customWidth="1"/>
    <col min="11276" max="11276" width="9.7109375" style="221" bestFit="1" customWidth="1"/>
    <col min="11277" max="11285" width="7.7109375" style="221" customWidth="1"/>
    <col min="11286" max="11286" width="6.42578125" style="221" customWidth="1"/>
    <col min="11287" max="11287" width="6.28515625" style="221" customWidth="1"/>
    <col min="11288" max="11288" width="11.85546875" style="221" bestFit="1" customWidth="1"/>
    <col min="11289" max="11289" width="13.42578125" style="221" customWidth="1"/>
    <col min="11290" max="11290" width="13.140625" style="221" customWidth="1"/>
    <col min="11291" max="11291" width="13.85546875" style="221" customWidth="1"/>
    <col min="11292" max="11292" width="24.85546875" style="221" bestFit="1" customWidth="1"/>
    <col min="11293" max="11293" width="11.140625" style="221" customWidth="1"/>
    <col min="11294" max="11294" width="2.5703125" style="221" customWidth="1"/>
    <col min="11295" max="11516" width="9.140625" style="221" hidden="1"/>
    <col min="11517" max="11517" width="4" style="221" customWidth="1"/>
    <col min="11518" max="11518" width="8.42578125" style="221" bestFit="1" customWidth="1"/>
    <col min="11519" max="11519" width="10.28515625" style="221" bestFit="1" customWidth="1"/>
    <col min="11520" max="11520" width="9.5703125" style="221" bestFit="1" customWidth="1"/>
    <col min="11521" max="11521" width="10.5703125" style="221" bestFit="1" customWidth="1"/>
    <col min="11522" max="11522" width="10.42578125" style="221" bestFit="1" customWidth="1"/>
    <col min="11523" max="11524" width="8.5703125" style="221" bestFit="1" customWidth="1"/>
    <col min="11525" max="11525" width="11.42578125" style="221" bestFit="1" customWidth="1"/>
    <col min="11526" max="11526" width="9.7109375" style="221" bestFit="1" customWidth="1"/>
    <col min="11527" max="11527" width="6.42578125" style="221" bestFit="1" customWidth="1"/>
    <col min="11528" max="11528" width="7.42578125" style="221" bestFit="1" customWidth="1"/>
    <col min="11529" max="11529" width="11.42578125" style="221" bestFit="1" customWidth="1"/>
    <col min="11530" max="11530" width="9.7109375" style="221" bestFit="1" customWidth="1"/>
    <col min="11531" max="11531" width="11.42578125" style="221" bestFit="1" customWidth="1"/>
    <col min="11532" max="11532" width="9.7109375" style="221" bestFit="1" customWidth="1"/>
    <col min="11533" max="11541" width="7.7109375" style="221" customWidth="1"/>
    <col min="11542" max="11542" width="6.42578125" style="221" customWidth="1"/>
    <col min="11543" max="11543" width="6.28515625" style="221" customWidth="1"/>
    <col min="11544" max="11544" width="11.85546875" style="221" bestFit="1" customWidth="1"/>
    <col min="11545" max="11545" width="13.42578125" style="221" customWidth="1"/>
    <col min="11546" max="11546" width="13.140625" style="221" customWidth="1"/>
    <col min="11547" max="11547" width="13.85546875" style="221" customWidth="1"/>
    <col min="11548" max="11548" width="24.85546875" style="221" bestFit="1" customWidth="1"/>
    <col min="11549" max="11549" width="11.140625" style="221" customWidth="1"/>
    <col min="11550" max="11550" width="2.5703125" style="221" customWidth="1"/>
    <col min="11551" max="11772" width="9.140625" style="221" hidden="1"/>
    <col min="11773" max="11773" width="4" style="221" customWidth="1"/>
    <col min="11774" max="11774" width="8.42578125" style="221" bestFit="1" customWidth="1"/>
    <col min="11775" max="11775" width="10.28515625" style="221" bestFit="1" customWidth="1"/>
    <col min="11776" max="11776" width="9.5703125" style="221" bestFit="1" customWidth="1"/>
    <col min="11777" max="11777" width="10.5703125" style="221" bestFit="1" customWidth="1"/>
    <col min="11778" max="11778" width="10.42578125" style="221" bestFit="1" customWidth="1"/>
    <col min="11779" max="11780" width="8.5703125" style="221" bestFit="1" customWidth="1"/>
    <col min="11781" max="11781" width="11.42578125" style="221" bestFit="1" customWidth="1"/>
    <col min="11782" max="11782" width="9.7109375" style="221" bestFit="1" customWidth="1"/>
    <col min="11783" max="11783" width="6.42578125" style="221" bestFit="1" customWidth="1"/>
    <col min="11784" max="11784" width="7.42578125" style="221" bestFit="1" customWidth="1"/>
    <col min="11785" max="11785" width="11.42578125" style="221" bestFit="1" customWidth="1"/>
    <col min="11786" max="11786" width="9.7109375" style="221" bestFit="1" customWidth="1"/>
    <col min="11787" max="11787" width="11.42578125" style="221" bestFit="1" customWidth="1"/>
    <col min="11788" max="11788" width="9.7109375" style="221" bestFit="1" customWidth="1"/>
    <col min="11789" max="11797" width="7.7109375" style="221" customWidth="1"/>
    <col min="11798" max="11798" width="6.42578125" style="221" customWidth="1"/>
    <col min="11799" max="11799" width="6.28515625" style="221" customWidth="1"/>
    <col min="11800" max="11800" width="11.85546875" style="221" bestFit="1" customWidth="1"/>
    <col min="11801" max="11801" width="13.42578125" style="221" customWidth="1"/>
    <col min="11802" max="11802" width="13.140625" style="221" customWidth="1"/>
    <col min="11803" max="11803" width="13.85546875" style="221" customWidth="1"/>
    <col min="11804" max="11804" width="24.85546875" style="221" bestFit="1" customWidth="1"/>
    <col min="11805" max="11805" width="11.140625" style="221" customWidth="1"/>
    <col min="11806" max="11806" width="2.5703125" style="221" customWidth="1"/>
    <col min="11807" max="12028" width="9.140625" style="221" hidden="1"/>
    <col min="12029" max="12029" width="4" style="221" customWidth="1"/>
    <col min="12030" max="12030" width="8.42578125" style="221" bestFit="1" customWidth="1"/>
    <col min="12031" max="12031" width="10.28515625" style="221" bestFit="1" customWidth="1"/>
    <col min="12032" max="12032" width="9.5703125" style="221" bestFit="1" customWidth="1"/>
    <col min="12033" max="12033" width="10.5703125" style="221" bestFit="1" customWidth="1"/>
    <col min="12034" max="12034" width="10.42578125" style="221" bestFit="1" customWidth="1"/>
    <col min="12035" max="12036" width="8.5703125" style="221" bestFit="1" customWidth="1"/>
    <col min="12037" max="12037" width="11.42578125" style="221" bestFit="1" customWidth="1"/>
    <col min="12038" max="12038" width="9.7109375" style="221" bestFit="1" customWidth="1"/>
    <col min="12039" max="12039" width="6.42578125" style="221" bestFit="1" customWidth="1"/>
    <col min="12040" max="12040" width="7.42578125" style="221" bestFit="1" customWidth="1"/>
    <col min="12041" max="12041" width="11.42578125" style="221" bestFit="1" customWidth="1"/>
    <col min="12042" max="12042" width="9.7109375" style="221" bestFit="1" customWidth="1"/>
    <col min="12043" max="12043" width="11.42578125" style="221" bestFit="1" customWidth="1"/>
    <col min="12044" max="12044" width="9.7109375" style="221" bestFit="1" customWidth="1"/>
    <col min="12045" max="12053" width="7.7109375" style="221" customWidth="1"/>
    <col min="12054" max="12054" width="6.42578125" style="221" customWidth="1"/>
    <col min="12055" max="12055" width="6.28515625" style="221" customWidth="1"/>
    <col min="12056" max="12056" width="11.85546875" style="221" bestFit="1" customWidth="1"/>
    <col min="12057" max="12057" width="13.42578125" style="221" customWidth="1"/>
    <col min="12058" max="12058" width="13.140625" style="221" customWidth="1"/>
    <col min="12059" max="12059" width="13.85546875" style="221" customWidth="1"/>
    <col min="12060" max="12060" width="24.85546875" style="221" bestFit="1" customWidth="1"/>
    <col min="12061" max="12061" width="11.140625" style="221" customWidth="1"/>
    <col min="12062" max="12062" width="2.5703125" style="221" customWidth="1"/>
    <col min="12063" max="12284" width="9.140625" style="221" hidden="1"/>
    <col min="12285" max="12285" width="4" style="221" customWidth="1"/>
    <col min="12286" max="12286" width="8.42578125" style="221" bestFit="1" customWidth="1"/>
    <col min="12287" max="12287" width="10.28515625" style="221" bestFit="1" customWidth="1"/>
    <col min="12288" max="12288" width="9.5703125" style="221" bestFit="1" customWidth="1"/>
    <col min="12289" max="12289" width="10.5703125" style="221" bestFit="1" customWidth="1"/>
    <col min="12290" max="12290" width="10.42578125" style="221" bestFit="1" customWidth="1"/>
    <col min="12291" max="12292" width="8.5703125" style="221" bestFit="1" customWidth="1"/>
    <col min="12293" max="12293" width="11.42578125" style="221" bestFit="1" customWidth="1"/>
    <col min="12294" max="12294" width="9.7109375" style="221" bestFit="1" customWidth="1"/>
    <col min="12295" max="12295" width="6.42578125" style="221" bestFit="1" customWidth="1"/>
    <col min="12296" max="12296" width="7.42578125" style="221" bestFit="1" customWidth="1"/>
    <col min="12297" max="12297" width="11.42578125" style="221" bestFit="1" customWidth="1"/>
    <col min="12298" max="12298" width="9.7109375" style="221" bestFit="1" customWidth="1"/>
    <col min="12299" max="12299" width="11.42578125" style="221" bestFit="1" customWidth="1"/>
    <col min="12300" max="12300" width="9.7109375" style="221" bestFit="1" customWidth="1"/>
    <col min="12301" max="12309" width="7.7109375" style="221" customWidth="1"/>
    <col min="12310" max="12310" width="6.42578125" style="221" customWidth="1"/>
    <col min="12311" max="12311" width="6.28515625" style="221" customWidth="1"/>
    <col min="12312" max="12312" width="11.85546875" style="221" bestFit="1" customWidth="1"/>
    <col min="12313" max="12313" width="13.42578125" style="221" customWidth="1"/>
    <col min="12314" max="12314" width="13.140625" style="221" customWidth="1"/>
    <col min="12315" max="12315" width="13.85546875" style="221" customWidth="1"/>
    <col min="12316" max="12316" width="24.85546875" style="221" bestFit="1" customWidth="1"/>
    <col min="12317" max="12317" width="11.140625" style="221" customWidth="1"/>
    <col min="12318" max="12318" width="2.5703125" style="221" customWidth="1"/>
    <col min="12319" max="12540" width="9.140625" style="221" hidden="1"/>
    <col min="12541" max="12541" width="4" style="221" customWidth="1"/>
    <col min="12542" max="12542" width="8.42578125" style="221" bestFit="1" customWidth="1"/>
    <col min="12543" max="12543" width="10.28515625" style="221" bestFit="1" customWidth="1"/>
    <col min="12544" max="12544" width="9.5703125" style="221" bestFit="1" customWidth="1"/>
    <col min="12545" max="12545" width="10.5703125" style="221" bestFit="1" customWidth="1"/>
    <col min="12546" max="12546" width="10.42578125" style="221" bestFit="1" customWidth="1"/>
    <col min="12547" max="12548" width="8.5703125" style="221" bestFit="1" customWidth="1"/>
    <col min="12549" max="12549" width="11.42578125" style="221" bestFit="1" customWidth="1"/>
    <col min="12550" max="12550" width="9.7109375" style="221" bestFit="1" customWidth="1"/>
    <col min="12551" max="12551" width="6.42578125" style="221" bestFit="1" customWidth="1"/>
    <col min="12552" max="12552" width="7.42578125" style="221" bestFit="1" customWidth="1"/>
    <col min="12553" max="12553" width="11.42578125" style="221" bestFit="1" customWidth="1"/>
    <col min="12554" max="12554" width="9.7109375" style="221" bestFit="1" customWidth="1"/>
    <col min="12555" max="12555" width="11.42578125" style="221" bestFit="1" customWidth="1"/>
    <col min="12556" max="12556" width="9.7109375" style="221" bestFit="1" customWidth="1"/>
    <col min="12557" max="12565" width="7.7109375" style="221" customWidth="1"/>
    <col min="12566" max="12566" width="6.42578125" style="221" customWidth="1"/>
    <col min="12567" max="12567" width="6.28515625" style="221" customWidth="1"/>
    <col min="12568" max="12568" width="11.85546875" style="221" bestFit="1" customWidth="1"/>
    <col min="12569" max="12569" width="13.42578125" style="221" customWidth="1"/>
    <col min="12570" max="12570" width="13.140625" style="221" customWidth="1"/>
    <col min="12571" max="12571" width="13.85546875" style="221" customWidth="1"/>
    <col min="12572" max="12572" width="24.85546875" style="221" bestFit="1" customWidth="1"/>
    <col min="12573" max="12573" width="11.140625" style="221" customWidth="1"/>
    <col min="12574" max="12574" width="2.5703125" style="221" customWidth="1"/>
    <col min="12575" max="12796" width="9.140625" style="221" hidden="1"/>
    <col min="12797" max="12797" width="4" style="221" customWidth="1"/>
    <col min="12798" max="12798" width="8.42578125" style="221" bestFit="1" customWidth="1"/>
    <col min="12799" max="12799" width="10.28515625" style="221" bestFit="1" customWidth="1"/>
    <col min="12800" max="12800" width="9.5703125" style="221" bestFit="1" customWidth="1"/>
    <col min="12801" max="12801" width="10.5703125" style="221" bestFit="1" customWidth="1"/>
    <col min="12802" max="12802" width="10.42578125" style="221" bestFit="1" customWidth="1"/>
    <col min="12803" max="12804" width="8.5703125" style="221" bestFit="1" customWidth="1"/>
    <col min="12805" max="12805" width="11.42578125" style="221" bestFit="1" customWidth="1"/>
    <col min="12806" max="12806" width="9.7109375" style="221" bestFit="1" customWidth="1"/>
    <col min="12807" max="12807" width="6.42578125" style="221" bestFit="1" customWidth="1"/>
    <col min="12808" max="12808" width="7.42578125" style="221" bestFit="1" customWidth="1"/>
    <col min="12809" max="12809" width="11.42578125" style="221" bestFit="1" customWidth="1"/>
    <col min="12810" max="12810" width="9.7109375" style="221" bestFit="1" customWidth="1"/>
    <col min="12811" max="12811" width="11.42578125" style="221" bestFit="1" customWidth="1"/>
    <col min="12812" max="12812" width="9.7109375" style="221" bestFit="1" customWidth="1"/>
    <col min="12813" max="12821" width="7.7109375" style="221" customWidth="1"/>
    <col min="12822" max="12822" width="6.42578125" style="221" customWidth="1"/>
    <col min="12823" max="12823" width="6.28515625" style="221" customWidth="1"/>
    <col min="12824" max="12824" width="11.85546875" style="221" bestFit="1" customWidth="1"/>
    <col min="12825" max="12825" width="13.42578125" style="221" customWidth="1"/>
    <col min="12826" max="12826" width="13.140625" style="221" customWidth="1"/>
    <col min="12827" max="12827" width="13.85546875" style="221" customWidth="1"/>
    <col min="12828" max="12828" width="24.85546875" style="221" bestFit="1" customWidth="1"/>
    <col min="12829" max="12829" width="11.140625" style="221" customWidth="1"/>
    <col min="12830" max="12830" width="2.5703125" style="221" customWidth="1"/>
    <col min="12831" max="13052" width="9.140625" style="221" hidden="1"/>
    <col min="13053" max="13053" width="4" style="221" customWidth="1"/>
    <col min="13054" max="13054" width="8.42578125" style="221" bestFit="1" customWidth="1"/>
    <col min="13055" max="13055" width="10.28515625" style="221" bestFit="1" customWidth="1"/>
    <col min="13056" max="13056" width="9.5703125" style="221" bestFit="1" customWidth="1"/>
    <col min="13057" max="13057" width="10.5703125" style="221" bestFit="1" customWidth="1"/>
    <col min="13058" max="13058" width="10.42578125" style="221" bestFit="1" customWidth="1"/>
    <col min="13059" max="13060" width="8.5703125" style="221" bestFit="1" customWidth="1"/>
    <col min="13061" max="13061" width="11.42578125" style="221" bestFit="1" customWidth="1"/>
    <col min="13062" max="13062" width="9.7109375" style="221" bestFit="1" customWidth="1"/>
    <col min="13063" max="13063" width="6.42578125" style="221" bestFit="1" customWidth="1"/>
    <col min="13064" max="13064" width="7.42578125" style="221" bestFit="1" customWidth="1"/>
    <col min="13065" max="13065" width="11.42578125" style="221" bestFit="1" customWidth="1"/>
    <col min="13066" max="13066" width="9.7109375" style="221" bestFit="1" customWidth="1"/>
    <col min="13067" max="13067" width="11.42578125" style="221" bestFit="1" customWidth="1"/>
    <col min="13068" max="13068" width="9.7109375" style="221" bestFit="1" customWidth="1"/>
    <col min="13069" max="13077" width="7.7109375" style="221" customWidth="1"/>
    <col min="13078" max="13078" width="6.42578125" style="221" customWidth="1"/>
    <col min="13079" max="13079" width="6.28515625" style="221" customWidth="1"/>
    <col min="13080" max="13080" width="11.85546875" style="221" bestFit="1" customWidth="1"/>
    <col min="13081" max="13081" width="13.42578125" style="221" customWidth="1"/>
    <col min="13082" max="13082" width="13.140625" style="221" customWidth="1"/>
    <col min="13083" max="13083" width="13.85546875" style="221" customWidth="1"/>
    <col min="13084" max="13084" width="24.85546875" style="221" bestFit="1" customWidth="1"/>
    <col min="13085" max="13085" width="11.140625" style="221" customWidth="1"/>
    <col min="13086" max="13086" width="2.5703125" style="221" customWidth="1"/>
    <col min="13087" max="13308" width="9.140625" style="221" hidden="1"/>
    <col min="13309" max="13309" width="4" style="221" customWidth="1"/>
    <col min="13310" max="13310" width="8.42578125" style="221" bestFit="1" customWidth="1"/>
    <col min="13311" max="13311" width="10.28515625" style="221" bestFit="1" customWidth="1"/>
    <col min="13312" max="13312" width="9.5703125" style="221" bestFit="1" customWidth="1"/>
    <col min="13313" max="13313" width="10.5703125" style="221" bestFit="1" customWidth="1"/>
    <col min="13314" max="13314" width="10.42578125" style="221" bestFit="1" customWidth="1"/>
    <col min="13315" max="13316" width="8.5703125" style="221" bestFit="1" customWidth="1"/>
    <col min="13317" max="13317" width="11.42578125" style="221" bestFit="1" customWidth="1"/>
    <col min="13318" max="13318" width="9.7109375" style="221" bestFit="1" customWidth="1"/>
    <col min="13319" max="13319" width="6.42578125" style="221" bestFit="1" customWidth="1"/>
    <col min="13320" max="13320" width="7.42578125" style="221" bestFit="1" customWidth="1"/>
    <col min="13321" max="13321" width="11.42578125" style="221" bestFit="1" customWidth="1"/>
    <col min="13322" max="13322" width="9.7109375" style="221" bestFit="1" customWidth="1"/>
    <col min="13323" max="13323" width="11.42578125" style="221" bestFit="1" customWidth="1"/>
    <col min="13324" max="13324" width="9.7109375" style="221" bestFit="1" customWidth="1"/>
    <col min="13325" max="13333" width="7.7109375" style="221" customWidth="1"/>
    <col min="13334" max="13334" width="6.42578125" style="221" customWidth="1"/>
    <col min="13335" max="13335" width="6.28515625" style="221" customWidth="1"/>
    <col min="13336" max="13336" width="11.85546875" style="221" bestFit="1" customWidth="1"/>
    <col min="13337" max="13337" width="13.42578125" style="221" customWidth="1"/>
    <col min="13338" max="13338" width="13.140625" style="221" customWidth="1"/>
    <col min="13339" max="13339" width="13.85546875" style="221" customWidth="1"/>
    <col min="13340" max="13340" width="24.85546875" style="221" bestFit="1" customWidth="1"/>
    <col min="13341" max="13341" width="11.140625" style="221" customWidth="1"/>
    <col min="13342" max="13342" width="2.5703125" style="221" customWidth="1"/>
    <col min="13343" max="13564" width="9.140625" style="221" hidden="1"/>
    <col min="13565" max="13565" width="4" style="221" customWidth="1"/>
    <col min="13566" max="13566" width="8.42578125" style="221" bestFit="1" customWidth="1"/>
    <col min="13567" max="13567" width="10.28515625" style="221" bestFit="1" customWidth="1"/>
    <col min="13568" max="13568" width="9.5703125" style="221" bestFit="1" customWidth="1"/>
    <col min="13569" max="13569" width="10.5703125" style="221" bestFit="1" customWidth="1"/>
    <col min="13570" max="13570" width="10.42578125" style="221" bestFit="1" customWidth="1"/>
    <col min="13571" max="13572" width="8.5703125" style="221" bestFit="1" customWidth="1"/>
    <col min="13573" max="13573" width="11.42578125" style="221" bestFit="1" customWidth="1"/>
    <col min="13574" max="13574" width="9.7109375" style="221" bestFit="1" customWidth="1"/>
    <col min="13575" max="13575" width="6.42578125" style="221" bestFit="1" customWidth="1"/>
    <col min="13576" max="13576" width="7.42578125" style="221" bestFit="1" customWidth="1"/>
    <col min="13577" max="13577" width="11.42578125" style="221" bestFit="1" customWidth="1"/>
    <col min="13578" max="13578" width="9.7109375" style="221" bestFit="1" customWidth="1"/>
    <col min="13579" max="13579" width="11.42578125" style="221" bestFit="1" customWidth="1"/>
    <col min="13580" max="13580" width="9.7109375" style="221" bestFit="1" customWidth="1"/>
    <col min="13581" max="13589" width="7.7109375" style="221" customWidth="1"/>
    <col min="13590" max="13590" width="6.42578125" style="221" customWidth="1"/>
    <col min="13591" max="13591" width="6.28515625" style="221" customWidth="1"/>
    <col min="13592" max="13592" width="11.85546875" style="221" bestFit="1" customWidth="1"/>
    <col min="13593" max="13593" width="13.42578125" style="221" customWidth="1"/>
    <col min="13594" max="13594" width="13.140625" style="221" customWidth="1"/>
    <col min="13595" max="13595" width="13.85546875" style="221" customWidth="1"/>
    <col min="13596" max="13596" width="24.85546875" style="221" bestFit="1" customWidth="1"/>
    <col min="13597" max="13597" width="11.140625" style="221" customWidth="1"/>
    <col min="13598" max="13598" width="2.5703125" style="221" customWidth="1"/>
    <col min="13599" max="13820" width="9.140625" style="221" hidden="1"/>
    <col min="13821" max="13821" width="4" style="221" customWidth="1"/>
    <col min="13822" max="13822" width="8.42578125" style="221" bestFit="1" customWidth="1"/>
    <col min="13823" max="13823" width="10.28515625" style="221" bestFit="1" customWidth="1"/>
    <col min="13824" max="13824" width="9.5703125" style="221" bestFit="1" customWidth="1"/>
    <col min="13825" max="13825" width="10.5703125" style="221" bestFit="1" customWidth="1"/>
    <col min="13826" max="13826" width="10.42578125" style="221" bestFit="1" customWidth="1"/>
    <col min="13827" max="13828" width="8.5703125" style="221" bestFit="1" customWidth="1"/>
    <col min="13829" max="13829" width="11.42578125" style="221" bestFit="1" customWidth="1"/>
    <col min="13830" max="13830" width="9.7109375" style="221" bestFit="1" customWidth="1"/>
    <col min="13831" max="13831" width="6.42578125" style="221" bestFit="1" customWidth="1"/>
    <col min="13832" max="13832" width="7.42578125" style="221" bestFit="1" customWidth="1"/>
    <col min="13833" max="13833" width="11.42578125" style="221" bestFit="1" customWidth="1"/>
    <col min="13834" max="13834" width="9.7109375" style="221" bestFit="1" customWidth="1"/>
    <col min="13835" max="13835" width="11.42578125" style="221" bestFit="1" customWidth="1"/>
    <col min="13836" max="13836" width="9.7109375" style="221" bestFit="1" customWidth="1"/>
    <col min="13837" max="13845" width="7.7109375" style="221" customWidth="1"/>
    <col min="13846" max="13846" width="6.42578125" style="221" customWidth="1"/>
    <col min="13847" max="13847" width="6.28515625" style="221" customWidth="1"/>
    <col min="13848" max="13848" width="11.85546875" style="221" bestFit="1" customWidth="1"/>
    <col min="13849" max="13849" width="13.42578125" style="221" customWidth="1"/>
    <col min="13850" max="13850" width="13.140625" style="221" customWidth="1"/>
    <col min="13851" max="13851" width="13.85546875" style="221" customWidth="1"/>
    <col min="13852" max="13852" width="24.85546875" style="221" bestFit="1" customWidth="1"/>
    <col min="13853" max="13853" width="11.140625" style="221" customWidth="1"/>
    <col min="13854" max="13854" width="2.5703125" style="221" customWidth="1"/>
    <col min="13855" max="14076" width="9.140625" style="221" hidden="1"/>
    <col min="14077" max="14077" width="4" style="221" customWidth="1"/>
    <col min="14078" max="14078" width="8.42578125" style="221" bestFit="1" customWidth="1"/>
    <col min="14079" max="14079" width="10.28515625" style="221" bestFit="1" customWidth="1"/>
    <col min="14080" max="14080" width="9.5703125" style="221" bestFit="1" customWidth="1"/>
    <col min="14081" max="14081" width="10.5703125" style="221" bestFit="1" customWidth="1"/>
    <col min="14082" max="14082" width="10.42578125" style="221" bestFit="1" customWidth="1"/>
    <col min="14083" max="14084" width="8.5703125" style="221" bestFit="1" customWidth="1"/>
    <col min="14085" max="14085" width="11.42578125" style="221" bestFit="1" customWidth="1"/>
    <col min="14086" max="14086" width="9.7109375" style="221" bestFit="1" customWidth="1"/>
    <col min="14087" max="14087" width="6.42578125" style="221" bestFit="1" customWidth="1"/>
    <col min="14088" max="14088" width="7.42578125" style="221" bestFit="1" customWidth="1"/>
    <col min="14089" max="14089" width="11.42578125" style="221" bestFit="1" customWidth="1"/>
    <col min="14090" max="14090" width="9.7109375" style="221" bestFit="1" customWidth="1"/>
    <col min="14091" max="14091" width="11.42578125" style="221" bestFit="1" customWidth="1"/>
    <col min="14092" max="14092" width="9.7109375" style="221" bestFit="1" customWidth="1"/>
    <col min="14093" max="14101" width="7.7109375" style="221" customWidth="1"/>
    <col min="14102" max="14102" width="6.42578125" style="221" customWidth="1"/>
    <col min="14103" max="14103" width="6.28515625" style="221" customWidth="1"/>
    <col min="14104" max="14104" width="11.85546875" style="221" bestFit="1" customWidth="1"/>
    <col min="14105" max="14105" width="13.42578125" style="221" customWidth="1"/>
    <col min="14106" max="14106" width="13.140625" style="221" customWidth="1"/>
    <col min="14107" max="14107" width="13.85546875" style="221" customWidth="1"/>
    <col min="14108" max="14108" width="24.85546875" style="221" bestFit="1" customWidth="1"/>
    <col min="14109" max="14109" width="11.140625" style="221" customWidth="1"/>
    <col min="14110" max="14110" width="2.5703125" style="221" customWidth="1"/>
    <col min="14111" max="14332" width="9.140625" style="221" hidden="1"/>
    <col min="14333" max="14333" width="4" style="221" customWidth="1"/>
    <col min="14334" max="14334" width="8.42578125" style="221" bestFit="1" customWidth="1"/>
    <col min="14335" max="14335" width="10.28515625" style="221" bestFit="1" customWidth="1"/>
    <col min="14336" max="14336" width="9.5703125" style="221" bestFit="1" customWidth="1"/>
    <col min="14337" max="14337" width="10.5703125" style="221" bestFit="1" customWidth="1"/>
    <col min="14338" max="14338" width="10.42578125" style="221" bestFit="1" customWidth="1"/>
    <col min="14339" max="14340" width="8.5703125" style="221" bestFit="1" customWidth="1"/>
    <col min="14341" max="14341" width="11.42578125" style="221" bestFit="1" customWidth="1"/>
    <col min="14342" max="14342" width="9.7109375" style="221" bestFit="1" customWidth="1"/>
    <col min="14343" max="14343" width="6.42578125" style="221" bestFit="1" customWidth="1"/>
    <col min="14344" max="14344" width="7.42578125" style="221" bestFit="1" customWidth="1"/>
    <col min="14345" max="14345" width="11.42578125" style="221" bestFit="1" customWidth="1"/>
    <col min="14346" max="14346" width="9.7109375" style="221" bestFit="1" customWidth="1"/>
    <col min="14347" max="14347" width="11.42578125" style="221" bestFit="1" customWidth="1"/>
    <col min="14348" max="14348" width="9.7109375" style="221" bestFit="1" customWidth="1"/>
    <col min="14349" max="14357" width="7.7109375" style="221" customWidth="1"/>
    <col min="14358" max="14358" width="6.42578125" style="221" customWidth="1"/>
    <col min="14359" max="14359" width="6.28515625" style="221" customWidth="1"/>
    <col min="14360" max="14360" width="11.85546875" style="221" bestFit="1" customWidth="1"/>
    <col min="14361" max="14361" width="13.42578125" style="221" customWidth="1"/>
    <col min="14362" max="14362" width="13.140625" style="221" customWidth="1"/>
    <col min="14363" max="14363" width="13.85546875" style="221" customWidth="1"/>
    <col min="14364" max="14364" width="24.85546875" style="221" bestFit="1" customWidth="1"/>
    <col min="14365" max="14365" width="11.140625" style="221" customWidth="1"/>
    <col min="14366" max="14366" width="2.5703125" style="221" customWidth="1"/>
    <col min="14367" max="14588" width="9.140625" style="221" hidden="1"/>
    <col min="14589" max="14589" width="4" style="221" customWidth="1"/>
    <col min="14590" max="14590" width="8.42578125" style="221" bestFit="1" customWidth="1"/>
    <col min="14591" max="14591" width="10.28515625" style="221" bestFit="1" customWidth="1"/>
    <col min="14592" max="14592" width="9.5703125" style="221" bestFit="1" customWidth="1"/>
    <col min="14593" max="14593" width="10.5703125" style="221" bestFit="1" customWidth="1"/>
    <col min="14594" max="14594" width="10.42578125" style="221" bestFit="1" customWidth="1"/>
    <col min="14595" max="14596" width="8.5703125" style="221" bestFit="1" customWidth="1"/>
    <col min="14597" max="14597" width="11.42578125" style="221" bestFit="1" customWidth="1"/>
    <col min="14598" max="14598" width="9.7109375" style="221" bestFit="1" customWidth="1"/>
    <col min="14599" max="14599" width="6.42578125" style="221" bestFit="1" customWidth="1"/>
    <col min="14600" max="14600" width="7.42578125" style="221" bestFit="1" customWidth="1"/>
    <col min="14601" max="14601" width="11.42578125" style="221" bestFit="1" customWidth="1"/>
    <col min="14602" max="14602" width="9.7109375" style="221" bestFit="1" customWidth="1"/>
    <col min="14603" max="14603" width="11.42578125" style="221" bestFit="1" customWidth="1"/>
    <col min="14604" max="14604" width="9.7109375" style="221" bestFit="1" customWidth="1"/>
    <col min="14605" max="14613" width="7.7109375" style="221" customWidth="1"/>
    <col min="14614" max="14614" width="6.42578125" style="221" customWidth="1"/>
    <col min="14615" max="14615" width="6.28515625" style="221" customWidth="1"/>
    <col min="14616" max="14616" width="11.85546875" style="221" bestFit="1" customWidth="1"/>
    <col min="14617" max="14617" width="13.42578125" style="221" customWidth="1"/>
    <col min="14618" max="14618" width="13.140625" style="221" customWidth="1"/>
    <col min="14619" max="14619" width="13.85546875" style="221" customWidth="1"/>
    <col min="14620" max="14620" width="24.85546875" style="221" bestFit="1" customWidth="1"/>
    <col min="14621" max="14621" width="11.140625" style="221" customWidth="1"/>
    <col min="14622" max="14622" width="2.5703125" style="221" customWidth="1"/>
    <col min="14623" max="14844" width="9.140625" style="221" hidden="1"/>
    <col min="14845" max="14845" width="4" style="221" customWidth="1"/>
    <col min="14846" max="14846" width="8.42578125" style="221" bestFit="1" customWidth="1"/>
    <col min="14847" max="14847" width="10.28515625" style="221" bestFit="1" customWidth="1"/>
    <col min="14848" max="14848" width="9.5703125" style="221" bestFit="1" customWidth="1"/>
    <col min="14849" max="14849" width="10.5703125" style="221" bestFit="1" customWidth="1"/>
    <col min="14850" max="14850" width="10.42578125" style="221" bestFit="1" customWidth="1"/>
    <col min="14851" max="14852" width="8.5703125" style="221" bestFit="1" customWidth="1"/>
    <col min="14853" max="14853" width="11.42578125" style="221" bestFit="1" customWidth="1"/>
    <col min="14854" max="14854" width="9.7109375" style="221" bestFit="1" customWidth="1"/>
    <col min="14855" max="14855" width="6.42578125" style="221" bestFit="1" customWidth="1"/>
    <col min="14856" max="14856" width="7.42578125" style="221" bestFit="1" customWidth="1"/>
    <col min="14857" max="14857" width="11.42578125" style="221" bestFit="1" customWidth="1"/>
    <col min="14858" max="14858" width="9.7109375" style="221" bestFit="1" customWidth="1"/>
    <col min="14859" max="14859" width="11.42578125" style="221" bestFit="1" customWidth="1"/>
    <col min="14860" max="14860" width="9.7109375" style="221" bestFit="1" customWidth="1"/>
    <col min="14861" max="14869" width="7.7109375" style="221" customWidth="1"/>
    <col min="14870" max="14870" width="6.42578125" style="221" customWidth="1"/>
    <col min="14871" max="14871" width="6.28515625" style="221" customWidth="1"/>
    <col min="14872" max="14872" width="11.85546875" style="221" bestFit="1" customWidth="1"/>
    <col min="14873" max="14873" width="13.42578125" style="221" customWidth="1"/>
    <col min="14874" max="14874" width="13.140625" style="221" customWidth="1"/>
    <col min="14875" max="14875" width="13.85546875" style="221" customWidth="1"/>
    <col min="14876" max="14876" width="24.85546875" style="221" bestFit="1" customWidth="1"/>
    <col min="14877" max="14877" width="11.140625" style="221" customWidth="1"/>
    <col min="14878" max="14878" width="2.5703125" style="221" customWidth="1"/>
    <col min="14879" max="15100" width="9.140625" style="221" hidden="1"/>
    <col min="15101" max="15101" width="4" style="221" customWidth="1"/>
    <col min="15102" max="15102" width="8.42578125" style="221" bestFit="1" customWidth="1"/>
    <col min="15103" max="15103" width="10.28515625" style="221" bestFit="1" customWidth="1"/>
    <col min="15104" max="15104" width="9.5703125" style="221" bestFit="1" customWidth="1"/>
    <col min="15105" max="15105" width="10.5703125" style="221" bestFit="1" customWidth="1"/>
    <col min="15106" max="15106" width="10.42578125" style="221" bestFit="1" customWidth="1"/>
    <col min="15107" max="15108" width="8.5703125" style="221" bestFit="1" customWidth="1"/>
    <col min="15109" max="15109" width="11.42578125" style="221" bestFit="1" customWidth="1"/>
    <col min="15110" max="15110" width="9.7109375" style="221" bestFit="1" customWidth="1"/>
    <col min="15111" max="15111" width="6.42578125" style="221" bestFit="1" customWidth="1"/>
    <col min="15112" max="15112" width="7.42578125" style="221" bestFit="1" customWidth="1"/>
    <col min="15113" max="15113" width="11.42578125" style="221" bestFit="1" customWidth="1"/>
    <col min="15114" max="15114" width="9.7109375" style="221" bestFit="1" customWidth="1"/>
    <col min="15115" max="15115" width="11.42578125" style="221" bestFit="1" customWidth="1"/>
    <col min="15116" max="15116" width="9.7109375" style="221" bestFit="1" customWidth="1"/>
    <col min="15117" max="15125" width="7.7109375" style="221" customWidth="1"/>
    <col min="15126" max="15126" width="6.42578125" style="221" customWidth="1"/>
    <col min="15127" max="15127" width="6.28515625" style="221" customWidth="1"/>
    <col min="15128" max="15128" width="11.85546875" style="221" bestFit="1" customWidth="1"/>
    <col min="15129" max="15129" width="13.42578125" style="221" customWidth="1"/>
    <col min="15130" max="15130" width="13.140625" style="221" customWidth="1"/>
    <col min="15131" max="15131" width="13.85546875" style="221" customWidth="1"/>
    <col min="15132" max="15132" width="24.85546875" style="221" bestFit="1" customWidth="1"/>
    <col min="15133" max="15133" width="11.140625" style="221" customWidth="1"/>
    <col min="15134" max="15134" width="2.5703125" style="221" customWidth="1"/>
    <col min="15135" max="15356" width="9.140625" style="221" hidden="1"/>
    <col min="15357" max="15357" width="4" style="221" customWidth="1"/>
    <col min="15358" max="15358" width="8.42578125" style="221" bestFit="1" customWidth="1"/>
    <col min="15359" max="15359" width="10.28515625" style="221" bestFit="1" customWidth="1"/>
    <col min="15360" max="15360" width="9.5703125" style="221" bestFit="1" customWidth="1"/>
    <col min="15361" max="15361" width="10.5703125" style="221" bestFit="1" customWidth="1"/>
    <col min="15362" max="15362" width="10.42578125" style="221" bestFit="1" customWidth="1"/>
    <col min="15363" max="15364" width="8.5703125" style="221" bestFit="1" customWidth="1"/>
    <col min="15365" max="15365" width="11.42578125" style="221" bestFit="1" customWidth="1"/>
    <col min="15366" max="15366" width="9.7109375" style="221" bestFit="1" customWidth="1"/>
    <col min="15367" max="15367" width="6.42578125" style="221" bestFit="1" customWidth="1"/>
    <col min="15368" max="15368" width="7.42578125" style="221" bestFit="1" customWidth="1"/>
    <col min="15369" max="15369" width="11.42578125" style="221" bestFit="1" customWidth="1"/>
    <col min="15370" max="15370" width="9.7109375" style="221" bestFit="1" customWidth="1"/>
    <col min="15371" max="15371" width="11.42578125" style="221" bestFit="1" customWidth="1"/>
    <col min="15372" max="15372" width="9.7109375" style="221" bestFit="1" customWidth="1"/>
    <col min="15373" max="15381" width="7.7109375" style="221" customWidth="1"/>
    <col min="15382" max="15382" width="6.42578125" style="221" customWidth="1"/>
    <col min="15383" max="15383" width="6.28515625" style="221" customWidth="1"/>
    <col min="15384" max="15384" width="11.85546875" style="221" bestFit="1" customWidth="1"/>
    <col min="15385" max="15385" width="13.42578125" style="221" customWidth="1"/>
    <col min="15386" max="15386" width="13.140625" style="221" customWidth="1"/>
    <col min="15387" max="15387" width="13.85546875" style="221" customWidth="1"/>
    <col min="15388" max="15388" width="24.85546875" style="221" bestFit="1" customWidth="1"/>
    <col min="15389" max="15389" width="11.140625" style="221" customWidth="1"/>
    <col min="15390" max="15390" width="2.5703125" style="221" customWidth="1"/>
    <col min="15391" max="15612" width="9.140625" style="221" hidden="1"/>
    <col min="15613" max="15613" width="4" style="221" customWidth="1"/>
    <col min="15614" max="15614" width="8.42578125" style="221" bestFit="1" customWidth="1"/>
    <col min="15615" max="15615" width="10.28515625" style="221" bestFit="1" customWidth="1"/>
    <col min="15616" max="15616" width="9.5703125" style="221" bestFit="1" customWidth="1"/>
    <col min="15617" max="15617" width="10.5703125" style="221" bestFit="1" customWidth="1"/>
    <col min="15618" max="15618" width="10.42578125" style="221" bestFit="1" customWidth="1"/>
    <col min="15619" max="15620" width="8.5703125" style="221" bestFit="1" customWidth="1"/>
    <col min="15621" max="15621" width="11.42578125" style="221" bestFit="1" customWidth="1"/>
    <col min="15622" max="15622" width="9.7109375" style="221" bestFit="1" customWidth="1"/>
    <col min="15623" max="15623" width="6.42578125" style="221" bestFit="1" customWidth="1"/>
    <col min="15624" max="15624" width="7.42578125" style="221" bestFit="1" customWidth="1"/>
    <col min="15625" max="15625" width="11.42578125" style="221" bestFit="1" customWidth="1"/>
    <col min="15626" max="15626" width="9.7109375" style="221" bestFit="1" customWidth="1"/>
    <col min="15627" max="15627" width="11.42578125" style="221" bestFit="1" customWidth="1"/>
    <col min="15628" max="15628" width="9.7109375" style="221" bestFit="1" customWidth="1"/>
    <col min="15629" max="15637" width="7.7109375" style="221" customWidth="1"/>
    <col min="15638" max="15638" width="6.42578125" style="221" customWidth="1"/>
    <col min="15639" max="15639" width="6.28515625" style="221" customWidth="1"/>
    <col min="15640" max="15640" width="11.85546875" style="221" bestFit="1" customWidth="1"/>
    <col min="15641" max="15641" width="13.42578125" style="221" customWidth="1"/>
    <col min="15642" max="15642" width="13.140625" style="221" customWidth="1"/>
    <col min="15643" max="15643" width="13.85546875" style="221" customWidth="1"/>
    <col min="15644" max="15644" width="24.85546875" style="221" bestFit="1" customWidth="1"/>
    <col min="15645" max="15645" width="11.140625" style="221" customWidth="1"/>
    <col min="15646" max="15646" width="2.5703125" style="221" customWidth="1"/>
    <col min="15647" max="15868" width="9.140625" style="221" hidden="1"/>
    <col min="15869" max="15869" width="4" style="221" customWidth="1"/>
    <col min="15870" max="15870" width="8.42578125" style="221" bestFit="1" customWidth="1"/>
    <col min="15871" max="15871" width="10.28515625" style="221" bestFit="1" customWidth="1"/>
    <col min="15872" max="15872" width="9.5703125" style="221" bestFit="1" customWidth="1"/>
    <col min="15873" max="15873" width="10.5703125" style="221" bestFit="1" customWidth="1"/>
    <col min="15874" max="15874" width="10.42578125" style="221" bestFit="1" customWidth="1"/>
    <col min="15875" max="15876" width="8.5703125" style="221" bestFit="1" customWidth="1"/>
    <col min="15877" max="15877" width="11.42578125" style="221" bestFit="1" customWidth="1"/>
    <col min="15878" max="15878" width="9.7109375" style="221" bestFit="1" customWidth="1"/>
    <col min="15879" max="15879" width="6.42578125" style="221" bestFit="1" customWidth="1"/>
    <col min="15880" max="15880" width="7.42578125" style="221" bestFit="1" customWidth="1"/>
    <col min="15881" max="15881" width="11.42578125" style="221" bestFit="1" customWidth="1"/>
    <col min="15882" max="15882" width="9.7109375" style="221" bestFit="1" customWidth="1"/>
    <col min="15883" max="15883" width="11.42578125" style="221" bestFit="1" customWidth="1"/>
    <col min="15884" max="15884" width="9.7109375" style="221" bestFit="1" customWidth="1"/>
    <col min="15885" max="15893" width="7.7109375" style="221" customWidth="1"/>
    <col min="15894" max="15894" width="6.42578125" style="221" customWidth="1"/>
    <col min="15895" max="15895" width="6.28515625" style="221" customWidth="1"/>
    <col min="15896" max="15896" width="11.85546875" style="221" bestFit="1" customWidth="1"/>
    <col min="15897" max="15897" width="13.42578125" style="221" customWidth="1"/>
    <col min="15898" max="15898" width="13.140625" style="221" customWidth="1"/>
    <col min="15899" max="15899" width="13.85546875" style="221" customWidth="1"/>
    <col min="15900" max="15900" width="24.85546875" style="221" bestFit="1" customWidth="1"/>
    <col min="15901" max="15901" width="11.140625" style="221" customWidth="1"/>
    <col min="15902" max="15902" width="2.5703125" style="221" customWidth="1"/>
    <col min="15903" max="16124" width="9.140625" style="221" hidden="1"/>
    <col min="16125" max="16125" width="4" style="221" customWidth="1"/>
    <col min="16126" max="16126" width="8.42578125" style="221" bestFit="1" customWidth="1"/>
    <col min="16127" max="16127" width="10.28515625" style="221" bestFit="1" customWidth="1"/>
    <col min="16128" max="16128" width="9.5703125" style="221" bestFit="1" customWidth="1"/>
    <col min="16129" max="16129" width="10.5703125" style="221" bestFit="1" customWidth="1"/>
    <col min="16130" max="16130" width="10.42578125" style="221" bestFit="1" customWidth="1"/>
    <col min="16131" max="16132" width="8.5703125" style="221" bestFit="1" customWidth="1"/>
    <col min="16133" max="16133" width="11.42578125" style="221" bestFit="1" customWidth="1"/>
    <col min="16134" max="16134" width="9.7109375" style="221" bestFit="1" customWidth="1"/>
    <col min="16135" max="16135" width="6.42578125" style="221" bestFit="1" customWidth="1"/>
    <col min="16136" max="16136" width="7.42578125" style="221" bestFit="1" customWidth="1"/>
    <col min="16137" max="16137" width="11.42578125" style="221" bestFit="1" customWidth="1"/>
    <col min="16138" max="16138" width="9.7109375" style="221" bestFit="1" customWidth="1"/>
    <col min="16139" max="16139" width="11.42578125" style="221" bestFit="1" customWidth="1"/>
    <col min="16140" max="16140" width="9.7109375" style="221" bestFit="1" customWidth="1"/>
    <col min="16141" max="16149" width="7.7109375" style="221" customWidth="1"/>
    <col min="16150" max="16150" width="6.42578125" style="221" customWidth="1"/>
    <col min="16151" max="16151" width="6.28515625" style="221" customWidth="1"/>
    <col min="16152" max="16152" width="11.85546875" style="221" bestFit="1" customWidth="1"/>
    <col min="16153" max="16153" width="13.42578125" style="221" customWidth="1"/>
    <col min="16154" max="16154" width="13.140625" style="221" customWidth="1"/>
    <col min="16155" max="16155" width="13.85546875" style="221" customWidth="1"/>
    <col min="16156" max="16156" width="24.85546875" style="221" bestFit="1" customWidth="1"/>
    <col min="16157" max="16157" width="11.140625" style="221" customWidth="1"/>
    <col min="16158" max="16158" width="2.5703125" style="221" customWidth="1"/>
    <col min="16159" max="16162" width="0" style="221" hidden="1"/>
    <col min="16163" max="16384" width="9.140625" style="221" hidden="1"/>
  </cols>
  <sheetData>
    <row r="1" spans="1:1543" s="264" customFormat="1" ht="18.75" customHeight="1" thickTop="1" x14ac:dyDescent="0.55000000000000004">
      <c r="A1" s="261"/>
      <c r="B1" s="729" t="s">
        <v>0</v>
      </c>
      <c r="C1" s="730"/>
      <c r="D1" s="731" t="s">
        <v>137</v>
      </c>
      <c r="E1" s="732"/>
      <c r="F1" s="318" t="s">
        <v>1</v>
      </c>
      <c r="G1" s="731" t="s">
        <v>172</v>
      </c>
      <c r="H1" s="732"/>
      <c r="I1" s="262"/>
      <c r="J1" s="733" t="s">
        <v>6</v>
      </c>
      <c r="K1" s="734"/>
      <c r="L1" s="734"/>
      <c r="M1" s="734"/>
      <c r="N1" s="734"/>
      <c r="O1" s="734"/>
      <c r="P1" s="734"/>
      <c r="Q1" s="734"/>
      <c r="R1" s="734"/>
      <c r="S1" s="734"/>
      <c r="T1" s="734"/>
      <c r="U1" s="734"/>
      <c r="V1" s="734"/>
      <c r="W1" s="263"/>
      <c r="X1" s="263"/>
      <c r="Y1" s="263"/>
      <c r="Z1" s="263"/>
      <c r="AA1" s="469"/>
      <c r="AB1" s="469"/>
      <c r="AC1" s="475"/>
      <c r="AD1" s="322"/>
    </row>
    <row r="2" spans="1:1543" ht="15" customHeight="1" x14ac:dyDescent="0.55000000000000004">
      <c r="B2" s="736" t="s">
        <v>4</v>
      </c>
      <c r="C2" s="737"/>
      <c r="D2" s="738" t="s">
        <v>163</v>
      </c>
      <c r="E2" s="739"/>
      <c r="F2" s="319" t="s">
        <v>1</v>
      </c>
      <c r="G2" s="738" t="s">
        <v>194</v>
      </c>
      <c r="H2" s="739"/>
      <c r="I2" s="265"/>
      <c r="J2" s="735"/>
      <c r="K2" s="725"/>
      <c r="L2" s="725"/>
      <c r="M2" s="725"/>
      <c r="N2" s="725"/>
      <c r="O2" s="725"/>
      <c r="P2" s="725"/>
      <c r="Q2" s="725"/>
      <c r="R2" s="725"/>
      <c r="S2" s="725"/>
      <c r="T2" s="725"/>
      <c r="U2" s="725"/>
      <c r="V2" s="725"/>
      <c r="W2" s="266"/>
      <c r="X2" s="266"/>
      <c r="Y2" s="266"/>
      <c r="Z2" s="266"/>
      <c r="AA2" s="468"/>
      <c r="AB2" s="472"/>
      <c r="AC2" s="476"/>
      <c r="AD2" s="471"/>
      <c r="IT2" s="221"/>
      <c r="IU2" s="221"/>
      <c r="IV2" s="221"/>
      <c r="IW2" s="221"/>
      <c r="IX2" s="221"/>
      <c r="IY2" s="221"/>
      <c r="IZ2" s="221"/>
      <c r="JA2" s="221"/>
      <c r="JB2" s="221"/>
      <c r="JC2" s="221"/>
      <c r="JD2" s="221"/>
      <c r="JE2" s="221"/>
      <c r="JF2" s="221"/>
      <c r="JG2" s="221"/>
      <c r="JH2" s="221"/>
      <c r="JI2" s="221"/>
      <c r="JJ2" s="221"/>
      <c r="JK2" s="221"/>
      <c r="JL2" s="221"/>
      <c r="JM2" s="221"/>
      <c r="JN2" s="221"/>
      <c r="JO2" s="221"/>
      <c r="JP2" s="221"/>
      <c r="JQ2" s="221"/>
      <c r="JR2" s="221"/>
      <c r="JS2" s="221"/>
      <c r="JT2" s="221"/>
      <c r="JU2" s="221"/>
      <c r="JV2" s="221"/>
      <c r="JW2" s="221"/>
      <c r="JX2" s="221"/>
      <c r="JY2" s="221"/>
      <c r="JZ2" s="221"/>
      <c r="KA2" s="221"/>
      <c r="KB2" s="221"/>
      <c r="KC2" s="221"/>
      <c r="KD2" s="221"/>
      <c r="KE2" s="221"/>
      <c r="KF2" s="221"/>
      <c r="KG2" s="221"/>
      <c r="KH2" s="221"/>
      <c r="KI2" s="221"/>
      <c r="KJ2" s="221"/>
      <c r="KK2" s="221"/>
      <c r="KL2" s="221"/>
      <c r="KM2" s="221"/>
      <c r="KN2" s="221"/>
      <c r="KO2" s="221"/>
      <c r="KP2" s="221"/>
      <c r="KQ2" s="221"/>
      <c r="KR2" s="221"/>
      <c r="KS2" s="221"/>
      <c r="KT2" s="221"/>
      <c r="KU2" s="221"/>
      <c r="KV2" s="221"/>
      <c r="KW2" s="221"/>
      <c r="KX2" s="221"/>
      <c r="KY2" s="221"/>
      <c r="KZ2" s="221"/>
      <c r="LA2" s="221"/>
      <c r="LB2" s="221"/>
      <c r="LC2" s="221"/>
      <c r="LD2" s="221"/>
      <c r="LE2" s="221"/>
      <c r="LF2" s="221"/>
      <c r="LG2" s="221"/>
      <c r="LH2" s="221"/>
      <c r="LI2" s="221"/>
      <c r="LJ2" s="221"/>
      <c r="LK2" s="221"/>
      <c r="LL2" s="221"/>
      <c r="LM2" s="221"/>
      <c r="LN2" s="221"/>
      <c r="LO2" s="221"/>
      <c r="LP2" s="221"/>
      <c r="LQ2" s="221"/>
      <c r="LR2" s="221"/>
      <c r="LS2" s="221"/>
      <c r="LT2" s="221"/>
      <c r="LU2" s="221"/>
      <c r="LV2" s="221"/>
      <c r="LW2" s="221"/>
      <c r="LX2" s="221"/>
      <c r="LY2" s="221"/>
      <c r="LZ2" s="221"/>
      <c r="MA2" s="221"/>
      <c r="MB2" s="221"/>
      <c r="MC2" s="221"/>
      <c r="MD2" s="221"/>
      <c r="ME2" s="221"/>
      <c r="MF2" s="221"/>
      <c r="MG2" s="221"/>
      <c r="MH2" s="221"/>
      <c r="MI2" s="221"/>
      <c r="MJ2" s="221"/>
      <c r="MK2" s="221"/>
      <c r="ML2" s="221"/>
      <c r="MM2" s="221"/>
      <c r="MN2" s="221"/>
      <c r="MO2" s="221"/>
      <c r="MP2" s="221"/>
      <c r="MQ2" s="221"/>
      <c r="MR2" s="221"/>
      <c r="MS2" s="221"/>
      <c r="MT2" s="221"/>
      <c r="MU2" s="221"/>
      <c r="MV2" s="221"/>
      <c r="MW2" s="221"/>
      <c r="MX2" s="221"/>
      <c r="MY2" s="221"/>
      <c r="MZ2" s="221"/>
      <c r="NA2" s="221"/>
      <c r="NB2" s="221"/>
      <c r="NC2" s="221"/>
      <c r="ND2" s="221"/>
      <c r="NE2" s="221"/>
      <c r="NF2" s="221"/>
      <c r="NG2" s="221"/>
      <c r="NH2" s="221"/>
      <c r="NI2" s="221"/>
      <c r="NJ2" s="221"/>
      <c r="NK2" s="221"/>
      <c r="NL2" s="221"/>
      <c r="NM2" s="221"/>
      <c r="NN2" s="221"/>
      <c r="NO2" s="221"/>
      <c r="NP2" s="221"/>
      <c r="NQ2" s="221"/>
      <c r="NR2" s="221"/>
      <c r="NS2" s="221"/>
      <c r="NT2" s="221"/>
      <c r="NU2" s="221"/>
      <c r="NV2" s="221"/>
      <c r="NW2" s="221"/>
      <c r="NX2" s="221"/>
      <c r="NY2" s="221"/>
      <c r="NZ2" s="221"/>
      <c r="OA2" s="221"/>
      <c r="OB2" s="221"/>
      <c r="OC2" s="221"/>
      <c r="OD2" s="221"/>
      <c r="OE2" s="221"/>
      <c r="OF2" s="221"/>
      <c r="OG2" s="221"/>
      <c r="OH2" s="221"/>
      <c r="OI2" s="221"/>
      <c r="OJ2" s="221"/>
      <c r="OK2" s="221"/>
      <c r="OL2" s="221"/>
      <c r="OM2" s="221"/>
      <c r="ON2" s="221"/>
      <c r="OO2" s="221"/>
      <c r="OP2" s="221"/>
      <c r="OQ2" s="221"/>
      <c r="OR2" s="221"/>
      <c r="OS2" s="221"/>
      <c r="OT2" s="221"/>
      <c r="OU2" s="221"/>
      <c r="OV2" s="221"/>
      <c r="OW2" s="221"/>
      <c r="OX2" s="221"/>
      <c r="OY2" s="221"/>
      <c r="OZ2" s="221"/>
      <c r="PA2" s="221"/>
      <c r="PB2" s="221"/>
      <c r="PC2" s="221"/>
      <c r="PD2" s="221"/>
      <c r="PE2" s="221"/>
      <c r="PF2" s="221"/>
      <c r="PG2" s="221"/>
      <c r="PH2" s="221"/>
      <c r="PI2" s="221"/>
      <c r="PJ2" s="221"/>
      <c r="PK2" s="221"/>
      <c r="PL2" s="221"/>
      <c r="PM2" s="221"/>
      <c r="PN2" s="221"/>
      <c r="PO2" s="221"/>
      <c r="PP2" s="221"/>
      <c r="PQ2" s="221"/>
      <c r="PR2" s="221"/>
      <c r="PS2" s="221"/>
      <c r="PT2" s="221"/>
      <c r="PU2" s="221"/>
      <c r="PV2" s="221"/>
      <c r="PW2" s="221"/>
      <c r="PX2" s="221"/>
      <c r="PY2" s="221"/>
      <c r="PZ2" s="221"/>
      <c r="QA2" s="221"/>
      <c r="QB2" s="221"/>
      <c r="QC2" s="221"/>
      <c r="QD2" s="221"/>
      <c r="QE2" s="221"/>
      <c r="QF2" s="221"/>
      <c r="QG2" s="221"/>
      <c r="QH2" s="221"/>
      <c r="QI2" s="221"/>
      <c r="QJ2" s="221"/>
      <c r="QK2" s="221"/>
      <c r="QL2" s="221"/>
      <c r="QM2" s="221"/>
      <c r="QN2" s="221"/>
      <c r="QO2" s="221"/>
      <c r="QP2" s="221"/>
      <c r="QQ2" s="221"/>
      <c r="QR2" s="221"/>
      <c r="QS2" s="221"/>
      <c r="QT2" s="221"/>
      <c r="QU2" s="221"/>
      <c r="QV2" s="221"/>
      <c r="QW2" s="221"/>
      <c r="QX2" s="221"/>
      <c r="QY2" s="221"/>
      <c r="QZ2" s="221"/>
      <c r="RA2" s="221"/>
      <c r="RB2" s="221"/>
      <c r="RC2" s="221"/>
      <c r="RD2" s="221"/>
      <c r="RE2" s="221"/>
      <c r="RF2" s="221"/>
      <c r="RG2" s="221"/>
      <c r="RH2" s="221"/>
      <c r="RI2" s="221"/>
      <c r="RJ2" s="221"/>
      <c r="RK2" s="221"/>
      <c r="RL2" s="221"/>
      <c r="RM2" s="221"/>
      <c r="RN2" s="221"/>
      <c r="RO2" s="221"/>
      <c r="RP2" s="221"/>
      <c r="RQ2" s="221"/>
      <c r="RR2" s="221"/>
      <c r="RS2" s="221"/>
      <c r="RT2" s="221"/>
      <c r="RU2" s="221"/>
      <c r="RV2" s="221"/>
      <c r="RW2" s="221"/>
      <c r="RX2" s="221"/>
      <c r="RY2" s="221"/>
      <c r="RZ2" s="221"/>
      <c r="SA2" s="221"/>
      <c r="SB2" s="221"/>
      <c r="SC2" s="221"/>
      <c r="SD2" s="221"/>
      <c r="SE2" s="221"/>
      <c r="SF2" s="221"/>
      <c r="SG2" s="221"/>
      <c r="SH2" s="221"/>
      <c r="SI2" s="221"/>
      <c r="SJ2" s="221"/>
      <c r="SK2" s="221"/>
      <c r="SL2" s="221"/>
      <c r="SM2" s="221"/>
      <c r="SN2" s="221"/>
      <c r="SO2" s="221"/>
      <c r="SP2" s="221"/>
      <c r="SQ2" s="221"/>
      <c r="SR2" s="221"/>
      <c r="SS2" s="221"/>
      <c r="ST2" s="221"/>
      <c r="SU2" s="221"/>
      <c r="SV2" s="221"/>
      <c r="SW2" s="221"/>
      <c r="SX2" s="221"/>
      <c r="SY2" s="221"/>
      <c r="SZ2" s="221"/>
      <c r="TA2" s="221"/>
      <c r="TB2" s="221"/>
      <c r="TC2" s="221"/>
      <c r="TD2" s="221"/>
      <c r="TE2" s="221"/>
      <c r="TF2" s="221"/>
      <c r="TG2" s="221"/>
      <c r="TH2" s="221"/>
      <c r="TI2" s="221"/>
      <c r="TJ2" s="221"/>
      <c r="TK2" s="221"/>
      <c r="TL2" s="221"/>
      <c r="TM2" s="221"/>
      <c r="TN2" s="221"/>
      <c r="TO2" s="221"/>
      <c r="TP2" s="221"/>
      <c r="TQ2" s="221"/>
      <c r="TR2" s="221"/>
      <c r="TS2" s="221"/>
      <c r="TT2" s="221"/>
      <c r="TU2" s="221"/>
      <c r="TV2" s="221"/>
      <c r="TW2" s="221"/>
      <c r="TX2" s="221"/>
      <c r="TY2" s="221"/>
      <c r="TZ2" s="221"/>
      <c r="UA2" s="221"/>
      <c r="UB2" s="221"/>
      <c r="UC2" s="221"/>
      <c r="UD2" s="221"/>
      <c r="UE2" s="221"/>
      <c r="UF2" s="221"/>
      <c r="UG2" s="221"/>
      <c r="UH2" s="221"/>
      <c r="UI2" s="221"/>
      <c r="UJ2" s="221"/>
      <c r="UK2" s="221"/>
      <c r="UL2" s="221"/>
      <c r="UM2" s="221"/>
      <c r="UN2" s="221"/>
      <c r="UO2" s="221"/>
      <c r="UP2" s="221"/>
      <c r="UQ2" s="221"/>
      <c r="UR2" s="221"/>
      <c r="US2" s="221"/>
      <c r="UT2" s="221"/>
      <c r="UU2" s="221"/>
      <c r="UV2" s="221"/>
      <c r="UW2" s="221"/>
      <c r="UX2" s="221"/>
      <c r="UY2" s="221"/>
      <c r="UZ2" s="221"/>
      <c r="VA2" s="221"/>
      <c r="VB2" s="221"/>
      <c r="VC2" s="221"/>
      <c r="VD2" s="221"/>
      <c r="VE2" s="221"/>
      <c r="VF2" s="221"/>
      <c r="VG2" s="221"/>
      <c r="VH2" s="221"/>
      <c r="VI2" s="221"/>
      <c r="VJ2" s="221"/>
      <c r="VK2" s="221"/>
      <c r="VL2" s="221"/>
      <c r="VM2" s="221"/>
      <c r="VN2" s="221"/>
      <c r="VO2" s="221"/>
      <c r="VP2" s="221"/>
      <c r="VQ2" s="221"/>
      <c r="VR2" s="221"/>
      <c r="VS2" s="221"/>
      <c r="VT2" s="221"/>
      <c r="VU2" s="221"/>
      <c r="VV2" s="221"/>
      <c r="VW2" s="221"/>
      <c r="VX2" s="221"/>
      <c r="VY2" s="221"/>
      <c r="VZ2" s="221"/>
      <c r="WA2" s="221"/>
      <c r="WB2" s="221"/>
      <c r="WC2" s="221"/>
      <c r="WD2" s="221"/>
      <c r="WE2" s="221"/>
      <c r="WF2" s="221"/>
      <c r="WG2" s="221"/>
      <c r="WH2" s="221"/>
      <c r="WI2" s="221"/>
      <c r="WJ2" s="221"/>
      <c r="WK2" s="221"/>
      <c r="WL2" s="221"/>
      <c r="WM2" s="221"/>
      <c r="WN2" s="221"/>
      <c r="WO2" s="221"/>
      <c r="WP2" s="221"/>
      <c r="WQ2" s="221"/>
      <c r="WR2" s="221"/>
      <c r="WS2" s="221"/>
      <c r="WT2" s="221"/>
      <c r="WU2" s="221"/>
      <c r="WV2" s="221"/>
      <c r="WW2" s="221"/>
      <c r="WX2" s="221"/>
      <c r="WY2" s="221"/>
      <c r="WZ2" s="221"/>
      <c r="XA2" s="221"/>
      <c r="XB2" s="221"/>
      <c r="XC2" s="221"/>
      <c r="XD2" s="221"/>
      <c r="XE2" s="221"/>
      <c r="XF2" s="221"/>
      <c r="XG2" s="221"/>
      <c r="XH2" s="221"/>
      <c r="XI2" s="221"/>
      <c r="XJ2" s="221"/>
      <c r="XK2" s="221"/>
      <c r="XL2" s="221"/>
      <c r="XM2" s="221"/>
      <c r="XN2" s="221"/>
      <c r="XO2" s="221"/>
      <c r="XP2" s="221"/>
      <c r="XQ2" s="221"/>
      <c r="XR2" s="221"/>
      <c r="XS2" s="221"/>
      <c r="XT2" s="221"/>
      <c r="XU2" s="221"/>
      <c r="XV2" s="221"/>
      <c r="XW2" s="221"/>
      <c r="XX2" s="221"/>
      <c r="XY2" s="221"/>
      <c r="XZ2" s="221"/>
      <c r="YA2" s="221"/>
      <c r="YB2" s="221"/>
      <c r="YC2" s="221"/>
      <c r="YD2" s="221"/>
      <c r="YE2" s="221"/>
      <c r="YF2" s="221"/>
      <c r="YG2" s="221"/>
      <c r="YH2" s="221"/>
      <c r="YI2" s="221"/>
      <c r="YJ2" s="221"/>
      <c r="YK2" s="221"/>
      <c r="YL2" s="221"/>
      <c r="YM2" s="221"/>
      <c r="YN2" s="221"/>
      <c r="YO2" s="221"/>
      <c r="YP2" s="221"/>
      <c r="YQ2" s="221"/>
      <c r="YR2" s="221"/>
      <c r="YS2" s="221"/>
      <c r="YT2" s="221"/>
      <c r="YU2" s="221"/>
      <c r="YV2" s="221"/>
      <c r="YW2" s="221"/>
      <c r="YX2" s="221"/>
      <c r="YY2" s="221"/>
      <c r="YZ2" s="221"/>
      <c r="ZA2" s="221"/>
      <c r="ZB2" s="221"/>
      <c r="ZC2" s="221"/>
      <c r="ZD2" s="221"/>
      <c r="ZE2" s="221"/>
      <c r="ZF2" s="221"/>
      <c r="ZG2" s="221"/>
      <c r="ZH2" s="221"/>
      <c r="ZI2" s="221"/>
      <c r="ZJ2" s="221"/>
      <c r="ZK2" s="221"/>
      <c r="ZL2" s="221"/>
      <c r="ZM2" s="221"/>
      <c r="ZN2" s="221"/>
      <c r="ZO2" s="221"/>
      <c r="ZP2" s="221"/>
      <c r="ZQ2" s="221"/>
      <c r="ZR2" s="221"/>
      <c r="ZS2" s="221"/>
      <c r="ZT2" s="221"/>
      <c r="ZU2" s="221"/>
      <c r="ZV2" s="221"/>
      <c r="ZW2" s="221"/>
      <c r="ZX2" s="221"/>
      <c r="ZY2" s="221"/>
      <c r="ZZ2" s="221"/>
      <c r="AAA2" s="221"/>
      <c r="AAB2" s="221"/>
      <c r="AAC2" s="221"/>
      <c r="AAD2" s="221"/>
      <c r="AAE2" s="221"/>
      <c r="AAF2" s="221"/>
      <c r="AAG2" s="221"/>
      <c r="AAH2" s="221"/>
      <c r="AAI2" s="221"/>
      <c r="AAJ2" s="221"/>
      <c r="AAK2" s="221"/>
      <c r="AAL2" s="221"/>
      <c r="AAM2" s="221"/>
      <c r="AAN2" s="221"/>
      <c r="AAO2" s="221"/>
      <c r="AAP2" s="221"/>
      <c r="AAQ2" s="221"/>
      <c r="AAR2" s="221"/>
      <c r="AAS2" s="221"/>
      <c r="AAT2" s="221"/>
      <c r="AAU2" s="221"/>
      <c r="AAV2" s="221"/>
      <c r="AAW2" s="221"/>
      <c r="AAX2" s="221"/>
      <c r="AAY2" s="221"/>
      <c r="AAZ2" s="221"/>
      <c r="ABA2" s="221"/>
      <c r="ABB2" s="221"/>
      <c r="ABC2" s="221"/>
      <c r="ABD2" s="221"/>
      <c r="ABE2" s="221"/>
      <c r="ABF2" s="221"/>
      <c r="ABG2" s="221"/>
      <c r="ABH2" s="221"/>
      <c r="ABI2" s="221"/>
      <c r="ABJ2" s="221"/>
      <c r="ABK2" s="221"/>
      <c r="ABL2" s="221"/>
      <c r="ABM2" s="221"/>
      <c r="ABN2" s="221"/>
      <c r="ABO2" s="221"/>
      <c r="ABP2" s="221"/>
      <c r="ABQ2" s="221"/>
      <c r="ABR2" s="221"/>
      <c r="ABS2" s="221"/>
      <c r="ABT2" s="221"/>
      <c r="ABU2" s="221"/>
      <c r="ABV2" s="221"/>
      <c r="ABW2" s="221"/>
      <c r="ABX2" s="221"/>
      <c r="ABY2" s="221"/>
      <c r="ABZ2" s="221"/>
      <c r="ACA2" s="221"/>
      <c r="ACB2" s="221"/>
      <c r="ACC2" s="221"/>
      <c r="ACD2" s="221"/>
      <c r="ACE2" s="221"/>
      <c r="ACF2" s="221"/>
      <c r="ACG2" s="221"/>
      <c r="ACH2" s="221"/>
      <c r="ACI2" s="221"/>
      <c r="ACJ2" s="221"/>
      <c r="ACK2" s="221"/>
      <c r="ACL2" s="221"/>
      <c r="ACM2" s="221"/>
      <c r="ACN2" s="221"/>
      <c r="ACO2" s="221"/>
      <c r="ACP2" s="221"/>
      <c r="ACQ2" s="221"/>
      <c r="ACR2" s="221"/>
      <c r="ACS2" s="221"/>
      <c r="ACT2" s="221"/>
      <c r="ACU2" s="221"/>
      <c r="ACV2" s="221"/>
      <c r="ACW2" s="221"/>
      <c r="ACX2" s="221"/>
      <c r="ACY2" s="221"/>
      <c r="ACZ2" s="221"/>
      <c r="ADA2" s="221"/>
      <c r="ADB2" s="221"/>
      <c r="ADC2" s="221"/>
      <c r="ADD2" s="221"/>
      <c r="ADE2" s="221"/>
      <c r="ADF2" s="221"/>
      <c r="ADG2" s="221"/>
      <c r="ADH2" s="221"/>
      <c r="ADI2" s="221"/>
      <c r="ADJ2" s="221"/>
      <c r="ADK2" s="221"/>
      <c r="ADL2" s="221"/>
      <c r="ADM2" s="221"/>
      <c r="ADN2" s="221"/>
      <c r="ADO2" s="221"/>
      <c r="ADP2" s="221"/>
      <c r="ADQ2" s="221"/>
      <c r="ADR2" s="221"/>
      <c r="ADS2" s="221"/>
      <c r="ADT2" s="221"/>
      <c r="ADU2" s="221"/>
      <c r="ADV2" s="221"/>
      <c r="ADW2" s="221"/>
      <c r="ADX2" s="221"/>
      <c r="ADY2" s="221"/>
      <c r="ADZ2" s="221"/>
      <c r="AEA2" s="221"/>
      <c r="AEB2" s="221"/>
      <c r="AEC2" s="221"/>
      <c r="AED2" s="221"/>
      <c r="AEE2" s="221"/>
      <c r="AEF2" s="221"/>
      <c r="AEG2" s="221"/>
      <c r="AEH2" s="221"/>
      <c r="AEI2" s="221"/>
      <c r="AEJ2" s="221"/>
      <c r="AEK2" s="221"/>
      <c r="AEL2" s="221"/>
      <c r="AEM2" s="221"/>
      <c r="AEN2" s="221"/>
      <c r="AEO2" s="221"/>
      <c r="AEP2" s="221"/>
      <c r="AEQ2" s="221"/>
      <c r="AER2" s="221"/>
      <c r="AES2" s="221"/>
      <c r="AET2" s="221"/>
      <c r="AEU2" s="221"/>
      <c r="AEV2" s="221"/>
      <c r="AEW2" s="221"/>
      <c r="AEX2" s="221"/>
      <c r="AEY2" s="221"/>
      <c r="AEZ2" s="221"/>
      <c r="AFA2" s="221"/>
      <c r="AFB2" s="221"/>
      <c r="AFC2" s="221"/>
      <c r="AFD2" s="221"/>
      <c r="AFE2" s="221"/>
      <c r="AFF2" s="221"/>
      <c r="AFG2" s="221"/>
      <c r="AFH2" s="221"/>
      <c r="AFI2" s="221"/>
      <c r="AFJ2" s="221"/>
      <c r="AFK2" s="221"/>
      <c r="AFL2" s="221"/>
      <c r="AFM2" s="221"/>
      <c r="AFN2" s="221"/>
      <c r="AFO2" s="221"/>
      <c r="AFP2" s="221"/>
      <c r="AFQ2" s="221"/>
      <c r="AFR2" s="221"/>
      <c r="AFS2" s="221"/>
      <c r="AFT2" s="221"/>
      <c r="AFU2" s="221"/>
      <c r="AFV2" s="221"/>
      <c r="AFW2" s="221"/>
      <c r="AFX2" s="221"/>
      <c r="AFY2" s="221"/>
      <c r="AFZ2" s="221"/>
      <c r="AGA2" s="221"/>
      <c r="AGB2" s="221"/>
      <c r="AGC2" s="221"/>
      <c r="AGD2" s="221"/>
      <c r="AGE2" s="221"/>
      <c r="AGF2" s="221"/>
      <c r="AGG2" s="221"/>
      <c r="AGH2" s="221"/>
      <c r="AGI2" s="221"/>
      <c r="AGJ2" s="221"/>
      <c r="AGK2" s="221"/>
      <c r="AGL2" s="221"/>
      <c r="AGM2" s="221"/>
      <c r="AGN2" s="221"/>
      <c r="AGO2" s="221"/>
      <c r="AGP2" s="221"/>
      <c r="AGQ2" s="221"/>
      <c r="AGR2" s="221"/>
      <c r="AGS2" s="221"/>
      <c r="AGT2" s="221"/>
      <c r="AGU2" s="221"/>
      <c r="AGV2" s="221"/>
      <c r="AGW2" s="221"/>
      <c r="AGX2" s="221"/>
      <c r="AGY2" s="221"/>
      <c r="AGZ2" s="221"/>
      <c r="AHA2" s="221"/>
      <c r="AHB2" s="221"/>
      <c r="AHC2" s="221"/>
      <c r="AHD2" s="221"/>
      <c r="AHE2" s="221"/>
      <c r="AHF2" s="221"/>
      <c r="AHG2" s="221"/>
      <c r="AHH2" s="221"/>
      <c r="AHI2" s="221"/>
      <c r="AHJ2" s="221"/>
      <c r="AHK2" s="221"/>
      <c r="AHL2" s="221"/>
      <c r="AHM2" s="221"/>
      <c r="AHN2" s="221"/>
      <c r="AHO2" s="221"/>
      <c r="AHP2" s="221"/>
      <c r="AHQ2" s="221"/>
      <c r="AHR2" s="221"/>
      <c r="AHS2" s="221"/>
      <c r="AHT2" s="221"/>
      <c r="AHU2" s="221"/>
      <c r="AHV2" s="221"/>
      <c r="AHW2" s="221"/>
      <c r="AHX2" s="221"/>
      <c r="AHY2" s="221"/>
      <c r="AHZ2" s="221"/>
      <c r="AIA2" s="221"/>
      <c r="AIB2" s="221"/>
      <c r="AIC2" s="221"/>
      <c r="AID2" s="221"/>
      <c r="AIE2" s="221"/>
      <c r="AIF2" s="221"/>
      <c r="AIG2" s="221"/>
      <c r="AIH2" s="221"/>
      <c r="AII2" s="221"/>
      <c r="AIJ2" s="221"/>
      <c r="AIK2" s="221"/>
      <c r="AIL2" s="221"/>
      <c r="AIM2" s="221"/>
      <c r="AIN2" s="221"/>
      <c r="AIO2" s="221"/>
      <c r="AIP2" s="221"/>
      <c r="AIQ2" s="221"/>
      <c r="AIR2" s="221"/>
      <c r="AIS2" s="221"/>
      <c r="AIT2" s="221"/>
      <c r="AIU2" s="221"/>
      <c r="AIV2" s="221"/>
      <c r="AIW2" s="221"/>
      <c r="AIX2" s="221"/>
      <c r="AIY2" s="221"/>
      <c r="AIZ2" s="221"/>
      <c r="AJA2" s="221"/>
      <c r="AJB2" s="221"/>
      <c r="AJC2" s="221"/>
      <c r="AJD2" s="221"/>
      <c r="AJE2" s="221"/>
      <c r="AJF2" s="221"/>
      <c r="AJG2" s="221"/>
      <c r="AJH2" s="221"/>
      <c r="AJI2" s="221"/>
      <c r="AJJ2" s="221"/>
      <c r="AJK2" s="221"/>
      <c r="AJL2" s="221"/>
      <c r="AJM2" s="221"/>
      <c r="AJN2" s="221"/>
      <c r="AJO2" s="221"/>
      <c r="AJP2" s="221"/>
      <c r="AJQ2" s="221"/>
      <c r="AJR2" s="221"/>
      <c r="AJS2" s="221"/>
      <c r="AJT2" s="221"/>
      <c r="AJU2" s="221"/>
      <c r="AJV2" s="221"/>
      <c r="AJW2" s="221"/>
      <c r="AJX2" s="221"/>
      <c r="AJY2" s="221"/>
      <c r="AJZ2" s="221"/>
      <c r="AKA2" s="221"/>
      <c r="AKB2" s="221"/>
      <c r="AKC2" s="221"/>
      <c r="AKD2" s="221"/>
      <c r="AKE2" s="221"/>
      <c r="AKF2" s="221"/>
      <c r="AKG2" s="221"/>
      <c r="AKH2" s="221"/>
      <c r="AKI2" s="221"/>
      <c r="AKJ2" s="221"/>
      <c r="AKK2" s="221"/>
      <c r="AKL2" s="221"/>
      <c r="AKM2" s="221"/>
      <c r="AKN2" s="221"/>
      <c r="AKO2" s="221"/>
      <c r="AKP2" s="221"/>
      <c r="AKQ2" s="221"/>
      <c r="AKR2" s="221"/>
      <c r="AKS2" s="221"/>
      <c r="AKT2" s="221"/>
      <c r="AKU2" s="221"/>
      <c r="AKV2" s="221"/>
      <c r="AKW2" s="221"/>
      <c r="AKX2" s="221"/>
      <c r="AKY2" s="221"/>
      <c r="AKZ2" s="221"/>
      <c r="ALA2" s="221"/>
      <c r="ALB2" s="221"/>
      <c r="ALC2" s="221"/>
      <c r="ALD2" s="221"/>
      <c r="ALE2" s="221"/>
      <c r="ALF2" s="221"/>
      <c r="ALG2" s="221"/>
      <c r="ALH2" s="221"/>
      <c r="ALI2" s="221"/>
      <c r="ALJ2" s="221"/>
      <c r="ALK2" s="221"/>
      <c r="ALL2" s="221"/>
      <c r="ALM2" s="221"/>
      <c r="ALN2" s="221"/>
      <c r="ALO2" s="221"/>
      <c r="ALP2" s="221"/>
      <c r="ALQ2" s="221"/>
      <c r="ALR2" s="221"/>
      <c r="ALS2" s="221"/>
      <c r="ALT2" s="221"/>
      <c r="ALU2" s="221"/>
      <c r="ALV2" s="221"/>
      <c r="ALW2" s="221"/>
      <c r="ALX2" s="221"/>
      <c r="ALY2" s="221"/>
      <c r="ALZ2" s="221"/>
      <c r="AMA2" s="221"/>
      <c r="AMB2" s="221"/>
      <c r="AMC2" s="221"/>
      <c r="AMD2" s="221"/>
      <c r="AME2" s="221"/>
      <c r="AMF2" s="221"/>
      <c r="AMG2" s="221"/>
      <c r="AMH2" s="221"/>
      <c r="AMI2" s="221"/>
      <c r="AMJ2" s="221"/>
      <c r="AMK2" s="221"/>
      <c r="AML2" s="221"/>
      <c r="AMM2" s="221"/>
      <c r="AMN2" s="221"/>
      <c r="AMO2" s="221"/>
      <c r="AMP2" s="221"/>
      <c r="AMQ2" s="221"/>
      <c r="AMR2" s="221"/>
      <c r="AMS2" s="221"/>
      <c r="AMT2" s="221"/>
      <c r="AMU2" s="221"/>
      <c r="AMV2" s="221"/>
      <c r="AMW2" s="221"/>
      <c r="AMX2" s="221"/>
      <c r="AMY2" s="221"/>
      <c r="AMZ2" s="221"/>
      <c r="ANA2" s="221"/>
      <c r="ANB2" s="221"/>
      <c r="ANC2" s="221"/>
      <c r="AND2" s="221"/>
      <c r="ANE2" s="221"/>
      <c r="ANF2" s="221"/>
      <c r="ANG2" s="221"/>
      <c r="ANH2" s="221"/>
      <c r="ANI2" s="221"/>
      <c r="ANJ2" s="221"/>
      <c r="ANK2" s="221"/>
      <c r="ANL2" s="221"/>
      <c r="ANM2" s="221"/>
      <c r="ANN2" s="221"/>
      <c r="ANO2" s="221"/>
      <c r="ANP2" s="221"/>
      <c r="ANQ2" s="221"/>
      <c r="ANR2" s="221"/>
      <c r="ANS2" s="221"/>
      <c r="ANT2" s="221"/>
      <c r="ANU2" s="221"/>
      <c r="ANV2" s="221"/>
      <c r="ANW2" s="221"/>
      <c r="ANX2" s="221"/>
      <c r="ANY2" s="221"/>
      <c r="ANZ2" s="221"/>
      <c r="AOA2" s="221"/>
      <c r="AOB2" s="221"/>
      <c r="AOC2" s="221"/>
      <c r="AOD2" s="221"/>
      <c r="AOE2" s="221"/>
      <c r="AOF2" s="221"/>
      <c r="AOG2" s="221"/>
      <c r="AOH2" s="221"/>
      <c r="AOI2" s="221"/>
      <c r="AOJ2" s="221"/>
      <c r="AOK2" s="221"/>
      <c r="AOL2" s="221"/>
      <c r="AOM2" s="221"/>
      <c r="AON2" s="221"/>
      <c r="AOO2" s="221"/>
      <c r="AOP2" s="221"/>
      <c r="AOQ2" s="221"/>
      <c r="AOR2" s="221"/>
      <c r="AOS2" s="221"/>
      <c r="AOT2" s="221"/>
      <c r="AOU2" s="221"/>
      <c r="AOV2" s="221"/>
      <c r="AOW2" s="221"/>
      <c r="AOX2" s="221"/>
      <c r="AOY2" s="221"/>
      <c r="AOZ2" s="221"/>
      <c r="APA2" s="221"/>
      <c r="APB2" s="221"/>
      <c r="APC2" s="221"/>
      <c r="APD2" s="221"/>
      <c r="APE2" s="221"/>
      <c r="APF2" s="221"/>
      <c r="APG2" s="221"/>
      <c r="APH2" s="221"/>
      <c r="API2" s="221"/>
      <c r="APJ2" s="221"/>
      <c r="APK2" s="221"/>
      <c r="APL2" s="221"/>
      <c r="APM2" s="221"/>
      <c r="APN2" s="221"/>
      <c r="APO2" s="221"/>
      <c r="APP2" s="221"/>
      <c r="APQ2" s="221"/>
      <c r="APR2" s="221"/>
      <c r="APS2" s="221"/>
      <c r="APT2" s="221"/>
      <c r="APU2" s="221"/>
      <c r="APV2" s="221"/>
      <c r="APW2" s="221"/>
      <c r="APX2" s="221"/>
      <c r="APY2" s="221"/>
      <c r="APZ2" s="221"/>
      <c r="AQA2" s="221"/>
      <c r="AQB2" s="221"/>
      <c r="AQC2" s="221"/>
      <c r="AQD2" s="221"/>
      <c r="AQE2" s="221"/>
      <c r="AQF2" s="221"/>
      <c r="AQG2" s="221"/>
      <c r="AQH2" s="221"/>
      <c r="AQI2" s="221"/>
      <c r="AQJ2" s="221"/>
      <c r="AQK2" s="221"/>
      <c r="AQL2" s="221"/>
      <c r="AQM2" s="221"/>
      <c r="AQN2" s="221"/>
      <c r="AQO2" s="221"/>
      <c r="AQP2" s="221"/>
      <c r="AQQ2" s="221"/>
      <c r="AQR2" s="221"/>
      <c r="AQS2" s="221"/>
      <c r="AQT2" s="221"/>
      <c r="AQU2" s="221"/>
      <c r="AQV2" s="221"/>
      <c r="AQW2" s="221"/>
      <c r="AQX2" s="221"/>
      <c r="AQY2" s="221"/>
      <c r="AQZ2" s="221"/>
      <c r="ARA2" s="221"/>
      <c r="ARB2" s="221"/>
      <c r="ARC2" s="221"/>
      <c r="ARD2" s="221"/>
      <c r="ARE2" s="221"/>
      <c r="ARF2" s="221"/>
      <c r="ARG2" s="221"/>
      <c r="ARH2" s="221"/>
      <c r="ARI2" s="221"/>
      <c r="ARJ2" s="221"/>
      <c r="ARK2" s="221"/>
      <c r="ARL2" s="221"/>
      <c r="ARM2" s="221"/>
      <c r="ARN2" s="221"/>
      <c r="ARO2" s="221"/>
      <c r="ARP2" s="221"/>
      <c r="ARQ2" s="221"/>
      <c r="ARR2" s="221"/>
      <c r="ARS2" s="221"/>
      <c r="ART2" s="221"/>
      <c r="ARU2" s="221"/>
      <c r="ARV2" s="221"/>
      <c r="ARW2" s="221"/>
      <c r="ARX2" s="221"/>
      <c r="ARY2" s="221"/>
      <c r="ARZ2" s="221"/>
      <c r="ASA2" s="221"/>
      <c r="ASB2" s="221"/>
      <c r="ASC2" s="221"/>
      <c r="ASD2" s="221"/>
      <c r="ASE2" s="221"/>
      <c r="ASF2" s="221"/>
      <c r="ASG2" s="221"/>
      <c r="ASH2" s="221"/>
      <c r="ASI2" s="221"/>
      <c r="ASJ2" s="221"/>
      <c r="ASK2" s="221"/>
      <c r="ASL2" s="221"/>
      <c r="ASM2" s="221"/>
      <c r="ASN2" s="221"/>
      <c r="ASO2" s="221"/>
      <c r="ASP2" s="221"/>
      <c r="ASQ2" s="221"/>
      <c r="ASR2" s="221"/>
      <c r="ASS2" s="221"/>
      <c r="AST2" s="221"/>
      <c r="ASU2" s="221"/>
      <c r="ASV2" s="221"/>
      <c r="ASW2" s="221"/>
      <c r="ASX2" s="221"/>
      <c r="ASY2" s="221"/>
      <c r="ASZ2" s="221"/>
      <c r="ATA2" s="221"/>
      <c r="ATB2" s="221"/>
      <c r="ATC2" s="221"/>
      <c r="ATD2" s="221"/>
      <c r="ATE2" s="221"/>
      <c r="ATF2" s="221"/>
      <c r="ATG2" s="221"/>
      <c r="ATH2" s="221"/>
      <c r="ATI2" s="221"/>
      <c r="ATJ2" s="221"/>
      <c r="ATK2" s="221"/>
      <c r="ATL2" s="221"/>
      <c r="ATM2" s="221"/>
      <c r="ATN2" s="221"/>
      <c r="ATO2" s="221"/>
      <c r="ATP2" s="221"/>
      <c r="ATQ2" s="221"/>
      <c r="ATR2" s="221"/>
      <c r="ATS2" s="221"/>
      <c r="ATT2" s="221"/>
      <c r="ATU2" s="221"/>
      <c r="ATV2" s="221"/>
      <c r="ATW2" s="221"/>
      <c r="ATX2" s="221"/>
      <c r="ATY2" s="221"/>
      <c r="ATZ2" s="221"/>
      <c r="AUA2" s="221"/>
      <c r="AUB2" s="221"/>
      <c r="AUC2" s="221"/>
      <c r="AUD2" s="221"/>
      <c r="AUE2" s="221"/>
      <c r="AUF2" s="221"/>
      <c r="AUG2" s="221"/>
      <c r="AUH2" s="221"/>
      <c r="AUI2" s="221"/>
      <c r="AUJ2" s="221"/>
      <c r="AUK2" s="221"/>
      <c r="AUL2" s="221"/>
      <c r="AUM2" s="221"/>
      <c r="AUN2" s="221"/>
      <c r="AUO2" s="221"/>
      <c r="AUP2" s="221"/>
      <c r="AUQ2" s="221"/>
      <c r="AUR2" s="221"/>
      <c r="AUS2" s="221"/>
      <c r="AUT2" s="221"/>
      <c r="AUU2" s="221"/>
      <c r="AUV2" s="221"/>
      <c r="AUW2" s="221"/>
      <c r="AUX2" s="221"/>
      <c r="AUY2" s="221"/>
      <c r="AUZ2" s="221"/>
      <c r="AVA2" s="221"/>
      <c r="AVB2" s="221"/>
      <c r="AVC2" s="221"/>
      <c r="AVD2" s="221"/>
      <c r="AVE2" s="221"/>
      <c r="AVF2" s="221"/>
      <c r="AVG2" s="221"/>
      <c r="AVH2" s="221"/>
      <c r="AVI2" s="221"/>
      <c r="AVJ2" s="221"/>
      <c r="AVK2" s="221"/>
      <c r="AVL2" s="221"/>
      <c r="AVM2" s="221"/>
      <c r="AVN2" s="221"/>
      <c r="AVO2" s="221"/>
      <c r="AVP2" s="221"/>
      <c r="AVQ2" s="221"/>
      <c r="AVR2" s="221"/>
      <c r="AVS2" s="221"/>
      <c r="AVT2" s="221"/>
      <c r="AVU2" s="221"/>
      <c r="AVV2" s="221"/>
      <c r="AVW2" s="221"/>
      <c r="AVX2" s="221"/>
      <c r="AVY2" s="221"/>
      <c r="AVZ2" s="221"/>
      <c r="AWA2" s="221"/>
      <c r="AWB2" s="221"/>
      <c r="AWC2" s="221"/>
      <c r="AWD2" s="221"/>
      <c r="AWE2" s="221"/>
      <c r="AWF2" s="221"/>
      <c r="AWG2" s="221"/>
      <c r="AWH2" s="221"/>
      <c r="AWI2" s="221"/>
      <c r="AWJ2" s="221"/>
      <c r="AWK2" s="221"/>
      <c r="AWL2" s="221"/>
      <c r="AWM2" s="221"/>
      <c r="AWN2" s="221"/>
      <c r="AWO2" s="221"/>
      <c r="AWP2" s="221"/>
      <c r="AWQ2" s="221"/>
      <c r="AWR2" s="221"/>
      <c r="AWS2" s="221"/>
      <c r="AWT2" s="221"/>
      <c r="AWU2" s="221"/>
      <c r="AWV2" s="221"/>
      <c r="AWW2" s="221"/>
      <c r="AWX2" s="221"/>
      <c r="AWY2" s="221"/>
      <c r="AWZ2" s="221"/>
      <c r="AXA2" s="221"/>
      <c r="AXB2" s="221"/>
      <c r="AXC2" s="221"/>
      <c r="AXD2" s="221"/>
      <c r="AXE2" s="221"/>
      <c r="AXF2" s="221"/>
      <c r="AXG2" s="221"/>
      <c r="AXH2" s="221"/>
      <c r="AXI2" s="221"/>
      <c r="AXJ2" s="221"/>
      <c r="AXK2" s="221"/>
      <c r="AXL2" s="221"/>
      <c r="AXM2" s="221"/>
      <c r="AXN2" s="221"/>
      <c r="AXO2" s="221"/>
      <c r="AXP2" s="221"/>
      <c r="AXQ2" s="221"/>
      <c r="AXR2" s="221"/>
      <c r="AXS2" s="221"/>
      <c r="AXT2" s="221"/>
      <c r="AXU2" s="221"/>
      <c r="AXV2" s="221"/>
      <c r="AXW2" s="221"/>
      <c r="AXX2" s="221"/>
      <c r="AXY2" s="221"/>
      <c r="AXZ2" s="221"/>
      <c r="AYA2" s="221"/>
      <c r="AYB2" s="221"/>
      <c r="AYC2" s="221"/>
      <c r="AYD2" s="221"/>
      <c r="AYE2" s="221"/>
      <c r="AYF2" s="221"/>
      <c r="AYG2" s="221"/>
      <c r="AYH2" s="221"/>
      <c r="AYI2" s="221"/>
      <c r="AYJ2" s="221"/>
      <c r="AYK2" s="221"/>
      <c r="AYL2" s="221"/>
      <c r="AYM2" s="221"/>
      <c r="AYN2" s="221"/>
      <c r="AYO2" s="221"/>
      <c r="AYP2" s="221"/>
      <c r="AYQ2" s="221"/>
      <c r="AYR2" s="221"/>
      <c r="AYS2" s="221"/>
      <c r="AYT2" s="221"/>
      <c r="AYU2" s="221"/>
      <c r="AYV2" s="221"/>
      <c r="AYW2" s="221"/>
      <c r="AYX2" s="221"/>
      <c r="AYY2" s="221"/>
      <c r="AYZ2" s="221"/>
      <c r="AZA2" s="221"/>
      <c r="AZB2" s="221"/>
      <c r="AZC2" s="221"/>
      <c r="AZD2" s="221"/>
      <c r="AZE2" s="221"/>
      <c r="AZF2" s="221"/>
      <c r="AZG2" s="221"/>
      <c r="AZH2" s="221"/>
      <c r="AZI2" s="221"/>
      <c r="AZJ2" s="221"/>
      <c r="AZK2" s="221"/>
      <c r="AZL2" s="221"/>
      <c r="AZM2" s="221"/>
      <c r="AZN2" s="221"/>
      <c r="AZO2" s="221"/>
      <c r="AZP2" s="221"/>
      <c r="AZQ2" s="221"/>
      <c r="AZR2" s="221"/>
      <c r="AZS2" s="221"/>
      <c r="AZT2" s="221"/>
      <c r="AZU2" s="221"/>
      <c r="AZV2" s="221"/>
      <c r="AZW2" s="221"/>
      <c r="AZX2" s="221"/>
      <c r="AZY2" s="221"/>
      <c r="AZZ2" s="221"/>
      <c r="BAA2" s="221"/>
      <c r="BAB2" s="221"/>
      <c r="BAC2" s="221"/>
      <c r="BAD2" s="221"/>
      <c r="BAE2" s="221"/>
      <c r="BAF2" s="221"/>
      <c r="BAG2" s="221"/>
      <c r="BAH2" s="221"/>
      <c r="BAI2" s="221"/>
      <c r="BAJ2" s="221"/>
      <c r="BAK2" s="221"/>
      <c r="BAL2" s="221"/>
      <c r="BAM2" s="221"/>
      <c r="BAN2" s="221"/>
      <c r="BAO2" s="221"/>
      <c r="BAP2" s="221"/>
      <c r="BAQ2" s="221"/>
      <c r="BAR2" s="221"/>
      <c r="BAS2" s="221"/>
      <c r="BAT2" s="221"/>
      <c r="BAU2" s="221"/>
      <c r="BAV2" s="221"/>
      <c r="BAW2" s="221"/>
      <c r="BAX2" s="221"/>
      <c r="BAY2" s="221"/>
      <c r="BAZ2" s="221"/>
      <c r="BBA2" s="221"/>
      <c r="BBB2" s="221"/>
      <c r="BBC2" s="221"/>
      <c r="BBD2" s="221"/>
      <c r="BBE2" s="221"/>
      <c r="BBF2" s="221"/>
      <c r="BBG2" s="221"/>
      <c r="BBH2" s="221"/>
      <c r="BBI2" s="221"/>
      <c r="BBJ2" s="221"/>
      <c r="BBK2" s="221"/>
      <c r="BBL2" s="221"/>
      <c r="BBM2" s="221"/>
      <c r="BBN2" s="221"/>
      <c r="BBO2" s="221"/>
      <c r="BBP2" s="221"/>
      <c r="BBQ2" s="221"/>
      <c r="BBR2" s="221"/>
      <c r="BBS2" s="221"/>
      <c r="BBT2" s="221"/>
      <c r="BBU2" s="221"/>
      <c r="BBV2" s="221"/>
      <c r="BBW2" s="221"/>
      <c r="BBX2" s="221"/>
      <c r="BBY2" s="221"/>
      <c r="BBZ2" s="221"/>
      <c r="BCA2" s="221"/>
      <c r="BCB2" s="221"/>
      <c r="BCC2" s="221"/>
      <c r="BCD2" s="221"/>
      <c r="BCE2" s="221"/>
      <c r="BCF2" s="221"/>
      <c r="BCG2" s="221"/>
      <c r="BCH2" s="221"/>
      <c r="BCI2" s="221"/>
      <c r="BCJ2" s="221"/>
      <c r="BCK2" s="221"/>
      <c r="BCL2" s="221"/>
      <c r="BCM2" s="221"/>
      <c r="BCN2" s="221"/>
      <c r="BCO2" s="221"/>
      <c r="BCP2" s="221"/>
      <c r="BCQ2" s="221"/>
      <c r="BCR2" s="221"/>
      <c r="BCS2" s="221"/>
      <c r="BCT2" s="221"/>
      <c r="BCU2" s="221"/>
      <c r="BCV2" s="221"/>
      <c r="BCW2" s="221"/>
      <c r="BCX2" s="221"/>
      <c r="BCY2" s="221"/>
      <c r="BCZ2" s="221"/>
      <c r="BDA2" s="221"/>
      <c r="BDB2" s="221"/>
      <c r="BDC2" s="221"/>
      <c r="BDD2" s="221"/>
      <c r="BDE2" s="221"/>
      <c r="BDF2" s="221"/>
      <c r="BDG2" s="221"/>
      <c r="BDH2" s="221"/>
      <c r="BDI2" s="221"/>
      <c r="BDJ2" s="221"/>
      <c r="BDK2" s="221"/>
      <c r="BDL2" s="221"/>
      <c r="BDM2" s="221"/>
      <c r="BDN2" s="221"/>
      <c r="BDO2" s="221"/>
      <c r="BDP2" s="221"/>
      <c r="BDQ2" s="221"/>
      <c r="BDR2" s="221"/>
      <c r="BDS2" s="221"/>
      <c r="BDT2" s="221"/>
      <c r="BDU2" s="221"/>
      <c r="BDV2" s="221"/>
      <c r="BDW2" s="221"/>
      <c r="BDX2" s="221"/>
      <c r="BDY2" s="221"/>
      <c r="BDZ2" s="221"/>
      <c r="BEA2" s="221"/>
      <c r="BEB2" s="221"/>
      <c r="BEC2" s="221"/>
      <c r="BED2" s="221"/>
      <c r="BEE2" s="221"/>
      <c r="BEF2" s="221"/>
      <c r="BEG2" s="221"/>
      <c r="BEH2" s="221"/>
      <c r="BEI2" s="221"/>
      <c r="BEJ2" s="221"/>
      <c r="BEK2" s="221"/>
      <c r="BEL2" s="221"/>
      <c r="BEM2" s="221"/>
      <c r="BEN2" s="221"/>
      <c r="BEO2" s="221"/>
      <c r="BEP2" s="221"/>
      <c r="BEQ2" s="221"/>
      <c r="BER2" s="221"/>
      <c r="BES2" s="221"/>
      <c r="BET2" s="221"/>
      <c r="BEU2" s="221"/>
      <c r="BEV2" s="221"/>
      <c r="BEW2" s="221"/>
      <c r="BEX2" s="221"/>
      <c r="BEY2" s="221"/>
      <c r="BEZ2" s="221"/>
      <c r="BFA2" s="221"/>
      <c r="BFB2" s="221"/>
      <c r="BFC2" s="221"/>
      <c r="BFD2" s="221"/>
      <c r="BFE2" s="221"/>
      <c r="BFF2" s="221"/>
      <c r="BFG2" s="221"/>
      <c r="BFH2" s="221"/>
      <c r="BFI2" s="221"/>
      <c r="BFJ2" s="221"/>
      <c r="BFK2" s="221"/>
      <c r="BFL2" s="221"/>
      <c r="BFM2" s="221"/>
      <c r="BFN2" s="221"/>
      <c r="BFO2" s="221"/>
      <c r="BFP2" s="221"/>
      <c r="BFQ2" s="221"/>
      <c r="BFR2" s="221"/>
      <c r="BFS2" s="221"/>
      <c r="BFT2" s="221"/>
      <c r="BFU2" s="221"/>
      <c r="BFV2" s="221"/>
      <c r="BFW2" s="221"/>
      <c r="BFX2" s="221"/>
      <c r="BFY2" s="221"/>
      <c r="BFZ2" s="221"/>
      <c r="BGA2" s="221"/>
      <c r="BGB2" s="221"/>
      <c r="BGC2" s="221"/>
      <c r="BGD2" s="221"/>
      <c r="BGE2" s="221"/>
      <c r="BGF2" s="221"/>
      <c r="BGG2" s="221"/>
      <c r="BGH2" s="221"/>
      <c r="BGI2" s="221"/>
    </row>
    <row r="3" spans="1:1543" ht="12.75" customHeight="1" x14ac:dyDescent="0.55000000000000004">
      <c r="B3" s="267"/>
      <c r="C3" s="268"/>
      <c r="D3" s="268"/>
      <c r="E3" s="268"/>
      <c r="F3" s="268"/>
      <c r="G3" s="268"/>
      <c r="H3" s="268"/>
      <c r="I3" s="269"/>
      <c r="J3" s="725" t="s">
        <v>74</v>
      </c>
      <c r="K3" s="725"/>
      <c r="L3" s="725"/>
      <c r="M3" s="725"/>
      <c r="N3" s="725"/>
      <c r="O3" s="725"/>
      <c r="P3" s="725"/>
      <c r="Q3" s="725"/>
      <c r="R3" s="725"/>
      <c r="S3" s="725"/>
      <c r="T3" s="725"/>
      <c r="U3" s="725"/>
      <c r="V3" s="725"/>
      <c r="W3" s="266"/>
      <c r="X3" s="266"/>
      <c r="Y3" s="266"/>
      <c r="Z3" s="266"/>
      <c r="AA3" s="468"/>
      <c r="AC3" s="477"/>
      <c r="IT3" s="221"/>
      <c r="IU3" s="221"/>
      <c r="IV3" s="221"/>
      <c r="IW3" s="221"/>
      <c r="IX3" s="221"/>
      <c r="IY3" s="221"/>
      <c r="IZ3" s="221"/>
      <c r="JA3" s="221"/>
      <c r="JB3" s="221"/>
      <c r="JC3" s="221"/>
      <c r="JD3" s="221"/>
      <c r="JE3" s="221"/>
      <c r="JF3" s="221"/>
      <c r="JG3" s="221"/>
      <c r="JH3" s="221"/>
      <c r="JI3" s="221"/>
      <c r="JJ3" s="221"/>
      <c r="JK3" s="221"/>
      <c r="JL3" s="221"/>
      <c r="JM3" s="221"/>
      <c r="JN3" s="221"/>
      <c r="JO3" s="221"/>
      <c r="JP3" s="221"/>
      <c r="JQ3" s="221"/>
      <c r="JR3" s="221"/>
      <c r="JS3" s="221"/>
      <c r="JT3" s="221"/>
      <c r="JU3" s="221"/>
      <c r="JV3" s="221"/>
      <c r="JW3" s="221"/>
      <c r="JX3" s="221"/>
      <c r="JY3" s="221"/>
      <c r="JZ3" s="221"/>
      <c r="KA3" s="221"/>
      <c r="KB3" s="221"/>
      <c r="KC3" s="221"/>
      <c r="KD3" s="221"/>
      <c r="KE3" s="221"/>
      <c r="KF3" s="221"/>
      <c r="KG3" s="221"/>
      <c r="KH3" s="221"/>
      <c r="KI3" s="221"/>
      <c r="KJ3" s="221"/>
      <c r="KK3" s="221"/>
      <c r="KL3" s="221"/>
      <c r="KM3" s="221"/>
      <c r="KN3" s="221"/>
      <c r="KO3" s="221"/>
      <c r="KP3" s="221"/>
      <c r="KQ3" s="221"/>
      <c r="KR3" s="221"/>
      <c r="KS3" s="221"/>
      <c r="KT3" s="221"/>
      <c r="KU3" s="221"/>
      <c r="KV3" s="221"/>
      <c r="KW3" s="221"/>
      <c r="KX3" s="221"/>
      <c r="KY3" s="221"/>
      <c r="KZ3" s="221"/>
      <c r="LA3" s="221"/>
      <c r="LB3" s="221"/>
      <c r="LC3" s="221"/>
      <c r="LD3" s="221"/>
      <c r="LE3" s="221"/>
      <c r="LF3" s="221"/>
      <c r="LG3" s="221"/>
      <c r="LH3" s="221"/>
      <c r="LI3" s="221"/>
      <c r="LJ3" s="221"/>
      <c r="LK3" s="221"/>
      <c r="LL3" s="221"/>
      <c r="LM3" s="221"/>
      <c r="LN3" s="221"/>
      <c r="LO3" s="221"/>
      <c r="LP3" s="221"/>
      <c r="LQ3" s="221"/>
      <c r="LR3" s="221"/>
      <c r="LS3" s="221"/>
      <c r="LT3" s="221"/>
      <c r="LU3" s="221"/>
      <c r="LV3" s="221"/>
      <c r="LW3" s="221"/>
      <c r="LX3" s="221"/>
      <c r="LY3" s="221"/>
      <c r="LZ3" s="221"/>
      <c r="MA3" s="221"/>
      <c r="MB3" s="221"/>
      <c r="MC3" s="221"/>
      <c r="MD3" s="221"/>
      <c r="ME3" s="221"/>
      <c r="MF3" s="221"/>
      <c r="MG3" s="221"/>
      <c r="MH3" s="221"/>
      <c r="MI3" s="221"/>
      <c r="MJ3" s="221"/>
      <c r="MK3" s="221"/>
      <c r="ML3" s="221"/>
      <c r="MM3" s="221"/>
      <c r="MN3" s="221"/>
      <c r="MO3" s="221"/>
      <c r="MP3" s="221"/>
      <c r="MQ3" s="221"/>
      <c r="MR3" s="221"/>
      <c r="MS3" s="221"/>
      <c r="MT3" s="221"/>
      <c r="MU3" s="221"/>
      <c r="MV3" s="221"/>
      <c r="MW3" s="221"/>
      <c r="MX3" s="221"/>
      <c r="MY3" s="221"/>
      <c r="MZ3" s="221"/>
      <c r="NA3" s="221"/>
      <c r="NB3" s="221"/>
      <c r="NC3" s="221"/>
      <c r="ND3" s="221"/>
      <c r="NE3" s="221"/>
      <c r="NF3" s="221"/>
      <c r="NG3" s="221"/>
      <c r="NH3" s="221"/>
      <c r="NI3" s="221"/>
      <c r="NJ3" s="221"/>
      <c r="NK3" s="221"/>
      <c r="NL3" s="221"/>
      <c r="NM3" s="221"/>
      <c r="NN3" s="221"/>
      <c r="NO3" s="221"/>
      <c r="NP3" s="221"/>
      <c r="NQ3" s="221"/>
      <c r="NR3" s="221"/>
      <c r="NS3" s="221"/>
      <c r="NT3" s="221"/>
      <c r="NU3" s="221"/>
      <c r="NV3" s="221"/>
      <c r="NW3" s="221"/>
      <c r="NX3" s="221"/>
      <c r="NY3" s="221"/>
      <c r="NZ3" s="221"/>
      <c r="OA3" s="221"/>
      <c r="OB3" s="221"/>
      <c r="OC3" s="221"/>
      <c r="OD3" s="221"/>
      <c r="OE3" s="221"/>
      <c r="OF3" s="221"/>
      <c r="OG3" s="221"/>
      <c r="OH3" s="221"/>
      <c r="OI3" s="221"/>
      <c r="OJ3" s="221"/>
      <c r="OK3" s="221"/>
      <c r="OL3" s="221"/>
      <c r="OM3" s="221"/>
      <c r="ON3" s="221"/>
      <c r="OO3" s="221"/>
      <c r="OP3" s="221"/>
      <c r="OQ3" s="221"/>
      <c r="OR3" s="221"/>
      <c r="OS3" s="221"/>
      <c r="OT3" s="221"/>
      <c r="OU3" s="221"/>
      <c r="OV3" s="221"/>
      <c r="OW3" s="221"/>
      <c r="OX3" s="221"/>
      <c r="OY3" s="221"/>
      <c r="OZ3" s="221"/>
      <c r="PA3" s="221"/>
      <c r="PB3" s="221"/>
      <c r="PC3" s="221"/>
      <c r="PD3" s="221"/>
      <c r="PE3" s="221"/>
      <c r="PF3" s="221"/>
      <c r="PG3" s="221"/>
      <c r="PH3" s="221"/>
      <c r="PI3" s="221"/>
      <c r="PJ3" s="221"/>
      <c r="PK3" s="221"/>
      <c r="PL3" s="221"/>
      <c r="PM3" s="221"/>
      <c r="PN3" s="221"/>
      <c r="PO3" s="221"/>
      <c r="PP3" s="221"/>
      <c r="PQ3" s="221"/>
      <c r="PR3" s="221"/>
      <c r="PS3" s="221"/>
      <c r="PT3" s="221"/>
      <c r="PU3" s="221"/>
      <c r="PV3" s="221"/>
      <c r="PW3" s="221"/>
      <c r="PX3" s="221"/>
      <c r="PY3" s="221"/>
      <c r="PZ3" s="221"/>
      <c r="QA3" s="221"/>
      <c r="QB3" s="221"/>
      <c r="QC3" s="221"/>
      <c r="QD3" s="221"/>
      <c r="QE3" s="221"/>
      <c r="QF3" s="221"/>
      <c r="QG3" s="221"/>
      <c r="QH3" s="221"/>
      <c r="QI3" s="221"/>
      <c r="QJ3" s="221"/>
      <c r="QK3" s="221"/>
      <c r="QL3" s="221"/>
      <c r="QM3" s="221"/>
      <c r="QN3" s="221"/>
      <c r="QO3" s="221"/>
      <c r="QP3" s="221"/>
      <c r="QQ3" s="221"/>
      <c r="QR3" s="221"/>
      <c r="QS3" s="221"/>
      <c r="QT3" s="221"/>
      <c r="QU3" s="221"/>
      <c r="QV3" s="221"/>
      <c r="QW3" s="221"/>
      <c r="QX3" s="221"/>
      <c r="QY3" s="221"/>
      <c r="QZ3" s="221"/>
      <c r="RA3" s="221"/>
      <c r="RB3" s="221"/>
      <c r="RC3" s="221"/>
      <c r="RD3" s="221"/>
      <c r="RE3" s="221"/>
      <c r="RF3" s="221"/>
      <c r="RG3" s="221"/>
      <c r="RH3" s="221"/>
      <c r="RI3" s="221"/>
      <c r="RJ3" s="221"/>
      <c r="RK3" s="221"/>
      <c r="RL3" s="221"/>
      <c r="RM3" s="221"/>
      <c r="RN3" s="221"/>
      <c r="RO3" s="221"/>
      <c r="RP3" s="221"/>
      <c r="RQ3" s="221"/>
      <c r="RR3" s="221"/>
      <c r="RS3" s="221"/>
      <c r="RT3" s="221"/>
      <c r="RU3" s="221"/>
      <c r="RV3" s="221"/>
      <c r="RW3" s="221"/>
      <c r="RX3" s="221"/>
      <c r="RY3" s="221"/>
      <c r="RZ3" s="221"/>
      <c r="SA3" s="221"/>
      <c r="SB3" s="221"/>
      <c r="SC3" s="221"/>
      <c r="SD3" s="221"/>
      <c r="SE3" s="221"/>
      <c r="SF3" s="221"/>
      <c r="SG3" s="221"/>
      <c r="SH3" s="221"/>
      <c r="SI3" s="221"/>
      <c r="SJ3" s="221"/>
      <c r="SK3" s="221"/>
      <c r="SL3" s="221"/>
      <c r="SM3" s="221"/>
      <c r="SN3" s="221"/>
      <c r="SO3" s="221"/>
      <c r="SP3" s="221"/>
      <c r="SQ3" s="221"/>
      <c r="SR3" s="221"/>
      <c r="SS3" s="221"/>
      <c r="ST3" s="221"/>
      <c r="SU3" s="221"/>
      <c r="SV3" s="221"/>
      <c r="SW3" s="221"/>
      <c r="SX3" s="221"/>
      <c r="SY3" s="221"/>
      <c r="SZ3" s="221"/>
      <c r="TA3" s="221"/>
      <c r="TB3" s="221"/>
      <c r="TC3" s="221"/>
      <c r="TD3" s="221"/>
      <c r="TE3" s="221"/>
      <c r="TF3" s="221"/>
      <c r="TG3" s="221"/>
      <c r="TH3" s="221"/>
      <c r="TI3" s="221"/>
      <c r="TJ3" s="221"/>
      <c r="TK3" s="221"/>
      <c r="TL3" s="221"/>
      <c r="TM3" s="221"/>
      <c r="TN3" s="221"/>
      <c r="TO3" s="221"/>
      <c r="TP3" s="221"/>
      <c r="TQ3" s="221"/>
      <c r="TR3" s="221"/>
      <c r="TS3" s="221"/>
      <c r="TT3" s="221"/>
      <c r="TU3" s="221"/>
      <c r="TV3" s="221"/>
      <c r="TW3" s="221"/>
      <c r="TX3" s="221"/>
      <c r="TY3" s="221"/>
      <c r="TZ3" s="221"/>
      <c r="UA3" s="221"/>
      <c r="UB3" s="221"/>
      <c r="UC3" s="221"/>
      <c r="UD3" s="221"/>
      <c r="UE3" s="221"/>
      <c r="UF3" s="221"/>
      <c r="UG3" s="221"/>
      <c r="UH3" s="221"/>
      <c r="UI3" s="221"/>
      <c r="UJ3" s="221"/>
      <c r="UK3" s="221"/>
      <c r="UL3" s="221"/>
      <c r="UM3" s="221"/>
      <c r="UN3" s="221"/>
      <c r="UO3" s="221"/>
      <c r="UP3" s="221"/>
      <c r="UQ3" s="221"/>
      <c r="UR3" s="221"/>
      <c r="US3" s="221"/>
      <c r="UT3" s="221"/>
      <c r="UU3" s="221"/>
      <c r="UV3" s="221"/>
      <c r="UW3" s="221"/>
      <c r="UX3" s="221"/>
      <c r="UY3" s="221"/>
      <c r="UZ3" s="221"/>
      <c r="VA3" s="221"/>
      <c r="VB3" s="221"/>
      <c r="VC3" s="221"/>
      <c r="VD3" s="221"/>
      <c r="VE3" s="221"/>
      <c r="VF3" s="221"/>
      <c r="VG3" s="221"/>
      <c r="VH3" s="221"/>
      <c r="VI3" s="221"/>
      <c r="VJ3" s="221"/>
      <c r="VK3" s="221"/>
      <c r="VL3" s="221"/>
      <c r="VM3" s="221"/>
      <c r="VN3" s="221"/>
      <c r="VO3" s="221"/>
      <c r="VP3" s="221"/>
      <c r="VQ3" s="221"/>
      <c r="VR3" s="221"/>
      <c r="VS3" s="221"/>
      <c r="VT3" s="221"/>
      <c r="VU3" s="221"/>
      <c r="VV3" s="221"/>
      <c r="VW3" s="221"/>
      <c r="VX3" s="221"/>
      <c r="VY3" s="221"/>
      <c r="VZ3" s="221"/>
      <c r="WA3" s="221"/>
      <c r="WB3" s="221"/>
      <c r="WC3" s="221"/>
      <c r="WD3" s="221"/>
      <c r="WE3" s="221"/>
      <c r="WF3" s="221"/>
      <c r="WG3" s="221"/>
      <c r="WH3" s="221"/>
      <c r="WI3" s="221"/>
      <c r="WJ3" s="221"/>
      <c r="WK3" s="221"/>
      <c r="WL3" s="221"/>
      <c r="WM3" s="221"/>
      <c r="WN3" s="221"/>
      <c r="WO3" s="221"/>
      <c r="WP3" s="221"/>
      <c r="WQ3" s="221"/>
      <c r="WR3" s="221"/>
      <c r="WS3" s="221"/>
      <c r="WT3" s="221"/>
      <c r="WU3" s="221"/>
      <c r="WV3" s="221"/>
      <c r="WW3" s="221"/>
      <c r="WX3" s="221"/>
      <c r="WY3" s="221"/>
      <c r="WZ3" s="221"/>
      <c r="XA3" s="221"/>
      <c r="XB3" s="221"/>
      <c r="XC3" s="221"/>
      <c r="XD3" s="221"/>
      <c r="XE3" s="221"/>
      <c r="XF3" s="221"/>
      <c r="XG3" s="221"/>
      <c r="XH3" s="221"/>
      <c r="XI3" s="221"/>
      <c r="XJ3" s="221"/>
      <c r="XK3" s="221"/>
      <c r="XL3" s="221"/>
      <c r="XM3" s="221"/>
      <c r="XN3" s="221"/>
      <c r="XO3" s="221"/>
      <c r="XP3" s="221"/>
      <c r="XQ3" s="221"/>
      <c r="XR3" s="221"/>
      <c r="XS3" s="221"/>
      <c r="XT3" s="221"/>
      <c r="XU3" s="221"/>
      <c r="XV3" s="221"/>
      <c r="XW3" s="221"/>
      <c r="XX3" s="221"/>
      <c r="XY3" s="221"/>
      <c r="XZ3" s="221"/>
      <c r="YA3" s="221"/>
      <c r="YB3" s="221"/>
      <c r="YC3" s="221"/>
      <c r="YD3" s="221"/>
      <c r="YE3" s="221"/>
      <c r="YF3" s="221"/>
      <c r="YG3" s="221"/>
      <c r="YH3" s="221"/>
      <c r="YI3" s="221"/>
      <c r="YJ3" s="221"/>
      <c r="YK3" s="221"/>
      <c r="YL3" s="221"/>
      <c r="YM3" s="221"/>
      <c r="YN3" s="221"/>
      <c r="YO3" s="221"/>
      <c r="YP3" s="221"/>
      <c r="YQ3" s="221"/>
      <c r="YR3" s="221"/>
      <c r="YS3" s="221"/>
      <c r="YT3" s="221"/>
      <c r="YU3" s="221"/>
      <c r="YV3" s="221"/>
      <c r="YW3" s="221"/>
      <c r="YX3" s="221"/>
      <c r="YY3" s="221"/>
      <c r="YZ3" s="221"/>
      <c r="ZA3" s="221"/>
      <c r="ZB3" s="221"/>
      <c r="ZC3" s="221"/>
      <c r="ZD3" s="221"/>
      <c r="ZE3" s="221"/>
      <c r="ZF3" s="221"/>
      <c r="ZG3" s="221"/>
      <c r="ZH3" s="221"/>
      <c r="ZI3" s="221"/>
      <c r="ZJ3" s="221"/>
      <c r="ZK3" s="221"/>
      <c r="ZL3" s="221"/>
      <c r="ZM3" s="221"/>
      <c r="ZN3" s="221"/>
      <c r="ZO3" s="221"/>
      <c r="ZP3" s="221"/>
      <c r="ZQ3" s="221"/>
      <c r="ZR3" s="221"/>
      <c r="ZS3" s="221"/>
      <c r="ZT3" s="221"/>
      <c r="ZU3" s="221"/>
      <c r="ZV3" s="221"/>
      <c r="ZW3" s="221"/>
      <c r="ZX3" s="221"/>
      <c r="ZY3" s="221"/>
      <c r="ZZ3" s="221"/>
      <c r="AAA3" s="221"/>
      <c r="AAB3" s="221"/>
      <c r="AAC3" s="221"/>
      <c r="AAD3" s="221"/>
      <c r="AAE3" s="221"/>
      <c r="AAF3" s="221"/>
      <c r="AAG3" s="221"/>
      <c r="AAH3" s="221"/>
      <c r="AAI3" s="221"/>
      <c r="AAJ3" s="221"/>
      <c r="AAK3" s="221"/>
      <c r="AAL3" s="221"/>
      <c r="AAM3" s="221"/>
      <c r="AAN3" s="221"/>
      <c r="AAO3" s="221"/>
      <c r="AAP3" s="221"/>
      <c r="AAQ3" s="221"/>
      <c r="AAR3" s="221"/>
      <c r="AAS3" s="221"/>
      <c r="AAT3" s="221"/>
      <c r="AAU3" s="221"/>
      <c r="AAV3" s="221"/>
      <c r="AAW3" s="221"/>
      <c r="AAX3" s="221"/>
      <c r="AAY3" s="221"/>
      <c r="AAZ3" s="221"/>
      <c r="ABA3" s="221"/>
      <c r="ABB3" s="221"/>
      <c r="ABC3" s="221"/>
      <c r="ABD3" s="221"/>
      <c r="ABE3" s="221"/>
      <c r="ABF3" s="221"/>
      <c r="ABG3" s="221"/>
      <c r="ABH3" s="221"/>
      <c r="ABI3" s="221"/>
      <c r="ABJ3" s="221"/>
      <c r="ABK3" s="221"/>
      <c r="ABL3" s="221"/>
      <c r="ABM3" s="221"/>
      <c r="ABN3" s="221"/>
      <c r="ABO3" s="221"/>
      <c r="ABP3" s="221"/>
      <c r="ABQ3" s="221"/>
      <c r="ABR3" s="221"/>
      <c r="ABS3" s="221"/>
      <c r="ABT3" s="221"/>
      <c r="ABU3" s="221"/>
      <c r="ABV3" s="221"/>
      <c r="ABW3" s="221"/>
      <c r="ABX3" s="221"/>
      <c r="ABY3" s="221"/>
      <c r="ABZ3" s="221"/>
      <c r="ACA3" s="221"/>
      <c r="ACB3" s="221"/>
      <c r="ACC3" s="221"/>
      <c r="ACD3" s="221"/>
      <c r="ACE3" s="221"/>
      <c r="ACF3" s="221"/>
      <c r="ACG3" s="221"/>
      <c r="ACH3" s="221"/>
      <c r="ACI3" s="221"/>
      <c r="ACJ3" s="221"/>
      <c r="ACK3" s="221"/>
      <c r="ACL3" s="221"/>
      <c r="ACM3" s="221"/>
      <c r="ACN3" s="221"/>
      <c r="ACO3" s="221"/>
      <c r="ACP3" s="221"/>
      <c r="ACQ3" s="221"/>
      <c r="ACR3" s="221"/>
      <c r="ACS3" s="221"/>
      <c r="ACT3" s="221"/>
      <c r="ACU3" s="221"/>
      <c r="ACV3" s="221"/>
      <c r="ACW3" s="221"/>
      <c r="ACX3" s="221"/>
      <c r="ACY3" s="221"/>
      <c r="ACZ3" s="221"/>
      <c r="ADA3" s="221"/>
      <c r="ADB3" s="221"/>
      <c r="ADC3" s="221"/>
      <c r="ADD3" s="221"/>
      <c r="ADE3" s="221"/>
      <c r="ADF3" s="221"/>
      <c r="ADG3" s="221"/>
      <c r="ADH3" s="221"/>
      <c r="ADI3" s="221"/>
      <c r="ADJ3" s="221"/>
      <c r="ADK3" s="221"/>
      <c r="ADL3" s="221"/>
      <c r="ADM3" s="221"/>
      <c r="ADN3" s="221"/>
      <c r="ADO3" s="221"/>
      <c r="ADP3" s="221"/>
      <c r="ADQ3" s="221"/>
      <c r="ADR3" s="221"/>
      <c r="ADS3" s="221"/>
      <c r="ADT3" s="221"/>
      <c r="ADU3" s="221"/>
      <c r="ADV3" s="221"/>
      <c r="ADW3" s="221"/>
      <c r="ADX3" s="221"/>
      <c r="ADY3" s="221"/>
      <c r="ADZ3" s="221"/>
      <c r="AEA3" s="221"/>
      <c r="AEB3" s="221"/>
      <c r="AEC3" s="221"/>
      <c r="AED3" s="221"/>
      <c r="AEE3" s="221"/>
      <c r="AEF3" s="221"/>
      <c r="AEG3" s="221"/>
      <c r="AEH3" s="221"/>
      <c r="AEI3" s="221"/>
      <c r="AEJ3" s="221"/>
      <c r="AEK3" s="221"/>
      <c r="AEL3" s="221"/>
      <c r="AEM3" s="221"/>
      <c r="AEN3" s="221"/>
      <c r="AEO3" s="221"/>
      <c r="AEP3" s="221"/>
      <c r="AEQ3" s="221"/>
      <c r="AER3" s="221"/>
      <c r="AES3" s="221"/>
      <c r="AET3" s="221"/>
      <c r="AEU3" s="221"/>
      <c r="AEV3" s="221"/>
      <c r="AEW3" s="221"/>
      <c r="AEX3" s="221"/>
      <c r="AEY3" s="221"/>
      <c r="AEZ3" s="221"/>
      <c r="AFA3" s="221"/>
      <c r="AFB3" s="221"/>
      <c r="AFC3" s="221"/>
      <c r="AFD3" s="221"/>
      <c r="AFE3" s="221"/>
      <c r="AFF3" s="221"/>
      <c r="AFG3" s="221"/>
      <c r="AFH3" s="221"/>
      <c r="AFI3" s="221"/>
      <c r="AFJ3" s="221"/>
      <c r="AFK3" s="221"/>
      <c r="AFL3" s="221"/>
      <c r="AFM3" s="221"/>
      <c r="AFN3" s="221"/>
      <c r="AFO3" s="221"/>
      <c r="AFP3" s="221"/>
      <c r="AFQ3" s="221"/>
      <c r="AFR3" s="221"/>
      <c r="AFS3" s="221"/>
      <c r="AFT3" s="221"/>
      <c r="AFU3" s="221"/>
      <c r="AFV3" s="221"/>
      <c r="AFW3" s="221"/>
      <c r="AFX3" s="221"/>
      <c r="AFY3" s="221"/>
      <c r="AFZ3" s="221"/>
      <c r="AGA3" s="221"/>
      <c r="AGB3" s="221"/>
      <c r="AGC3" s="221"/>
      <c r="AGD3" s="221"/>
      <c r="AGE3" s="221"/>
      <c r="AGF3" s="221"/>
      <c r="AGG3" s="221"/>
      <c r="AGH3" s="221"/>
      <c r="AGI3" s="221"/>
      <c r="AGJ3" s="221"/>
      <c r="AGK3" s="221"/>
      <c r="AGL3" s="221"/>
      <c r="AGM3" s="221"/>
      <c r="AGN3" s="221"/>
      <c r="AGO3" s="221"/>
      <c r="AGP3" s="221"/>
      <c r="AGQ3" s="221"/>
      <c r="AGR3" s="221"/>
      <c r="AGS3" s="221"/>
      <c r="AGT3" s="221"/>
      <c r="AGU3" s="221"/>
      <c r="AGV3" s="221"/>
      <c r="AGW3" s="221"/>
      <c r="AGX3" s="221"/>
      <c r="AGY3" s="221"/>
      <c r="AGZ3" s="221"/>
      <c r="AHA3" s="221"/>
      <c r="AHB3" s="221"/>
      <c r="AHC3" s="221"/>
      <c r="AHD3" s="221"/>
      <c r="AHE3" s="221"/>
      <c r="AHF3" s="221"/>
      <c r="AHG3" s="221"/>
      <c r="AHH3" s="221"/>
      <c r="AHI3" s="221"/>
      <c r="AHJ3" s="221"/>
      <c r="AHK3" s="221"/>
      <c r="AHL3" s="221"/>
      <c r="AHM3" s="221"/>
      <c r="AHN3" s="221"/>
      <c r="AHO3" s="221"/>
      <c r="AHP3" s="221"/>
      <c r="AHQ3" s="221"/>
      <c r="AHR3" s="221"/>
      <c r="AHS3" s="221"/>
      <c r="AHT3" s="221"/>
      <c r="AHU3" s="221"/>
      <c r="AHV3" s="221"/>
      <c r="AHW3" s="221"/>
      <c r="AHX3" s="221"/>
      <c r="AHY3" s="221"/>
      <c r="AHZ3" s="221"/>
      <c r="AIA3" s="221"/>
      <c r="AIB3" s="221"/>
      <c r="AIC3" s="221"/>
      <c r="AID3" s="221"/>
      <c r="AIE3" s="221"/>
      <c r="AIF3" s="221"/>
      <c r="AIG3" s="221"/>
      <c r="AIH3" s="221"/>
      <c r="AII3" s="221"/>
      <c r="AIJ3" s="221"/>
      <c r="AIK3" s="221"/>
      <c r="AIL3" s="221"/>
      <c r="AIM3" s="221"/>
      <c r="AIN3" s="221"/>
      <c r="AIO3" s="221"/>
      <c r="AIP3" s="221"/>
      <c r="AIQ3" s="221"/>
      <c r="AIR3" s="221"/>
      <c r="AIS3" s="221"/>
      <c r="AIT3" s="221"/>
      <c r="AIU3" s="221"/>
      <c r="AIV3" s="221"/>
      <c r="AIW3" s="221"/>
      <c r="AIX3" s="221"/>
      <c r="AIY3" s="221"/>
      <c r="AIZ3" s="221"/>
      <c r="AJA3" s="221"/>
      <c r="AJB3" s="221"/>
      <c r="AJC3" s="221"/>
      <c r="AJD3" s="221"/>
      <c r="AJE3" s="221"/>
      <c r="AJF3" s="221"/>
      <c r="AJG3" s="221"/>
      <c r="AJH3" s="221"/>
      <c r="AJI3" s="221"/>
      <c r="AJJ3" s="221"/>
      <c r="AJK3" s="221"/>
      <c r="AJL3" s="221"/>
      <c r="AJM3" s="221"/>
      <c r="AJN3" s="221"/>
      <c r="AJO3" s="221"/>
      <c r="AJP3" s="221"/>
      <c r="AJQ3" s="221"/>
      <c r="AJR3" s="221"/>
      <c r="AJS3" s="221"/>
      <c r="AJT3" s="221"/>
      <c r="AJU3" s="221"/>
      <c r="AJV3" s="221"/>
      <c r="AJW3" s="221"/>
      <c r="AJX3" s="221"/>
      <c r="AJY3" s="221"/>
      <c r="AJZ3" s="221"/>
      <c r="AKA3" s="221"/>
      <c r="AKB3" s="221"/>
      <c r="AKC3" s="221"/>
      <c r="AKD3" s="221"/>
      <c r="AKE3" s="221"/>
      <c r="AKF3" s="221"/>
      <c r="AKG3" s="221"/>
      <c r="AKH3" s="221"/>
      <c r="AKI3" s="221"/>
      <c r="AKJ3" s="221"/>
      <c r="AKK3" s="221"/>
      <c r="AKL3" s="221"/>
      <c r="AKM3" s="221"/>
      <c r="AKN3" s="221"/>
      <c r="AKO3" s="221"/>
      <c r="AKP3" s="221"/>
      <c r="AKQ3" s="221"/>
      <c r="AKR3" s="221"/>
      <c r="AKS3" s="221"/>
      <c r="AKT3" s="221"/>
      <c r="AKU3" s="221"/>
      <c r="AKV3" s="221"/>
      <c r="AKW3" s="221"/>
      <c r="AKX3" s="221"/>
      <c r="AKY3" s="221"/>
      <c r="AKZ3" s="221"/>
      <c r="ALA3" s="221"/>
      <c r="ALB3" s="221"/>
      <c r="ALC3" s="221"/>
      <c r="ALD3" s="221"/>
      <c r="ALE3" s="221"/>
      <c r="ALF3" s="221"/>
      <c r="ALG3" s="221"/>
      <c r="ALH3" s="221"/>
      <c r="ALI3" s="221"/>
      <c r="ALJ3" s="221"/>
      <c r="ALK3" s="221"/>
      <c r="ALL3" s="221"/>
      <c r="ALM3" s="221"/>
      <c r="ALN3" s="221"/>
      <c r="ALO3" s="221"/>
      <c r="ALP3" s="221"/>
      <c r="ALQ3" s="221"/>
      <c r="ALR3" s="221"/>
      <c r="ALS3" s="221"/>
      <c r="ALT3" s="221"/>
      <c r="ALU3" s="221"/>
      <c r="ALV3" s="221"/>
      <c r="ALW3" s="221"/>
      <c r="ALX3" s="221"/>
      <c r="ALY3" s="221"/>
      <c r="ALZ3" s="221"/>
      <c r="AMA3" s="221"/>
      <c r="AMB3" s="221"/>
      <c r="AMC3" s="221"/>
      <c r="AMD3" s="221"/>
      <c r="AME3" s="221"/>
      <c r="AMF3" s="221"/>
      <c r="AMG3" s="221"/>
      <c r="AMH3" s="221"/>
      <c r="AMI3" s="221"/>
      <c r="AMJ3" s="221"/>
      <c r="AMK3" s="221"/>
      <c r="AML3" s="221"/>
      <c r="AMM3" s="221"/>
      <c r="AMN3" s="221"/>
      <c r="AMO3" s="221"/>
      <c r="AMP3" s="221"/>
      <c r="AMQ3" s="221"/>
      <c r="AMR3" s="221"/>
      <c r="AMS3" s="221"/>
      <c r="AMT3" s="221"/>
      <c r="AMU3" s="221"/>
      <c r="AMV3" s="221"/>
      <c r="AMW3" s="221"/>
      <c r="AMX3" s="221"/>
      <c r="AMY3" s="221"/>
      <c r="AMZ3" s="221"/>
      <c r="ANA3" s="221"/>
      <c r="ANB3" s="221"/>
      <c r="ANC3" s="221"/>
      <c r="AND3" s="221"/>
      <c r="ANE3" s="221"/>
      <c r="ANF3" s="221"/>
      <c r="ANG3" s="221"/>
      <c r="ANH3" s="221"/>
      <c r="ANI3" s="221"/>
      <c r="ANJ3" s="221"/>
      <c r="ANK3" s="221"/>
      <c r="ANL3" s="221"/>
      <c r="ANM3" s="221"/>
      <c r="ANN3" s="221"/>
      <c r="ANO3" s="221"/>
      <c r="ANP3" s="221"/>
      <c r="ANQ3" s="221"/>
      <c r="ANR3" s="221"/>
      <c r="ANS3" s="221"/>
      <c r="ANT3" s="221"/>
      <c r="ANU3" s="221"/>
      <c r="ANV3" s="221"/>
      <c r="ANW3" s="221"/>
      <c r="ANX3" s="221"/>
      <c r="ANY3" s="221"/>
      <c r="ANZ3" s="221"/>
      <c r="AOA3" s="221"/>
      <c r="AOB3" s="221"/>
      <c r="AOC3" s="221"/>
      <c r="AOD3" s="221"/>
      <c r="AOE3" s="221"/>
      <c r="AOF3" s="221"/>
      <c r="AOG3" s="221"/>
      <c r="AOH3" s="221"/>
      <c r="AOI3" s="221"/>
      <c r="AOJ3" s="221"/>
      <c r="AOK3" s="221"/>
      <c r="AOL3" s="221"/>
      <c r="AOM3" s="221"/>
      <c r="AON3" s="221"/>
      <c r="AOO3" s="221"/>
      <c r="AOP3" s="221"/>
      <c r="AOQ3" s="221"/>
      <c r="AOR3" s="221"/>
      <c r="AOS3" s="221"/>
      <c r="AOT3" s="221"/>
      <c r="AOU3" s="221"/>
      <c r="AOV3" s="221"/>
      <c r="AOW3" s="221"/>
      <c r="AOX3" s="221"/>
      <c r="AOY3" s="221"/>
      <c r="AOZ3" s="221"/>
      <c r="APA3" s="221"/>
      <c r="APB3" s="221"/>
      <c r="APC3" s="221"/>
      <c r="APD3" s="221"/>
      <c r="APE3" s="221"/>
      <c r="APF3" s="221"/>
      <c r="APG3" s="221"/>
      <c r="APH3" s="221"/>
      <c r="API3" s="221"/>
      <c r="APJ3" s="221"/>
      <c r="APK3" s="221"/>
      <c r="APL3" s="221"/>
      <c r="APM3" s="221"/>
      <c r="APN3" s="221"/>
      <c r="APO3" s="221"/>
      <c r="APP3" s="221"/>
      <c r="APQ3" s="221"/>
      <c r="APR3" s="221"/>
      <c r="APS3" s="221"/>
      <c r="APT3" s="221"/>
      <c r="APU3" s="221"/>
      <c r="APV3" s="221"/>
      <c r="APW3" s="221"/>
      <c r="APX3" s="221"/>
      <c r="APY3" s="221"/>
      <c r="APZ3" s="221"/>
      <c r="AQA3" s="221"/>
      <c r="AQB3" s="221"/>
      <c r="AQC3" s="221"/>
      <c r="AQD3" s="221"/>
      <c r="AQE3" s="221"/>
      <c r="AQF3" s="221"/>
      <c r="AQG3" s="221"/>
      <c r="AQH3" s="221"/>
      <c r="AQI3" s="221"/>
      <c r="AQJ3" s="221"/>
      <c r="AQK3" s="221"/>
      <c r="AQL3" s="221"/>
      <c r="AQM3" s="221"/>
      <c r="AQN3" s="221"/>
      <c r="AQO3" s="221"/>
      <c r="AQP3" s="221"/>
      <c r="AQQ3" s="221"/>
      <c r="AQR3" s="221"/>
      <c r="AQS3" s="221"/>
      <c r="AQT3" s="221"/>
      <c r="AQU3" s="221"/>
      <c r="AQV3" s="221"/>
      <c r="AQW3" s="221"/>
      <c r="AQX3" s="221"/>
      <c r="AQY3" s="221"/>
      <c r="AQZ3" s="221"/>
      <c r="ARA3" s="221"/>
      <c r="ARB3" s="221"/>
      <c r="ARC3" s="221"/>
      <c r="ARD3" s="221"/>
      <c r="ARE3" s="221"/>
      <c r="ARF3" s="221"/>
      <c r="ARG3" s="221"/>
      <c r="ARH3" s="221"/>
      <c r="ARI3" s="221"/>
      <c r="ARJ3" s="221"/>
      <c r="ARK3" s="221"/>
      <c r="ARL3" s="221"/>
      <c r="ARM3" s="221"/>
      <c r="ARN3" s="221"/>
      <c r="ARO3" s="221"/>
      <c r="ARP3" s="221"/>
      <c r="ARQ3" s="221"/>
      <c r="ARR3" s="221"/>
      <c r="ARS3" s="221"/>
      <c r="ART3" s="221"/>
      <c r="ARU3" s="221"/>
      <c r="ARV3" s="221"/>
      <c r="ARW3" s="221"/>
      <c r="ARX3" s="221"/>
      <c r="ARY3" s="221"/>
      <c r="ARZ3" s="221"/>
      <c r="ASA3" s="221"/>
      <c r="ASB3" s="221"/>
      <c r="ASC3" s="221"/>
      <c r="ASD3" s="221"/>
      <c r="ASE3" s="221"/>
      <c r="ASF3" s="221"/>
      <c r="ASG3" s="221"/>
      <c r="ASH3" s="221"/>
      <c r="ASI3" s="221"/>
      <c r="ASJ3" s="221"/>
      <c r="ASK3" s="221"/>
      <c r="ASL3" s="221"/>
      <c r="ASM3" s="221"/>
      <c r="ASN3" s="221"/>
      <c r="ASO3" s="221"/>
      <c r="ASP3" s="221"/>
      <c r="ASQ3" s="221"/>
      <c r="ASR3" s="221"/>
      <c r="ASS3" s="221"/>
      <c r="AST3" s="221"/>
      <c r="ASU3" s="221"/>
      <c r="ASV3" s="221"/>
      <c r="ASW3" s="221"/>
      <c r="ASX3" s="221"/>
      <c r="ASY3" s="221"/>
      <c r="ASZ3" s="221"/>
      <c r="ATA3" s="221"/>
      <c r="ATB3" s="221"/>
      <c r="ATC3" s="221"/>
      <c r="ATD3" s="221"/>
      <c r="ATE3" s="221"/>
      <c r="ATF3" s="221"/>
      <c r="ATG3" s="221"/>
      <c r="ATH3" s="221"/>
      <c r="ATI3" s="221"/>
      <c r="ATJ3" s="221"/>
      <c r="ATK3" s="221"/>
      <c r="ATL3" s="221"/>
      <c r="ATM3" s="221"/>
      <c r="ATN3" s="221"/>
      <c r="ATO3" s="221"/>
      <c r="ATP3" s="221"/>
      <c r="ATQ3" s="221"/>
      <c r="ATR3" s="221"/>
      <c r="ATS3" s="221"/>
      <c r="ATT3" s="221"/>
      <c r="ATU3" s="221"/>
      <c r="ATV3" s="221"/>
      <c r="ATW3" s="221"/>
      <c r="ATX3" s="221"/>
      <c r="ATY3" s="221"/>
      <c r="ATZ3" s="221"/>
      <c r="AUA3" s="221"/>
      <c r="AUB3" s="221"/>
      <c r="AUC3" s="221"/>
      <c r="AUD3" s="221"/>
      <c r="AUE3" s="221"/>
      <c r="AUF3" s="221"/>
      <c r="AUG3" s="221"/>
      <c r="AUH3" s="221"/>
      <c r="AUI3" s="221"/>
      <c r="AUJ3" s="221"/>
      <c r="AUK3" s="221"/>
      <c r="AUL3" s="221"/>
      <c r="AUM3" s="221"/>
      <c r="AUN3" s="221"/>
      <c r="AUO3" s="221"/>
      <c r="AUP3" s="221"/>
      <c r="AUQ3" s="221"/>
      <c r="AUR3" s="221"/>
      <c r="AUS3" s="221"/>
      <c r="AUT3" s="221"/>
      <c r="AUU3" s="221"/>
      <c r="AUV3" s="221"/>
      <c r="AUW3" s="221"/>
      <c r="AUX3" s="221"/>
      <c r="AUY3" s="221"/>
      <c r="AUZ3" s="221"/>
      <c r="AVA3" s="221"/>
      <c r="AVB3" s="221"/>
      <c r="AVC3" s="221"/>
      <c r="AVD3" s="221"/>
      <c r="AVE3" s="221"/>
      <c r="AVF3" s="221"/>
      <c r="AVG3" s="221"/>
      <c r="AVH3" s="221"/>
      <c r="AVI3" s="221"/>
      <c r="AVJ3" s="221"/>
      <c r="AVK3" s="221"/>
      <c r="AVL3" s="221"/>
      <c r="AVM3" s="221"/>
      <c r="AVN3" s="221"/>
      <c r="AVO3" s="221"/>
      <c r="AVP3" s="221"/>
      <c r="AVQ3" s="221"/>
      <c r="AVR3" s="221"/>
      <c r="AVS3" s="221"/>
      <c r="AVT3" s="221"/>
      <c r="AVU3" s="221"/>
      <c r="AVV3" s="221"/>
      <c r="AVW3" s="221"/>
      <c r="AVX3" s="221"/>
      <c r="AVY3" s="221"/>
      <c r="AVZ3" s="221"/>
      <c r="AWA3" s="221"/>
      <c r="AWB3" s="221"/>
      <c r="AWC3" s="221"/>
      <c r="AWD3" s="221"/>
      <c r="AWE3" s="221"/>
      <c r="AWF3" s="221"/>
      <c r="AWG3" s="221"/>
      <c r="AWH3" s="221"/>
      <c r="AWI3" s="221"/>
      <c r="AWJ3" s="221"/>
      <c r="AWK3" s="221"/>
      <c r="AWL3" s="221"/>
      <c r="AWM3" s="221"/>
      <c r="AWN3" s="221"/>
      <c r="AWO3" s="221"/>
      <c r="AWP3" s="221"/>
      <c r="AWQ3" s="221"/>
      <c r="AWR3" s="221"/>
      <c r="AWS3" s="221"/>
      <c r="AWT3" s="221"/>
      <c r="AWU3" s="221"/>
      <c r="AWV3" s="221"/>
      <c r="AWW3" s="221"/>
      <c r="AWX3" s="221"/>
      <c r="AWY3" s="221"/>
      <c r="AWZ3" s="221"/>
      <c r="AXA3" s="221"/>
      <c r="AXB3" s="221"/>
      <c r="AXC3" s="221"/>
      <c r="AXD3" s="221"/>
      <c r="AXE3" s="221"/>
      <c r="AXF3" s="221"/>
      <c r="AXG3" s="221"/>
      <c r="AXH3" s="221"/>
      <c r="AXI3" s="221"/>
      <c r="AXJ3" s="221"/>
      <c r="AXK3" s="221"/>
      <c r="AXL3" s="221"/>
      <c r="AXM3" s="221"/>
      <c r="AXN3" s="221"/>
      <c r="AXO3" s="221"/>
      <c r="AXP3" s="221"/>
      <c r="AXQ3" s="221"/>
      <c r="AXR3" s="221"/>
      <c r="AXS3" s="221"/>
      <c r="AXT3" s="221"/>
      <c r="AXU3" s="221"/>
      <c r="AXV3" s="221"/>
      <c r="AXW3" s="221"/>
      <c r="AXX3" s="221"/>
      <c r="AXY3" s="221"/>
      <c r="AXZ3" s="221"/>
      <c r="AYA3" s="221"/>
      <c r="AYB3" s="221"/>
      <c r="AYC3" s="221"/>
      <c r="AYD3" s="221"/>
      <c r="AYE3" s="221"/>
      <c r="AYF3" s="221"/>
      <c r="AYG3" s="221"/>
      <c r="AYH3" s="221"/>
      <c r="AYI3" s="221"/>
      <c r="AYJ3" s="221"/>
      <c r="AYK3" s="221"/>
      <c r="AYL3" s="221"/>
      <c r="AYM3" s="221"/>
      <c r="AYN3" s="221"/>
      <c r="AYO3" s="221"/>
      <c r="AYP3" s="221"/>
      <c r="AYQ3" s="221"/>
      <c r="AYR3" s="221"/>
      <c r="AYS3" s="221"/>
      <c r="AYT3" s="221"/>
      <c r="AYU3" s="221"/>
      <c r="AYV3" s="221"/>
      <c r="AYW3" s="221"/>
      <c r="AYX3" s="221"/>
      <c r="AYY3" s="221"/>
      <c r="AYZ3" s="221"/>
      <c r="AZA3" s="221"/>
      <c r="AZB3" s="221"/>
      <c r="AZC3" s="221"/>
      <c r="AZD3" s="221"/>
      <c r="AZE3" s="221"/>
      <c r="AZF3" s="221"/>
      <c r="AZG3" s="221"/>
      <c r="AZH3" s="221"/>
      <c r="AZI3" s="221"/>
      <c r="AZJ3" s="221"/>
      <c r="AZK3" s="221"/>
      <c r="AZL3" s="221"/>
      <c r="AZM3" s="221"/>
      <c r="AZN3" s="221"/>
      <c r="AZO3" s="221"/>
      <c r="AZP3" s="221"/>
      <c r="AZQ3" s="221"/>
      <c r="AZR3" s="221"/>
      <c r="AZS3" s="221"/>
      <c r="AZT3" s="221"/>
      <c r="AZU3" s="221"/>
      <c r="AZV3" s="221"/>
      <c r="AZW3" s="221"/>
      <c r="AZX3" s="221"/>
      <c r="AZY3" s="221"/>
      <c r="AZZ3" s="221"/>
      <c r="BAA3" s="221"/>
      <c r="BAB3" s="221"/>
      <c r="BAC3" s="221"/>
      <c r="BAD3" s="221"/>
      <c r="BAE3" s="221"/>
      <c r="BAF3" s="221"/>
      <c r="BAG3" s="221"/>
      <c r="BAH3" s="221"/>
      <c r="BAI3" s="221"/>
      <c r="BAJ3" s="221"/>
      <c r="BAK3" s="221"/>
      <c r="BAL3" s="221"/>
      <c r="BAM3" s="221"/>
      <c r="BAN3" s="221"/>
      <c r="BAO3" s="221"/>
      <c r="BAP3" s="221"/>
      <c r="BAQ3" s="221"/>
      <c r="BAR3" s="221"/>
      <c r="BAS3" s="221"/>
      <c r="BAT3" s="221"/>
      <c r="BAU3" s="221"/>
      <c r="BAV3" s="221"/>
      <c r="BAW3" s="221"/>
      <c r="BAX3" s="221"/>
      <c r="BAY3" s="221"/>
      <c r="BAZ3" s="221"/>
      <c r="BBA3" s="221"/>
      <c r="BBB3" s="221"/>
      <c r="BBC3" s="221"/>
      <c r="BBD3" s="221"/>
      <c r="BBE3" s="221"/>
      <c r="BBF3" s="221"/>
      <c r="BBG3" s="221"/>
      <c r="BBH3" s="221"/>
      <c r="BBI3" s="221"/>
      <c r="BBJ3" s="221"/>
      <c r="BBK3" s="221"/>
      <c r="BBL3" s="221"/>
      <c r="BBM3" s="221"/>
      <c r="BBN3" s="221"/>
      <c r="BBO3" s="221"/>
      <c r="BBP3" s="221"/>
      <c r="BBQ3" s="221"/>
      <c r="BBR3" s="221"/>
      <c r="BBS3" s="221"/>
      <c r="BBT3" s="221"/>
      <c r="BBU3" s="221"/>
      <c r="BBV3" s="221"/>
      <c r="BBW3" s="221"/>
      <c r="BBX3" s="221"/>
      <c r="BBY3" s="221"/>
      <c r="BBZ3" s="221"/>
      <c r="BCA3" s="221"/>
      <c r="BCB3" s="221"/>
      <c r="BCC3" s="221"/>
      <c r="BCD3" s="221"/>
      <c r="BCE3" s="221"/>
      <c r="BCF3" s="221"/>
      <c r="BCG3" s="221"/>
      <c r="BCH3" s="221"/>
      <c r="BCI3" s="221"/>
      <c r="BCJ3" s="221"/>
      <c r="BCK3" s="221"/>
      <c r="BCL3" s="221"/>
      <c r="BCM3" s="221"/>
      <c r="BCN3" s="221"/>
      <c r="BCO3" s="221"/>
      <c r="BCP3" s="221"/>
      <c r="BCQ3" s="221"/>
      <c r="BCR3" s="221"/>
      <c r="BCS3" s="221"/>
      <c r="BCT3" s="221"/>
      <c r="BCU3" s="221"/>
      <c r="BCV3" s="221"/>
      <c r="BCW3" s="221"/>
      <c r="BCX3" s="221"/>
      <c r="BCY3" s="221"/>
      <c r="BCZ3" s="221"/>
      <c r="BDA3" s="221"/>
      <c r="BDB3" s="221"/>
      <c r="BDC3" s="221"/>
      <c r="BDD3" s="221"/>
      <c r="BDE3" s="221"/>
      <c r="BDF3" s="221"/>
      <c r="BDG3" s="221"/>
      <c r="BDH3" s="221"/>
      <c r="BDI3" s="221"/>
      <c r="BDJ3" s="221"/>
      <c r="BDK3" s="221"/>
      <c r="BDL3" s="221"/>
      <c r="BDM3" s="221"/>
      <c r="BDN3" s="221"/>
      <c r="BDO3" s="221"/>
      <c r="BDP3" s="221"/>
      <c r="BDQ3" s="221"/>
      <c r="BDR3" s="221"/>
      <c r="BDS3" s="221"/>
      <c r="BDT3" s="221"/>
      <c r="BDU3" s="221"/>
      <c r="BDV3" s="221"/>
      <c r="BDW3" s="221"/>
      <c r="BDX3" s="221"/>
      <c r="BDY3" s="221"/>
      <c r="BDZ3" s="221"/>
      <c r="BEA3" s="221"/>
      <c r="BEB3" s="221"/>
      <c r="BEC3" s="221"/>
      <c r="BED3" s="221"/>
      <c r="BEE3" s="221"/>
      <c r="BEF3" s="221"/>
      <c r="BEG3" s="221"/>
      <c r="BEH3" s="221"/>
      <c r="BEI3" s="221"/>
      <c r="BEJ3" s="221"/>
      <c r="BEK3" s="221"/>
      <c r="BEL3" s="221"/>
      <c r="BEM3" s="221"/>
      <c r="BEN3" s="221"/>
      <c r="BEO3" s="221"/>
      <c r="BEP3" s="221"/>
      <c r="BEQ3" s="221"/>
      <c r="BER3" s="221"/>
      <c r="BES3" s="221"/>
      <c r="BET3" s="221"/>
      <c r="BEU3" s="221"/>
      <c r="BEV3" s="221"/>
      <c r="BEW3" s="221"/>
      <c r="BEX3" s="221"/>
      <c r="BEY3" s="221"/>
      <c r="BEZ3" s="221"/>
      <c r="BFA3" s="221"/>
      <c r="BFB3" s="221"/>
      <c r="BFC3" s="221"/>
      <c r="BFD3" s="221"/>
      <c r="BFE3" s="221"/>
      <c r="BFF3" s="221"/>
      <c r="BFG3" s="221"/>
      <c r="BFH3" s="221"/>
      <c r="BFI3" s="221"/>
      <c r="BFJ3" s="221"/>
      <c r="BFK3" s="221"/>
      <c r="BFL3" s="221"/>
      <c r="BFM3" s="221"/>
      <c r="BFN3" s="221"/>
      <c r="BFO3" s="221"/>
      <c r="BFP3" s="221"/>
      <c r="BFQ3" s="221"/>
      <c r="BFR3" s="221"/>
      <c r="BFS3" s="221"/>
      <c r="BFT3" s="221"/>
      <c r="BFU3" s="221"/>
      <c r="BFV3" s="221"/>
      <c r="BFW3" s="221"/>
      <c r="BFX3" s="221"/>
      <c r="BFY3" s="221"/>
      <c r="BFZ3" s="221"/>
      <c r="BGA3" s="221"/>
      <c r="BGB3" s="221"/>
      <c r="BGC3" s="221"/>
      <c r="BGD3" s="221"/>
      <c r="BGE3" s="221"/>
      <c r="BGF3" s="221"/>
      <c r="BGG3" s="221"/>
      <c r="BGH3" s="221"/>
      <c r="BGI3" s="221"/>
    </row>
    <row r="4" spans="1:1543" ht="12.75" customHeight="1" thickBot="1" x14ac:dyDescent="0.6">
      <c r="B4" s="271"/>
      <c r="J4" s="725"/>
      <c r="K4" s="725"/>
      <c r="L4" s="725"/>
      <c r="M4" s="725"/>
      <c r="N4" s="725"/>
      <c r="O4" s="725"/>
      <c r="P4" s="725"/>
      <c r="Q4" s="725"/>
      <c r="R4" s="725"/>
      <c r="S4" s="725"/>
      <c r="T4" s="725"/>
      <c r="U4" s="725"/>
      <c r="V4" s="725"/>
      <c r="W4" s="266"/>
      <c r="X4" s="266"/>
      <c r="Y4" s="266"/>
      <c r="Z4" s="266"/>
      <c r="AA4" s="473"/>
      <c r="AB4" s="474"/>
      <c r="AC4" s="478"/>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1"/>
      <c r="AMD4" s="221"/>
      <c r="AME4" s="221"/>
      <c r="AMF4" s="221"/>
      <c r="AMG4" s="221"/>
      <c r="AMH4" s="221"/>
      <c r="AMI4" s="221"/>
      <c r="AMJ4" s="221"/>
      <c r="AMK4" s="221"/>
      <c r="AML4" s="221"/>
      <c r="AMM4" s="221"/>
      <c r="AMN4" s="221"/>
      <c r="AMO4" s="221"/>
      <c r="AMP4" s="221"/>
      <c r="AMQ4" s="221"/>
      <c r="AMR4" s="221"/>
      <c r="AMS4" s="221"/>
      <c r="AMT4" s="221"/>
      <c r="AMU4" s="221"/>
      <c r="AMV4" s="221"/>
      <c r="AMW4" s="221"/>
      <c r="AMX4" s="221"/>
      <c r="AMY4" s="221"/>
      <c r="AMZ4" s="221"/>
      <c r="ANA4" s="221"/>
      <c r="ANB4" s="221"/>
      <c r="ANC4" s="221"/>
      <c r="AND4" s="221"/>
      <c r="ANE4" s="221"/>
      <c r="ANF4" s="221"/>
      <c r="ANG4" s="221"/>
      <c r="ANH4" s="221"/>
      <c r="ANI4" s="221"/>
      <c r="ANJ4" s="221"/>
      <c r="ANK4" s="221"/>
      <c r="ANL4" s="221"/>
      <c r="ANM4" s="221"/>
      <c r="ANN4" s="221"/>
      <c r="ANO4" s="221"/>
      <c r="ANP4" s="221"/>
      <c r="ANQ4" s="221"/>
      <c r="ANR4" s="221"/>
      <c r="ANS4" s="221"/>
      <c r="ANT4" s="221"/>
      <c r="ANU4" s="221"/>
      <c r="ANV4" s="221"/>
      <c r="ANW4" s="221"/>
      <c r="ANX4" s="221"/>
      <c r="ANY4" s="221"/>
      <c r="ANZ4" s="221"/>
      <c r="AOA4" s="221"/>
      <c r="AOB4" s="221"/>
      <c r="AOC4" s="221"/>
      <c r="AOD4" s="221"/>
      <c r="AOE4" s="221"/>
      <c r="AOF4" s="221"/>
      <c r="AOG4" s="221"/>
      <c r="AOH4" s="221"/>
      <c r="AOI4" s="221"/>
      <c r="AOJ4" s="221"/>
      <c r="AOK4" s="221"/>
      <c r="AOL4" s="221"/>
      <c r="AOM4" s="221"/>
      <c r="AON4" s="221"/>
      <c r="AOO4" s="221"/>
      <c r="AOP4" s="221"/>
      <c r="AOQ4" s="221"/>
      <c r="AOR4" s="221"/>
      <c r="AOS4" s="221"/>
      <c r="AOT4" s="221"/>
      <c r="AOU4" s="221"/>
      <c r="AOV4" s="221"/>
      <c r="AOW4" s="221"/>
      <c r="AOX4" s="221"/>
      <c r="AOY4" s="221"/>
      <c r="AOZ4" s="221"/>
      <c r="APA4" s="221"/>
      <c r="APB4" s="221"/>
      <c r="APC4" s="221"/>
      <c r="APD4" s="221"/>
      <c r="APE4" s="221"/>
      <c r="APF4" s="221"/>
      <c r="APG4" s="221"/>
      <c r="APH4" s="221"/>
      <c r="API4" s="221"/>
      <c r="APJ4" s="221"/>
      <c r="APK4" s="221"/>
      <c r="APL4" s="221"/>
      <c r="APM4" s="221"/>
      <c r="APN4" s="221"/>
      <c r="APO4" s="221"/>
      <c r="APP4" s="221"/>
      <c r="APQ4" s="221"/>
      <c r="APR4" s="221"/>
      <c r="APS4" s="221"/>
      <c r="APT4" s="221"/>
      <c r="APU4" s="221"/>
      <c r="APV4" s="221"/>
      <c r="APW4" s="221"/>
      <c r="APX4" s="221"/>
      <c r="APY4" s="221"/>
      <c r="APZ4" s="221"/>
      <c r="AQA4" s="221"/>
      <c r="AQB4" s="221"/>
      <c r="AQC4" s="221"/>
      <c r="AQD4" s="221"/>
      <c r="AQE4" s="221"/>
      <c r="AQF4" s="221"/>
      <c r="AQG4" s="221"/>
      <c r="AQH4" s="221"/>
      <c r="AQI4" s="221"/>
      <c r="AQJ4" s="221"/>
      <c r="AQK4" s="221"/>
      <c r="AQL4" s="221"/>
      <c r="AQM4" s="221"/>
      <c r="AQN4" s="221"/>
      <c r="AQO4" s="221"/>
      <c r="AQP4" s="221"/>
      <c r="AQQ4" s="221"/>
      <c r="AQR4" s="221"/>
      <c r="AQS4" s="221"/>
      <c r="AQT4" s="221"/>
      <c r="AQU4" s="221"/>
      <c r="AQV4" s="221"/>
      <c r="AQW4" s="221"/>
      <c r="AQX4" s="221"/>
      <c r="AQY4" s="221"/>
      <c r="AQZ4" s="221"/>
      <c r="ARA4" s="221"/>
      <c r="ARB4" s="221"/>
      <c r="ARC4" s="221"/>
      <c r="ARD4" s="221"/>
      <c r="ARE4" s="221"/>
      <c r="ARF4" s="221"/>
      <c r="ARG4" s="221"/>
      <c r="ARH4" s="221"/>
      <c r="ARI4" s="221"/>
      <c r="ARJ4" s="221"/>
      <c r="ARK4" s="221"/>
      <c r="ARL4" s="221"/>
      <c r="ARM4" s="221"/>
      <c r="ARN4" s="221"/>
      <c r="ARO4" s="221"/>
      <c r="ARP4" s="221"/>
      <c r="ARQ4" s="221"/>
      <c r="ARR4" s="221"/>
      <c r="ARS4" s="221"/>
      <c r="ART4" s="221"/>
      <c r="ARU4" s="221"/>
      <c r="ARV4" s="221"/>
      <c r="ARW4" s="221"/>
      <c r="ARX4" s="221"/>
      <c r="ARY4" s="221"/>
      <c r="ARZ4" s="221"/>
      <c r="ASA4" s="221"/>
      <c r="ASB4" s="221"/>
      <c r="ASC4" s="221"/>
      <c r="ASD4" s="221"/>
      <c r="ASE4" s="221"/>
      <c r="ASF4" s="221"/>
      <c r="ASG4" s="221"/>
      <c r="ASH4" s="221"/>
      <c r="ASI4" s="221"/>
      <c r="ASJ4" s="221"/>
      <c r="ASK4" s="221"/>
      <c r="ASL4" s="221"/>
      <c r="ASM4" s="221"/>
      <c r="ASN4" s="221"/>
      <c r="ASO4" s="221"/>
      <c r="ASP4" s="221"/>
      <c r="ASQ4" s="221"/>
      <c r="ASR4" s="221"/>
      <c r="ASS4" s="221"/>
      <c r="AST4" s="221"/>
      <c r="ASU4" s="221"/>
      <c r="ASV4" s="221"/>
      <c r="ASW4" s="221"/>
      <c r="ASX4" s="221"/>
      <c r="ASY4" s="221"/>
      <c r="ASZ4" s="221"/>
      <c r="ATA4" s="221"/>
      <c r="ATB4" s="221"/>
      <c r="ATC4" s="221"/>
      <c r="ATD4" s="221"/>
      <c r="ATE4" s="221"/>
      <c r="ATF4" s="221"/>
      <c r="ATG4" s="221"/>
      <c r="ATH4" s="221"/>
      <c r="ATI4" s="221"/>
      <c r="ATJ4" s="221"/>
      <c r="ATK4" s="221"/>
      <c r="ATL4" s="221"/>
      <c r="ATM4" s="221"/>
      <c r="ATN4" s="221"/>
      <c r="ATO4" s="221"/>
      <c r="ATP4" s="221"/>
      <c r="ATQ4" s="221"/>
      <c r="ATR4" s="221"/>
      <c r="ATS4" s="221"/>
      <c r="ATT4" s="221"/>
      <c r="ATU4" s="221"/>
      <c r="ATV4" s="221"/>
      <c r="ATW4" s="221"/>
      <c r="ATX4" s="221"/>
      <c r="ATY4" s="221"/>
      <c r="ATZ4" s="221"/>
      <c r="AUA4" s="221"/>
      <c r="AUB4" s="221"/>
      <c r="AUC4" s="221"/>
      <c r="AUD4" s="221"/>
      <c r="AUE4" s="221"/>
      <c r="AUF4" s="221"/>
      <c r="AUG4" s="221"/>
      <c r="AUH4" s="221"/>
      <c r="AUI4" s="221"/>
      <c r="AUJ4" s="221"/>
      <c r="AUK4" s="221"/>
      <c r="AUL4" s="221"/>
      <c r="AUM4" s="221"/>
      <c r="AUN4" s="221"/>
      <c r="AUO4" s="221"/>
      <c r="AUP4" s="221"/>
      <c r="AUQ4" s="221"/>
      <c r="AUR4" s="221"/>
      <c r="AUS4" s="221"/>
      <c r="AUT4" s="221"/>
      <c r="AUU4" s="221"/>
      <c r="AUV4" s="221"/>
      <c r="AUW4" s="221"/>
      <c r="AUX4" s="221"/>
      <c r="AUY4" s="221"/>
      <c r="AUZ4" s="221"/>
      <c r="AVA4" s="221"/>
      <c r="AVB4" s="221"/>
      <c r="AVC4" s="221"/>
      <c r="AVD4" s="221"/>
      <c r="AVE4" s="221"/>
      <c r="AVF4" s="221"/>
      <c r="AVG4" s="221"/>
      <c r="AVH4" s="221"/>
      <c r="AVI4" s="221"/>
      <c r="AVJ4" s="221"/>
      <c r="AVK4" s="221"/>
      <c r="AVL4" s="221"/>
      <c r="AVM4" s="221"/>
      <c r="AVN4" s="221"/>
      <c r="AVO4" s="221"/>
      <c r="AVP4" s="221"/>
      <c r="AVQ4" s="221"/>
      <c r="AVR4" s="221"/>
      <c r="AVS4" s="221"/>
      <c r="AVT4" s="221"/>
      <c r="AVU4" s="221"/>
      <c r="AVV4" s="221"/>
      <c r="AVW4" s="221"/>
      <c r="AVX4" s="221"/>
      <c r="AVY4" s="221"/>
      <c r="AVZ4" s="221"/>
      <c r="AWA4" s="221"/>
      <c r="AWB4" s="221"/>
      <c r="AWC4" s="221"/>
      <c r="AWD4" s="221"/>
      <c r="AWE4" s="221"/>
      <c r="AWF4" s="221"/>
      <c r="AWG4" s="221"/>
      <c r="AWH4" s="221"/>
      <c r="AWI4" s="221"/>
      <c r="AWJ4" s="221"/>
      <c r="AWK4" s="221"/>
      <c r="AWL4" s="221"/>
      <c r="AWM4" s="221"/>
      <c r="AWN4" s="221"/>
      <c r="AWO4" s="221"/>
      <c r="AWP4" s="221"/>
      <c r="AWQ4" s="221"/>
      <c r="AWR4" s="221"/>
      <c r="AWS4" s="221"/>
      <c r="AWT4" s="221"/>
      <c r="AWU4" s="221"/>
      <c r="AWV4" s="221"/>
      <c r="AWW4" s="221"/>
      <c r="AWX4" s="221"/>
      <c r="AWY4" s="221"/>
      <c r="AWZ4" s="221"/>
      <c r="AXA4" s="221"/>
      <c r="AXB4" s="221"/>
      <c r="AXC4" s="221"/>
      <c r="AXD4" s="221"/>
      <c r="AXE4" s="221"/>
      <c r="AXF4" s="221"/>
      <c r="AXG4" s="221"/>
      <c r="AXH4" s="221"/>
      <c r="AXI4" s="221"/>
      <c r="AXJ4" s="221"/>
      <c r="AXK4" s="221"/>
      <c r="AXL4" s="221"/>
      <c r="AXM4" s="221"/>
      <c r="AXN4" s="221"/>
      <c r="AXO4" s="221"/>
      <c r="AXP4" s="221"/>
      <c r="AXQ4" s="221"/>
      <c r="AXR4" s="221"/>
      <c r="AXS4" s="221"/>
      <c r="AXT4" s="221"/>
      <c r="AXU4" s="221"/>
      <c r="AXV4" s="221"/>
      <c r="AXW4" s="221"/>
      <c r="AXX4" s="221"/>
      <c r="AXY4" s="221"/>
      <c r="AXZ4" s="221"/>
      <c r="AYA4" s="221"/>
      <c r="AYB4" s="221"/>
      <c r="AYC4" s="221"/>
      <c r="AYD4" s="221"/>
      <c r="AYE4" s="221"/>
      <c r="AYF4" s="221"/>
      <c r="AYG4" s="221"/>
      <c r="AYH4" s="221"/>
      <c r="AYI4" s="221"/>
      <c r="AYJ4" s="221"/>
      <c r="AYK4" s="221"/>
      <c r="AYL4" s="221"/>
      <c r="AYM4" s="221"/>
      <c r="AYN4" s="221"/>
      <c r="AYO4" s="221"/>
      <c r="AYP4" s="221"/>
      <c r="AYQ4" s="221"/>
      <c r="AYR4" s="221"/>
      <c r="AYS4" s="221"/>
      <c r="AYT4" s="221"/>
      <c r="AYU4" s="221"/>
      <c r="AYV4" s="221"/>
      <c r="AYW4" s="221"/>
      <c r="AYX4" s="221"/>
      <c r="AYY4" s="221"/>
      <c r="AYZ4" s="221"/>
      <c r="AZA4" s="221"/>
      <c r="AZB4" s="221"/>
      <c r="AZC4" s="221"/>
      <c r="AZD4" s="221"/>
      <c r="AZE4" s="221"/>
      <c r="AZF4" s="221"/>
      <c r="AZG4" s="221"/>
      <c r="AZH4" s="221"/>
      <c r="AZI4" s="221"/>
      <c r="AZJ4" s="221"/>
      <c r="AZK4" s="221"/>
      <c r="AZL4" s="221"/>
      <c r="AZM4" s="221"/>
      <c r="AZN4" s="221"/>
      <c r="AZO4" s="221"/>
      <c r="AZP4" s="221"/>
      <c r="AZQ4" s="221"/>
      <c r="AZR4" s="221"/>
      <c r="AZS4" s="221"/>
      <c r="AZT4" s="221"/>
      <c r="AZU4" s="221"/>
      <c r="AZV4" s="221"/>
      <c r="AZW4" s="221"/>
      <c r="AZX4" s="221"/>
      <c r="AZY4" s="221"/>
      <c r="AZZ4" s="221"/>
      <c r="BAA4" s="221"/>
      <c r="BAB4" s="221"/>
      <c r="BAC4" s="221"/>
      <c r="BAD4" s="221"/>
      <c r="BAE4" s="221"/>
      <c r="BAF4" s="221"/>
      <c r="BAG4" s="221"/>
      <c r="BAH4" s="221"/>
      <c r="BAI4" s="221"/>
      <c r="BAJ4" s="221"/>
      <c r="BAK4" s="221"/>
      <c r="BAL4" s="221"/>
      <c r="BAM4" s="221"/>
      <c r="BAN4" s="221"/>
      <c r="BAO4" s="221"/>
      <c r="BAP4" s="221"/>
      <c r="BAQ4" s="221"/>
      <c r="BAR4" s="221"/>
      <c r="BAS4" s="221"/>
      <c r="BAT4" s="221"/>
      <c r="BAU4" s="221"/>
      <c r="BAV4" s="221"/>
      <c r="BAW4" s="221"/>
      <c r="BAX4" s="221"/>
      <c r="BAY4" s="221"/>
      <c r="BAZ4" s="221"/>
      <c r="BBA4" s="221"/>
      <c r="BBB4" s="221"/>
      <c r="BBC4" s="221"/>
      <c r="BBD4" s="221"/>
      <c r="BBE4" s="221"/>
      <c r="BBF4" s="221"/>
      <c r="BBG4" s="221"/>
      <c r="BBH4" s="221"/>
      <c r="BBI4" s="221"/>
      <c r="BBJ4" s="221"/>
      <c r="BBK4" s="221"/>
      <c r="BBL4" s="221"/>
      <c r="BBM4" s="221"/>
      <c r="BBN4" s="221"/>
      <c r="BBO4" s="221"/>
      <c r="BBP4" s="221"/>
      <c r="BBQ4" s="221"/>
      <c r="BBR4" s="221"/>
      <c r="BBS4" s="221"/>
      <c r="BBT4" s="221"/>
      <c r="BBU4" s="221"/>
      <c r="BBV4" s="221"/>
      <c r="BBW4" s="221"/>
      <c r="BBX4" s="221"/>
      <c r="BBY4" s="221"/>
      <c r="BBZ4" s="221"/>
      <c r="BCA4" s="221"/>
      <c r="BCB4" s="221"/>
      <c r="BCC4" s="221"/>
      <c r="BCD4" s="221"/>
      <c r="BCE4" s="221"/>
      <c r="BCF4" s="221"/>
      <c r="BCG4" s="221"/>
      <c r="BCH4" s="221"/>
      <c r="BCI4" s="221"/>
      <c r="BCJ4" s="221"/>
      <c r="BCK4" s="221"/>
      <c r="BCL4" s="221"/>
      <c r="BCM4" s="221"/>
      <c r="BCN4" s="221"/>
      <c r="BCO4" s="221"/>
      <c r="BCP4" s="221"/>
      <c r="BCQ4" s="221"/>
      <c r="BCR4" s="221"/>
      <c r="BCS4" s="221"/>
      <c r="BCT4" s="221"/>
      <c r="BCU4" s="221"/>
      <c r="BCV4" s="221"/>
      <c r="BCW4" s="221"/>
      <c r="BCX4" s="221"/>
      <c r="BCY4" s="221"/>
      <c r="BCZ4" s="221"/>
      <c r="BDA4" s="221"/>
      <c r="BDB4" s="221"/>
      <c r="BDC4" s="221"/>
      <c r="BDD4" s="221"/>
      <c r="BDE4" s="221"/>
      <c r="BDF4" s="221"/>
      <c r="BDG4" s="221"/>
      <c r="BDH4" s="221"/>
      <c r="BDI4" s="221"/>
      <c r="BDJ4" s="221"/>
      <c r="BDK4" s="221"/>
      <c r="BDL4" s="221"/>
      <c r="BDM4" s="221"/>
      <c r="BDN4" s="221"/>
      <c r="BDO4" s="221"/>
      <c r="BDP4" s="221"/>
      <c r="BDQ4" s="221"/>
      <c r="BDR4" s="221"/>
      <c r="BDS4" s="221"/>
      <c r="BDT4" s="221"/>
      <c r="BDU4" s="221"/>
      <c r="BDV4" s="221"/>
      <c r="BDW4" s="221"/>
      <c r="BDX4" s="221"/>
      <c r="BDY4" s="221"/>
      <c r="BDZ4" s="221"/>
      <c r="BEA4" s="221"/>
      <c r="BEB4" s="221"/>
      <c r="BEC4" s="221"/>
      <c r="BED4" s="221"/>
      <c r="BEE4" s="221"/>
      <c r="BEF4" s="221"/>
      <c r="BEG4" s="221"/>
      <c r="BEH4" s="221"/>
      <c r="BEI4" s="221"/>
      <c r="BEJ4" s="221"/>
      <c r="BEK4" s="221"/>
      <c r="BEL4" s="221"/>
      <c r="BEM4" s="221"/>
      <c r="BEN4" s="221"/>
      <c r="BEO4" s="221"/>
      <c r="BEP4" s="221"/>
      <c r="BEQ4" s="221"/>
      <c r="BER4" s="221"/>
      <c r="BES4" s="221"/>
      <c r="BET4" s="221"/>
      <c r="BEU4" s="221"/>
      <c r="BEV4" s="221"/>
      <c r="BEW4" s="221"/>
      <c r="BEX4" s="221"/>
      <c r="BEY4" s="221"/>
      <c r="BEZ4" s="221"/>
      <c r="BFA4" s="221"/>
      <c r="BFB4" s="221"/>
      <c r="BFC4" s="221"/>
      <c r="BFD4" s="221"/>
      <c r="BFE4" s="221"/>
      <c r="BFF4" s="221"/>
      <c r="BFG4" s="221"/>
      <c r="BFH4" s="221"/>
      <c r="BFI4" s="221"/>
      <c r="BFJ4" s="221"/>
      <c r="BFK4" s="221"/>
      <c r="BFL4" s="221"/>
      <c r="BFM4" s="221"/>
      <c r="BFN4" s="221"/>
      <c r="BFO4" s="221"/>
      <c r="BFP4" s="221"/>
      <c r="BFQ4" s="221"/>
      <c r="BFR4" s="221"/>
      <c r="BFS4" s="221"/>
      <c r="BFT4" s="221"/>
      <c r="BFU4" s="221"/>
      <c r="BFV4" s="221"/>
      <c r="BFW4" s="221"/>
      <c r="BFX4" s="221"/>
      <c r="BFY4" s="221"/>
      <c r="BFZ4" s="221"/>
      <c r="BGA4" s="221"/>
      <c r="BGB4" s="221"/>
      <c r="BGC4" s="221"/>
      <c r="BGD4" s="221"/>
      <c r="BGE4" s="221"/>
      <c r="BGF4" s="221"/>
      <c r="BGG4" s="221"/>
      <c r="BGH4" s="221"/>
      <c r="BGI4" s="221"/>
    </row>
    <row r="5" spans="1:1543" ht="48" customHeight="1" thickBot="1" x14ac:dyDescent="0.3">
      <c r="A5" s="272"/>
      <c r="B5" s="726" t="s">
        <v>104</v>
      </c>
      <c r="C5" s="727"/>
      <c r="D5" s="727"/>
      <c r="E5" s="727"/>
      <c r="F5" s="727"/>
      <c r="G5" s="727"/>
      <c r="H5" s="727"/>
      <c r="I5" s="727"/>
      <c r="J5" s="728" t="s">
        <v>105</v>
      </c>
      <c r="K5" s="728"/>
      <c r="L5" s="728"/>
      <c r="M5" s="728"/>
      <c r="N5" s="728"/>
      <c r="O5" s="728"/>
      <c r="P5" s="728"/>
      <c r="Q5" s="728"/>
      <c r="R5" s="728"/>
      <c r="S5" s="728"/>
      <c r="T5" s="728"/>
      <c r="U5" s="728"/>
      <c r="V5" s="728"/>
      <c r="W5" s="408"/>
      <c r="X5" s="408"/>
      <c r="Y5" s="408"/>
      <c r="Z5" s="408"/>
      <c r="AA5" s="709" t="s">
        <v>106</v>
      </c>
      <c r="AB5" s="709"/>
      <c r="AC5" s="710"/>
      <c r="AD5" s="407"/>
      <c r="IT5" s="221"/>
      <c r="IU5" s="221"/>
      <c r="IV5" s="221"/>
      <c r="IW5" s="221"/>
      <c r="IX5" s="221"/>
      <c r="IY5" s="221"/>
      <c r="IZ5" s="221"/>
      <c r="JA5" s="221"/>
      <c r="JB5" s="221"/>
      <c r="JC5" s="221"/>
      <c r="JD5" s="221"/>
      <c r="JE5" s="221"/>
      <c r="JF5" s="221"/>
      <c r="JG5" s="221"/>
      <c r="JH5" s="221"/>
      <c r="JI5" s="221"/>
      <c r="JJ5" s="221"/>
      <c r="JK5" s="221"/>
      <c r="JL5" s="221"/>
      <c r="JM5" s="221"/>
      <c r="JN5" s="221"/>
      <c r="JO5" s="221"/>
      <c r="JP5" s="221"/>
      <c r="JQ5" s="221"/>
      <c r="JR5" s="221"/>
      <c r="JS5" s="221"/>
      <c r="JT5" s="221"/>
      <c r="JU5" s="221"/>
      <c r="JV5" s="221"/>
      <c r="JW5" s="221"/>
      <c r="JX5" s="221"/>
      <c r="JY5" s="221"/>
      <c r="JZ5" s="221"/>
      <c r="KA5" s="221"/>
      <c r="KB5" s="221"/>
      <c r="KC5" s="221"/>
      <c r="KD5" s="221"/>
      <c r="KE5" s="221"/>
      <c r="KF5" s="221"/>
      <c r="KG5" s="221"/>
      <c r="KH5" s="221"/>
      <c r="KI5" s="221"/>
      <c r="KJ5" s="221"/>
      <c r="KK5" s="221"/>
      <c r="KL5" s="221"/>
      <c r="KM5" s="221"/>
      <c r="KN5" s="221"/>
      <c r="KO5" s="221"/>
      <c r="KP5" s="221"/>
      <c r="KQ5" s="221"/>
      <c r="KR5" s="221"/>
      <c r="KS5" s="221"/>
      <c r="KT5" s="221"/>
      <c r="KU5" s="221"/>
      <c r="KV5" s="221"/>
      <c r="KW5" s="221"/>
      <c r="KX5" s="221"/>
      <c r="KY5" s="221"/>
      <c r="KZ5" s="221"/>
      <c r="LA5" s="221"/>
      <c r="LB5" s="221"/>
      <c r="LC5" s="221"/>
      <c r="LD5" s="221"/>
      <c r="LE5" s="221"/>
      <c r="LF5" s="221"/>
      <c r="LG5" s="221"/>
      <c r="LH5" s="221"/>
      <c r="LI5" s="221"/>
      <c r="LJ5" s="221"/>
      <c r="LK5" s="221"/>
      <c r="LL5" s="221"/>
      <c r="LM5" s="221"/>
      <c r="LN5" s="221"/>
      <c r="LO5" s="221"/>
      <c r="LP5" s="221"/>
      <c r="LQ5" s="221"/>
      <c r="LR5" s="221"/>
      <c r="LS5" s="221"/>
      <c r="LT5" s="221"/>
      <c r="LU5" s="221"/>
      <c r="LV5" s="221"/>
      <c r="LW5" s="221"/>
      <c r="LX5" s="221"/>
      <c r="LY5" s="221"/>
      <c r="LZ5" s="221"/>
      <c r="MA5" s="221"/>
      <c r="MB5" s="221"/>
      <c r="MC5" s="221"/>
      <c r="MD5" s="221"/>
      <c r="ME5" s="221"/>
      <c r="MF5" s="221"/>
      <c r="MG5" s="221"/>
      <c r="MH5" s="221"/>
      <c r="MI5" s="221"/>
      <c r="MJ5" s="221"/>
      <c r="MK5" s="221"/>
      <c r="ML5" s="221"/>
      <c r="MM5" s="221"/>
      <c r="MN5" s="221"/>
      <c r="MO5" s="221"/>
      <c r="MP5" s="221"/>
      <c r="MQ5" s="221"/>
      <c r="MR5" s="221"/>
      <c r="MS5" s="221"/>
      <c r="MT5" s="221"/>
      <c r="MU5" s="221"/>
      <c r="MV5" s="221"/>
      <c r="MW5" s="221"/>
      <c r="MX5" s="221"/>
      <c r="MY5" s="221"/>
      <c r="MZ5" s="221"/>
      <c r="NA5" s="221"/>
      <c r="NB5" s="221"/>
      <c r="NC5" s="221"/>
      <c r="ND5" s="221"/>
      <c r="NE5" s="221"/>
      <c r="NF5" s="221"/>
      <c r="NG5" s="221"/>
      <c r="NH5" s="221"/>
      <c r="NI5" s="221"/>
      <c r="NJ5" s="221"/>
      <c r="NK5" s="221"/>
      <c r="NL5" s="221"/>
      <c r="NM5" s="221"/>
      <c r="NN5" s="221"/>
      <c r="NO5" s="221"/>
      <c r="NP5" s="221"/>
      <c r="NQ5" s="221"/>
      <c r="NR5" s="221"/>
      <c r="NS5" s="221"/>
      <c r="NT5" s="221"/>
      <c r="NU5" s="221"/>
      <c r="NV5" s="221"/>
      <c r="NW5" s="221"/>
      <c r="NX5" s="221"/>
      <c r="NY5" s="221"/>
      <c r="NZ5" s="221"/>
      <c r="OA5" s="221"/>
      <c r="OB5" s="221"/>
      <c r="OC5" s="221"/>
      <c r="OD5" s="221"/>
      <c r="OE5" s="221"/>
      <c r="OF5" s="221"/>
      <c r="OG5" s="221"/>
      <c r="OH5" s="221"/>
      <c r="OI5" s="221"/>
      <c r="OJ5" s="221"/>
      <c r="OK5" s="221"/>
      <c r="OL5" s="221"/>
      <c r="OM5" s="221"/>
      <c r="ON5" s="221"/>
      <c r="OO5" s="221"/>
      <c r="OP5" s="221"/>
      <c r="OQ5" s="221"/>
      <c r="OR5" s="221"/>
      <c r="OS5" s="221"/>
      <c r="OT5" s="221"/>
      <c r="OU5" s="221"/>
      <c r="OV5" s="221"/>
      <c r="OW5" s="221"/>
      <c r="OX5" s="221"/>
      <c r="OY5" s="221"/>
      <c r="OZ5" s="221"/>
      <c r="PA5" s="221"/>
      <c r="PB5" s="221"/>
      <c r="PC5" s="221"/>
      <c r="PD5" s="221"/>
      <c r="PE5" s="221"/>
      <c r="PF5" s="221"/>
      <c r="PG5" s="221"/>
      <c r="PH5" s="221"/>
      <c r="PI5" s="221"/>
      <c r="PJ5" s="221"/>
      <c r="PK5" s="221"/>
      <c r="PL5" s="221"/>
      <c r="PM5" s="221"/>
      <c r="PN5" s="221"/>
      <c r="PO5" s="221"/>
      <c r="PP5" s="221"/>
      <c r="PQ5" s="221"/>
      <c r="PR5" s="221"/>
      <c r="PS5" s="221"/>
      <c r="PT5" s="221"/>
      <c r="PU5" s="221"/>
      <c r="PV5" s="221"/>
      <c r="PW5" s="221"/>
      <c r="PX5" s="221"/>
      <c r="PY5" s="221"/>
      <c r="PZ5" s="221"/>
      <c r="QA5" s="221"/>
      <c r="QB5" s="221"/>
      <c r="QC5" s="221"/>
      <c r="QD5" s="221"/>
      <c r="QE5" s="221"/>
      <c r="QF5" s="221"/>
      <c r="QG5" s="221"/>
      <c r="QH5" s="221"/>
      <c r="QI5" s="221"/>
      <c r="QJ5" s="221"/>
      <c r="QK5" s="221"/>
      <c r="QL5" s="221"/>
      <c r="QM5" s="221"/>
      <c r="QN5" s="221"/>
      <c r="QO5" s="221"/>
      <c r="QP5" s="221"/>
      <c r="QQ5" s="221"/>
      <c r="QR5" s="221"/>
      <c r="QS5" s="221"/>
      <c r="QT5" s="221"/>
      <c r="QU5" s="221"/>
      <c r="QV5" s="221"/>
      <c r="QW5" s="221"/>
      <c r="QX5" s="221"/>
      <c r="QY5" s="221"/>
      <c r="QZ5" s="221"/>
      <c r="RA5" s="221"/>
      <c r="RB5" s="221"/>
      <c r="RC5" s="221"/>
      <c r="RD5" s="221"/>
      <c r="RE5" s="221"/>
      <c r="RF5" s="221"/>
      <c r="RG5" s="221"/>
      <c r="RH5" s="221"/>
      <c r="RI5" s="221"/>
      <c r="RJ5" s="221"/>
      <c r="RK5" s="221"/>
      <c r="RL5" s="221"/>
      <c r="RM5" s="221"/>
      <c r="RN5" s="221"/>
      <c r="RO5" s="221"/>
      <c r="RP5" s="221"/>
      <c r="RQ5" s="221"/>
      <c r="RR5" s="221"/>
      <c r="RS5" s="221"/>
      <c r="RT5" s="221"/>
      <c r="RU5" s="221"/>
      <c r="RV5" s="221"/>
      <c r="RW5" s="221"/>
      <c r="RX5" s="221"/>
      <c r="RY5" s="221"/>
      <c r="RZ5" s="221"/>
      <c r="SA5" s="221"/>
      <c r="SB5" s="221"/>
      <c r="SC5" s="221"/>
      <c r="SD5" s="221"/>
      <c r="SE5" s="221"/>
      <c r="SF5" s="221"/>
      <c r="SG5" s="221"/>
      <c r="SH5" s="221"/>
      <c r="SI5" s="221"/>
      <c r="SJ5" s="221"/>
      <c r="SK5" s="221"/>
      <c r="SL5" s="221"/>
      <c r="SM5" s="221"/>
      <c r="SN5" s="221"/>
      <c r="SO5" s="221"/>
      <c r="SP5" s="221"/>
      <c r="SQ5" s="221"/>
      <c r="SR5" s="221"/>
      <c r="SS5" s="221"/>
      <c r="ST5" s="221"/>
      <c r="SU5" s="221"/>
      <c r="SV5" s="221"/>
      <c r="SW5" s="221"/>
      <c r="SX5" s="221"/>
      <c r="SY5" s="221"/>
      <c r="SZ5" s="221"/>
      <c r="TA5" s="221"/>
      <c r="TB5" s="221"/>
      <c r="TC5" s="221"/>
      <c r="TD5" s="221"/>
      <c r="TE5" s="221"/>
      <c r="TF5" s="221"/>
      <c r="TG5" s="221"/>
      <c r="TH5" s="221"/>
      <c r="TI5" s="221"/>
      <c r="TJ5" s="221"/>
      <c r="TK5" s="221"/>
      <c r="TL5" s="221"/>
      <c r="TM5" s="221"/>
      <c r="TN5" s="221"/>
      <c r="TO5" s="221"/>
      <c r="TP5" s="221"/>
      <c r="TQ5" s="221"/>
      <c r="TR5" s="221"/>
      <c r="TS5" s="221"/>
      <c r="TT5" s="221"/>
      <c r="TU5" s="221"/>
      <c r="TV5" s="221"/>
      <c r="TW5" s="221"/>
      <c r="TX5" s="221"/>
      <c r="TY5" s="221"/>
      <c r="TZ5" s="221"/>
      <c r="UA5" s="221"/>
      <c r="UB5" s="221"/>
      <c r="UC5" s="221"/>
      <c r="UD5" s="221"/>
      <c r="UE5" s="221"/>
      <c r="UF5" s="221"/>
      <c r="UG5" s="221"/>
      <c r="UH5" s="221"/>
      <c r="UI5" s="221"/>
      <c r="UJ5" s="221"/>
      <c r="UK5" s="221"/>
      <c r="UL5" s="221"/>
      <c r="UM5" s="221"/>
      <c r="UN5" s="221"/>
      <c r="UO5" s="221"/>
      <c r="UP5" s="221"/>
      <c r="UQ5" s="221"/>
      <c r="UR5" s="221"/>
      <c r="US5" s="221"/>
      <c r="UT5" s="221"/>
      <c r="UU5" s="221"/>
      <c r="UV5" s="221"/>
      <c r="UW5" s="221"/>
      <c r="UX5" s="221"/>
      <c r="UY5" s="221"/>
      <c r="UZ5" s="221"/>
      <c r="VA5" s="221"/>
      <c r="VB5" s="221"/>
      <c r="VC5" s="221"/>
      <c r="VD5" s="221"/>
      <c r="VE5" s="221"/>
      <c r="VF5" s="221"/>
      <c r="VG5" s="221"/>
      <c r="VH5" s="221"/>
      <c r="VI5" s="221"/>
      <c r="VJ5" s="221"/>
      <c r="VK5" s="221"/>
      <c r="VL5" s="221"/>
      <c r="VM5" s="221"/>
      <c r="VN5" s="221"/>
      <c r="VO5" s="221"/>
      <c r="VP5" s="221"/>
      <c r="VQ5" s="221"/>
      <c r="VR5" s="221"/>
      <c r="VS5" s="221"/>
      <c r="VT5" s="221"/>
      <c r="VU5" s="221"/>
      <c r="VV5" s="221"/>
      <c r="VW5" s="221"/>
      <c r="VX5" s="221"/>
      <c r="VY5" s="221"/>
      <c r="VZ5" s="221"/>
      <c r="WA5" s="221"/>
      <c r="WB5" s="221"/>
      <c r="WC5" s="221"/>
      <c r="WD5" s="221"/>
      <c r="WE5" s="221"/>
      <c r="WF5" s="221"/>
      <c r="WG5" s="221"/>
      <c r="WH5" s="221"/>
      <c r="WI5" s="221"/>
      <c r="WJ5" s="221"/>
      <c r="WK5" s="221"/>
      <c r="WL5" s="221"/>
      <c r="WM5" s="221"/>
      <c r="WN5" s="221"/>
      <c r="WO5" s="221"/>
      <c r="WP5" s="221"/>
      <c r="WQ5" s="221"/>
      <c r="WR5" s="221"/>
      <c r="WS5" s="221"/>
      <c r="WT5" s="221"/>
      <c r="WU5" s="221"/>
      <c r="WV5" s="221"/>
      <c r="WW5" s="221"/>
      <c r="WX5" s="221"/>
      <c r="WY5" s="221"/>
      <c r="WZ5" s="221"/>
      <c r="XA5" s="221"/>
      <c r="XB5" s="221"/>
      <c r="XC5" s="221"/>
      <c r="XD5" s="221"/>
      <c r="XE5" s="221"/>
      <c r="XF5" s="221"/>
      <c r="XG5" s="221"/>
      <c r="XH5" s="221"/>
      <c r="XI5" s="221"/>
      <c r="XJ5" s="221"/>
      <c r="XK5" s="221"/>
      <c r="XL5" s="221"/>
      <c r="XM5" s="221"/>
      <c r="XN5" s="221"/>
      <c r="XO5" s="221"/>
      <c r="XP5" s="221"/>
      <c r="XQ5" s="221"/>
      <c r="XR5" s="221"/>
      <c r="XS5" s="221"/>
      <c r="XT5" s="221"/>
      <c r="XU5" s="221"/>
      <c r="XV5" s="221"/>
      <c r="XW5" s="221"/>
      <c r="XX5" s="221"/>
      <c r="XY5" s="221"/>
      <c r="XZ5" s="221"/>
      <c r="YA5" s="221"/>
      <c r="YB5" s="221"/>
      <c r="YC5" s="221"/>
      <c r="YD5" s="221"/>
      <c r="YE5" s="221"/>
      <c r="YF5" s="221"/>
      <c r="YG5" s="221"/>
      <c r="YH5" s="221"/>
      <c r="YI5" s="221"/>
      <c r="YJ5" s="221"/>
      <c r="YK5" s="221"/>
      <c r="YL5" s="221"/>
      <c r="YM5" s="221"/>
      <c r="YN5" s="221"/>
      <c r="YO5" s="221"/>
      <c r="YP5" s="221"/>
      <c r="YQ5" s="221"/>
      <c r="YR5" s="221"/>
      <c r="YS5" s="221"/>
      <c r="YT5" s="221"/>
      <c r="YU5" s="221"/>
      <c r="YV5" s="221"/>
      <c r="YW5" s="221"/>
      <c r="YX5" s="221"/>
      <c r="YY5" s="221"/>
      <c r="YZ5" s="221"/>
      <c r="ZA5" s="221"/>
      <c r="ZB5" s="221"/>
      <c r="ZC5" s="221"/>
      <c r="ZD5" s="221"/>
      <c r="ZE5" s="221"/>
      <c r="ZF5" s="221"/>
      <c r="ZG5" s="221"/>
      <c r="ZH5" s="221"/>
      <c r="ZI5" s="221"/>
      <c r="ZJ5" s="221"/>
      <c r="ZK5" s="221"/>
      <c r="ZL5" s="221"/>
      <c r="ZM5" s="221"/>
      <c r="ZN5" s="221"/>
      <c r="ZO5" s="221"/>
      <c r="ZP5" s="221"/>
      <c r="ZQ5" s="221"/>
      <c r="ZR5" s="221"/>
      <c r="ZS5" s="221"/>
      <c r="ZT5" s="221"/>
      <c r="ZU5" s="221"/>
      <c r="ZV5" s="221"/>
      <c r="ZW5" s="221"/>
      <c r="ZX5" s="221"/>
      <c r="ZY5" s="221"/>
      <c r="ZZ5" s="221"/>
      <c r="AAA5" s="221"/>
      <c r="AAB5" s="221"/>
      <c r="AAC5" s="221"/>
      <c r="AAD5" s="221"/>
      <c r="AAE5" s="221"/>
      <c r="AAF5" s="221"/>
      <c r="AAG5" s="221"/>
      <c r="AAH5" s="221"/>
      <c r="AAI5" s="221"/>
      <c r="AAJ5" s="221"/>
      <c r="AAK5" s="221"/>
      <c r="AAL5" s="221"/>
      <c r="AAM5" s="221"/>
      <c r="AAN5" s="221"/>
      <c r="AAO5" s="221"/>
      <c r="AAP5" s="221"/>
      <c r="AAQ5" s="221"/>
      <c r="AAR5" s="221"/>
      <c r="AAS5" s="221"/>
      <c r="AAT5" s="221"/>
      <c r="AAU5" s="221"/>
      <c r="AAV5" s="221"/>
      <c r="AAW5" s="221"/>
      <c r="AAX5" s="221"/>
      <c r="AAY5" s="221"/>
      <c r="AAZ5" s="221"/>
      <c r="ABA5" s="221"/>
      <c r="ABB5" s="221"/>
      <c r="ABC5" s="221"/>
      <c r="ABD5" s="221"/>
      <c r="ABE5" s="221"/>
      <c r="ABF5" s="221"/>
      <c r="ABG5" s="221"/>
      <c r="ABH5" s="221"/>
      <c r="ABI5" s="221"/>
      <c r="ABJ5" s="221"/>
      <c r="ABK5" s="221"/>
      <c r="ABL5" s="221"/>
      <c r="ABM5" s="221"/>
      <c r="ABN5" s="221"/>
      <c r="ABO5" s="221"/>
      <c r="ABP5" s="221"/>
      <c r="ABQ5" s="221"/>
      <c r="ABR5" s="221"/>
      <c r="ABS5" s="221"/>
      <c r="ABT5" s="221"/>
      <c r="ABU5" s="221"/>
      <c r="ABV5" s="221"/>
      <c r="ABW5" s="221"/>
      <c r="ABX5" s="221"/>
      <c r="ABY5" s="221"/>
      <c r="ABZ5" s="221"/>
      <c r="ACA5" s="221"/>
      <c r="ACB5" s="221"/>
      <c r="ACC5" s="221"/>
      <c r="ACD5" s="221"/>
      <c r="ACE5" s="221"/>
      <c r="ACF5" s="221"/>
      <c r="ACG5" s="221"/>
      <c r="ACH5" s="221"/>
      <c r="ACI5" s="221"/>
      <c r="ACJ5" s="221"/>
      <c r="ACK5" s="221"/>
      <c r="ACL5" s="221"/>
      <c r="ACM5" s="221"/>
      <c r="ACN5" s="221"/>
      <c r="ACO5" s="221"/>
      <c r="ACP5" s="221"/>
      <c r="ACQ5" s="221"/>
      <c r="ACR5" s="221"/>
      <c r="ACS5" s="221"/>
      <c r="ACT5" s="221"/>
      <c r="ACU5" s="221"/>
      <c r="ACV5" s="221"/>
      <c r="ACW5" s="221"/>
      <c r="ACX5" s="221"/>
      <c r="ACY5" s="221"/>
      <c r="ACZ5" s="221"/>
      <c r="ADA5" s="221"/>
      <c r="ADB5" s="221"/>
      <c r="ADC5" s="221"/>
      <c r="ADD5" s="221"/>
      <c r="ADE5" s="221"/>
      <c r="ADF5" s="221"/>
      <c r="ADG5" s="221"/>
      <c r="ADH5" s="221"/>
      <c r="ADI5" s="221"/>
      <c r="ADJ5" s="221"/>
      <c r="ADK5" s="221"/>
      <c r="ADL5" s="221"/>
      <c r="ADM5" s="221"/>
      <c r="ADN5" s="221"/>
      <c r="ADO5" s="221"/>
      <c r="ADP5" s="221"/>
      <c r="ADQ5" s="221"/>
      <c r="ADR5" s="221"/>
      <c r="ADS5" s="221"/>
      <c r="ADT5" s="221"/>
      <c r="ADU5" s="221"/>
      <c r="ADV5" s="221"/>
      <c r="ADW5" s="221"/>
      <c r="ADX5" s="221"/>
      <c r="ADY5" s="221"/>
      <c r="ADZ5" s="221"/>
      <c r="AEA5" s="221"/>
      <c r="AEB5" s="221"/>
      <c r="AEC5" s="221"/>
      <c r="AED5" s="221"/>
      <c r="AEE5" s="221"/>
      <c r="AEF5" s="221"/>
      <c r="AEG5" s="221"/>
      <c r="AEH5" s="221"/>
      <c r="AEI5" s="221"/>
      <c r="AEJ5" s="221"/>
      <c r="AEK5" s="221"/>
      <c r="AEL5" s="221"/>
      <c r="AEM5" s="221"/>
      <c r="AEN5" s="221"/>
      <c r="AEO5" s="221"/>
      <c r="AEP5" s="221"/>
      <c r="AEQ5" s="221"/>
      <c r="AER5" s="221"/>
      <c r="AES5" s="221"/>
      <c r="AET5" s="221"/>
      <c r="AEU5" s="221"/>
      <c r="AEV5" s="221"/>
      <c r="AEW5" s="221"/>
      <c r="AEX5" s="221"/>
      <c r="AEY5" s="221"/>
      <c r="AEZ5" s="221"/>
      <c r="AFA5" s="221"/>
      <c r="AFB5" s="221"/>
      <c r="AFC5" s="221"/>
      <c r="AFD5" s="221"/>
      <c r="AFE5" s="221"/>
      <c r="AFF5" s="221"/>
      <c r="AFG5" s="221"/>
      <c r="AFH5" s="221"/>
      <c r="AFI5" s="221"/>
      <c r="AFJ5" s="221"/>
      <c r="AFK5" s="221"/>
      <c r="AFL5" s="221"/>
      <c r="AFM5" s="221"/>
      <c r="AFN5" s="221"/>
      <c r="AFO5" s="221"/>
      <c r="AFP5" s="221"/>
      <c r="AFQ5" s="221"/>
      <c r="AFR5" s="221"/>
      <c r="AFS5" s="221"/>
      <c r="AFT5" s="221"/>
      <c r="AFU5" s="221"/>
      <c r="AFV5" s="221"/>
      <c r="AFW5" s="221"/>
      <c r="AFX5" s="221"/>
      <c r="AFY5" s="221"/>
      <c r="AFZ5" s="221"/>
      <c r="AGA5" s="221"/>
      <c r="AGB5" s="221"/>
      <c r="AGC5" s="221"/>
      <c r="AGD5" s="221"/>
      <c r="AGE5" s="221"/>
      <c r="AGF5" s="221"/>
      <c r="AGG5" s="221"/>
      <c r="AGH5" s="221"/>
      <c r="AGI5" s="221"/>
      <c r="AGJ5" s="221"/>
      <c r="AGK5" s="221"/>
      <c r="AGL5" s="221"/>
      <c r="AGM5" s="221"/>
      <c r="AGN5" s="221"/>
      <c r="AGO5" s="221"/>
      <c r="AGP5" s="221"/>
      <c r="AGQ5" s="221"/>
      <c r="AGR5" s="221"/>
      <c r="AGS5" s="221"/>
      <c r="AGT5" s="221"/>
      <c r="AGU5" s="221"/>
      <c r="AGV5" s="221"/>
      <c r="AGW5" s="221"/>
      <c r="AGX5" s="221"/>
      <c r="AGY5" s="221"/>
      <c r="AGZ5" s="221"/>
      <c r="AHA5" s="221"/>
      <c r="AHB5" s="221"/>
      <c r="AHC5" s="221"/>
      <c r="AHD5" s="221"/>
      <c r="AHE5" s="221"/>
      <c r="AHF5" s="221"/>
      <c r="AHG5" s="221"/>
      <c r="AHH5" s="221"/>
      <c r="AHI5" s="221"/>
      <c r="AHJ5" s="221"/>
      <c r="AHK5" s="221"/>
      <c r="AHL5" s="221"/>
      <c r="AHM5" s="221"/>
      <c r="AHN5" s="221"/>
      <c r="AHO5" s="221"/>
      <c r="AHP5" s="221"/>
      <c r="AHQ5" s="221"/>
      <c r="AHR5" s="221"/>
      <c r="AHS5" s="221"/>
      <c r="AHT5" s="221"/>
      <c r="AHU5" s="221"/>
      <c r="AHV5" s="221"/>
      <c r="AHW5" s="221"/>
      <c r="AHX5" s="221"/>
      <c r="AHY5" s="221"/>
      <c r="AHZ5" s="221"/>
      <c r="AIA5" s="221"/>
      <c r="AIB5" s="221"/>
      <c r="AIC5" s="221"/>
      <c r="AID5" s="221"/>
      <c r="AIE5" s="221"/>
      <c r="AIF5" s="221"/>
      <c r="AIG5" s="221"/>
      <c r="AIH5" s="221"/>
      <c r="AII5" s="221"/>
      <c r="AIJ5" s="221"/>
      <c r="AIK5" s="221"/>
      <c r="AIL5" s="221"/>
      <c r="AIM5" s="221"/>
      <c r="AIN5" s="221"/>
      <c r="AIO5" s="221"/>
      <c r="AIP5" s="221"/>
      <c r="AIQ5" s="221"/>
      <c r="AIR5" s="221"/>
      <c r="AIS5" s="221"/>
      <c r="AIT5" s="221"/>
      <c r="AIU5" s="221"/>
      <c r="AIV5" s="221"/>
      <c r="AIW5" s="221"/>
      <c r="AIX5" s="221"/>
      <c r="AIY5" s="221"/>
      <c r="AIZ5" s="221"/>
      <c r="AJA5" s="221"/>
      <c r="AJB5" s="221"/>
      <c r="AJC5" s="221"/>
      <c r="AJD5" s="221"/>
      <c r="AJE5" s="221"/>
      <c r="AJF5" s="221"/>
      <c r="AJG5" s="221"/>
      <c r="AJH5" s="221"/>
      <c r="AJI5" s="221"/>
      <c r="AJJ5" s="221"/>
      <c r="AJK5" s="221"/>
      <c r="AJL5" s="221"/>
      <c r="AJM5" s="221"/>
      <c r="AJN5" s="221"/>
      <c r="AJO5" s="221"/>
      <c r="AJP5" s="221"/>
      <c r="AJQ5" s="221"/>
      <c r="AJR5" s="221"/>
      <c r="AJS5" s="221"/>
      <c r="AJT5" s="221"/>
      <c r="AJU5" s="221"/>
      <c r="AJV5" s="221"/>
      <c r="AJW5" s="221"/>
      <c r="AJX5" s="221"/>
      <c r="AJY5" s="221"/>
      <c r="AJZ5" s="221"/>
      <c r="AKA5" s="221"/>
      <c r="AKB5" s="221"/>
      <c r="AKC5" s="221"/>
      <c r="AKD5" s="221"/>
      <c r="AKE5" s="221"/>
      <c r="AKF5" s="221"/>
      <c r="AKG5" s="221"/>
      <c r="AKH5" s="221"/>
      <c r="AKI5" s="221"/>
      <c r="AKJ5" s="221"/>
      <c r="AKK5" s="221"/>
      <c r="AKL5" s="221"/>
      <c r="AKM5" s="221"/>
      <c r="AKN5" s="221"/>
      <c r="AKO5" s="221"/>
      <c r="AKP5" s="221"/>
      <c r="AKQ5" s="221"/>
      <c r="AKR5" s="221"/>
      <c r="AKS5" s="221"/>
      <c r="AKT5" s="221"/>
      <c r="AKU5" s="221"/>
      <c r="AKV5" s="221"/>
      <c r="AKW5" s="221"/>
      <c r="AKX5" s="221"/>
      <c r="AKY5" s="221"/>
      <c r="AKZ5" s="221"/>
      <c r="ALA5" s="221"/>
      <c r="ALB5" s="221"/>
      <c r="ALC5" s="221"/>
      <c r="ALD5" s="221"/>
      <c r="ALE5" s="221"/>
      <c r="ALF5" s="221"/>
      <c r="ALG5" s="221"/>
      <c r="ALH5" s="221"/>
      <c r="ALI5" s="221"/>
      <c r="ALJ5" s="221"/>
      <c r="ALK5" s="221"/>
      <c r="ALL5" s="221"/>
      <c r="ALM5" s="221"/>
      <c r="ALN5" s="221"/>
      <c r="ALO5" s="221"/>
      <c r="ALP5" s="221"/>
      <c r="ALQ5" s="221"/>
      <c r="ALR5" s="221"/>
      <c r="ALS5" s="221"/>
      <c r="ALT5" s="221"/>
      <c r="ALU5" s="221"/>
      <c r="ALV5" s="221"/>
      <c r="ALW5" s="221"/>
      <c r="ALX5" s="221"/>
      <c r="ALY5" s="221"/>
      <c r="ALZ5" s="221"/>
      <c r="AMA5" s="221"/>
      <c r="AMB5" s="221"/>
      <c r="AMC5" s="221"/>
      <c r="AMD5" s="221"/>
      <c r="AME5" s="221"/>
      <c r="AMF5" s="221"/>
      <c r="AMG5" s="221"/>
      <c r="AMH5" s="221"/>
      <c r="AMI5" s="221"/>
      <c r="AMJ5" s="221"/>
      <c r="AMK5" s="221"/>
      <c r="AML5" s="221"/>
      <c r="AMM5" s="221"/>
      <c r="AMN5" s="221"/>
      <c r="AMO5" s="221"/>
      <c r="AMP5" s="221"/>
      <c r="AMQ5" s="221"/>
      <c r="AMR5" s="221"/>
      <c r="AMS5" s="221"/>
      <c r="AMT5" s="221"/>
      <c r="AMU5" s="221"/>
      <c r="AMV5" s="221"/>
      <c r="AMW5" s="221"/>
      <c r="AMX5" s="221"/>
      <c r="AMY5" s="221"/>
      <c r="AMZ5" s="221"/>
      <c r="ANA5" s="221"/>
      <c r="ANB5" s="221"/>
      <c r="ANC5" s="221"/>
      <c r="AND5" s="221"/>
      <c r="ANE5" s="221"/>
      <c r="ANF5" s="221"/>
      <c r="ANG5" s="221"/>
      <c r="ANH5" s="221"/>
      <c r="ANI5" s="221"/>
      <c r="ANJ5" s="221"/>
      <c r="ANK5" s="221"/>
      <c r="ANL5" s="221"/>
      <c r="ANM5" s="221"/>
      <c r="ANN5" s="221"/>
      <c r="ANO5" s="221"/>
      <c r="ANP5" s="221"/>
      <c r="ANQ5" s="221"/>
      <c r="ANR5" s="221"/>
      <c r="ANS5" s="221"/>
      <c r="ANT5" s="221"/>
      <c r="ANU5" s="221"/>
      <c r="ANV5" s="221"/>
      <c r="ANW5" s="221"/>
      <c r="ANX5" s="221"/>
      <c r="ANY5" s="221"/>
      <c r="ANZ5" s="221"/>
      <c r="AOA5" s="221"/>
      <c r="AOB5" s="221"/>
      <c r="AOC5" s="221"/>
      <c r="AOD5" s="221"/>
      <c r="AOE5" s="221"/>
      <c r="AOF5" s="221"/>
      <c r="AOG5" s="221"/>
      <c r="AOH5" s="221"/>
      <c r="AOI5" s="221"/>
      <c r="AOJ5" s="221"/>
      <c r="AOK5" s="221"/>
      <c r="AOL5" s="221"/>
      <c r="AOM5" s="221"/>
      <c r="AON5" s="221"/>
      <c r="AOO5" s="221"/>
      <c r="AOP5" s="221"/>
      <c r="AOQ5" s="221"/>
      <c r="AOR5" s="221"/>
      <c r="AOS5" s="221"/>
      <c r="AOT5" s="221"/>
      <c r="AOU5" s="221"/>
      <c r="AOV5" s="221"/>
      <c r="AOW5" s="221"/>
      <c r="AOX5" s="221"/>
      <c r="AOY5" s="221"/>
      <c r="AOZ5" s="221"/>
      <c r="APA5" s="221"/>
      <c r="APB5" s="221"/>
      <c r="APC5" s="221"/>
      <c r="APD5" s="221"/>
      <c r="APE5" s="221"/>
      <c r="APF5" s="221"/>
      <c r="APG5" s="221"/>
      <c r="APH5" s="221"/>
      <c r="API5" s="221"/>
      <c r="APJ5" s="221"/>
      <c r="APK5" s="221"/>
      <c r="APL5" s="221"/>
      <c r="APM5" s="221"/>
      <c r="APN5" s="221"/>
      <c r="APO5" s="221"/>
      <c r="APP5" s="221"/>
      <c r="APQ5" s="221"/>
      <c r="APR5" s="221"/>
      <c r="APS5" s="221"/>
      <c r="APT5" s="221"/>
      <c r="APU5" s="221"/>
      <c r="APV5" s="221"/>
      <c r="APW5" s="221"/>
      <c r="APX5" s="221"/>
      <c r="APY5" s="221"/>
      <c r="APZ5" s="221"/>
      <c r="AQA5" s="221"/>
      <c r="AQB5" s="221"/>
      <c r="AQC5" s="221"/>
      <c r="AQD5" s="221"/>
      <c r="AQE5" s="221"/>
      <c r="AQF5" s="221"/>
      <c r="AQG5" s="221"/>
      <c r="AQH5" s="221"/>
      <c r="AQI5" s="221"/>
      <c r="AQJ5" s="221"/>
      <c r="AQK5" s="221"/>
      <c r="AQL5" s="221"/>
      <c r="AQM5" s="221"/>
      <c r="AQN5" s="221"/>
      <c r="AQO5" s="221"/>
      <c r="AQP5" s="221"/>
      <c r="AQQ5" s="221"/>
      <c r="AQR5" s="221"/>
      <c r="AQS5" s="221"/>
      <c r="AQT5" s="221"/>
      <c r="AQU5" s="221"/>
      <c r="AQV5" s="221"/>
      <c r="AQW5" s="221"/>
      <c r="AQX5" s="221"/>
      <c r="AQY5" s="221"/>
      <c r="AQZ5" s="221"/>
      <c r="ARA5" s="221"/>
      <c r="ARB5" s="221"/>
      <c r="ARC5" s="221"/>
      <c r="ARD5" s="221"/>
      <c r="ARE5" s="221"/>
      <c r="ARF5" s="221"/>
      <c r="ARG5" s="221"/>
      <c r="ARH5" s="221"/>
      <c r="ARI5" s="221"/>
      <c r="ARJ5" s="221"/>
      <c r="ARK5" s="221"/>
      <c r="ARL5" s="221"/>
      <c r="ARM5" s="221"/>
      <c r="ARN5" s="221"/>
      <c r="ARO5" s="221"/>
      <c r="ARP5" s="221"/>
      <c r="ARQ5" s="221"/>
      <c r="ARR5" s="221"/>
      <c r="ARS5" s="221"/>
      <c r="ART5" s="221"/>
      <c r="ARU5" s="221"/>
      <c r="ARV5" s="221"/>
      <c r="ARW5" s="221"/>
      <c r="ARX5" s="221"/>
      <c r="ARY5" s="221"/>
      <c r="ARZ5" s="221"/>
      <c r="ASA5" s="221"/>
      <c r="ASB5" s="221"/>
      <c r="ASC5" s="221"/>
      <c r="ASD5" s="221"/>
      <c r="ASE5" s="221"/>
      <c r="ASF5" s="221"/>
      <c r="ASG5" s="221"/>
      <c r="ASH5" s="221"/>
      <c r="ASI5" s="221"/>
      <c r="ASJ5" s="221"/>
      <c r="ASK5" s="221"/>
      <c r="ASL5" s="221"/>
      <c r="ASM5" s="221"/>
      <c r="ASN5" s="221"/>
      <c r="ASO5" s="221"/>
      <c r="ASP5" s="221"/>
      <c r="ASQ5" s="221"/>
      <c r="ASR5" s="221"/>
      <c r="ASS5" s="221"/>
      <c r="AST5" s="221"/>
      <c r="ASU5" s="221"/>
      <c r="ASV5" s="221"/>
      <c r="ASW5" s="221"/>
      <c r="ASX5" s="221"/>
      <c r="ASY5" s="221"/>
      <c r="ASZ5" s="221"/>
      <c r="ATA5" s="221"/>
      <c r="ATB5" s="221"/>
      <c r="ATC5" s="221"/>
      <c r="ATD5" s="221"/>
      <c r="ATE5" s="221"/>
      <c r="ATF5" s="221"/>
      <c r="ATG5" s="221"/>
      <c r="ATH5" s="221"/>
      <c r="ATI5" s="221"/>
      <c r="ATJ5" s="221"/>
      <c r="ATK5" s="221"/>
      <c r="ATL5" s="221"/>
      <c r="ATM5" s="221"/>
      <c r="ATN5" s="221"/>
      <c r="ATO5" s="221"/>
      <c r="ATP5" s="221"/>
      <c r="ATQ5" s="221"/>
      <c r="ATR5" s="221"/>
      <c r="ATS5" s="221"/>
      <c r="ATT5" s="221"/>
      <c r="ATU5" s="221"/>
      <c r="ATV5" s="221"/>
      <c r="ATW5" s="221"/>
      <c r="ATX5" s="221"/>
      <c r="ATY5" s="221"/>
      <c r="ATZ5" s="221"/>
      <c r="AUA5" s="221"/>
      <c r="AUB5" s="221"/>
      <c r="AUC5" s="221"/>
      <c r="AUD5" s="221"/>
      <c r="AUE5" s="221"/>
      <c r="AUF5" s="221"/>
      <c r="AUG5" s="221"/>
      <c r="AUH5" s="221"/>
      <c r="AUI5" s="221"/>
      <c r="AUJ5" s="221"/>
      <c r="AUK5" s="221"/>
      <c r="AUL5" s="221"/>
      <c r="AUM5" s="221"/>
      <c r="AUN5" s="221"/>
      <c r="AUO5" s="221"/>
      <c r="AUP5" s="221"/>
      <c r="AUQ5" s="221"/>
      <c r="AUR5" s="221"/>
      <c r="AUS5" s="221"/>
      <c r="AUT5" s="221"/>
      <c r="AUU5" s="221"/>
      <c r="AUV5" s="221"/>
      <c r="AUW5" s="221"/>
      <c r="AUX5" s="221"/>
      <c r="AUY5" s="221"/>
      <c r="AUZ5" s="221"/>
      <c r="AVA5" s="221"/>
      <c r="AVB5" s="221"/>
      <c r="AVC5" s="221"/>
      <c r="AVD5" s="221"/>
      <c r="AVE5" s="221"/>
      <c r="AVF5" s="221"/>
      <c r="AVG5" s="221"/>
      <c r="AVH5" s="221"/>
      <c r="AVI5" s="221"/>
      <c r="AVJ5" s="221"/>
      <c r="AVK5" s="221"/>
      <c r="AVL5" s="221"/>
      <c r="AVM5" s="221"/>
      <c r="AVN5" s="221"/>
      <c r="AVO5" s="221"/>
      <c r="AVP5" s="221"/>
      <c r="AVQ5" s="221"/>
      <c r="AVR5" s="221"/>
      <c r="AVS5" s="221"/>
      <c r="AVT5" s="221"/>
      <c r="AVU5" s="221"/>
      <c r="AVV5" s="221"/>
      <c r="AVW5" s="221"/>
      <c r="AVX5" s="221"/>
      <c r="AVY5" s="221"/>
      <c r="AVZ5" s="221"/>
      <c r="AWA5" s="221"/>
      <c r="AWB5" s="221"/>
      <c r="AWC5" s="221"/>
      <c r="AWD5" s="221"/>
      <c r="AWE5" s="221"/>
      <c r="AWF5" s="221"/>
      <c r="AWG5" s="221"/>
      <c r="AWH5" s="221"/>
      <c r="AWI5" s="221"/>
      <c r="AWJ5" s="221"/>
      <c r="AWK5" s="221"/>
      <c r="AWL5" s="221"/>
      <c r="AWM5" s="221"/>
      <c r="AWN5" s="221"/>
      <c r="AWO5" s="221"/>
      <c r="AWP5" s="221"/>
      <c r="AWQ5" s="221"/>
      <c r="AWR5" s="221"/>
      <c r="AWS5" s="221"/>
      <c r="AWT5" s="221"/>
      <c r="AWU5" s="221"/>
      <c r="AWV5" s="221"/>
      <c r="AWW5" s="221"/>
      <c r="AWX5" s="221"/>
      <c r="AWY5" s="221"/>
      <c r="AWZ5" s="221"/>
      <c r="AXA5" s="221"/>
      <c r="AXB5" s="221"/>
      <c r="AXC5" s="221"/>
      <c r="AXD5" s="221"/>
      <c r="AXE5" s="221"/>
      <c r="AXF5" s="221"/>
      <c r="AXG5" s="221"/>
      <c r="AXH5" s="221"/>
      <c r="AXI5" s="221"/>
      <c r="AXJ5" s="221"/>
      <c r="AXK5" s="221"/>
      <c r="AXL5" s="221"/>
      <c r="AXM5" s="221"/>
      <c r="AXN5" s="221"/>
      <c r="AXO5" s="221"/>
      <c r="AXP5" s="221"/>
      <c r="AXQ5" s="221"/>
      <c r="AXR5" s="221"/>
      <c r="AXS5" s="221"/>
      <c r="AXT5" s="221"/>
      <c r="AXU5" s="221"/>
      <c r="AXV5" s="221"/>
      <c r="AXW5" s="221"/>
      <c r="AXX5" s="221"/>
      <c r="AXY5" s="221"/>
      <c r="AXZ5" s="221"/>
      <c r="AYA5" s="221"/>
      <c r="AYB5" s="221"/>
      <c r="AYC5" s="221"/>
      <c r="AYD5" s="221"/>
      <c r="AYE5" s="221"/>
      <c r="AYF5" s="221"/>
      <c r="AYG5" s="221"/>
      <c r="AYH5" s="221"/>
      <c r="AYI5" s="221"/>
      <c r="AYJ5" s="221"/>
      <c r="AYK5" s="221"/>
      <c r="AYL5" s="221"/>
      <c r="AYM5" s="221"/>
      <c r="AYN5" s="221"/>
      <c r="AYO5" s="221"/>
      <c r="AYP5" s="221"/>
      <c r="AYQ5" s="221"/>
      <c r="AYR5" s="221"/>
      <c r="AYS5" s="221"/>
      <c r="AYT5" s="221"/>
      <c r="AYU5" s="221"/>
      <c r="AYV5" s="221"/>
      <c r="AYW5" s="221"/>
      <c r="AYX5" s="221"/>
      <c r="AYY5" s="221"/>
      <c r="AYZ5" s="221"/>
      <c r="AZA5" s="221"/>
      <c r="AZB5" s="221"/>
      <c r="AZC5" s="221"/>
      <c r="AZD5" s="221"/>
      <c r="AZE5" s="221"/>
      <c r="AZF5" s="221"/>
      <c r="AZG5" s="221"/>
      <c r="AZH5" s="221"/>
      <c r="AZI5" s="221"/>
      <c r="AZJ5" s="221"/>
      <c r="AZK5" s="221"/>
      <c r="AZL5" s="221"/>
      <c r="AZM5" s="221"/>
      <c r="AZN5" s="221"/>
      <c r="AZO5" s="221"/>
      <c r="AZP5" s="221"/>
      <c r="AZQ5" s="221"/>
      <c r="AZR5" s="221"/>
      <c r="AZS5" s="221"/>
      <c r="AZT5" s="221"/>
      <c r="AZU5" s="221"/>
      <c r="AZV5" s="221"/>
      <c r="AZW5" s="221"/>
      <c r="AZX5" s="221"/>
      <c r="AZY5" s="221"/>
      <c r="AZZ5" s="221"/>
      <c r="BAA5" s="221"/>
      <c r="BAB5" s="221"/>
      <c r="BAC5" s="221"/>
      <c r="BAD5" s="221"/>
      <c r="BAE5" s="221"/>
      <c r="BAF5" s="221"/>
      <c r="BAG5" s="221"/>
      <c r="BAH5" s="221"/>
      <c r="BAI5" s="221"/>
      <c r="BAJ5" s="221"/>
      <c r="BAK5" s="221"/>
      <c r="BAL5" s="221"/>
      <c r="BAM5" s="221"/>
      <c r="BAN5" s="221"/>
      <c r="BAO5" s="221"/>
      <c r="BAP5" s="221"/>
      <c r="BAQ5" s="221"/>
      <c r="BAR5" s="221"/>
      <c r="BAS5" s="221"/>
      <c r="BAT5" s="221"/>
      <c r="BAU5" s="221"/>
      <c r="BAV5" s="221"/>
      <c r="BAW5" s="221"/>
      <c r="BAX5" s="221"/>
      <c r="BAY5" s="221"/>
      <c r="BAZ5" s="221"/>
      <c r="BBA5" s="221"/>
      <c r="BBB5" s="221"/>
      <c r="BBC5" s="221"/>
      <c r="BBD5" s="221"/>
      <c r="BBE5" s="221"/>
      <c r="BBF5" s="221"/>
      <c r="BBG5" s="221"/>
      <c r="BBH5" s="221"/>
      <c r="BBI5" s="221"/>
      <c r="BBJ5" s="221"/>
      <c r="BBK5" s="221"/>
      <c r="BBL5" s="221"/>
      <c r="BBM5" s="221"/>
      <c r="BBN5" s="221"/>
      <c r="BBO5" s="221"/>
      <c r="BBP5" s="221"/>
      <c r="BBQ5" s="221"/>
      <c r="BBR5" s="221"/>
      <c r="BBS5" s="221"/>
      <c r="BBT5" s="221"/>
      <c r="BBU5" s="221"/>
      <c r="BBV5" s="221"/>
      <c r="BBW5" s="221"/>
      <c r="BBX5" s="221"/>
      <c r="BBY5" s="221"/>
      <c r="BBZ5" s="221"/>
      <c r="BCA5" s="221"/>
      <c r="BCB5" s="221"/>
      <c r="BCC5" s="221"/>
      <c r="BCD5" s="221"/>
      <c r="BCE5" s="221"/>
      <c r="BCF5" s="221"/>
      <c r="BCG5" s="221"/>
      <c r="BCH5" s="221"/>
      <c r="BCI5" s="221"/>
      <c r="BCJ5" s="221"/>
      <c r="BCK5" s="221"/>
      <c r="BCL5" s="221"/>
      <c r="BCM5" s="221"/>
      <c r="BCN5" s="221"/>
      <c r="BCO5" s="221"/>
      <c r="BCP5" s="221"/>
      <c r="BCQ5" s="221"/>
      <c r="BCR5" s="221"/>
      <c r="BCS5" s="221"/>
      <c r="BCT5" s="221"/>
      <c r="BCU5" s="221"/>
      <c r="BCV5" s="221"/>
      <c r="BCW5" s="221"/>
      <c r="BCX5" s="221"/>
      <c r="BCY5" s="221"/>
      <c r="BCZ5" s="221"/>
      <c r="BDA5" s="221"/>
      <c r="BDB5" s="221"/>
      <c r="BDC5" s="221"/>
      <c r="BDD5" s="221"/>
      <c r="BDE5" s="221"/>
      <c r="BDF5" s="221"/>
      <c r="BDG5" s="221"/>
      <c r="BDH5" s="221"/>
      <c r="BDI5" s="221"/>
      <c r="BDJ5" s="221"/>
      <c r="BDK5" s="221"/>
      <c r="BDL5" s="221"/>
      <c r="BDM5" s="221"/>
      <c r="BDN5" s="221"/>
      <c r="BDO5" s="221"/>
      <c r="BDP5" s="221"/>
      <c r="BDQ5" s="221"/>
      <c r="BDR5" s="221"/>
      <c r="BDS5" s="221"/>
      <c r="BDT5" s="221"/>
      <c r="BDU5" s="221"/>
      <c r="BDV5" s="221"/>
      <c r="BDW5" s="221"/>
      <c r="BDX5" s="221"/>
      <c r="BDY5" s="221"/>
      <c r="BDZ5" s="221"/>
      <c r="BEA5" s="221"/>
      <c r="BEB5" s="221"/>
      <c r="BEC5" s="221"/>
      <c r="BED5" s="221"/>
      <c r="BEE5" s="221"/>
      <c r="BEF5" s="221"/>
      <c r="BEG5" s="221"/>
      <c r="BEH5" s="221"/>
      <c r="BEI5" s="221"/>
      <c r="BEJ5" s="221"/>
      <c r="BEK5" s="221"/>
      <c r="BEL5" s="221"/>
      <c r="BEM5" s="221"/>
      <c r="BEN5" s="221"/>
      <c r="BEO5" s="221"/>
      <c r="BEP5" s="221"/>
      <c r="BEQ5" s="221"/>
      <c r="BER5" s="221"/>
      <c r="BES5" s="221"/>
      <c r="BET5" s="221"/>
      <c r="BEU5" s="221"/>
      <c r="BEV5" s="221"/>
      <c r="BEW5" s="221"/>
      <c r="BEX5" s="221"/>
      <c r="BEY5" s="221"/>
      <c r="BEZ5" s="221"/>
      <c r="BFA5" s="221"/>
      <c r="BFB5" s="221"/>
      <c r="BFC5" s="221"/>
      <c r="BFD5" s="221"/>
      <c r="BFE5" s="221"/>
      <c r="BFF5" s="221"/>
      <c r="BFG5" s="221"/>
      <c r="BFH5" s="221"/>
      <c r="BFI5" s="221"/>
      <c r="BFJ5" s="221"/>
      <c r="BFK5" s="221"/>
      <c r="BFL5" s="221"/>
      <c r="BFM5" s="221"/>
      <c r="BFN5" s="221"/>
      <c r="BFO5" s="221"/>
      <c r="BFP5" s="221"/>
      <c r="BFQ5" s="221"/>
      <c r="BFR5" s="221"/>
      <c r="BFS5" s="221"/>
      <c r="BFT5" s="221"/>
      <c r="BFU5" s="221"/>
      <c r="BFV5" s="221"/>
      <c r="BFW5" s="221"/>
      <c r="BFX5" s="221"/>
      <c r="BFY5" s="221"/>
      <c r="BFZ5" s="221"/>
      <c r="BGA5" s="221"/>
      <c r="BGB5" s="221"/>
      <c r="BGC5" s="221"/>
      <c r="BGD5" s="221"/>
      <c r="BGE5" s="221"/>
      <c r="BGF5" s="221"/>
      <c r="BGG5" s="221"/>
      <c r="BGH5" s="221"/>
      <c r="BGI5" s="221"/>
    </row>
    <row r="6" spans="1:1543" s="320" customFormat="1" ht="34.5" customHeight="1" x14ac:dyDescent="0.25">
      <c r="B6" s="711" t="s">
        <v>107</v>
      </c>
      <c r="C6" s="713" t="s">
        <v>108</v>
      </c>
      <c r="D6" s="713" t="s">
        <v>109</v>
      </c>
      <c r="E6" s="713" t="s">
        <v>81</v>
      </c>
      <c r="F6" s="713" t="s">
        <v>78</v>
      </c>
      <c r="G6" s="713"/>
      <c r="H6" s="713"/>
      <c r="I6" s="713" t="s">
        <v>110</v>
      </c>
      <c r="J6" s="713"/>
      <c r="K6" s="715" t="s">
        <v>111</v>
      </c>
      <c r="L6" s="715" t="s">
        <v>112</v>
      </c>
      <c r="M6" s="713" t="s">
        <v>113</v>
      </c>
      <c r="N6" s="713"/>
      <c r="O6" s="713" t="s">
        <v>114</v>
      </c>
      <c r="P6" s="713"/>
      <c r="Q6" s="713" t="s">
        <v>115</v>
      </c>
      <c r="R6" s="713"/>
      <c r="S6" s="713"/>
      <c r="T6" s="713"/>
      <c r="U6" s="713"/>
      <c r="V6" s="723" t="s">
        <v>116</v>
      </c>
      <c r="W6" s="724"/>
      <c r="X6" s="715" t="s">
        <v>117</v>
      </c>
      <c r="Y6" s="715" t="s">
        <v>118</v>
      </c>
      <c r="Z6" s="715" t="s">
        <v>119</v>
      </c>
      <c r="AA6" s="717" t="s">
        <v>67</v>
      </c>
      <c r="AB6" s="718"/>
      <c r="AC6" s="719"/>
      <c r="AD6" s="321"/>
    </row>
    <row r="7" spans="1:1543" s="322" customFormat="1" ht="26.25" thickBot="1" x14ac:dyDescent="0.25">
      <c r="B7" s="712"/>
      <c r="C7" s="714"/>
      <c r="D7" s="714"/>
      <c r="E7" s="714"/>
      <c r="F7" s="323" t="s">
        <v>120</v>
      </c>
      <c r="G7" s="324" t="s">
        <v>121</v>
      </c>
      <c r="H7" s="324" t="s">
        <v>122</v>
      </c>
      <c r="I7" s="324" t="s">
        <v>123</v>
      </c>
      <c r="J7" s="324" t="s">
        <v>124</v>
      </c>
      <c r="K7" s="716"/>
      <c r="L7" s="716"/>
      <c r="M7" s="324" t="s">
        <v>123</v>
      </c>
      <c r="N7" s="324" t="s">
        <v>124</v>
      </c>
      <c r="O7" s="324" t="s">
        <v>123</v>
      </c>
      <c r="P7" s="324" t="s">
        <v>124</v>
      </c>
      <c r="Q7" s="324" t="s">
        <v>151</v>
      </c>
      <c r="R7" s="323" t="s">
        <v>152</v>
      </c>
      <c r="S7" s="324"/>
      <c r="T7" s="323"/>
      <c r="U7" s="324"/>
      <c r="V7" s="325" t="s">
        <v>66</v>
      </c>
      <c r="W7" s="325" t="s">
        <v>125</v>
      </c>
      <c r="X7" s="716"/>
      <c r="Y7" s="716"/>
      <c r="Z7" s="716"/>
      <c r="AA7" s="720"/>
      <c r="AB7" s="721"/>
      <c r="AC7" s="722"/>
      <c r="AD7" s="321"/>
    </row>
    <row r="8" spans="1:1543" s="369" customFormat="1" ht="13.5" customHeight="1" x14ac:dyDescent="0.25">
      <c r="B8" s="370" t="s">
        <v>139</v>
      </c>
      <c r="C8" s="371">
        <v>3762.13</v>
      </c>
      <c r="D8" s="371">
        <v>3818.38</v>
      </c>
      <c r="E8" s="372" t="s">
        <v>140</v>
      </c>
      <c r="F8" s="470">
        <f>D8-C8</f>
        <v>56.25</v>
      </c>
      <c r="G8" s="470"/>
      <c r="H8" s="372"/>
      <c r="I8" s="371"/>
      <c r="J8" s="371">
        <f>D8</f>
        <v>3818.38</v>
      </c>
      <c r="K8" s="372">
        <v>11.75</v>
      </c>
      <c r="L8" s="372">
        <v>14.75</v>
      </c>
      <c r="M8" s="372"/>
      <c r="N8" s="372"/>
      <c r="O8" s="372"/>
      <c r="P8" s="372"/>
      <c r="Q8" s="372">
        <v>1</v>
      </c>
      <c r="R8" s="372">
        <v>1</v>
      </c>
      <c r="S8" s="372"/>
      <c r="T8" s="372"/>
      <c r="U8" s="372"/>
      <c r="V8" s="372"/>
      <c r="W8" s="372"/>
      <c r="X8" s="372"/>
      <c r="Y8" s="372"/>
      <c r="Z8" s="372"/>
      <c r="AA8" s="373"/>
      <c r="AB8" s="374"/>
      <c r="AC8" s="375"/>
      <c r="AD8" s="376"/>
    </row>
    <row r="9" spans="1:1543" s="369" customFormat="1" ht="13.5" customHeight="1" x14ac:dyDescent="0.25">
      <c r="B9" s="377" t="s">
        <v>139</v>
      </c>
      <c r="C9" s="378">
        <v>3762.13</v>
      </c>
      <c r="D9" s="378">
        <f>D8</f>
        <v>3818.38</v>
      </c>
      <c r="E9" s="379" t="s">
        <v>141</v>
      </c>
      <c r="F9" s="470">
        <f t="shared" ref="F9:F11" si="0">D9-C9</f>
        <v>56.25</v>
      </c>
      <c r="G9" s="379"/>
      <c r="H9" s="379"/>
      <c r="I9" s="378">
        <f>D9</f>
        <v>3818.38</v>
      </c>
      <c r="J9" s="378"/>
      <c r="K9" s="372">
        <v>11.75</v>
      </c>
      <c r="L9" s="379">
        <v>14.75</v>
      </c>
      <c r="M9" s="379"/>
      <c r="N9" s="379"/>
      <c r="O9" s="379"/>
      <c r="P9" s="379"/>
      <c r="Q9" s="379">
        <v>1</v>
      </c>
      <c r="R9" s="379">
        <v>1</v>
      </c>
      <c r="S9" s="379"/>
      <c r="T9" s="379"/>
      <c r="U9" s="379"/>
      <c r="V9" s="379"/>
      <c r="W9" s="379"/>
      <c r="X9" s="379"/>
      <c r="Y9" s="379"/>
      <c r="Z9" s="379"/>
      <c r="AA9" s="380"/>
      <c r="AB9" s="381"/>
      <c r="AC9" s="382"/>
      <c r="AD9" s="376"/>
    </row>
    <row r="10" spans="1:1543" s="369" customFormat="1" ht="13.5" customHeight="1" x14ac:dyDescent="0.25">
      <c r="B10" s="377" t="s">
        <v>139</v>
      </c>
      <c r="C10" s="378">
        <v>3905.63</v>
      </c>
      <c r="D10" s="378">
        <v>3961.88</v>
      </c>
      <c r="E10" s="379" t="s">
        <v>140</v>
      </c>
      <c r="F10" s="470">
        <f t="shared" si="0"/>
        <v>56.25</v>
      </c>
      <c r="G10" s="379"/>
      <c r="H10" s="379"/>
      <c r="I10" s="378">
        <f>C10</f>
        <v>3905.63</v>
      </c>
      <c r="J10" s="378"/>
      <c r="K10" s="372">
        <v>11.75</v>
      </c>
      <c r="L10" s="379">
        <v>14.75</v>
      </c>
      <c r="M10" s="379"/>
      <c r="N10" s="379"/>
      <c r="O10" s="379"/>
      <c r="P10" s="379"/>
      <c r="Q10" s="379">
        <v>1</v>
      </c>
      <c r="R10" s="379">
        <v>1</v>
      </c>
      <c r="S10" s="379"/>
      <c r="T10" s="379"/>
      <c r="U10" s="379"/>
      <c r="V10" s="379"/>
      <c r="W10" s="379"/>
      <c r="X10" s="379"/>
      <c r="Y10" s="379"/>
      <c r="Z10" s="379"/>
      <c r="AA10" s="380"/>
      <c r="AB10" s="381"/>
      <c r="AC10" s="382"/>
      <c r="AD10" s="376"/>
    </row>
    <row r="11" spans="1:1543" s="369" customFormat="1" ht="13.5" customHeight="1" x14ac:dyDescent="0.25">
      <c r="B11" s="377" t="s">
        <v>139</v>
      </c>
      <c r="C11" s="378">
        <v>3905.63</v>
      </c>
      <c r="D11" s="378">
        <v>3961.88</v>
      </c>
      <c r="E11" s="379" t="s">
        <v>141</v>
      </c>
      <c r="F11" s="470">
        <f t="shared" si="0"/>
        <v>56.25</v>
      </c>
      <c r="G11" s="379"/>
      <c r="H11" s="379"/>
      <c r="I11" s="378"/>
      <c r="J11" s="378">
        <f>C11</f>
        <v>3905.63</v>
      </c>
      <c r="K11" s="372">
        <v>11.75</v>
      </c>
      <c r="L11" s="379">
        <v>14.75</v>
      </c>
      <c r="M11" s="379"/>
      <c r="N11" s="379"/>
      <c r="O11" s="379"/>
      <c r="P11" s="379"/>
      <c r="Q11" s="379">
        <v>1</v>
      </c>
      <c r="R11" s="379">
        <v>1</v>
      </c>
      <c r="S11" s="379"/>
      <c r="T11" s="379"/>
      <c r="U11" s="379"/>
      <c r="V11" s="379"/>
      <c r="W11" s="379"/>
      <c r="X11" s="379"/>
      <c r="Y11" s="379"/>
      <c r="Z11" s="379"/>
      <c r="AA11" s="380"/>
      <c r="AB11" s="381"/>
      <c r="AC11" s="382"/>
      <c r="AD11" s="376"/>
    </row>
    <row r="12" spans="1:1543" s="369" customFormat="1" ht="13.5" customHeight="1" thickBot="1" x14ac:dyDescent="0.3">
      <c r="B12" s="383"/>
      <c r="C12" s="384"/>
      <c r="D12" s="384"/>
      <c r="E12" s="385"/>
      <c r="F12" s="385"/>
      <c r="G12" s="385"/>
      <c r="H12" s="385"/>
      <c r="I12" s="384"/>
      <c r="J12" s="384"/>
      <c r="K12" s="385"/>
      <c r="L12" s="385"/>
      <c r="M12" s="385"/>
      <c r="N12" s="385"/>
      <c r="O12" s="385"/>
      <c r="P12" s="385"/>
      <c r="Q12" s="385"/>
      <c r="R12" s="385"/>
      <c r="S12" s="385"/>
      <c r="T12" s="385"/>
      <c r="U12" s="385"/>
      <c r="V12" s="385"/>
      <c r="W12" s="385"/>
      <c r="X12" s="385"/>
      <c r="Y12" s="385"/>
      <c r="Z12" s="385"/>
      <c r="AA12" s="386"/>
      <c r="AB12" s="387"/>
      <c r="AC12" s="388"/>
      <c r="AD12" s="376"/>
    </row>
    <row r="13" spans="1:1543" s="369" customFormat="1" ht="13.5" customHeight="1" x14ac:dyDescent="0.25">
      <c r="B13" s="370"/>
      <c r="C13" s="372"/>
      <c r="D13" s="372"/>
      <c r="E13" s="372" t="s">
        <v>142</v>
      </c>
      <c r="F13" s="372">
        <f>SUM(F8:F12)</f>
        <v>225</v>
      </c>
      <c r="G13" s="372"/>
      <c r="H13" s="372"/>
      <c r="I13" s="372"/>
      <c r="J13" s="372"/>
      <c r="K13" s="372"/>
      <c r="L13" s="372"/>
      <c r="M13" s="372"/>
      <c r="N13" s="372"/>
      <c r="O13" s="372"/>
      <c r="P13" s="372"/>
      <c r="Q13" s="372"/>
      <c r="R13" s="372"/>
      <c r="S13" s="372"/>
      <c r="T13" s="372"/>
      <c r="U13" s="372"/>
      <c r="V13" s="372"/>
      <c r="W13" s="372"/>
      <c r="X13" s="372"/>
      <c r="Y13" s="372"/>
      <c r="Z13" s="372"/>
      <c r="AA13" s="373"/>
      <c r="AB13" s="374"/>
      <c r="AC13" s="375"/>
      <c r="AD13" s="376"/>
    </row>
    <row r="14" spans="1:1543" s="369" customFormat="1" ht="13.5" customHeight="1" x14ac:dyDescent="0.25">
      <c r="B14" s="394" t="s">
        <v>143</v>
      </c>
      <c r="C14" s="379"/>
      <c r="D14" s="379"/>
      <c r="E14" s="379" t="s">
        <v>144</v>
      </c>
      <c r="F14" s="379">
        <v>-100</v>
      </c>
      <c r="G14" s="379"/>
      <c r="H14" s="379"/>
      <c r="I14" s="379"/>
      <c r="J14" s="379"/>
      <c r="K14" s="379"/>
      <c r="L14" s="379"/>
      <c r="M14" s="379"/>
      <c r="N14" s="379"/>
      <c r="O14" s="379"/>
      <c r="P14" s="379"/>
      <c r="Q14" s="379"/>
      <c r="R14" s="379"/>
      <c r="S14" s="379"/>
      <c r="T14" s="379"/>
      <c r="U14" s="379"/>
      <c r="V14" s="379"/>
      <c r="W14" s="379"/>
      <c r="X14" s="379"/>
      <c r="Y14" s="379"/>
      <c r="Z14" s="379"/>
      <c r="AA14" s="380"/>
      <c r="AB14" s="381"/>
      <c r="AC14" s="382"/>
      <c r="AD14" s="376"/>
    </row>
    <row r="15" spans="1:1543" s="369" customFormat="1" ht="13.5" customHeight="1" thickBot="1" x14ac:dyDescent="0.3">
      <c r="B15" s="377"/>
      <c r="C15" s="379"/>
      <c r="D15" s="379"/>
      <c r="E15" s="396" t="s">
        <v>145</v>
      </c>
      <c r="F15" s="396">
        <v>-75</v>
      </c>
      <c r="G15" s="379"/>
      <c r="H15" s="379"/>
      <c r="I15" s="379"/>
      <c r="J15" s="379"/>
      <c r="K15" s="379"/>
      <c r="L15" s="379"/>
      <c r="M15" s="379"/>
      <c r="N15" s="379"/>
      <c r="O15" s="379"/>
      <c r="P15" s="379"/>
      <c r="Q15" s="396"/>
      <c r="R15" s="396"/>
      <c r="S15" s="379"/>
      <c r="T15" s="379"/>
      <c r="U15" s="379"/>
      <c r="V15" s="379"/>
      <c r="W15" s="379"/>
      <c r="X15" s="379"/>
      <c r="Y15" s="379"/>
      <c r="Z15" s="379"/>
      <c r="AA15" s="380"/>
      <c r="AB15" s="381"/>
      <c r="AC15" s="382"/>
      <c r="AD15" s="376"/>
    </row>
    <row r="16" spans="1:1543" s="369" customFormat="1" ht="13.5" customHeight="1" thickTop="1" x14ac:dyDescent="0.25">
      <c r="B16" s="377"/>
      <c r="C16" s="379"/>
      <c r="D16" s="379"/>
      <c r="E16" s="397" t="s">
        <v>146</v>
      </c>
      <c r="F16" s="397">
        <f>SUM(F13:F15)</f>
        <v>50</v>
      </c>
      <c r="G16" s="379"/>
      <c r="H16" s="379"/>
      <c r="I16" s="379"/>
      <c r="J16" s="379"/>
      <c r="K16" s="379"/>
      <c r="L16" s="379"/>
      <c r="M16" s="379"/>
      <c r="N16" s="379"/>
      <c r="O16" s="379"/>
      <c r="P16" s="379"/>
      <c r="Q16" s="397">
        <f>SUM(Q8:Q15)</f>
        <v>4</v>
      </c>
      <c r="R16" s="397">
        <f>SUM(R8:R15)</f>
        <v>4</v>
      </c>
      <c r="S16" s="379"/>
      <c r="T16" s="379"/>
      <c r="U16" s="379"/>
      <c r="V16" s="379"/>
      <c r="W16" s="379"/>
      <c r="X16" s="379"/>
      <c r="Y16" s="379"/>
      <c r="Z16" s="379"/>
      <c r="AA16" s="380"/>
      <c r="AB16" s="381"/>
      <c r="AC16" s="382"/>
      <c r="AD16" s="376"/>
    </row>
    <row r="17" spans="2:30" s="369" customFormat="1" ht="13.5" customHeight="1" thickBot="1" x14ac:dyDescent="0.3">
      <c r="B17" s="383"/>
      <c r="C17" s="385"/>
      <c r="D17" s="385"/>
      <c r="E17" s="395" t="s">
        <v>147</v>
      </c>
      <c r="F17" s="395">
        <f>F16</f>
        <v>50</v>
      </c>
      <c r="G17" s="385"/>
      <c r="H17" s="385"/>
      <c r="I17" s="385"/>
      <c r="J17" s="385"/>
      <c r="K17" s="385"/>
      <c r="L17" s="385"/>
      <c r="M17" s="385"/>
      <c r="N17" s="385"/>
      <c r="O17" s="385"/>
      <c r="P17" s="385"/>
      <c r="Q17" s="385"/>
      <c r="R17" s="385"/>
      <c r="S17" s="385"/>
      <c r="T17" s="385"/>
      <c r="U17" s="385"/>
      <c r="V17" s="385"/>
      <c r="W17" s="385"/>
      <c r="X17" s="385"/>
      <c r="Y17" s="385"/>
      <c r="Z17" s="385"/>
      <c r="AA17" s="386"/>
      <c r="AB17" s="387"/>
      <c r="AC17" s="388"/>
      <c r="AD17" s="376"/>
    </row>
    <row r="18" spans="2:30" s="369" customFormat="1" ht="13.5" customHeight="1" x14ac:dyDescent="0.25">
      <c r="B18" s="394" t="s">
        <v>148</v>
      </c>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3"/>
      <c r="AB18" s="374"/>
      <c r="AC18" s="375"/>
      <c r="AD18" s="376"/>
    </row>
    <row r="19" spans="2:30" s="369" customFormat="1" ht="13.5" customHeight="1" thickBot="1" x14ac:dyDescent="0.3">
      <c r="B19" s="398"/>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9"/>
      <c r="AB19" s="400"/>
      <c r="AC19" s="401"/>
      <c r="AD19" s="376"/>
    </row>
    <row r="20" spans="2:30" s="369" customFormat="1" ht="13.5" customHeight="1" thickTop="1" x14ac:dyDescent="0.25">
      <c r="B20" s="402" t="s">
        <v>149</v>
      </c>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4"/>
      <c r="AB20" s="405"/>
      <c r="AC20" s="406"/>
      <c r="AD20" s="376"/>
    </row>
    <row r="21" spans="2:30" s="369" customFormat="1" ht="13.5" customHeight="1" x14ac:dyDescent="0.25">
      <c r="B21" s="377"/>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80"/>
      <c r="AB21" s="381"/>
      <c r="AC21" s="382"/>
      <c r="AD21" s="376"/>
    </row>
    <row r="22" spans="2:30" s="369" customFormat="1" ht="13.5" customHeight="1" x14ac:dyDescent="0.25">
      <c r="B22" s="370" t="s">
        <v>150</v>
      </c>
      <c r="C22" s="371">
        <v>3581.25</v>
      </c>
      <c r="D22" s="371">
        <v>3800</v>
      </c>
      <c r="E22" s="372" t="s">
        <v>140</v>
      </c>
      <c r="F22" s="470">
        <f>D22-C22</f>
        <v>218.75</v>
      </c>
      <c r="G22" s="379"/>
      <c r="H22" s="379"/>
      <c r="I22" s="378"/>
      <c r="J22" s="378">
        <f>D22</f>
        <v>3800</v>
      </c>
      <c r="K22" s="379">
        <v>6</v>
      </c>
      <c r="L22" s="379">
        <v>8</v>
      </c>
      <c r="M22" s="379"/>
      <c r="N22" s="379">
        <v>100</v>
      </c>
      <c r="O22" s="379"/>
      <c r="P22" s="379">
        <v>2</v>
      </c>
      <c r="Q22" s="379">
        <v>1</v>
      </c>
      <c r="R22" s="379">
        <v>1</v>
      </c>
      <c r="S22" s="379"/>
      <c r="T22" s="379"/>
      <c r="U22" s="379"/>
      <c r="V22" s="379"/>
      <c r="W22" s="379"/>
      <c r="X22" s="379"/>
      <c r="Y22" s="379"/>
      <c r="Z22" s="379"/>
      <c r="AA22" s="582"/>
      <c r="AB22" s="381"/>
      <c r="AC22" s="382"/>
      <c r="AD22" s="376"/>
    </row>
    <row r="23" spans="2:30" s="369" customFormat="1" ht="13.5" customHeight="1" x14ac:dyDescent="0.25">
      <c r="B23" s="377" t="s">
        <v>150</v>
      </c>
      <c r="C23" s="378">
        <v>3618.75</v>
      </c>
      <c r="D23" s="378">
        <v>3800</v>
      </c>
      <c r="E23" s="379" t="s">
        <v>141</v>
      </c>
      <c r="F23" s="470">
        <f t="shared" ref="F23:F25" si="1">D23-C23</f>
        <v>181.25</v>
      </c>
      <c r="G23" s="379"/>
      <c r="H23" s="379"/>
      <c r="I23" s="378">
        <f>D23</f>
        <v>3800</v>
      </c>
      <c r="J23" s="378"/>
      <c r="K23" s="379">
        <v>6</v>
      </c>
      <c r="L23" s="379">
        <v>8</v>
      </c>
      <c r="M23" s="379">
        <v>100</v>
      </c>
      <c r="N23" s="379"/>
      <c r="O23" s="379">
        <v>2</v>
      </c>
      <c r="P23" s="379"/>
      <c r="Q23" s="379">
        <v>1</v>
      </c>
      <c r="R23" s="379">
        <v>1</v>
      </c>
      <c r="S23" s="379"/>
      <c r="T23" s="379"/>
      <c r="U23" s="379"/>
      <c r="V23" s="379"/>
      <c r="W23" s="379"/>
      <c r="X23" s="379"/>
      <c r="Y23" s="379"/>
      <c r="Z23" s="379"/>
      <c r="AA23" s="582"/>
      <c r="AB23" s="381"/>
      <c r="AC23" s="382"/>
      <c r="AD23" s="376"/>
    </row>
    <row r="24" spans="2:30" s="369" customFormat="1" ht="13.5" customHeight="1" x14ac:dyDescent="0.25">
      <c r="B24" s="377" t="s">
        <v>150</v>
      </c>
      <c r="C24" s="378">
        <v>3900</v>
      </c>
      <c r="D24" s="378">
        <v>4093.75</v>
      </c>
      <c r="E24" s="379" t="s">
        <v>140</v>
      </c>
      <c r="F24" s="470">
        <f t="shared" si="1"/>
        <v>193.75</v>
      </c>
      <c r="G24" s="379"/>
      <c r="H24" s="379"/>
      <c r="I24" s="378">
        <f>C24</f>
        <v>3900</v>
      </c>
      <c r="J24" s="378"/>
      <c r="K24" s="379">
        <v>6</v>
      </c>
      <c r="L24" s="379">
        <v>8</v>
      </c>
      <c r="M24" s="379">
        <v>100</v>
      </c>
      <c r="N24" s="379"/>
      <c r="O24" s="379">
        <v>2</v>
      </c>
      <c r="P24" s="379"/>
      <c r="Q24" s="379">
        <v>1</v>
      </c>
      <c r="R24" s="379">
        <v>1</v>
      </c>
      <c r="S24" s="379"/>
      <c r="T24" s="379"/>
      <c r="U24" s="379"/>
      <c r="V24" s="379"/>
      <c r="W24" s="379"/>
      <c r="X24" s="379"/>
      <c r="Y24" s="379"/>
      <c r="Z24" s="379"/>
      <c r="AA24" s="582"/>
      <c r="AB24" s="381"/>
      <c r="AC24" s="382"/>
      <c r="AD24" s="376"/>
    </row>
    <row r="25" spans="2:30" s="369" customFormat="1" ht="13.5" customHeight="1" thickBot="1" x14ac:dyDescent="0.3">
      <c r="B25" s="377" t="s">
        <v>150</v>
      </c>
      <c r="C25" s="378">
        <v>3900</v>
      </c>
      <c r="D25" s="378">
        <v>3956.25</v>
      </c>
      <c r="E25" s="379" t="s">
        <v>141</v>
      </c>
      <c r="F25" s="470">
        <f t="shared" si="1"/>
        <v>56.25</v>
      </c>
      <c r="G25" s="379"/>
      <c r="H25" s="379"/>
      <c r="I25" s="378"/>
      <c r="J25" s="378">
        <f>C25</f>
        <v>3900</v>
      </c>
      <c r="K25" s="379">
        <v>4</v>
      </c>
      <c r="L25" s="379">
        <v>6</v>
      </c>
      <c r="M25" s="379"/>
      <c r="N25" s="379"/>
      <c r="O25" s="379"/>
      <c r="P25" s="379"/>
      <c r="Q25" s="379">
        <v>1</v>
      </c>
      <c r="R25" s="379">
        <v>1</v>
      </c>
      <c r="S25" s="379"/>
      <c r="T25" s="379"/>
      <c r="U25" s="379"/>
      <c r="V25" s="379"/>
      <c r="W25" s="379"/>
      <c r="X25" s="379"/>
      <c r="Y25" s="379"/>
      <c r="Z25" s="379"/>
      <c r="AA25" s="582"/>
      <c r="AB25" s="381"/>
      <c r="AC25" s="382"/>
      <c r="AD25" s="376"/>
    </row>
    <row r="26" spans="2:30" s="369" customFormat="1" ht="13.5" customHeight="1" thickTop="1" x14ac:dyDescent="0.25">
      <c r="B26" s="370"/>
      <c r="C26" s="372"/>
      <c r="D26" s="372"/>
      <c r="E26" s="372" t="s">
        <v>142</v>
      </c>
      <c r="F26" s="372">
        <f>SUM(F21:F25)</f>
        <v>650</v>
      </c>
      <c r="G26" s="379"/>
      <c r="H26" s="379"/>
      <c r="I26" s="378"/>
      <c r="J26" s="378"/>
      <c r="K26" s="379"/>
      <c r="L26" s="379"/>
      <c r="M26" s="379"/>
      <c r="N26" s="379"/>
      <c r="O26" s="379"/>
      <c r="P26" s="379"/>
      <c r="Q26" s="397">
        <f>SUM(Q18:Q25)</f>
        <v>4</v>
      </c>
      <c r="R26" s="397">
        <f>SUM(R18:R25)</f>
        <v>4</v>
      </c>
      <c r="S26" s="379"/>
      <c r="T26" s="379"/>
      <c r="U26" s="379"/>
      <c r="V26" s="379"/>
      <c r="W26" s="379"/>
      <c r="X26" s="379"/>
      <c r="Y26" s="379"/>
      <c r="Z26" s="379"/>
      <c r="AA26" s="380"/>
      <c r="AB26" s="381"/>
      <c r="AC26" s="382"/>
      <c r="AD26" s="376"/>
    </row>
    <row r="27" spans="2:30" s="369" customFormat="1" ht="13.5" customHeight="1" x14ac:dyDescent="0.25">
      <c r="B27" s="394" t="s">
        <v>143</v>
      </c>
      <c r="C27" s="379"/>
      <c r="D27" s="379"/>
      <c r="E27" s="379" t="s">
        <v>144</v>
      </c>
      <c r="F27" s="379">
        <v>-100</v>
      </c>
      <c r="G27" s="379"/>
      <c r="H27" s="379"/>
      <c r="I27" s="379"/>
      <c r="J27" s="379"/>
      <c r="K27" s="379"/>
      <c r="L27" s="379"/>
      <c r="M27" s="379"/>
      <c r="N27" s="379"/>
      <c r="O27" s="379"/>
      <c r="P27" s="379"/>
      <c r="Q27" s="379"/>
      <c r="R27" s="379"/>
      <c r="S27" s="379"/>
      <c r="T27" s="379"/>
      <c r="U27" s="379"/>
      <c r="V27" s="379"/>
      <c r="W27" s="379"/>
      <c r="X27" s="379"/>
      <c r="Y27" s="379"/>
      <c r="Z27" s="379"/>
      <c r="AA27" s="380"/>
      <c r="AB27" s="381"/>
      <c r="AC27" s="382"/>
      <c r="AD27" s="376"/>
    </row>
    <row r="28" spans="2:30" s="369" customFormat="1" ht="13.5" customHeight="1" thickBot="1" x14ac:dyDescent="0.3">
      <c r="B28" s="377"/>
      <c r="C28" s="379"/>
      <c r="D28" s="379"/>
      <c r="E28" s="396" t="s">
        <v>145</v>
      </c>
      <c r="F28" s="396">
        <v>-75</v>
      </c>
      <c r="G28" s="379"/>
      <c r="H28" s="379"/>
      <c r="I28" s="379"/>
      <c r="J28" s="379"/>
      <c r="K28" s="379"/>
      <c r="L28" s="379"/>
      <c r="M28" s="379"/>
      <c r="N28" s="379"/>
      <c r="O28" s="379"/>
      <c r="P28" s="379"/>
      <c r="Q28" s="379"/>
      <c r="R28" s="379"/>
      <c r="S28" s="379"/>
      <c r="T28" s="379"/>
      <c r="U28" s="379"/>
      <c r="V28" s="379"/>
      <c r="W28" s="379"/>
      <c r="X28" s="379"/>
      <c r="Y28" s="379"/>
      <c r="Z28" s="379"/>
      <c r="AA28" s="380"/>
      <c r="AB28" s="381"/>
      <c r="AC28" s="382"/>
      <c r="AD28" s="376"/>
    </row>
    <row r="29" spans="2:30" s="369" customFormat="1" ht="13.5" customHeight="1" thickTop="1" x14ac:dyDescent="0.25">
      <c r="B29" s="377"/>
      <c r="C29" s="379"/>
      <c r="D29" s="379"/>
      <c r="E29" s="397" t="s">
        <v>146</v>
      </c>
      <c r="F29" s="397">
        <f>SUM(F26:F28)</f>
        <v>475</v>
      </c>
      <c r="G29" s="379"/>
      <c r="H29" s="379"/>
      <c r="I29" s="379"/>
      <c r="J29" s="379"/>
      <c r="K29" s="379"/>
      <c r="L29" s="379"/>
      <c r="M29" s="379"/>
      <c r="N29" s="379"/>
      <c r="O29" s="379"/>
      <c r="P29" s="379"/>
      <c r="Q29" s="379"/>
      <c r="R29" s="379"/>
      <c r="S29" s="379"/>
      <c r="T29" s="379"/>
      <c r="U29" s="379"/>
      <c r="V29" s="379"/>
      <c r="W29" s="379"/>
      <c r="X29" s="379"/>
      <c r="Y29" s="379"/>
      <c r="Z29" s="379"/>
      <c r="AA29" s="380"/>
      <c r="AB29" s="381"/>
      <c r="AC29" s="382"/>
      <c r="AD29" s="376"/>
    </row>
    <row r="30" spans="2:30" s="369" customFormat="1" ht="13.5" customHeight="1" thickBot="1" x14ac:dyDescent="0.3">
      <c r="B30" s="377"/>
      <c r="C30" s="379"/>
      <c r="D30" s="379"/>
      <c r="E30" s="395" t="s">
        <v>147</v>
      </c>
      <c r="F30" s="395">
        <v>500</v>
      </c>
      <c r="G30" s="379"/>
      <c r="H30" s="379"/>
      <c r="I30" s="379"/>
      <c r="J30" s="379"/>
      <c r="K30" s="379"/>
      <c r="L30" s="379"/>
      <c r="M30" s="379"/>
      <c r="N30" s="379"/>
      <c r="O30" s="379"/>
      <c r="P30" s="379"/>
      <c r="Q30" s="379"/>
      <c r="R30" s="379"/>
      <c r="S30" s="379"/>
      <c r="T30" s="379"/>
      <c r="U30" s="379"/>
      <c r="V30" s="379"/>
      <c r="W30" s="379"/>
      <c r="X30" s="379"/>
      <c r="Y30" s="379"/>
      <c r="Z30" s="379"/>
      <c r="AA30" s="380"/>
      <c r="AB30" s="381"/>
      <c r="AC30" s="382"/>
      <c r="AD30" s="376"/>
    </row>
    <row r="31" spans="2:30" s="369" customFormat="1" ht="13.5" customHeight="1" x14ac:dyDescent="0.25">
      <c r="B31" s="377"/>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80"/>
      <c r="AB31" s="381"/>
      <c r="AC31" s="382"/>
      <c r="AD31" s="376"/>
    </row>
    <row r="32" spans="2:30" s="369" customFormat="1" ht="13.5" customHeight="1" thickBot="1" x14ac:dyDescent="0.3">
      <c r="B32" s="383"/>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6"/>
      <c r="AB32" s="387"/>
      <c r="AC32" s="388"/>
      <c r="AD32" s="376"/>
    </row>
    <row r="33" spans="1:1543" s="389" customFormat="1" ht="13.5" customHeight="1" x14ac:dyDescent="0.25">
      <c r="B33" s="390"/>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73"/>
      <c r="AB33" s="374"/>
      <c r="AC33" s="375"/>
      <c r="AD33" s="376"/>
    </row>
    <row r="34" spans="1:1543" s="389" customFormat="1" ht="13.5" customHeight="1" x14ac:dyDescent="0.25">
      <c r="B34" s="392"/>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80"/>
      <c r="AB34" s="381"/>
      <c r="AC34" s="382"/>
      <c r="AD34" s="376"/>
    </row>
    <row r="35" spans="1:1543" ht="13.5" customHeight="1" x14ac:dyDescent="0.25">
      <c r="B35" s="274"/>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6"/>
      <c r="AB35" s="277"/>
      <c r="AC35" s="278"/>
      <c r="AD35" s="273"/>
    </row>
    <row r="36" spans="1:1543" ht="13.5" customHeight="1" x14ac:dyDescent="0.25">
      <c r="B36" s="274"/>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6"/>
      <c r="AB36" s="277"/>
      <c r="AC36" s="278"/>
      <c r="AD36" s="273"/>
    </row>
    <row r="37" spans="1:1543" ht="13.5" customHeight="1" thickBot="1" x14ac:dyDescent="0.3">
      <c r="A37" s="261"/>
      <c r="B37" s="279"/>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1"/>
      <c r="AB37" s="282"/>
      <c r="AC37" s="283"/>
      <c r="AD37" s="273"/>
      <c r="IS37" s="366"/>
    </row>
    <row r="38" spans="1:1543" s="264" customFormat="1" ht="13.5" customHeight="1" thickTop="1" x14ac:dyDescent="0.25">
      <c r="A38" s="221"/>
      <c r="AA38" s="284"/>
      <c r="AB38" s="284"/>
      <c r="AC38" s="284"/>
      <c r="AD38" s="189"/>
      <c r="IS38" s="366"/>
      <c r="IT38" s="366"/>
      <c r="IU38" s="366"/>
      <c r="IV38" s="366"/>
      <c r="IW38" s="366"/>
      <c r="IX38" s="366"/>
      <c r="IY38" s="366"/>
      <c r="IZ38" s="366"/>
      <c r="JA38" s="366"/>
      <c r="JB38" s="366"/>
      <c r="JC38" s="366"/>
      <c r="JD38" s="366"/>
      <c r="JE38" s="366"/>
      <c r="JF38" s="366"/>
      <c r="JG38" s="366"/>
      <c r="JH38" s="366"/>
      <c r="JI38" s="366"/>
      <c r="JJ38" s="366"/>
      <c r="JK38" s="366"/>
      <c r="JL38" s="366"/>
      <c r="JM38" s="366"/>
      <c r="JN38" s="366"/>
      <c r="JO38" s="366"/>
      <c r="JP38" s="366"/>
      <c r="JQ38" s="366"/>
      <c r="JR38" s="366"/>
      <c r="JS38" s="366"/>
      <c r="JT38" s="366"/>
      <c r="JU38" s="366"/>
      <c r="JV38" s="366"/>
      <c r="JW38" s="366"/>
      <c r="JX38" s="366"/>
      <c r="JY38" s="366"/>
      <c r="JZ38" s="366"/>
      <c r="KA38" s="366"/>
      <c r="KB38" s="366"/>
      <c r="KC38" s="366"/>
      <c r="KD38" s="366"/>
      <c r="KE38" s="366"/>
      <c r="KF38" s="366"/>
      <c r="KG38" s="366"/>
      <c r="KH38" s="366"/>
      <c r="KI38" s="366"/>
      <c r="KJ38" s="366"/>
      <c r="KK38" s="366"/>
      <c r="KL38" s="366"/>
      <c r="KM38" s="366"/>
      <c r="KN38" s="366"/>
      <c r="KO38" s="366"/>
      <c r="KP38" s="366"/>
      <c r="KQ38" s="366"/>
      <c r="KR38" s="366"/>
      <c r="KS38" s="366"/>
      <c r="KT38" s="366"/>
      <c r="KU38" s="366"/>
      <c r="KV38" s="366"/>
      <c r="KW38" s="366"/>
      <c r="KX38" s="366"/>
      <c r="KY38" s="366"/>
      <c r="KZ38" s="366"/>
      <c r="LA38" s="366"/>
      <c r="LB38" s="366"/>
      <c r="LC38" s="366"/>
      <c r="LD38" s="366"/>
      <c r="LE38" s="366"/>
      <c r="LF38" s="366"/>
      <c r="LG38" s="366"/>
      <c r="LH38" s="366"/>
      <c r="LI38" s="366"/>
      <c r="LJ38" s="366"/>
      <c r="LK38" s="366"/>
      <c r="LL38" s="366"/>
      <c r="LM38" s="366"/>
      <c r="LN38" s="366"/>
      <c r="LO38" s="366"/>
      <c r="LP38" s="366"/>
      <c r="LQ38" s="366"/>
      <c r="LR38" s="366"/>
      <c r="LS38" s="366"/>
      <c r="LT38" s="366"/>
      <c r="LU38" s="366"/>
      <c r="LV38" s="366"/>
      <c r="LW38" s="366"/>
      <c r="LX38" s="366"/>
      <c r="LY38" s="366"/>
      <c r="LZ38" s="366"/>
      <c r="MA38" s="366"/>
      <c r="MB38" s="366"/>
      <c r="MC38" s="366"/>
      <c r="MD38" s="366"/>
      <c r="ME38" s="366"/>
      <c r="MF38" s="366"/>
      <c r="MG38" s="366"/>
      <c r="MH38" s="366"/>
      <c r="MI38" s="366"/>
      <c r="MJ38" s="366"/>
      <c r="MK38" s="366"/>
      <c r="ML38" s="366"/>
      <c r="MM38" s="366"/>
      <c r="MN38" s="366"/>
      <c r="MO38" s="366"/>
      <c r="MP38" s="366"/>
      <c r="MQ38" s="366"/>
      <c r="MR38" s="366"/>
      <c r="MS38" s="366"/>
      <c r="MT38" s="366"/>
      <c r="MU38" s="366"/>
      <c r="MV38" s="366"/>
      <c r="MW38" s="366"/>
      <c r="MX38" s="366"/>
      <c r="MY38" s="366"/>
      <c r="MZ38" s="366"/>
      <c r="NA38" s="366"/>
      <c r="NB38" s="366"/>
      <c r="NC38" s="366"/>
      <c r="ND38" s="366"/>
      <c r="NE38" s="366"/>
      <c r="NF38" s="366"/>
      <c r="NG38" s="366"/>
      <c r="NH38" s="366"/>
      <c r="NI38" s="366"/>
      <c r="NJ38" s="366"/>
      <c r="NK38" s="366"/>
      <c r="NL38" s="366"/>
      <c r="NM38" s="366"/>
      <c r="NN38" s="366"/>
      <c r="NO38" s="366"/>
      <c r="NP38" s="366"/>
      <c r="NQ38" s="366"/>
      <c r="NR38" s="366"/>
      <c r="NS38" s="366"/>
      <c r="NT38" s="366"/>
      <c r="NU38" s="366"/>
      <c r="NV38" s="366"/>
      <c r="NW38" s="366"/>
      <c r="NX38" s="366"/>
      <c r="NY38" s="366"/>
      <c r="NZ38" s="366"/>
      <c r="OA38" s="366"/>
      <c r="OB38" s="366"/>
      <c r="OC38" s="366"/>
      <c r="OD38" s="366"/>
      <c r="OE38" s="366"/>
      <c r="OF38" s="366"/>
      <c r="OG38" s="366"/>
      <c r="OH38" s="366"/>
      <c r="OI38" s="366"/>
      <c r="OJ38" s="366"/>
      <c r="OK38" s="366"/>
      <c r="OL38" s="366"/>
      <c r="OM38" s="366"/>
      <c r="ON38" s="366"/>
      <c r="OO38" s="366"/>
      <c r="OP38" s="366"/>
      <c r="OQ38" s="366"/>
      <c r="OR38" s="366"/>
      <c r="OS38" s="366"/>
      <c r="OT38" s="366"/>
      <c r="OU38" s="366"/>
      <c r="OV38" s="366"/>
      <c r="OW38" s="366"/>
      <c r="OX38" s="366"/>
      <c r="OY38" s="366"/>
      <c r="OZ38" s="366"/>
      <c r="PA38" s="366"/>
      <c r="PB38" s="366"/>
      <c r="PC38" s="366"/>
      <c r="PD38" s="366"/>
      <c r="PE38" s="366"/>
      <c r="PF38" s="366"/>
      <c r="PG38" s="366"/>
      <c r="PH38" s="366"/>
      <c r="PI38" s="366"/>
      <c r="PJ38" s="366"/>
      <c r="PK38" s="366"/>
      <c r="PL38" s="366"/>
      <c r="PM38" s="366"/>
      <c r="PN38" s="366"/>
      <c r="PO38" s="366"/>
      <c r="PP38" s="366"/>
      <c r="PQ38" s="366"/>
      <c r="PR38" s="366"/>
      <c r="PS38" s="366"/>
      <c r="PT38" s="366"/>
      <c r="PU38" s="366"/>
      <c r="PV38" s="366"/>
      <c r="PW38" s="366"/>
      <c r="PX38" s="366"/>
      <c r="PY38" s="366"/>
      <c r="PZ38" s="366"/>
      <c r="QA38" s="366"/>
      <c r="QB38" s="366"/>
      <c r="QC38" s="366"/>
      <c r="QD38" s="366"/>
      <c r="QE38" s="366"/>
      <c r="QF38" s="366"/>
      <c r="QG38" s="366"/>
      <c r="QH38" s="366"/>
      <c r="QI38" s="366"/>
      <c r="QJ38" s="366"/>
      <c r="QK38" s="366"/>
      <c r="QL38" s="366"/>
      <c r="QM38" s="366"/>
      <c r="QN38" s="366"/>
      <c r="QO38" s="366"/>
      <c r="QP38" s="366"/>
      <c r="QQ38" s="366"/>
      <c r="QR38" s="366"/>
      <c r="QS38" s="366"/>
      <c r="QT38" s="366"/>
      <c r="QU38" s="366"/>
      <c r="QV38" s="366"/>
      <c r="QW38" s="366"/>
      <c r="QX38" s="366"/>
      <c r="QY38" s="366"/>
      <c r="QZ38" s="366"/>
      <c r="RA38" s="366"/>
      <c r="RB38" s="366"/>
      <c r="RC38" s="366"/>
      <c r="RD38" s="366"/>
      <c r="RE38" s="366"/>
      <c r="RF38" s="366"/>
      <c r="RG38" s="366"/>
      <c r="RH38" s="366"/>
      <c r="RI38" s="366"/>
      <c r="RJ38" s="366"/>
      <c r="RK38" s="366"/>
      <c r="RL38" s="366"/>
      <c r="RM38" s="366"/>
      <c r="RN38" s="366"/>
      <c r="RO38" s="366"/>
      <c r="RP38" s="366"/>
      <c r="RQ38" s="366"/>
      <c r="RR38" s="366"/>
      <c r="RS38" s="366"/>
      <c r="RT38" s="366"/>
      <c r="RU38" s="366"/>
      <c r="RV38" s="366"/>
      <c r="RW38" s="366"/>
      <c r="RX38" s="366"/>
      <c r="RY38" s="366"/>
      <c r="RZ38" s="366"/>
      <c r="SA38" s="366"/>
      <c r="SB38" s="366"/>
      <c r="SC38" s="366"/>
      <c r="SD38" s="366"/>
      <c r="SE38" s="366"/>
      <c r="SF38" s="366"/>
      <c r="SG38" s="366"/>
      <c r="SH38" s="366"/>
      <c r="SI38" s="366"/>
      <c r="SJ38" s="366"/>
      <c r="SK38" s="366"/>
      <c r="SL38" s="366"/>
      <c r="SM38" s="366"/>
      <c r="SN38" s="366"/>
      <c r="SO38" s="366"/>
      <c r="SP38" s="366"/>
      <c r="SQ38" s="366"/>
      <c r="SR38" s="366"/>
      <c r="SS38" s="366"/>
      <c r="ST38" s="366"/>
      <c r="SU38" s="366"/>
      <c r="SV38" s="366"/>
      <c r="SW38" s="366"/>
      <c r="SX38" s="366"/>
      <c r="SY38" s="366"/>
      <c r="SZ38" s="366"/>
      <c r="TA38" s="366"/>
      <c r="TB38" s="366"/>
      <c r="TC38" s="366"/>
      <c r="TD38" s="366"/>
      <c r="TE38" s="366"/>
      <c r="TF38" s="366"/>
      <c r="TG38" s="366"/>
      <c r="TH38" s="366"/>
      <c r="TI38" s="366"/>
      <c r="TJ38" s="366"/>
      <c r="TK38" s="366"/>
      <c r="TL38" s="366"/>
      <c r="TM38" s="366"/>
      <c r="TN38" s="366"/>
      <c r="TO38" s="366"/>
      <c r="TP38" s="366"/>
      <c r="TQ38" s="366"/>
      <c r="TR38" s="366"/>
      <c r="TS38" s="366"/>
      <c r="TT38" s="366"/>
      <c r="TU38" s="366"/>
      <c r="TV38" s="366"/>
      <c r="TW38" s="366"/>
      <c r="TX38" s="366"/>
      <c r="TY38" s="366"/>
      <c r="TZ38" s="366"/>
      <c r="UA38" s="366"/>
      <c r="UB38" s="366"/>
      <c r="UC38" s="366"/>
      <c r="UD38" s="366"/>
      <c r="UE38" s="366"/>
      <c r="UF38" s="366"/>
      <c r="UG38" s="366"/>
      <c r="UH38" s="366"/>
      <c r="UI38" s="366"/>
      <c r="UJ38" s="366"/>
      <c r="UK38" s="366"/>
      <c r="UL38" s="366"/>
      <c r="UM38" s="366"/>
      <c r="UN38" s="366"/>
      <c r="UO38" s="366"/>
      <c r="UP38" s="366"/>
      <c r="UQ38" s="366"/>
      <c r="UR38" s="366"/>
      <c r="US38" s="366"/>
      <c r="UT38" s="366"/>
      <c r="UU38" s="366"/>
      <c r="UV38" s="366"/>
      <c r="UW38" s="366"/>
      <c r="UX38" s="366"/>
      <c r="UY38" s="366"/>
      <c r="UZ38" s="366"/>
      <c r="VA38" s="366"/>
      <c r="VB38" s="366"/>
      <c r="VC38" s="366"/>
      <c r="VD38" s="366"/>
      <c r="VE38" s="366"/>
      <c r="VF38" s="366"/>
      <c r="VG38" s="366"/>
      <c r="VH38" s="366"/>
      <c r="VI38" s="366"/>
      <c r="VJ38" s="366"/>
      <c r="VK38" s="366"/>
      <c r="VL38" s="366"/>
      <c r="VM38" s="366"/>
      <c r="VN38" s="366"/>
      <c r="VO38" s="366"/>
      <c r="VP38" s="366"/>
      <c r="VQ38" s="366"/>
      <c r="VR38" s="366"/>
      <c r="VS38" s="366"/>
      <c r="VT38" s="366"/>
      <c r="VU38" s="366"/>
      <c r="VV38" s="366"/>
      <c r="VW38" s="366"/>
      <c r="VX38" s="366"/>
      <c r="VY38" s="366"/>
      <c r="VZ38" s="366"/>
      <c r="WA38" s="366"/>
      <c r="WB38" s="366"/>
      <c r="WC38" s="366"/>
      <c r="WD38" s="366"/>
      <c r="WE38" s="366"/>
      <c r="WF38" s="366"/>
      <c r="WG38" s="366"/>
      <c r="WH38" s="366"/>
      <c r="WI38" s="366"/>
      <c r="WJ38" s="366"/>
      <c r="WK38" s="366"/>
      <c r="WL38" s="366"/>
      <c r="WM38" s="366"/>
      <c r="WN38" s="366"/>
      <c r="WO38" s="366"/>
      <c r="WP38" s="366"/>
      <c r="WQ38" s="366"/>
      <c r="WR38" s="366"/>
      <c r="WS38" s="366"/>
      <c r="WT38" s="366"/>
      <c r="WU38" s="366"/>
      <c r="WV38" s="366"/>
      <c r="WW38" s="366"/>
      <c r="WX38" s="366"/>
      <c r="WY38" s="366"/>
      <c r="WZ38" s="366"/>
      <c r="XA38" s="366"/>
      <c r="XB38" s="366"/>
      <c r="XC38" s="366"/>
      <c r="XD38" s="366"/>
      <c r="XE38" s="366"/>
      <c r="XF38" s="366"/>
      <c r="XG38" s="366"/>
      <c r="XH38" s="366"/>
      <c r="XI38" s="366"/>
      <c r="XJ38" s="366"/>
      <c r="XK38" s="366"/>
      <c r="XL38" s="366"/>
      <c r="XM38" s="366"/>
      <c r="XN38" s="366"/>
      <c r="XO38" s="366"/>
      <c r="XP38" s="366"/>
      <c r="XQ38" s="366"/>
      <c r="XR38" s="366"/>
      <c r="XS38" s="366"/>
      <c r="XT38" s="366"/>
      <c r="XU38" s="366"/>
      <c r="XV38" s="366"/>
      <c r="XW38" s="366"/>
      <c r="XX38" s="366"/>
      <c r="XY38" s="366"/>
      <c r="XZ38" s="366"/>
      <c r="YA38" s="366"/>
      <c r="YB38" s="366"/>
      <c r="YC38" s="366"/>
      <c r="YD38" s="366"/>
      <c r="YE38" s="366"/>
      <c r="YF38" s="366"/>
      <c r="YG38" s="366"/>
      <c r="YH38" s="366"/>
      <c r="YI38" s="366"/>
      <c r="YJ38" s="366"/>
      <c r="YK38" s="366"/>
      <c r="YL38" s="366"/>
      <c r="YM38" s="366"/>
      <c r="YN38" s="366"/>
      <c r="YO38" s="366"/>
      <c r="YP38" s="366"/>
      <c r="YQ38" s="366"/>
      <c r="YR38" s="366"/>
      <c r="YS38" s="366"/>
      <c r="YT38" s="366"/>
      <c r="YU38" s="366"/>
      <c r="YV38" s="366"/>
      <c r="YW38" s="366"/>
      <c r="YX38" s="366"/>
      <c r="YY38" s="366"/>
      <c r="YZ38" s="366"/>
      <c r="ZA38" s="366"/>
      <c r="ZB38" s="366"/>
      <c r="ZC38" s="366"/>
      <c r="ZD38" s="366"/>
      <c r="ZE38" s="366"/>
      <c r="ZF38" s="366"/>
      <c r="ZG38" s="366"/>
      <c r="ZH38" s="366"/>
      <c r="ZI38" s="366"/>
      <c r="ZJ38" s="366"/>
      <c r="ZK38" s="366"/>
      <c r="ZL38" s="366"/>
      <c r="ZM38" s="366"/>
      <c r="ZN38" s="366"/>
      <c r="ZO38" s="366"/>
      <c r="ZP38" s="366"/>
      <c r="ZQ38" s="366"/>
      <c r="ZR38" s="366"/>
      <c r="ZS38" s="366"/>
      <c r="ZT38" s="366"/>
      <c r="ZU38" s="366"/>
      <c r="ZV38" s="366"/>
      <c r="ZW38" s="366"/>
      <c r="ZX38" s="366"/>
      <c r="ZY38" s="366"/>
      <c r="ZZ38" s="366"/>
      <c r="AAA38" s="366"/>
      <c r="AAB38" s="366"/>
      <c r="AAC38" s="366"/>
      <c r="AAD38" s="366"/>
      <c r="AAE38" s="366"/>
      <c r="AAF38" s="366"/>
      <c r="AAG38" s="366"/>
      <c r="AAH38" s="366"/>
      <c r="AAI38" s="366"/>
      <c r="AAJ38" s="366"/>
      <c r="AAK38" s="366"/>
      <c r="AAL38" s="366"/>
      <c r="AAM38" s="366"/>
      <c r="AAN38" s="366"/>
      <c r="AAO38" s="366"/>
      <c r="AAP38" s="366"/>
      <c r="AAQ38" s="366"/>
      <c r="AAR38" s="366"/>
      <c r="AAS38" s="366"/>
      <c r="AAT38" s="366"/>
      <c r="AAU38" s="366"/>
      <c r="AAV38" s="366"/>
      <c r="AAW38" s="366"/>
      <c r="AAX38" s="366"/>
      <c r="AAY38" s="366"/>
      <c r="AAZ38" s="366"/>
      <c r="ABA38" s="366"/>
      <c r="ABB38" s="366"/>
      <c r="ABC38" s="366"/>
      <c r="ABD38" s="366"/>
      <c r="ABE38" s="366"/>
      <c r="ABF38" s="366"/>
      <c r="ABG38" s="366"/>
      <c r="ABH38" s="366"/>
      <c r="ABI38" s="366"/>
      <c r="ABJ38" s="366"/>
      <c r="ABK38" s="366"/>
      <c r="ABL38" s="366"/>
      <c r="ABM38" s="366"/>
      <c r="ABN38" s="366"/>
      <c r="ABO38" s="366"/>
      <c r="ABP38" s="366"/>
      <c r="ABQ38" s="366"/>
      <c r="ABR38" s="366"/>
      <c r="ABS38" s="366"/>
      <c r="ABT38" s="366"/>
      <c r="ABU38" s="366"/>
      <c r="ABV38" s="366"/>
      <c r="ABW38" s="366"/>
      <c r="ABX38" s="366"/>
      <c r="ABY38" s="366"/>
      <c r="ABZ38" s="366"/>
      <c r="ACA38" s="366"/>
      <c r="ACB38" s="366"/>
      <c r="ACC38" s="366"/>
      <c r="ACD38" s="366"/>
      <c r="ACE38" s="366"/>
      <c r="ACF38" s="366"/>
      <c r="ACG38" s="366"/>
      <c r="ACH38" s="366"/>
      <c r="ACI38" s="366"/>
      <c r="ACJ38" s="366"/>
      <c r="ACK38" s="366"/>
      <c r="ACL38" s="366"/>
      <c r="ACM38" s="366"/>
      <c r="ACN38" s="366"/>
      <c r="ACO38" s="366"/>
      <c r="ACP38" s="366"/>
      <c r="ACQ38" s="366"/>
      <c r="ACR38" s="366"/>
      <c r="ACS38" s="366"/>
      <c r="ACT38" s="366"/>
      <c r="ACU38" s="366"/>
      <c r="ACV38" s="366"/>
      <c r="ACW38" s="366"/>
      <c r="ACX38" s="366"/>
      <c r="ACY38" s="366"/>
      <c r="ACZ38" s="366"/>
      <c r="ADA38" s="366"/>
      <c r="ADB38" s="366"/>
      <c r="ADC38" s="366"/>
      <c r="ADD38" s="366"/>
      <c r="ADE38" s="366"/>
      <c r="ADF38" s="366"/>
      <c r="ADG38" s="366"/>
      <c r="ADH38" s="366"/>
      <c r="ADI38" s="366"/>
      <c r="ADJ38" s="366"/>
      <c r="ADK38" s="366"/>
      <c r="ADL38" s="366"/>
      <c r="ADM38" s="366"/>
      <c r="ADN38" s="366"/>
      <c r="ADO38" s="366"/>
      <c r="ADP38" s="366"/>
      <c r="ADQ38" s="366"/>
      <c r="ADR38" s="366"/>
      <c r="ADS38" s="366"/>
      <c r="ADT38" s="366"/>
      <c r="ADU38" s="366"/>
      <c r="ADV38" s="366"/>
      <c r="ADW38" s="366"/>
      <c r="ADX38" s="366"/>
      <c r="ADY38" s="366"/>
      <c r="ADZ38" s="366"/>
      <c r="AEA38" s="366"/>
      <c r="AEB38" s="366"/>
      <c r="AEC38" s="366"/>
      <c r="AED38" s="366"/>
      <c r="AEE38" s="366"/>
      <c r="AEF38" s="366"/>
      <c r="AEG38" s="366"/>
      <c r="AEH38" s="366"/>
      <c r="AEI38" s="366"/>
      <c r="AEJ38" s="366"/>
      <c r="AEK38" s="366"/>
      <c r="AEL38" s="366"/>
      <c r="AEM38" s="366"/>
      <c r="AEN38" s="366"/>
      <c r="AEO38" s="366"/>
      <c r="AEP38" s="366"/>
      <c r="AEQ38" s="366"/>
      <c r="AER38" s="366"/>
      <c r="AES38" s="366"/>
      <c r="AET38" s="366"/>
      <c r="AEU38" s="366"/>
      <c r="AEV38" s="366"/>
      <c r="AEW38" s="366"/>
      <c r="AEX38" s="366"/>
      <c r="AEY38" s="366"/>
      <c r="AEZ38" s="366"/>
      <c r="AFA38" s="366"/>
      <c r="AFB38" s="366"/>
      <c r="AFC38" s="366"/>
      <c r="AFD38" s="366"/>
      <c r="AFE38" s="366"/>
      <c r="AFF38" s="366"/>
      <c r="AFG38" s="366"/>
      <c r="AFH38" s="366"/>
      <c r="AFI38" s="366"/>
      <c r="AFJ38" s="366"/>
      <c r="AFK38" s="366"/>
      <c r="AFL38" s="366"/>
      <c r="AFM38" s="366"/>
      <c r="AFN38" s="366"/>
      <c r="AFO38" s="366"/>
      <c r="AFP38" s="366"/>
      <c r="AFQ38" s="366"/>
      <c r="AFR38" s="366"/>
      <c r="AFS38" s="366"/>
      <c r="AFT38" s="366"/>
      <c r="AFU38" s="366"/>
      <c r="AFV38" s="366"/>
      <c r="AFW38" s="366"/>
      <c r="AFX38" s="366"/>
      <c r="AFY38" s="366"/>
      <c r="AFZ38" s="366"/>
      <c r="AGA38" s="366"/>
      <c r="AGB38" s="366"/>
      <c r="AGC38" s="366"/>
      <c r="AGD38" s="366"/>
      <c r="AGE38" s="366"/>
      <c r="AGF38" s="366"/>
      <c r="AGG38" s="366"/>
      <c r="AGH38" s="366"/>
      <c r="AGI38" s="366"/>
      <c r="AGJ38" s="366"/>
      <c r="AGK38" s="366"/>
      <c r="AGL38" s="366"/>
      <c r="AGM38" s="366"/>
      <c r="AGN38" s="366"/>
      <c r="AGO38" s="366"/>
      <c r="AGP38" s="366"/>
      <c r="AGQ38" s="366"/>
      <c r="AGR38" s="366"/>
      <c r="AGS38" s="366"/>
      <c r="AGT38" s="366"/>
      <c r="AGU38" s="366"/>
      <c r="AGV38" s="366"/>
      <c r="AGW38" s="366"/>
      <c r="AGX38" s="366"/>
      <c r="AGY38" s="366"/>
      <c r="AGZ38" s="366"/>
      <c r="AHA38" s="366"/>
      <c r="AHB38" s="366"/>
      <c r="AHC38" s="366"/>
      <c r="AHD38" s="366"/>
      <c r="AHE38" s="366"/>
      <c r="AHF38" s="366"/>
      <c r="AHG38" s="366"/>
      <c r="AHH38" s="366"/>
      <c r="AHI38" s="366"/>
      <c r="AHJ38" s="366"/>
      <c r="AHK38" s="366"/>
      <c r="AHL38" s="366"/>
      <c r="AHM38" s="366"/>
      <c r="AHN38" s="366"/>
      <c r="AHO38" s="366"/>
      <c r="AHP38" s="366"/>
      <c r="AHQ38" s="366"/>
      <c r="AHR38" s="366"/>
      <c r="AHS38" s="366"/>
      <c r="AHT38" s="366"/>
      <c r="AHU38" s="366"/>
      <c r="AHV38" s="366"/>
      <c r="AHW38" s="366"/>
      <c r="AHX38" s="366"/>
      <c r="AHY38" s="366"/>
      <c r="AHZ38" s="366"/>
      <c r="AIA38" s="366"/>
      <c r="AIB38" s="366"/>
      <c r="AIC38" s="366"/>
      <c r="AID38" s="366"/>
      <c r="AIE38" s="366"/>
      <c r="AIF38" s="366"/>
      <c r="AIG38" s="366"/>
      <c r="AIH38" s="366"/>
      <c r="AII38" s="366"/>
      <c r="AIJ38" s="366"/>
      <c r="AIK38" s="366"/>
      <c r="AIL38" s="366"/>
      <c r="AIM38" s="366"/>
      <c r="AIN38" s="366"/>
      <c r="AIO38" s="366"/>
      <c r="AIP38" s="366"/>
      <c r="AIQ38" s="366"/>
      <c r="AIR38" s="366"/>
      <c r="AIS38" s="366"/>
      <c r="AIT38" s="366"/>
      <c r="AIU38" s="366"/>
      <c r="AIV38" s="366"/>
      <c r="AIW38" s="366"/>
      <c r="AIX38" s="366"/>
      <c r="AIY38" s="366"/>
      <c r="AIZ38" s="366"/>
      <c r="AJA38" s="366"/>
      <c r="AJB38" s="366"/>
      <c r="AJC38" s="366"/>
      <c r="AJD38" s="366"/>
      <c r="AJE38" s="366"/>
      <c r="AJF38" s="366"/>
      <c r="AJG38" s="366"/>
      <c r="AJH38" s="366"/>
      <c r="AJI38" s="366"/>
      <c r="AJJ38" s="366"/>
      <c r="AJK38" s="366"/>
      <c r="AJL38" s="366"/>
      <c r="AJM38" s="366"/>
      <c r="AJN38" s="366"/>
      <c r="AJO38" s="366"/>
      <c r="AJP38" s="366"/>
      <c r="AJQ38" s="366"/>
      <c r="AJR38" s="366"/>
      <c r="AJS38" s="366"/>
      <c r="AJT38" s="366"/>
      <c r="AJU38" s="366"/>
      <c r="AJV38" s="366"/>
      <c r="AJW38" s="366"/>
      <c r="AJX38" s="366"/>
      <c r="AJY38" s="366"/>
      <c r="AJZ38" s="366"/>
      <c r="AKA38" s="366"/>
      <c r="AKB38" s="366"/>
      <c r="AKC38" s="366"/>
      <c r="AKD38" s="366"/>
      <c r="AKE38" s="366"/>
      <c r="AKF38" s="366"/>
      <c r="AKG38" s="366"/>
      <c r="AKH38" s="366"/>
      <c r="AKI38" s="366"/>
      <c r="AKJ38" s="366"/>
      <c r="AKK38" s="366"/>
      <c r="AKL38" s="366"/>
      <c r="AKM38" s="366"/>
      <c r="AKN38" s="366"/>
      <c r="AKO38" s="366"/>
      <c r="AKP38" s="366"/>
      <c r="AKQ38" s="366"/>
      <c r="AKR38" s="366"/>
      <c r="AKS38" s="366"/>
      <c r="AKT38" s="366"/>
      <c r="AKU38" s="366"/>
      <c r="AKV38" s="366"/>
      <c r="AKW38" s="366"/>
      <c r="AKX38" s="366"/>
      <c r="AKY38" s="366"/>
      <c r="AKZ38" s="366"/>
      <c r="ALA38" s="366"/>
      <c r="ALB38" s="366"/>
      <c r="ALC38" s="366"/>
      <c r="ALD38" s="366"/>
      <c r="ALE38" s="366"/>
      <c r="ALF38" s="366"/>
      <c r="ALG38" s="366"/>
      <c r="ALH38" s="366"/>
      <c r="ALI38" s="366"/>
      <c r="ALJ38" s="366"/>
      <c r="ALK38" s="366"/>
      <c r="ALL38" s="366"/>
      <c r="ALM38" s="366"/>
      <c r="ALN38" s="366"/>
      <c r="ALO38" s="366"/>
      <c r="ALP38" s="366"/>
      <c r="ALQ38" s="366"/>
      <c r="ALR38" s="366"/>
      <c r="ALS38" s="366"/>
      <c r="ALT38" s="366"/>
      <c r="ALU38" s="366"/>
      <c r="ALV38" s="366"/>
      <c r="ALW38" s="366"/>
      <c r="ALX38" s="366"/>
      <c r="ALY38" s="366"/>
      <c r="ALZ38" s="366"/>
      <c r="AMA38" s="366"/>
      <c r="AMB38" s="366"/>
      <c r="AMC38" s="366"/>
      <c r="AMD38" s="366"/>
      <c r="AME38" s="366"/>
      <c r="AMF38" s="366"/>
      <c r="AMG38" s="366"/>
      <c r="AMH38" s="366"/>
      <c r="AMI38" s="366"/>
      <c r="AMJ38" s="366"/>
      <c r="AMK38" s="366"/>
      <c r="AML38" s="366"/>
      <c r="AMM38" s="366"/>
      <c r="AMN38" s="366"/>
      <c r="AMO38" s="366"/>
      <c r="AMP38" s="366"/>
      <c r="AMQ38" s="366"/>
      <c r="AMR38" s="366"/>
      <c r="AMS38" s="366"/>
      <c r="AMT38" s="366"/>
      <c r="AMU38" s="366"/>
      <c r="AMV38" s="366"/>
      <c r="AMW38" s="366"/>
      <c r="AMX38" s="366"/>
      <c r="AMY38" s="366"/>
      <c r="AMZ38" s="366"/>
      <c r="ANA38" s="366"/>
      <c r="ANB38" s="366"/>
      <c r="ANC38" s="366"/>
      <c r="AND38" s="366"/>
      <c r="ANE38" s="366"/>
      <c r="ANF38" s="366"/>
      <c r="ANG38" s="366"/>
      <c r="ANH38" s="366"/>
      <c r="ANI38" s="366"/>
      <c r="ANJ38" s="366"/>
      <c r="ANK38" s="366"/>
      <c r="ANL38" s="366"/>
      <c r="ANM38" s="366"/>
      <c r="ANN38" s="366"/>
      <c r="ANO38" s="366"/>
      <c r="ANP38" s="366"/>
      <c r="ANQ38" s="366"/>
      <c r="ANR38" s="366"/>
      <c r="ANS38" s="366"/>
      <c r="ANT38" s="366"/>
      <c r="ANU38" s="366"/>
      <c r="ANV38" s="366"/>
      <c r="ANW38" s="366"/>
      <c r="ANX38" s="366"/>
      <c r="ANY38" s="366"/>
      <c r="ANZ38" s="366"/>
      <c r="AOA38" s="366"/>
      <c r="AOB38" s="366"/>
      <c r="AOC38" s="366"/>
      <c r="AOD38" s="366"/>
      <c r="AOE38" s="366"/>
      <c r="AOF38" s="366"/>
      <c r="AOG38" s="366"/>
      <c r="AOH38" s="366"/>
      <c r="AOI38" s="366"/>
      <c r="AOJ38" s="366"/>
      <c r="AOK38" s="366"/>
      <c r="AOL38" s="366"/>
      <c r="AOM38" s="366"/>
      <c r="AON38" s="366"/>
      <c r="AOO38" s="366"/>
      <c r="AOP38" s="366"/>
      <c r="AOQ38" s="366"/>
      <c r="AOR38" s="366"/>
      <c r="AOS38" s="366"/>
      <c r="AOT38" s="366"/>
      <c r="AOU38" s="366"/>
      <c r="AOV38" s="366"/>
      <c r="AOW38" s="366"/>
      <c r="AOX38" s="366"/>
      <c r="AOY38" s="366"/>
      <c r="AOZ38" s="366"/>
      <c r="APA38" s="366"/>
      <c r="APB38" s="366"/>
      <c r="APC38" s="366"/>
      <c r="APD38" s="366"/>
      <c r="APE38" s="366"/>
      <c r="APF38" s="366"/>
      <c r="APG38" s="366"/>
      <c r="APH38" s="366"/>
      <c r="API38" s="366"/>
      <c r="APJ38" s="366"/>
      <c r="APK38" s="366"/>
      <c r="APL38" s="366"/>
      <c r="APM38" s="366"/>
      <c r="APN38" s="366"/>
      <c r="APO38" s="366"/>
      <c r="APP38" s="366"/>
      <c r="APQ38" s="366"/>
      <c r="APR38" s="366"/>
      <c r="APS38" s="366"/>
      <c r="APT38" s="366"/>
      <c r="APU38" s="366"/>
      <c r="APV38" s="366"/>
      <c r="APW38" s="366"/>
      <c r="APX38" s="366"/>
      <c r="APY38" s="366"/>
      <c r="APZ38" s="366"/>
      <c r="AQA38" s="366"/>
      <c r="AQB38" s="366"/>
      <c r="AQC38" s="366"/>
      <c r="AQD38" s="366"/>
      <c r="AQE38" s="366"/>
      <c r="AQF38" s="366"/>
      <c r="AQG38" s="366"/>
      <c r="AQH38" s="366"/>
      <c r="AQI38" s="366"/>
      <c r="AQJ38" s="366"/>
      <c r="AQK38" s="366"/>
      <c r="AQL38" s="366"/>
      <c r="AQM38" s="366"/>
      <c r="AQN38" s="366"/>
      <c r="AQO38" s="366"/>
      <c r="AQP38" s="366"/>
      <c r="AQQ38" s="366"/>
      <c r="AQR38" s="366"/>
      <c r="AQS38" s="366"/>
      <c r="AQT38" s="366"/>
      <c r="AQU38" s="366"/>
      <c r="AQV38" s="366"/>
      <c r="AQW38" s="366"/>
      <c r="AQX38" s="366"/>
      <c r="AQY38" s="366"/>
      <c r="AQZ38" s="366"/>
      <c r="ARA38" s="366"/>
      <c r="ARB38" s="366"/>
      <c r="ARC38" s="366"/>
      <c r="ARD38" s="366"/>
      <c r="ARE38" s="366"/>
      <c r="ARF38" s="366"/>
      <c r="ARG38" s="366"/>
      <c r="ARH38" s="366"/>
      <c r="ARI38" s="366"/>
      <c r="ARJ38" s="366"/>
      <c r="ARK38" s="366"/>
      <c r="ARL38" s="366"/>
      <c r="ARM38" s="366"/>
      <c r="ARN38" s="366"/>
      <c r="ARO38" s="366"/>
      <c r="ARP38" s="366"/>
      <c r="ARQ38" s="366"/>
      <c r="ARR38" s="366"/>
      <c r="ARS38" s="366"/>
      <c r="ART38" s="366"/>
      <c r="ARU38" s="366"/>
      <c r="ARV38" s="366"/>
      <c r="ARW38" s="366"/>
      <c r="ARX38" s="366"/>
      <c r="ARY38" s="366"/>
      <c r="ARZ38" s="366"/>
      <c r="ASA38" s="366"/>
      <c r="ASB38" s="366"/>
      <c r="ASC38" s="366"/>
      <c r="ASD38" s="366"/>
      <c r="ASE38" s="366"/>
      <c r="ASF38" s="366"/>
      <c r="ASG38" s="366"/>
      <c r="ASH38" s="366"/>
      <c r="ASI38" s="366"/>
      <c r="ASJ38" s="366"/>
      <c r="ASK38" s="366"/>
      <c r="ASL38" s="366"/>
      <c r="ASM38" s="366"/>
      <c r="ASN38" s="366"/>
      <c r="ASO38" s="366"/>
      <c r="ASP38" s="366"/>
      <c r="ASQ38" s="366"/>
      <c r="ASR38" s="366"/>
      <c r="ASS38" s="366"/>
      <c r="AST38" s="366"/>
      <c r="ASU38" s="366"/>
      <c r="ASV38" s="366"/>
      <c r="ASW38" s="366"/>
      <c r="ASX38" s="366"/>
      <c r="ASY38" s="366"/>
      <c r="ASZ38" s="366"/>
      <c r="ATA38" s="366"/>
      <c r="ATB38" s="366"/>
      <c r="ATC38" s="366"/>
      <c r="ATD38" s="366"/>
      <c r="ATE38" s="366"/>
      <c r="ATF38" s="366"/>
      <c r="ATG38" s="366"/>
      <c r="ATH38" s="366"/>
      <c r="ATI38" s="366"/>
      <c r="ATJ38" s="366"/>
      <c r="ATK38" s="366"/>
      <c r="ATL38" s="366"/>
      <c r="ATM38" s="366"/>
      <c r="ATN38" s="366"/>
      <c r="ATO38" s="366"/>
      <c r="ATP38" s="366"/>
      <c r="ATQ38" s="366"/>
      <c r="ATR38" s="366"/>
      <c r="ATS38" s="366"/>
      <c r="ATT38" s="366"/>
      <c r="ATU38" s="366"/>
      <c r="ATV38" s="366"/>
      <c r="ATW38" s="366"/>
      <c r="ATX38" s="366"/>
      <c r="ATY38" s="366"/>
      <c r="ATZ38" s="366"/>
      <c r="AUA38" s="366"/>
      <c r="AUB38" s="366"/>
      <c r="AUC38" s="366"/>
      <c r="AUD38" s="366"/>
      <c r="AUE38" s="366"/>
      <c r="AUF38" s="366"/>
      <c r="AUG38" s="366"/>
      <c r="AUH38" s="366"/>
      <c r="AUI38" s="366"/>
      <c r="AUJ38" s="366"/>
      <c r="AUK38" s="366"/>
      <c r="AUL38" s="366"/>
      <c r="AUM38" s="366"/>
      <c r="AUN38" s="366"/>
      <c r="AUO38" s="366"/>
      <c r="AUP38" s="366"/>
      <c r="AUQ38" s="366"/>
      <c r="AUR38" s="366"/>
      <c r="AUS38" s="366"/>
      <c r="AUT38" s="366"/>
      <c r="AUU38" s="366"/>
      <c r="AUV38" s="366"/>
      <c r="AUW38" s="366"/>
      <c r="AUX38" s="366"/>
      <c r="AUY38" s="366"/>
      <c r="AUZ38" s="366"/>
      <c r="AVA38" s="366"/>
      <c r="AVB38" s="366"/>
      <c r="AVC38" s="366"/>
      <c r="AVD38" s="366"/>
      <c r="AVE38" s="366"/>
      <c r="AVF38" s="366"/>
      <c r="AVG38" s="366"/>
      <c r="AVH38" s="366"/>
      <c r="AVI38" s="366"/>
      <c r="AVJ38" s="366"/>
      <c r="AVK38" s="366"/>
      <c r="AVL38" s="366"/>
      <c r="AVM38" s="366"/>
      <c r="AVN38" s="366"/>
      <c r="AVO38" s="366"/>
      <c r="AVP38" s="366"/>
      <c r="AVQ38" s="366"/>
      <c r="AVR38" s="366"/>
      <c r="AVS38" s="366"/>
      <c r="AVT38" s="366"/>
      <c r="AVU38" s="366"/>
      <c r="AVV38" s="366"/>
      <c r="AVW38" s="366"/>
      <c r="AVX38" s="366"/>
      <c r="AVY38" s="366"/>
      <c r="AVZ38" s="366"/>
      <c r="AWA38" s="366"/>
      <c r="AWB38" s="366"/>
      <c r="AWC38" s="366"/>
      <c r="AWD38" s="366"/>
      <c r="AWE38" s="366"/>
      <c r="AWF38" s="366"/>
      <c r="AWG38" s="366"/>
      <c r="AWH38" s="366"/>
      <c r="AWI38" s="366"/>
      <c r="AWJ38" s="366"/>
      <c r="AWK38" s="366"/>
      <c r="AWL38" s="366"/>
      <c r="AWM38" s="366"/>
      <c r="AWN38" s="366"/>
      <c r="AWO38" s="366"/>
      <c r="AWP38" s="366"/>
      <c r="AWQ38" s="366"/>
      <c r="AWR38" s="366"/>
      <c r="AWS38" s="366"/>
      <c r="AWT38" s="366"/>
      <c r="AWU38" s="366"/>
      <c r="AWV38" s="366"/>
      <c r="AWW38" s="366"/>
      <c r="AWX38" s="366"/>
      <c r="AWY38" s="366"/>
      <c r="AWZ38" s="366"/>
      <c r="AXA38" s="366"/>
      <c r="AXB38" s="366"/>
      <c r="AXC38" s="366"/>
      <c r="AXD38" s="366"/>
      <c r="AXE38" s="366"/>
      <c r="AXF38" s="366"/>
      <c r="AXG38" s="366"/>
      <c r="AXH38" s="366"/>
      <c r="AXI38" s="366"/>
      <c r="AXJ38" s="366"/>
      <c r="AXK38" s="366"/>
      <c r="AXL38" s="366"/>
      <c r="AXM38" s="366"/>
      <c r="AXN38" s="366"/>
      <c r="AXO38" s="366"/>
      <c r="AXP38" s="366"/>
      <c r="AXQ38" s="366"/>
      <c r="AXR38" s="366"/>
      <c r="AXS38" s="366"/>
      <c r="AXT38" s="366"/>
      <c r="AXU38" s="366"/>
      <c r="AXV38" s="366"/>
      <c r="AXW38" s="366"/>
      <c r="AXX38" s="366"/>
      <c r="AXY38" s="366"/>
      <c r="AXZ38" s="366"/>
      <c r="AYA38" s="366"/>
      <c r="AYB38" s="366"/>
      <c r="AYC38" s="366"/>
      <c r="AYD38" s="366"/>
      <c r="AYE38" s="366"/>
      <c r="AYF38" s="366"/>
      <c r="AYG38" s="366"/>
      <c r="AYH38" s="366"/>
      <c r="AYI38" s="366"/>
      <c r="AYJ38" s="366"/>
      <c r="AYK38" s="366"/>
      <c r="AYL38" s="366"/>
      <c r="AYM38" s="366"/>
      <c r="AYN38" s="366"/>
      <c r="AYO38" s="366"/>
      <c r="AYP38" s="366"/>
      <c r="AYQ38" s="366"/>
      <c r="AYR38" s="366"/>
      <c r="AYS38" s="366"/>
      <c r="AYT38" s="366"/>
      <c r="AYU38" s="366"/>
      <c r="AYV38" s="366"/>
      <c r="AYW38" s="366"/>
      <c r="AYX38" s="366"/>
      <c r="AYY38" s="366"/>
      <c r="AYZ38" s="366"/>
      <c r="AZA38" s="366"/>
      <c r="AZB38" s="366"/>
      <c r="AZC38" s="366"/>
      <c r="AZD38" s="366"/>
      <c r="AZE38" s="366"/>
      <c r="AZF38" s="366"/>
      <c r="AZG38" s="366"/>
      <c r="AZH38" s="366"/>
      <c r="AZI38" s="366"/>
      <c r="AZJ38" s="366"/>
      <c r="AZK38" s="366"/>
      <c r="AZL38" s="366"/>
      <c r="AZM38" s="366"/>
      <c r="AZN38" s="366"/>
      <c r="AZO38" s="366"/>
      <c r="AZP38" s="366"/>
      <c r="AZQ38" s="366"/>
      <c r="AZR38" s="366"/>
      <c r="AZS38" s="366"/>
      <c r="AZT38" s="366"/>
      <c r="AZU38" s="366"/>
      <c r="AZV38" s="366"/>
      <c r="AZW38" s="366"/>
      <c r="AZX38" s="366"/>
      <c r="AZY38" s="366"/>
      <c r="AZZ38" s="366"/>
      <c r="BAA38" s="366"/>
      <c r="BAB38" s="366"/>
      <c r="BAC38" s="366"/>
      <c r="BAD38" s="366"/>
      <c r="BAE38" s="366"/>
      <c r="BAF38" s="366"/>
      <c r="BAG38" s="366"/>
      <c r="BAH38" s="366"/>
      <c r="BAI38" s="366"/>
      <c r="BAJ38" s="366"/>
      <c r="BAK38" s="366"/>
      <c r="BAL38" s="366"/>
      <c r="BAM38" s="366"/>
      <c r="BAN38" s="366"/>
      <c r="BAO38" s="366"/>
      <c r="BAP38" s="366"/>
      <c r="BAQ38" s="366"/>
      <c r="BAR38" s="366"/>
      <c r="BAS38" s="366"/>
      <c r="BAT38" s="366"/>
      <c r="BAU38" s="366"/>
      <c r="BAV38" s="366"/>
      <c r="BAW38" s="366"/>
      <c r="BAX38" s="366"/>
      <c r="BAY38" s="366"/>
      <c r="BAZ38" s="366"/>
      <c r="BBA38" s="366"/>
      <c r="BBB38" s="366"/>
      <c r="BBC38" s="366"/>
      <c r="BBD38" s="366"/>
      <c r="BBE38" s="366"/>
      <c r="BBF38" s="366"/>
      <c r="BBG38" s="366"/>
      <c r="BBH38" s="366"/>
      <c r="BBI38" s="366"/>
      <c r="BBJ38" s="366"/>
      <c r="BBK38" s="366"/>
      <c r="BBL38" s="366"/>
      <c r="BBM38" s="366"/>
      <c r="BBN38" s="366"/>
      <c r="BBO38" s="366"/>
      <c r="BBP38" s="366"/>
      <c r="BBQ38" s="366"/>
      <c r="BBR38" s="366"/>
      <c r="BBS38" s="366"/>
      <c r="BBT38" s="366"/>
      <c r="BBU38" s="366"/>
      <c r="BBV38" s="366"/>
      <c r="BBW38" s="366"/>
      <c r="BBX38" s="366"/>
      <c r="BBY38" s="366"/>
      <c r="BBZ38" s="366"/>
      <c r="BCA38" s="366"/>
      <c r="BCB38" s="366"/>
      <c r="BCC38" s="366"/>
      <c r="BCD38" s="366"/>
      <c r="BCE38" s="366"/>
      <c r="BCF38" s="366"/>
      <c r="BCG38" s="366"/>
      <c r="BCH38" s="366"/>
      <c r="BCI38" s="366"/>
      <c r="BCJ38" s="366"/>
      <c r="BCK38" s="366"/>
      <c r="BCL38" s="366"/>
      <c r="BCM38" s="366"/>
      <c r="BCN38" s="366"/>
      <c r="BCO38" s="366"/>
      <c r="BCP38" s="366"/>
      <c r="BCQ38" s="366"/>
      <c r="BCR38" s="366"/>
      <c r="BCS38" s="366"/>
      <c r="BCT38" s="366"/>
      <c r="BCU38" s="366"/>
      <c r="BCV38" s="366"/>
      <c r="BCW38" s="366"/>
      <c r="BCX38" s="366"/>
      <c r="BCY38" s="366"/>
      <c r="BCZ38" s="366"/>
      <c r="BDA38" s="366"/>
      <c r="BDB38" s="366"/>
      <c r="BDC38" s="366"/>
      <c r="BDD38" s="366"/>
      <c r="BDE38" s="366"/>
      <c r="BDF38" s="366"/>
      <c r="BDG38" s="366"/>
      <c r="BDH38" s="366"/>
      <c r="BDI38" s="366"/>
      <c r="BDJ38" s="366"/>
      <c r="BDK38" s="366"/>
      <c r="BDL38" s="366"/>
      <c r="BDM38" s="366"/>
      <c r="BDN38" s="366"/>
      <c r="BDO38" s="366"/>
      <c r="BDP38" s="366"/>
      <c r="BDQ38" s="366"/>
      <c r="BDR38" s="366"/>
      <c r="BDS38" s="366"/>
      <c r="BDT38" s="366"/>
      <c r="BDU38" s="366"/>
      <c r="BDV38" s="366"/>
      <c r="BDW38" s="366"/>
      <c r="BDX38" s="366"/>
      <c r="BDY38" s="366"/>
      <c r="BDZ38" s="366"/>
      <c r="BEA38" s="366"/>
      <c r="BEB38" s="366"/>
      <c r="BEC38" s="366"/>
      <c r="BED38" s="366"/>
      <c r="BEE38" s="366"/>
      <c r="BEF38" s="366"/>
      <c r="BEG38" s="366"/>
      <c r="BEH38" s="366"/>
      <c r="BEI38" s="366"/>
      <c r="BEJ38" s="366"/>
      <c r="BEK38" s="366"/>
      <c r="BEL38" s="366"/>
      <c r="BEM38" s="366"/>
      <c r="BEN38" s="366"/>
      <c r="BEO38" s="366"/>
      <c r="BEP38" s="366"/>
      <c r="BEQ38" s="366"/>
      <c r="BER38" s="366"/>
      <c r="BES38" s="366"/>
      <c r="BET38" s="366"/>
      <c r="BEU38" s="366"/>
      <c r="BEV38" s="366"/>
      <c r="BEW38" s="366"/>
      <c r="BEX38" s="366"/>
      <c r="BEY38" s="366"/>
      <c r="BEZ38" s="366"/>
      <c r="BFA38" s="366"/>
      <c r="BFB38" s="366"/>
      <c r="BFC38" s="366"/>
      <c r="BFD38" s="366"/>
      <c r="BFE38" s="366"/>
      <c r="BFF38" s="366"/>
      <c r="BFG38" s="366"/>
      <c r="BFH38" s="366"/>
      <c r="BFI38" s="366"/>
      <c r="BFJ38" s="366"/>
      <c r="BFK38" s="366"/>
      <c r="BFL38" s="366"/>
      <c r="BFM38" s="366"/>
      <c r="BFN38" s="366"/>
      <c r="BFO38" s="366"/>
      <c r="BFP38" s="366"/>
      <c r="BFQ38" s="366"/>
      <c r="BFR38" s="366"/>
      <c r="BFS38" s="366"/>
      <c r="BFT38" s="366"/>
      <c r="BFU38" s="366"/>
      <c r="BFV38" s="366"/>
      <c r="BFW38" s="366"/>
      <c r="BFX38" s="366"/>
      <c r="BFY38" s="366"/>
      <c r="BFZ38" s="366"/>
      <c r="BGA38" s="366"/>
      <c r="BGB38" s="366"/>
      <c r="BGC38" s="366"/>
      <c r="BGD38" s="366"/>
      <c r="BGE38" s="366"/>
      <c r="BGF38" s="366"/>
      <c r="BGG38" s="366"/>
      <c r="BGH38" s="366"/>
      <c r="BGI38" s="366"/>
    </row>
    <row r="39" spans="1:1543" ht="15" hidden="1" x14ac:dyDescent="0.25"/>
    <row r="40" spans="1:1543" ht="15" hidden="1" x14ac:dyDescent="0.25"/>
    <row r="41" spans="1:1543" ht="15" hidden="1" x14ac:dyDescent="0.25"/>
    <row r="42" spans="1:1543" ht="15" hidden="1" x14ac:dyDescent="0.25"/>
    <row r="43" spans="1:1543" ht="15" hidden="1" x14ac:dyDescent="0.25"/>
    <row r="44" spans="1:1543" ht="15" hidden="1" x14ac:dyDescent="0.25"/>
    <row r="45" spans="1:1543" ht="15" hidden="1" x14ac:dyDescent="0.25"/>
    <row r="46" spans="1:1543" ht="15" hidden="1" x14ac:dyDescent="0.25"/>
    <row r="47" spans="1:1543" ht="15" hidden="1" x14ac:dyDescent="0.25"/>
    <row r="48" spans="1:1543"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69" ht="15" hidden="1" x14ac:dyDescent="0.25"/>
    <row r="70" ht="15" hidden="1" x14ac:dyDescent="0.25"/>
    <row r="71" ht="15" hidden="1" x14ac:dyDescent="0.25"/>
    <row r="72" ht="15" hidden="1" x14ac:dyDescent="0.25"/>
    <row r="73" ht="15" hidden="1" x14ac:dyDescent="0.25"/>
    <row r="74" ht="15" hidden="1" x14ac:dyDescent="0.25"/>
    <row r="75" ht="15" hidden="1" x14ac:dyDescent="0.25"/>
    <row r="76" ht="15" hidden="1" x14ac:dyDescent="0.25"/>
    <row r="77" ht="15" hidden="1" x14ac:dyDescent="0.25"/>
    <row r="78" ht="15" hidden="1" x14ac:dyDescent="0.25"/>
    <row r="79" ht="15" hidden="1" x14ac:dyDescent="0.25"/>
    <row r="80" ht="15" hidden="1" x14ac:dyDescent="0.25"/>
    <row r="81" ht="15" hidden="1" x14ac:dyDescent="0.25"/>
    <row r="82" ht="15" hidden="1" x14ac:dyDescent="0.25"/>
    <row r="83" ht="15" hidden="1" x14ac:dyDescent="0.25"/>
    <row r="84" ht="15" hidden="1" x14ac:dyDescent="0.25"/>
    <row r="85" ht="15" hidden="1" x14ac:dyDescent="0.25"/>
    <row r="86" ht="15" hidden="1" x14ac:dyDescent="0.25"/>
    <row r="87" ht="15" hidden="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sheetData>
  <mergeCells count="27">
    <mergeCell ref="V6:W6"/>
    <mergeCell ref="J3:V4"/>
    <mergeCell ref="B5:I5"/>
    <mergeCell ref="J5:V5"/>
    <mergeCell ref="B1:C1"/>
    <mergeCell ref="D1:E1"/>
    <mergeCell ref="G1:H1"/>
    <mergeCell ref="J1:V2"/>
    <mergeCell ref="B2:C2"/>
    <mergeCell ref="D2:E2"/>
    <mergeCell ref="G2:H2"/>
    <mergeCell ref="AA5:AC5"/>
    <mergeCell ref="B6:B7"/>
    <mergeCell ref="C6:C7"/>
    <mergeCell ref="D6:D7"/>
    <mergeCell ref="E6:E7"/>
    <mergeCell ref="F6:H6"/>
    <mergeCell ref="I6:J6"/>
    <mergeCell ref="X6:X7"/>
    <mergeCell ref="Y6:Y7"/>
    <mergeCell ref="Z6:Z7"/>
    <mergeCell ref="AA6:AC7"/>
    <mergeCell ref="K6:K7"/>
    <mergeCell ref="L6:L7"/>
    <mergeCell ref="M6:N6"/>
    <mergeCell ref="O6:P6"/>
    <mergeCell ref="Q6:U6"/>
  </mergeCells>
  <pageMargins left="0.7" right="0.7" top="0.75" bottom="0.75" header="0.3" footer="0.3"/>
  <pageSetup paperSize="20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CG135"/>
  <sheetViews>
    <sheetView zoomScale="50" zoomScaleNormal="50" workbookViewId="0">
      <selection activeCell="U50" sqref="U50"/>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802"/>
      <c r="T1" s="803"/>
      <c r="U1" s="803"/>
      <c r="V1" s="803"/>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21" t="s">
        <v>2</v>
      </c>
      <c r="CE1" s="822"/>
      <c r="CF1" s="823"/>
      <c r="CG1" s="10" t="s">
        <v>3</v>
      </c>
    </row>
    <row r="2" spans="1:85" ht="30.75" thickBot="1" x14ac:dyDescent="0.45">
      <c r="B2" s="11"/>
      <c r="C2" s="12" t="s">
        <v>4</v>
      </c>
      <c r="D2" s="13"/>
      <c r="E2" s="14"/>
      <c r="F2" s="14"/>
      <c r="G2" s="14"/>
      <c r="H2" s="14"/>
      <c r="I2" s="14"/>
      <c r="J2" s="14"/>
      <c r="K2" s="14"/>
      <c r="L2" s="14"/>
      <c r="M2" s="15"/>
      <c r="N2" s="15"/>
      <c r="O2" s="15"/>
      <c r="P2" s="15"/>
      <c r="Q2" s="15"/>
      <c r="R2" s="15" t="s">
        <v>1</v>
      </c>
      <c r="S2" s="804"/>
      <c r="T2" s="805"/>
      <c r="U2" s="805"/>
      <c r="V2" s="805"/>
      <c r="W2" s="16"/>
      <c r="X2" s="879" t="s">
        <v>5</v>
      </c>
      <c r="Y2" s="880"/>
      <c r="Z2" s="880"/>
      <c r="AA2" s="880"/>
      <c r="AB2" s="880"/>
      <c r="AC2" s="880"/>
      <c r="AD2" s="880"/>
      <c r="AE2" s="880"/>
      <c r="AF2" s="880"/>
      <c r="AG2" s="880"/>
      <c r="AH2" s="880"/>
      <c r="AI2" s="880"/>
      <c r="AJ2" s="880"/>
      <c r="AK2" s="880"/>
      <c r="AL2" s="880"/>
      <c r="AM2" s="880"/>
      <c r="AN2" s="880"/>
      <c r="AO2" s="880"/>
      <c r="AP2" s="880"/>
      <c r="AQ2" s="880"/>
      <c r="AR2" s="880"/>
      <c r="AS2" s="880"/>
      <c r="AT2" s="880"/>
      <c r="AU2" s="880"/>
      <c r="AV2" s="880"/>
      <c r="AW2" s="880"/>
      <c r="AX2" s="880"/>
      <c r="AY2" s="880"/>
      <c r="AZ2" s="880"/>
      <c r="BA2" s="880"/>
      <c r="BB2" s="880"/>
      <c r="BC2" s="880"/>
      <c r="BD2" s="880"/>
      <c r="BE2" s="880"/>
      <c r="BF2" s="880"/>
      <c r="BG2" s="880"/>
      <c r="BH2" s="880"/>
      <c r="BI2" s="880"/>
      <c r="BJ2" s="880"/>
      <c r="BK2" s="880"/>
      <c r="BL2" s="880"/>
      <c r="BM2" s="880"/>
      <c r="BN2" s="880"/>
      <c r="BO2" s="880"/>
      <c r="BP2" s="880"/>
      <c r="BQ2" s="880"/>
      <c r="BR2" s="880"/>
      <c r="BS2" s="880"/>
      <c r="BT2" s="880"/>
      <c r="BU2" s="880"/>
      <c r="BV2" s="17"/>
      <c r="BW2" s="17"/>
      <c r="BX2" s="17"/>
      <c r="BY2" s="17"/>
      <c r="BZ2" s="17"/>
      <c r="CA2" s="17"/>
      <c r="CB2" s="17"/>
      <c r="CC2" s="18"/>
      <c r="CD2" s="824"/>
      <c r="CE2" s="825"/>
      <c r="CF2" s="826"/>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881" t="s">
        <v>6</v>
      </c>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CD3" s="26"/>
      <c r="CE3" s="27"/>
      <c r="CF3" s="27"/>
      <c r="CG3" s="28"/>
    </row>
    <row r="4" spans="1:85" ht="34.5" x14ac:dyDescent="0.55000000000000004">
      <c r="A4" s="29"/>
      <c r="B4" s="30"/>
      <c r="C4" s="27"/>
      <c r="D4" s="27"/>
      <c r="E4" s="27"/>
      <c r="F4" s="27"/>
      <c r="G4" s="27"/>
      <c r="H4" s="27"/>
      <c r="I4" s="31"/>
      <c r="J4" s="32"/>
      <c r="K4" s="27"/>
      <c r="L4" s="27"/>
      <c r="M4" s="27"/>
      <c r="N4" s="27"/>
      <c r="O4" s="27"/>
      <c r="P4" s="27"/>
      <c r="Q4" s="27"/>
      <c r="R4" s="27"/>
      <c r="S4" s="27"/>
      <c r="T4" s="27"/>
      <c r="U4" s="27"/>
      <c r="V4" s="27"/>
      <c r="W4" s="26"/>
      <c r="X4" s="881"/>
      <c r="Y4" s="881"/>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88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33"/>
      <c r="BW4" s="33"/>
      <c r="BX4" s="33"/>
      <c r="BY4" s="33"/>
      <c r="BZ4" s="33"/>
      <c r="CA4" s="33"/>
      <c r="CB4" s="33"/>
      <c r="CC4" s="33"/>
      <c r="CD4" s="27"/>
      <c r="CE4" s="27"/>
      <c r="CF4" s="27"/>
      <c r="CG4" s="28"/>
    </row>
    <row r="5" spans="1:85" ht="30" x14ac:dyDescent="0.4">
      <c r="B5" s="827"/>
      <c r="C5" s="828"/>
      <c r="D5" s="828"/>
      <c r="E5" s="828"/>
      <c r="F5" s="828"/>
      <c r="G5" s="828"/>
      <c r="H5" s="828"/>
      <c r="I5" s="828"/>
      <c r="J5" s="828"/>
      <c r="K5" s="828"/>
      <c r="L5" s="828"/>
      <c r="M5" s="828"/>
      <c r="N5" s="828"/>
      <c r="O5" s="828"/>
      <c r="P5" s="828"/>
      <c r="Q5" s="828"/>
      <c r="R5" s="828"/>
      <c r="S5" s="828"/>
      <c r="T5" s="828"/>
      <c r="U5" s="828"/>
      <c r="V5" s="828"/>
      <c r="W5" s="828"/>
      <c r="X5" s="828"/>
      <c r="Y5" s="828"/>
      <c r="Z5" s="828"/>
      <c r="AA5" s="828"/>
      <c r="AB5" s="828"/>
      <c r="AC5" s="828"/>
      <c r="AD5" s="828"/>
      <c r="AE5" s="828"/>
      <c r="AF5" s="828"/>
      <c r="AG5" s="828"/>
      <c r="AH5" s="828"/>
      <c r="AI5" s="828"/>
      <c r="AJ5" s="828"/>
      <c r="AK5" s="828"/>
      <c r="AL5" s="828"/>
      <c r="AM5" s="828"/>
      <c r="AN5" s="828"/>
      <c r="AO5" s="828"/>
      <c r="AP5" s="828"/>
      <c r="AQ5" s="828"/>
      <c r="AR5" s="828"/>
      <c r="AS5" s="828"/>
      <c r="AT5" s="828"/>
      <c r="AU5" s="828"/>
      <c r="AV5" s="828"/>
      <c r="AW5" s="828"/>
      <c r="AX5" s="828"/>
      <c r="AY5" s="828"/>
      <c r="AZ5" s="828"/>
      <c r="BA5" s="828"/>
      <c r="BB5" s="828"/>
      <c r="BC5" s="828"/>
      <c r="BD5" s="828"/>
      <c r="BE5" s="828"/>
      <c r="BF5" s="828"/>
      <c r="BG5" s="828"/>
      <c r="BH5" s="828"/>
      <c r="BI5" s="828"/>
      <c r="BJ5" s="828"/>
      <c r="BK5" s="828"/>
      <c r="BL5" s="828"/>
      <c r="BM5" s="828"/>
      <c r="BN5" s="828"/>
      <c r="BO5" s="828"/>
      <c r="BP5" s="828"/>
      <c r="BQ5" s="828"/>
      <c r="BR5" s="828"/>
      <c r="BS5" s="828"/>
      <c r="BT5" s="828"/>
      <c r="BU5" s="828"/>
      <c r="BV5" s="828"/>
      <c r="BW5" s="828"/>
      <c r="BX5" s="828"/>
      <c r="BY5" s="828"/>
      <c r="BZ5" s="828"/>
      <c r="CA5" s="828"/>
      <c r="CB5" s="828"/>
      <c r="CC5" s="828"/>
      <c r="CD5" s="828"/>
      <c r="CE5" s="828"/>
      <c r="CF5" s="828"/>
      <c r="CG5" s="829"/>
    </row>
    <row r="6" spans="1:85" ht="23.25" customHeight="1" thickBot="1" x14ac:dyDescent="0.45">
      <c r="B6" s="809" t="s">
        <v>7</v>
      </c>
      <c r="C6" s="810"/>
      <c r="D6" s="810"/>
      <c r="E6" s="810"/>
      <c r="F6" s="810"/>
      <c r="G6" s="810"/>
      <c r="H6" s="810"/>
      <c r="I6" s="810"/>
      <c r="J6" s="810"/>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0"/>
      <c r="CB6" s="810"/>
      <c r="CC6" s="810"/>
      <c r="CD6" s="810"/>
      <c r="CE6" s="810"/>
      <c r="CF6" s="810"/>
      <c r="CG6" s="811"/>
    </row>
    <row r="7" spans="1:85" s="34" customFormat="1" ht="84" customHeight="1" thickBot="1" x14ac:dyDescent="0.3">
      <c r="B7" s="835" t="s">
        <v>8</v>
      </c>
      <c r="C7" s="855" t="s">
        <v>9</v>
      </c>
      <c r="D7" s="837" t="s">
        <v>10</v>
      </c>
      <c r="E7" s="838"/>
      <c r="F7" s="882" t="s">
        <v>11</v>
      </c>
      <c r="G7" s="860" t="s">
        <v>12</v>
      </c>
      <c r="H7" s="860" t="s">
        <v>12</v>
      </c>
      <c r="I7" s="860" t="s">
        <v>13</v>
      </c>
      <c r="J7" s="812" t="s">
        <v>14</v>
      </c>
      <c r="K7" s="813"/>
      <c r="L7" s="813"/>
      <c r="M7" s="813"/>
      <c r="N7" s="813"/>
      <c r="O7" s="813"/>
      <c r="P7" s="813"/>
      <c r="Q7" s="813"/>
      <c r="R7" s="813"/>
      <c r="S7" s="813"/>
      <c r="T7" s="813"/>
      <c r="U7" s="814"/>
      <c r="V7" s="791" t="s">
        <v>15</v>
      </c>
      <c r="W7" s="756"/>
      <c r="X7" s="756"/>
      <c r="Y7" s="756"/>
      <c r="Z7" s="756"/>
      <c r="AA7" s="756"/>
      <c r="AB7" s="756"/>
      <c r="AC7" s="865"/>
      <c r="AD7" s="812" t="s">
        <v>16</v>
      </c>
      <c r="AE7" s="771"/>
      <c r="AF7" s="771"/>
      <c r="AG7" s="771"/>
      <c r="AH7" s="771"/>
      <c r="AI7" s="771"/>
      <c r="AJ7" s="771"/>
      <c r="AK7" s="772"/>
      <c r="AL7" s="812" t="s">
        <v>17</v>
      </c>
      <c r="AM7" s="813"/>
      <c r="AN7" s="813"/>
      <c r="AO7" s="813"/>
      <c r="AP7" s="813"/>
      <c r="AQ7" s="813"/>
      <c r="AR7" s="813"/>
      <c r="AS7" s="814"/>
      <c r="AT7" s="761" t="s">
        <v>18</v>
      </c>
      <c r="AU7" s="765" t="s">
        <v>19</v>
      </c>
      <c r="AV7" s="768" t="s">
        <v>19</v>
      </c>
      <c r="AW7" s="768" t="s">
        <v>20</v>
      </c>
      <c r="AX7" s="775" t="s">
        <v>21</v>
      </c>
      <c r="AY7" s="908" t="s">
        <v>22</v>
      </c>
      <c r="AZ7" s="910"/>
      <c r="BA7" s="887" t="s">
        <v>23</v>
      </c>
      <c r="BB7" s="888"/>
      <c r="BC7" s="838"/>
      <c r="BD7" s="904" t="s">
        <v>24</v>
      </c>
      <c r="BE7" s="791" t="s">
        <v>25</v>
      </c>
      <c r="BF7" s="756"/>
      <c r="BG7" s="896"/>
      <c r="BH7" s="912" t="s">
        <v>26</v>
      </c>
      <c r="BI7" s="814"/>
      <c r="BJ7" s="761" t="s">
        <v>27</v>
      </c>
      <c r="BK7" s="765" t="s">
        <v>136</v>
      </c>
      <c r="BL7" s="765" t="s">
        <v>28</v>
      </c>
      <c r="BM7" s="765" t="s">
        <v>29</v>
      </c>
      <c r="BN7" s="765" t="s">
        <v>30</v>
      </c>
      <c r="BO7" s="765" t="s">
        <v>31</v>
      </c>
      <c r="BP7" s="765" t="s">
        <v>32</v>
      </c>
      <c r="BQ7" s="765" t="s">
        <v>33</v>
      </c>
      <c r="BR7" s="765" t="s">
        <v>34</v>
      </c>
      <c r="BS7" s="765" t="s">
        <v>35</v>
      </c>
      <c r="BT7" s="765"/>
      <c r="BU7" s="765"/>
      <c r="BV7" s="765"/>
      <c r="BW7" s="768"/>
      <c r="BX7" s="761" t="s">
        <v>36</v>
      </c>
      <c r="BY7" s="765"/>
      <c r="BZ7" s="775"/>
      <c r="CA7" s="785" t="s">
        <v>37</v>
      </c>
      <c r="CB7" s="786"/>
      <c r="CC7" s="787"/>
      <c r="CD7" s="752" t="s">
        <v>38</v>
      </c>
      <c r="CE7" s="752" t="s">
        <v>39</v>
      </c>
      <c r="CF7" s="877" t="s">
        <v>40</v>
      </c>
      <c r="CG7" s="878"/>
    </row>
    <row r="8" spans="1:85" s="34" customFormat="1" ht="64.5" customHeight="1" thickBot="1" x14ac:dyDescent="0.3">
      <c r="B8" s="836"/>
      <c r="C8" s="857"/>
      <c r="D8" s="839"/>
      <c r="E8" s="840"/>
      <c r="F8" s="883"/>
      <c r="G8" s="861"/>
      <c r="H8" s="861"/>
      <c r="I8" s="861"/>
      <c r="J8" s="815"/>
      <c r="K8" s="816"/>
      <c r="L8" s="816"/>
      <c r="M8" s="816"/>
      <c r="N8" s="816"/>
      <c r="O8" s="816"/>
      <c r="P8" s="816"/>
      <c r="Q8" s="816"/>
      <c r="R8" s="816"/>
      <c r="S8" s="816"/>
      <c r="T8" s="816"/>
      <c r="U8" s="817"/>
      <c r="V8" s="866"/>
      <c r="W8" s="867"/>
      <c r="X8" s="867"/>
      <c r="Y8" s="867"/>
      <c r="Z8" s="867"/>
      <c r="AA8" s="867"/>
      <c r="AB8" s="867"/>
      <c r="AC8" s="868"/>
      <c r="AD8" s="898"/>
      <c r="AE8" s="899"/>
      <c r="AF8" s="899"/>
      <c r="AG8" s="899"/>
      <c r="AH8" s="899"/>
      <c r="AI8" s="899"/>
      <c r="AJ8" s="899"/>
      <c r="AK8" s="900"/>
      <c r="AL8" s="815"/>
      <c r="AM8" s="816"/>
      <c r="AN8" s="816"/>
      <c r="AO8" s="816"/>
      <c r="AP8" s="816"/>
      <c r="AQ8" s="816"/>
      <c r="AR8" s="816"/>
      <c r="AS8" s="817"/>
      <c r="AT8" s="776"/>
      <c r="AU8" s="766"/>
      <c r="AV8" s="769"/>
      <c r="AW8" s="769"/>
      <c r="AX8" s="777"/>
      <c r="AY8" s="791" t="s">
        <v>41</v>
      </c>
      <c r="AZ8" s="896"/>
      <c r="BA8" s="889"/>
      <c r="BB8" s="890"/>
      <c r="BC8" s="850"/>
      <c r="BD8" s="905"/>
      <c r="BE8" s="866"/>
      <c r="BF8" s="867"/>
      <c r="BG8" s="911"/>
      <c r="BH8" s="818"/>
      <c r="BI8" s="820"/>
      <c r="BJ8" s="776"/>
      <c r="BK8" s="766"/>
      <c r="BL8" s="766"/>
      <c r="BM8" s="766"/>
      <c r="BN8" s="766"/>
      <c r="BO8" s="766"/>
      <c r="BP8" s="766"/>
      <c r="BQ8" s="766"/>
      <c r="BR8" s="766"/>
      <c r="BS8" s="766"/>
      <c r="BT8" s="766"/>
      <c r="BU8" s="766"/>
      <c r="BV8" s="766"/>
      <c r="BW8" s="769"/>
      <c r="BX8" s="776"/>
      <c r="BY8" s="766"/>
      <c r="BZ8" s="777"/>
      <c r="CA8" s="788"/>
      <c r="CB8" s="789"/>
      <c r="CC8" s="790"/>
      <c r="CD8" s="753"/>
      <c r="CE8" s="753"/>
      <c r="CF8" s="872" t="s">
        <v>42</v>
      </c>
      <c r="CG8" s="874" t="s">
        <v>43</v>
      </c>
    </row>
    <row r="9" spans="1:85" s="34" customFormat="1" ht="13.5" thickBot="1" x14ac:dyDescent="0.3">
      <c r="B9" s="35"/>
      <c r="C9" s="857"/>
      <c r="D9" s="839"/>
      <c r="E9" s="840"/>
      <c r="F9" s="883"/>
      <c r="G9" s="861"/>
      <c r="H9" s="861"/>
      <c r="I9" s="861"/>
      <c r="J9" s="818"/>
      <c r="K9" s="819"/>
      <c r="L9" s="819"/>
      <c r="M9" s="819"/>
      <c r="N9" s="819"/>
      <c r="O9" s="819"/>
      <c r="P9" s="819"/>
      <c r="Q9" s="819"/>
      <c r="R9" s="843"/>
      <c r="S9" s="843"/>
      <c r="T9" s="843"/>
      <c r="U9" s="817"/>
      <c r="V9" s="869"/>
      <c r="W9" s="870"/>
      <c r="X9" s="870"/>
      <c r="Y9" s="870"/>
      <c r="Z9" s="870"/>
      <c r="AA9" s="870"/>
      <c r="AB9" s="870"/>
      <c r="AC9" s="871"/>
      <c r="AD9" s="901"/>
      <c r="AE9" s="773"/>
      <c r="AF9" s="773"/>
      <c r="AG9" s="773"/>
      <c r="AH9" s="773"/>
      <c r="AI9" s="773"/>
      <c r="AJ9" s="773"/>
      <c r="AK9" s="774"/>
      <c r="AL9" s="818"/>
      <c r="AM9" s="819"/>
      <c r="AN9" s="819"/>
      <c r="AO9" s="819"/>
      <c r="AP9" s="819"/>
      <c r="AQ9" s="819"/>
      <c r="AR9" s="819"/>
      <c r="AS9" s="820"/>
      <c r="AT9" s="776"/>
      <c r="AU9" s="766"/>
      <c r="AV9" s="769"/>
      <c r="AW9" s="769"/>
      <c r="AX9" s="777"/>
      <c r="AY9" s="869"/>
      <c r="AZ9" s="897"/>
      <c r="BA9" s="752" t="s">
        <v>44</v>
      </c>
      <c r="BB9" s="771" t="s">
        <v>45</v>
      </c>
      <c r="BC9" s="772"/>
      <c r="BD9" s="905"/>
      <c r="BE9" s="866"/>
      <c r="BF9" s="867"/>
      <c r="BG9" s="911"/>
      <c r="BH9" s="913" t="s">
        <v>46</v>
      </c>
      <c r="BI9" s="916" t="s">
        <v>47</v>
      </c>
      <c r="BJ9" s="776"/>
      <c r="BK9" s="766"/>
      <c r="BL9" s="766"/>
      <c r="BM9" s="766"/>
      <c r="BN9" s="766"/>
      <c r="BO9" s="766"/>
      <c r="BP9" s="766"/>
      <c r="BQ9" s="766"/>
      <c r="BR9" s="766"/>
      <c r="BS9" s="766"/>
      <c r="BT9" s="766"/>
      <c r="BU9" s="766"/>
      <c r="BV9" s="766"/>
      <c r="BW9" s="769"/>
      <c r="BX9" s="776"/>
      <c r="BY9" s="766"/>
      <c r="BZ9" s="777"/>
      <c r="CA9" s="788"/>
      <c r="CB9" s="789"/>
      <c r="CC9" s="790"/>
      <c r="CD9" s="753"/>
      <c r="CE9" s="753"/>
      <c r="CF9" s="872"/>
      <c r="CG9" s="875"/>
    </row>
    <row r="10" spans="1:85" s="34" customFormat="1" ht="13.5" thickBot="1" x14ac:dyDescent="0.3">
      <c r="B10" s="39"/>
      <c r="C10" s="857"/>
      <c r="D10" s="839"/>
      <c r="E10" s="840"/>
      <c r="F10" s="883"/>
      <c r="G10" s="861"/>
      <c r="H10" s="861"/>
      <c r="I10" s="861"/>
      <c r="J10" s="830">
        <v>12</v>
      </c>
      <c r="K10" s="758">
        <v>15</v>
      </c>
      <c r="L10" s="758">
        <v>18</v>
      </c>
      <c r="M10" s="758">
        <v>24</v>
      </c>
      <c r="N10" s="758">
        <v>30</v>
      </c>
      <c r="O10" s="758">
        <v>36</v>
      </c>
      <c r="P10" s="758">
        <v>42</v>
      </c>
      <c r="Q10" s="893">
        <v>48</v>
      </c>
      <c r="R10" s="844" t="s">
        <v>48</v>
      </c>
      <c r="S10" s="847" t="s">
        <v>49</v>
      </c>
      <c r="T10" s="847" t="s">
        <v>50</v>
      </c>
      <c r="U10" s="838" t="s">
        <v>51</v>
      </c>
      <c r="V10" s="806">
        <v>12</v>
      </c>
      <c r="W10" s="758">
        <v>15</v>
      </c>
      <c r="X10" s="758">
        <v>18</v>
      </c>
      <c r="Y10" s="758">
        <v>24</v>
      </c>
      <c r="Z10" s="758">
        <v>30</v>
      </c>
      <c r="AA10" s="758">
        <v>36</v>
      </c>
      <c r="AB10" s="758">
        <v>42</v>
      </c>
      <c r="AC10" s="893">
        <v>48</v>
      </c>
      <c r="AD10" s="830">
        <v>12</v>
      </c>
      <c r="AE10" s="758">
        <v>15</v>
      </c>
      <c r="AF10" s="758">
        <v>18</v>
      </c>
      <c r="AG10" s="758">
        <v>24</v>
      </c>
      <c r="AH10" s="758">
        <v>30</v>
      </c>
      <c r="AI10" s="758">
        <v>36</v>
      </c>
      <c r="AJ10" s="758">
        <v>42</v>
      </c>
      <c r="AK10" s="799">
        <v>48</v>
      </c>
      <c r="AL10" s="830">
        <v>12</v>
      </c>
      <c r="AM10" s="758">
        <v>15</v>
      </c>
      <c r="AN10" s="758">
        <v>18</v>
      </c>
      <c r="AO10" s="758">
        <v>24</v>
      </c>
      <c r="AP10" s="758">
        <v>30</v>
      </c>
      <c r="AQ10" s="758">
        <v>36</v>
      </c>
      <c r="AR10" s="758">
        <v>42</v>
      </c>
      <c r="AS10" s="799">
        <v>48</v>
      </c>
      <c r="AT10" s="776"/>
      <c r="AU10" s="766"/>
      <c r="AV10" s="769"/>
      <c r="AW10" s="769"/>
      <c r="AX10" s="777"/>
      <c r="AY10" s="791" t="s">
        <v>52</v>
      </c>
      <c r="AZ10" s="896"/>
      <c r="BA10" s="753"/>
      <c r="BB10" s="773"/>
      <c r="BC10" s="774"/>
      <c r="BD10" s="905"/>
      <c r="BE10" s="866"/>
      <c r="BF10" s="867"/>
      <c r="BG10" s="911"/>
      <c r="BH10" s="914"/>
      <c r="BI10" s="916"/>
      <c r="BJ10" s="776"/>
      <c r="BK10" s="766"/>
      <c r="BL10" s="766"/>
      <c r="BM10" s="766"/>
      <c r="BN10" s="766"/>
      <c r="BO10" s="766"/>
      <c r="BP10" s="766"/>
      <c r="BQ10" s="766"/>
      <c r="BR10" s="766"/>
      <c r="BS10" s="766"/>
      <c r="BT10" s="766"/>
      <c r="BU10" s="766"/>
      <c r="BV10" s="766"/>
      <c r="BW10" s="769"/>
      <c r="BX10" s="776"/>
      <c r="BY10" s="766"/>
      <c r="BZ10" s="777"/>
      <c r="CA10" s="788"/>
      <c r="CB10" s="789"/>
      <c r="CC10" s="790"/>
      <c r="CD10" s="753"/>
      <c r="CE10" s="753"/>
      <c r="CF10" s="872"/>
      <c r="CG10" s="875"/>
    </row>
    <row r="11" spans="1:85" s="34" customFormat="1" x14ac:dyDescent="0.25">
      <c r="B11" s="40" t="s">
        <v>53</v>
      </c>
      <c r="C11" s="857"/>
      <c r="D11" s="839"/>
      <c r="E11" s="840"/>
      <c r="F11" s="883"/>
      <c r="G11" s="861"/>
      <c r="H11" s="861"/>
      <c r="I11" s="861"/>
      <c r="J11" s="831"/>
      <c r="K11" s="759"/>
      <c r="L11" s="759"/>
      <c r="M11" s="759"/>
      <c r="N11" s="759"/>
      <c r="O11" s="759"/>
      <c r="P11" s="759"/>
      <c r="Q11" s="894"/>
      <c r="R11" s="845"/>
      <c r="S11" s="848"/>
      <c r="T11" s="848"/>
      <c r="U11" s="840"/>
      <c r="V11" s="807"/>
      <c r="W11" s="759"/>
      <c r="X11" s="759"/>
      <c r="Y11" s="759"/>
      <c r="Z11" s="759"/>
      <c r="AA11" s="759"/>
      <c r="AB11" s="759"/>
      <c r="AC11" s="894"/>
      <c r="AD11" s="831"/>
      <c r="AE11" s="759"/>
      <c r="AF11" s="759"/>
      <c r="AG11" s="759"/>
      <c r="AH11" s="759"/>
      <c r="AI11" s="759"/>
      <c r="AJ11" s="759"/>
      <c r="AK11" s="800"/>
      <c r="AL11" s="831"/>
      <c r="AM11" s="759"/>
      <c r="AN11" s="759"/>
      <c r="AO11" s="759"/>
      <c r="AP11" s="759"/>
      <c r="AQ11" s="759"/>
      <c r="AR11" s="759"/>
      <c r="AS11" s="800"/>
      <c r="AT11" s="776"/>
      <c r="AU11" s="766"/>
      <c r="AV11" s="769"/>
      <c r="AW11" s="769"/>
      <c r="AX11" s="777"/>
      <c r="AY11" s="866"/>
      <c r="AZ11" s="911"/>
      <c r="BA11" s="753"/>
      <c r="BB11" s="885" t="s">
        <v>54</v>
      </c>
      <c r="BC11" s="896" t="s">
        <v>55</v>
      </c>
      <c r="BD11" s="905"/>
      <c r="BE11" s="866"/>
      <c r="BF11" s="867"/>
      <c r="BG11" s="911"/>
      <c r="BH11" s="914"/>
      <c r="BI11" s="916"/>
      <c r="BJ11" s="776"/>
      <c r="BK11" s="766"/>
      <c r="BL11" s="766"/>
      <c r="BM11" s="766"/>
      <c r="BN11" s="766"/>
      <c r="BO11" s="766"/>
      <c r="BP11" s="766"/>
      <c r="BQ11" s="766"/>
      <c r="BR11" s="766"/>
      <c r="BS11" s="766"/>
      <c r="BT11" s="766"/>
      <c r="BU11" s="766"/>
      <c r="BV11" s="766"/>
      <c r="BW11" s="769"/>
      <c r="BX11" s="776"/>
      <c r="BY11" s="766"/>
      <c r="BZ11" s="777"/>
      <c r="CA11" s="788"/>
      <c r="CB11" s="789"/>
      <c r="CC11" s="790"/>
      <c r="CD11" s="753"/>
      <c r="CE11" s="753"/>
      <c r="CF11" s="872"/>
      <c r="CG11" s="875"/>
    </row>
    <row r="12" spans="1:85" s="34" customFormat="1" ht="12.75" customHeight="1" thickBot="1" x14ac:dyDescent="0.3">
      <c r="B12" s="41"/>
      <c r="C12" s="857"/>
      <c r="D12" s="841"/>
      <c r="E12" s="842"/>
      <c r="F12" s="884"/>
      <c r="G12" s="862"/>
      <c r="H12" s="862"/>
      <c r="I12" s="862"/>
      <c r="J12" s="832"/>
      <c r="K12" s="760"/>
      <c r="L12" s="760"/>
      <c r="M12" s="760"/>
      <c r="N12" s="760"/>
      <c r="O12" s="760"/>
      <c r="P12" s="760"/>
      <c r="Q12" s="895"/>
      <c r="R12" s="845"/>
      <c r="S12" s="848"/>
      <c r="T12" s="848"/>
      <c r="U12" s="840"/>
      <c r="V12" s="808"/>
      <c r="W12" s="760"/>
      <c r="X12" s="760"/>
      <c r="Y12" s="760"/>
      <c r="Z12" s="760"/>
      <c r="AA12" s="760"/>
      <c r="AB12" s="760"/>
      <c r="AC12" s="895"/>
      <c r="AD12" s="832"/>
      <c r="AE12" s="760"/>
      <c r="AF12" s="760"/>
      <c r="AG12" s="760"/>
      <c r="AH12" s="760"/>
      <c r="AI12" s="760"/>
      <c r="AJ12" s="760"/>
      <c r="AK12" s="801"/>
      <c r="AL12" s="832"/>
      <c r="AM12" s="760"/>
      <c r="AN12" s="760"/>
      <c r="AO12" s="760"/>
      <c r="AP12" s="760"/>
      <c r="AQ12" s="760"/>
      <c r="AR12" s="760"/>
      <c r="AS12" s="801"/>
      <c r="AT12" s="776"/>
      <c r="AU12" s="766"/>
      <c r="AV12" s="769"/>
      <c r="AW12" s="769"/>
      <c r="AX12" s="777"/>
      <c r="AY12" s="869"/>
      <c r="AZ12" s="897"/>
      <c r="BA12" s="753"/>
      <c r="BB12" s="886"/>
      <c r="BC12" s="897"/>
      <c r="BD12" s="905"/>
      <c r="BE12" s="869"/>
      <c r="BF12" s="870"/>
      <c r="BG12" s="897"/>
      <c r="BH12" s="914"/>
      <c r="BI12" s="916"/>
      <c r="BJ12" s="776"/>
      <c r="BK12" s="766"/>
      <c r="BL12" s="766"/>
      <c r="BM12" s="766"/>
      <c r="BN12" s="766"/>
      <c r="BO12" s="766"/>
      <c r="BP12" s="766"/>
      <c r="BQ12" s="766"/>
      <c r="BR12" s="766"/>
      <c r="BS12" s="766"/>
      <c r="BT12" s="766"/>
      <c r="BU12" s="766"/>
      <c r="BV12" s="766"/>
      <c r="BW12" s="769"/>
      <c r="BX12" s="776"/>
      <c r="BY12" s="766"/>
      <c r="BZ12" s="777"/>
      <c r="CA12" s="788"/>
      <c r="CB12" s="789"/>
      <c r="CC12" s="790"/>
      <c r="CD12" s="753"/>
      <c r="CE12" s="753"/>
      <c r="CF12" s="872"/>
      <c r="CG12" s="875"/>
    </row>
    <row r="13" spans="1:85" s="34" customFormat="1" ht="64.5" customHeight="1" thickBot="1" x14ac:dyDescent="0.3">
      <c r="B13" s="42" t="s">
        <v>56</v>
      </c>
      <c r="C13" s="857"/>
      <c r="D13" s="855" t="s">
        <v>57</v>
      </c>
      <c r="E13" s="855" t="s">
        <v>58</v>
      </c>
      <c r="F13" s="43"/>
      <c r="G13" s="43"/>
      <c r="H13" s="43"/>
      <c r="I13" s="43"/>
      <c r="J13" s="891"/>
      <c r="K13" s="888"/>
      <c r="L13" s="888"/>
      <c r="M13" s="888"/>
      <c r="N13" s="851"/>
      <c r="O13" s="851"/>
      <c r="P13" s="851"/>
      <c r="Q13" s="853"/>
      <c r="R13" s="845"/>
      <c r="S13" s="848"/>
      <c r="T13" s="848"/>
      <c r="U13" s="840"/>
      <c r="V13" s="833">
        <v>6.4000000000000001E-2</v>
      </c>
      <c r="W13" s="793">
        <v>6.4000000000000001E-2</v>
      </c>
      <c r="X13" s="793">
        <v>6.4000000000000001E-2</v>
      </c>
      <c r="Y13" s="793">
        <v>6.4000000000000001E-2</v>
      </c>
      <c r="Z13" s="793">
        <v>7.9000000000000001E-2</v>
      </c>
      <c r="AA13" s="793">
        <v>7.9000000000000001E-2</v>
      </c>
      <c r="AB13" s="793">
        <v>0.109</v>
      </c>
      <c r="AC13" s="863">
        <v>0.109</v>
      </c>
      <c r="AD13" s="902"/>
      <c r="AE13" s="797"/>
      <c r="AF13" s="797"/>
      <c r="AG13" s="797"/>
      <c r="AH13" s="797"/>
      <c r="AI13" s="797"/>
      <c r="AJ13" s="797"/>
      <c r="AK13" s="858"/>
      <c r="AL13" s="791"/>
      <c r="AM13" s="756"/>
      <c r="AN13" s="756"/>
      <c r="AO13" s="756"/>
      <c r="AP13" s="756"/>
      <c r="AQ13" s="756"/>
      <c r="AR13" s="756"/>
      <c r="AS13" s="896"/>
      <c r="AT13" s="795"/>
      <c r="AU13" s="766"/>
      <c r="AV13" s="769"/>
      <c r="AW13" s="769"/>
      <c r="AX13" s="777"/>
      <c r="AY13" s="763" t="s">
        <v>59</v>
      </c>
      <c r="AZ13" s="918" t="s">
        <v>60</v>
      </c>
      <c r="BA13" s="753"/>
      <c r="BB13" s="761" t="s">
        <v>61</v>
      </c>
      <c r="BC13" s="775" t="s">
        <v>62</v>
      </c>
      <c r="BD13" s="905"/>
      <c r="BE13" s="908" t="s">
        <v>63</v>
      </c>
      <c r="BF13" s="909"/>
      <c r="BG13" s="910"/>
      <c r="BH13" s="914"/>
      <c r="BI13" s="916"/>
      <c r="BJ13" s="776"/>
      <c r="BK13" s="766"/>
      <c r="BL13" s="766"/>
      <c r="BM13" s="766"/>
      <c r="BN13" s="766"/>
      <c r="BO13" s="766"/>
      <c r="BP13" s="766"/>
      <c r="BQ13" s="766"/>
      <c r="BR13" s="766"/>
      <c r="BS13" s="766"/>
      <c r="BT13" s="766"/>
      <c r="BU13" s="766"/>
      <c r="BV13" s="766"/>
      <c r="BW13" s="769"/>
      <c r="BX13" s="776"/>
      <c r="BY13" s="766"/>
      <c r="BZ13" s="777"/>
      <c r="CA13" s="788"/>
      <c r="CB13" s="789"/>
      <c r="CC13" s="790"/>
      <c r="CD13" s="753"/>
      <c r="CE13" s="753"/>
      <c r="CF13" s="873"/>
      <c r="CG13" s="876"/>
    </row>
    <row r="14" spans="1:85" s="45" customFormat="1" ht="20.100000000000001" customHeight="1" thickBot="1" x14ac:dyDescent="0.25">
      <c r="B14" s="46"/>
      <c r="C14" s="856"/>
      <c r="D14" s="856"/>
      <c r="E14" s="856"/>
      <c r="F14" s="47"/>
      <c r="G14" s="47"/>
      <c r="H14" s="47"/>
      <c r="I14" s="47"/>
      <c r="J14" s="892"/>
      <c r="K14" s="890"/>
      <c r="L14" s="890"/>
      <c r="M14" s="890"/>
      <c r="N14" s="852"/>
      <c r="O14" s="852"/>
      <c r="P14" s="852"/>
      <c r="Q14" s="854"/>
      <c r="R14" s="846"/>
      <c r="S14" s="849"/>
      <c r="T14" s="849"/>
      <c r="U14" s="850"/>
      <c r="V14" s="834"/>
      <c r="W14" s="794"/>
      <c r="X14" s="794"/>
      <c r="Y14" s="794"/>
      <c r="Z14" s="794"/>
      <c r="AA14" s="794"/>
      <c r="AB14" s="794"/>
      <c r="AC14" s="864"/>
      <c r="AD14" s="903"/>
      <c r="AE14" s="798"/>
      <c r="AF14" s="798"/>
      <c r="AG14" s="798"/>
      <c r="AH14" s="798"/>
      <c r="AI14" s="798"/>
      <c r="AJ14" s="798"/>
      <c r="AK14" s="859"/>
      <c r="AL14" s="792"/>
      <c r="AM14" s="757"/>
      <c r="AN14" s="757"/>
      <c r="AO14" s="757"/>
      <c r="AP14" s="757"/>
      <c r="AQ14" s="757"/>
      <c r="AR14" s="757"/>
      <c r="AS14" s="907"/>
      <c r="AT14" s="796"/>
      <c r="AU14" s="767"/>
      <c r="AV14" s="770"/>
      <c r="AW14" s="770"/>
      <c r="AX14" s="778"/>
      <c r="AY14" s="764"/>
      <c r="AZ14" s="919"/>
      <c r="BA14" s="753"/>
      <c r="BB14" s="762"/>
      <c r="BC14" s="778"/>
      <c r="BD14" s="906"/>
      <c r="BE14" s="52" t="s">
        <v>64</v>
      </c>
      <c r="BF14" s="53" t="s">
        <v>65</v>
      </c>
      <c r="BG14" s="54" t="s">
        <v>66</v>
      </c>
      <c r="BH14" s="915"/>
      <c r="BI14" s="917"/>
      <c r="BJ14" s="762"/>
      <c r="BK14" s="767"/>
      <c r="BL14" s="767"/>
      <c r="BM14" s="767"/>
      <c r="BN14" s="767"/>
      <c r="BO14" s="767"/>
      <c r="BP14" s="767"/>
      <c r="BQ14" s="767"/>
      <c r="BR14" s="767"/>
      <c r="BS14" s="767"/>
      <c r="BT14" s="767"/>
      <c r="BU14" s="767"/>
      <c r="BV14" s="767"/>
      <c r="BW14" s="770"/>
      <c r="BX14" s="762"/>
      <c r="BY14" s="767"/>
      <c r="BZ14" s="778"/>
      <c r="CA14" s="788"/>
      <c r="CB14" s="789"/>
      <c r="CC14" s="790"/>
      <c r="CD14" s="753"/>
      <c r="CE14" s="753"/>
      <c r="CF14" s="783" t="s">
        <v>67</v>
      </c>
      <c r="CG14" s="784"/>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746"/>
      <c r="CG15" s="747"/>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740"/>
      <c r="CG16" s="741"/>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740"/>
      <c r="CG17" s="741"/>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740"/>
      <c r="CG18" s="741"/>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742"/>
      <c r="CG19" s="743"/>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746"/>
      <c r="CG20" s="747"/>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740"/>
      <c r="CG21" s="741"/>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740"/>
      <c r="CG22" s="741"/>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740"/>
      <c r="CG23" s="741"/>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742"/>
      <c r="CG24" s="743"/>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746"/>
      <c r="CG25" s="747"/>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740"/>
      <c r="CG26" s="741"/>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740"/>
      <c r="CG27" s="741"/>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740"/>
      <c r="CG28" s="741"/>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742"/>
      <c r="CG29" s="743"/>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746"/>
      <c r="CG30" s="747"/>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740"/>
      <c r="CG31" s="741"/>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740"/>
      <c r="CG32" s="741"/>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740"/>
      <c r="CG33" s="741"/>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742"/>
      <c r="CG34" s="743"/>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746"/>
      <c r="CG35" s="747"/>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740"/>
      <c r="CG36" s="741"/>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740"/>
      <c r="CG37" s="741"/>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740"/>
      <c r="CG38" s="741"/>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742"/>
      <c r="CG39" s="743"/>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746"/>
      <c r="CG40" s="747"/>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740"/>
      <c r="CG41" s="741"/>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740"/>
      <c r="CG42" s="741"/>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740"/>
      <c r="CG43" s="741"/>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742"/>
      <c r="CG44" s="743"/>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746"/>
      <c r="CG45" s="747"/>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740"/>
      <c r="CG46" s="741"/>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740"/>
      <c r="CG47" s="741"/>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740"/>
      <c r="CG48" s="741"/>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742"/>
      <c r="CG49" s="743"/>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746"/>
      <c r="CG50" s="747"/>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740"/>
      <c r="CG51" s="741"/>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740"/>
      <c r="CG52" s="741"/>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740"/>
      <c r="CG53" s="741"/>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742"/>
      <c r="CG54" s="743"/>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746"/>
      <c r="CG55" s="747"/>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740"/>
      <c r="CG56" s="741"/>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740"/>
      <c r="CG57" s="741"/>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740"/>
      <c r="CG58" s="741"/>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742"/>
      <c r="CG59" s="743"/>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746"/>
      <c r="CG60" s="747"/>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740"/>
      <c r="CG61" s="741"/>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740"/>
      <c r="CG62" s="741"/>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740"/>
      <c r="CG63" s="741"/>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742"/>
      <c r="CG64" s="743"/>
    </row>
    <row r="65" spans="1:85" ht="15.95" customHeight="1" thickBot="1" x14ac:dyDescent="0.25">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744"/>
      <c r="CG65" s="745"/>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748" t="s">
        <v>2</v>
      </c>
      <c r="CE70" s="749"/>
      <c r="CF70" s="749"/>
      <c r="CG70" s="127" t="s">
        <v>3</v>
      </c>
    </row>
    <row r="71" spans="1:85" ht="13.5" hidden="1" customHeight="1" x14ac:dyDescent="0.2">
      <c r="CD71" s="750" t="e">
        <f>#REF!</f>
        <v>#REF!</v>
      </c>
      <c r="CE71" s="751"/>
      <c r="CF71" s="751"/>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52" t="s">
        <v>37</v>
      </c>
      <c r="CE76" s="752" t="s">
        <v>39</v>
      </c>
      <c r="CF76" s="129"/>
      <c r="CG76" s="130" t="s">
        <v>70</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53"/>
      <c r="CE77" s="753"/>
      <c r="CF77" s="754" t="s">
        <v>71</v>
      </c>
      <c r="CG77" s="779" t="s">
        <v>72</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53"/>
      <c r="CE78" s="753"/>
      <c r="CF78" s="754"/>
      <c r="CG78" s="779"/>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53"/>
      <c r="CE79" s="753"/>
      <c r="CF79" s="754"/>
      <c r="CG79" s="779"/>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53"/>
      <c r="CE80" s="753"/>
      <c r="CF80" s="754"/>
      <c r="CG80" s="779"/>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53"/>
      <c r="CE81" s="753"/>
      <c r="CF81" s="754"/>
      <c r="CG81" s="779"/>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53"/>
      <c r="CE82" s="753"/>
      <c r="CF82" s="755"/>
      <c r="CG82" s="780"/>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53"/>
      <c r="CE83" s="753"/>
      <c r="CF83" s="781" t="s">
        <v>67</v>
      </c>
      <c r="CG83" s="782"/>
    </row>
    <row r="84" spans="1:85" ht="12.75" hidden="1" customHeight="1" x14ac:dyDescent="0.2">
      <c r="CD84" s="58"/>
      <c r="CE84" s="58"/>
      <c r="CF84" s="746"/>
      <c r="CG84" s="747"/>
    </row>
    <row r="85" spans="1:85" ht="12.75" hidden="1" customHeight="1" x14ac:dyDescent="0.2">
      <c r="CD85" s="72"/>
      <c r="CE85" s="72"/>
      <c r="CF85" s="740"/>
      <c r="CG85" s="741"/>
    </row>
    <row r="86" spans="1:85" ht="12.75" hidden="1" customHeight="1" x14ac:dyDescent="0.2">
      <c r="CD86" s="72"/>
      <c r="CE86" s="72"/>
      <c r="CF86" s="740"/>
      <c r="CG86" s="741"/>
    </row>
    <row r="87" spans="1:85" ht="12.75" hidden="1" customHeight="1" x14ac:dyDescent="0.2">
      <c r="CD87" s="72"/>
      <c r="CE87" s="72"/>
      <c r="CF87" s="740"/>
      <c r="CG87" s="741"/>
    </row>
    <row r="88" spans="1:85" ht="13.5" hidden="1" customHeight="1" x14ac:dyDescent="0.2">
      <c r="CD88" s="88"/>
      <c r="CE88" s="88"/>
      <c r="CF88" s="742"/>
      <c r="CG88" s="743"/>
    </row>
    <row r="89" spans="1:85" ht="12.75" hidden="1" customHeight="1" x14ac:dyDescent="0.2">
      <c r="CD89" s="58"/>
      <c r="CE89" s="58"/>
      <c r="CF89" s="746"/>
      <c r="CG89" s="747"/>
    </row>
    <row r="90" spans="1:85" ht="12.75" hidden="1" customHeight="1" x14ac:dyDescent="0.2">
      <c r="CD90" s="72"/>
      <c r="CE90" s="72"/>
      <c r="CF90" s="740"/>
      <c r="CG90" s="741"/>
    </row>
    <row r="91" spans="1:85" ht="12.75" hidden="1" customHeight="1" x14ac:dyDescent="0.2">
      <c r="CD91" s="72"/>
      <c r="CE91" s="72"/>
      <c r="CF91" s="740"/>
      <c r="CG91" s="741"/>
    </row>
    <row r="92" spans="1:85" ht="12.75" hidden="1" customHeight="1" x14ac:dyDescent="0.2">
      <c r="CD92" s="72"/>
      <c r="CE92" s="72"/>
      <c r="CF92" s="740"/>
      <c r="CG92" s="741"/>
    </row>
    <row r="93" spans="1:85" ht="13.5" hidden="1" customHeight="1" x14ac:dyDescent="0.2">
      <c r="CD93" s="88"/>
      <c r="CE93" s="88"/>
      <c r="CF93" s="742"/>
      <c r="CG93" s="743"/>
    </row>
    <row r="94" spans="1:85" ht="12.75" hidden="1" customHeight="1" x14ac:dyDescent="0.2">
      <c r="CD94" s="58"/>
      <c r="CE94" s="58"/>
      <c r="CF94" s="746"/>
      <c r="CG94" s="747"/>
    </row>
    <row r="95" spans="1:85" ht="12.75" hidden="1" customHeight="1" x14ac:dyDescent="0.2">
      <c r="CD95" s="72"/>
      <c r="CE95" s="72"/>
      <c r="CF95" s="740"/>
      <c r="CG95" s="741"/>
    </row>
    <row r="96" spans="1:85" ht="12.75" hidden="1" customHeight="1" x14ac:dyDescent="0.2">
      <c r="CD96" s="72"/>
      <c r="CE96" s="72"/>
      <c r="CF96" s="740"/>
      <c r="CG96" s="741"/>
    </row>
    <row r="97" spans="82:85" ht="12.75" hidden="1" customHeight="1" x14ac:dyDescent="0.2">
      <c r="CD97" s="72"/>
      <c r="CE97" s="72"/>
      <c r="CF97" s="740"/>
      <c r="CG97" s="741"/>
    </row>
    <row r="98" spans="82:85" ht="13.5" hidden="1" customHeight="1" x14ac:dyDescent="0.2">
      <c r="CD98" s="88"/>
      <c r="CE98" s="88"/>
      <c r="CF98" s="742"/>
      <c r="CG98" s="743"/>
    </row>
    <row r="99" spans="82:85" ht="12.75" hidden="1" customHeight="1" x14ac:dyDescent="0.2">
      <c r="CD99" s="58"/>
      <c r="CE99" s="58"/>
      <c r="CF99" s="746"/>
      <c r="CG99" s="747"/>
    </row>
    <row r="100" spans="82:85" ht="12.75" hidden="1" customHeight="1" x14ac:dyDescent="0.2">
      <c r="CD100" s="72"/>
      <c r="CE100" s="72"/>
      <c r="CF100" s="740"/>
      <c r="CG100" s="741"/>
    </row>
    <row r="101" spans="82:85" ht="12.75" hidden="1" customHeight="1" x14ac:dyDescent="0.2">
      <c r="CD101" s="72"/>
      <c r="CE101" s="72"/>
      <c r="CF101" s="740"/>
      <c r="CG101" s="741"/>
    </row>
    <row r="102" spans="82:85" ht="12.75" hidden="1" customHeight="1" x14ac:dyDescent="0.2">
      <c r="CD102" s="72"/>
      <c r="CE102" s="72"/>
      <c r="CF102" s="740"/>
      <c r="CG102" s="741"/>
    </row>
    <row r="103" spans="82:85" ht="13.5" hidden="1" customHeight="1" x14ac:dyDescent="0.2">
      <c r="CD103" s="88"/>
      <c r="CE103" s="88"/>
      <c r="CF103" s="742"/>
      <c r="CG103" s="743"/>
    </row>
    <row r="104" spans="82:85" ht="12.75" hidden="1" customHeight="1" x14ac:dyDescent="0.2">
      <c r="CD104" s="58"/>
      <c r="CE104" s="58"/>
      <c r="CF104" s="746"/>
      <c r="CG104" s="747"/>
    </row>
    <row r="105" spans="82:85" ht="12.75" hidden="1" customHeight="1" x14ac:dyDescent="0.2">
      <c r="CD105" s="72"/>
      <c r="CE105" s="72"/>
      <c r="CF105" s="740"/>
      <c r="CG105" s="741"/>
    </row>
    <row r="106" spans="82:85" ht="12.75" hidden="1" customHeight="1" x14ac:dyDescent="0.2">
      <c r="CD106" s="72"/>
      <c r="CE106" s="72"/>
      <c r="CF106" s="740"/>
      <c r="CG106" s="741"/>
    </row>
    <row r="107" spans="82:85" ht="12.75" hidden="1" customHeight="1" x14ac:dyDescent="0.2">
      <c r="CD107" s="72"/>
      <c r="CE107" s="72"/>
      <c r="CF107" s="740"/>
      <c r="CG107" s="741"/>
    </row>
    <row r="108" spans="82:85" ht="13.5" hidden="1" customHeight="1" x14ac:dyDescent="0.2">
      <c r="CD108" s="88"/>
      <c r="CE108" s="88"/>
      <c r="CF108" s="742"/>
      <c r="CG108" s="743"/>
    </row>
    <row r="109" spans="82:85" ht="12.75" hidden="1" customHeight="1" x14ac:dyDescent="0.2">
      <c r="CD109" s="58"/>
      <c r="CE109" s="58"/>
      <c r="CF109" s="746"/>
      <c r="CG109" s="747"/>
    </row>
    <row r="110" spans="82:85" ht="12.75" hidden="1" customHeight="1" x14ac:dyDescent="0.2">
      <c r="CD110" s="72"/>
      <c r="CE110" s="72"/>
      <c r="CF110" s="740"/>
      <c r="CG110" s="741"/>
    </row>
    <row r="111" spans="82:85" ht="12.75" hidden="1" customHeight="1" x14ac:dyDescent="0.2">
      <c r="CD111" s="72"/>
      <c r="CE111" s="72"/>
      <c r="CF111" s="740"/>
      <c r="CG111" s="741"/>
    </row>
    <row r="112" spans="82:85" ht="12.75" hidden="1" customHeight="1" x14ac:dyDescent="0.2">
      <c r="CD112" s="72"/>
      <c r="CE112" s="72"/>
      <c r="CF112" s="740"/>
      <c r="CG112" s="741"/>
    </row>
    <row r="113" spans="82:85" ht="13.5" hidden="1" customHeight="1" x14ac:dyDescent="0.2">
      <c r="CD113" s="88"/>
      <c r="CE113" s="88"/>
      <c r="CF113" s="742"/>
      <c r="CG113" s="743"/>
    </row>
    <row r="114" spans="82:85" ht="12.75" hidden="1" customHeight="1" x14ac:dyDescent="0.2">
      <c r="CD114" s="58"/>
      <c r="CE114" s="58"/>
      <c r="CF114" s="746"/>
      <c r="CG114" s="747"/>
    </row>
    <row r="115" spans="82:85" ht="12.75" hidden="1" customHeight="1" x14ac:dyDescent="0.2">
      <c r="CD115" s="72"/>
      <c r="CE115" s="72"/>
      <c r="CF115" s="740"/>
      <c r="CG115" s="741"/>
    </row>
    <row r="116" spans="82:85" ht="12.75" hidden="1" customHeight="1" x14ac:dyDescent="0.2">
      <c r="CD116" s="72"/>
      <c r="CE116" s="72"/>
      <c r="CF116" s="740"/>
      <c r="CG116" s="741"/>
    </row>
    <row r="117" spans="82:85" ht="12.75" hidden="1" customHeight="1" x14ac:dyDescent="0.2">
      <c r="CD117" s="72"/>
      <c r="CE117" s="72"/>
      <c r="CF117" s="740"/>
      <c r="CG117" s="741"/>
    </row>
    <row r="118" spans="82:85" ht="13.5" hidden="1" customHeight="1" x14ac:dyDescent="0.2">
      <c r="CD118" s="88"/>
      <c r="CE118" s="88"/>
      <c r="CF118" s="742"/>
      <c r="CG118" s="743"/>
    </row>
    <row r="119" spans="82:85" ht="12.75" hidden="1" customHeight="1" x14ac:dyDescent="0.2">
      <c r="CD119" s="58"/>
      <c r="CE119" s="58"/>
      <c r="CF119" s="746"/>
      <c r="CG119" s="747"/>
    </row>
    <row r="120" spans="82:85" ht="12.75" hidden="1" customHeight="1" x14ac:dyDescent="0.2">
      <c r="CD120" s="72"/>
      <c r="CE120" s="72"/>
      <c r="CF120" s="740"/>
      <c r="CG120" s="741"/>
    </row>
    <row r="121" spans="82:85" ht="12.75" hidden="1" customHeight="1" x14ac:dyDescent="0.2">
      <c r="CD121" s="72"/>
      <c r="CE121" s="72"/>
      <c r="CF121" s="740"/>
      <c r="CG121" s="741"/>
    </row>
    <row r="122" spans="82:85" ht="12.75" hidden="1" customHeight="1" x14ac:dyDescent="0.2">
      <c r="CD122" s="72"/>
      <c r="CE122" s="72"/>
      <c r="CF122" s="740"/>
      <c r="CG122" s="741"/>
    </row>
    <row r="123" spans="82:85" ht="13.5" hidden="1" customHeight="1" x14ac:dyDescent="0.2">
      <c r="CD123" s="88"/>
      <c r="CE123" s="88"/>
      <c r="CF123" s="742"/>
      <c r="CG123" s="743"/>
    </row>
    <row r="124" spans="82:85" ht="12.75" hidden="1" customHeight="1" x14ac:dyDescent="0.2">
      <c r="CD124" s="58"/>
      <c r="CE124" s="58"/>
      <c r="CF124" s="746"/>
      <c r="CG124" s="747"/>
    </row>
    <row r="125" spans="82:85" ht="12.75" hidden="1" customHeight="1" x14ac:dyDescent="0.2">
      <c r="CD125" s="72"/>
      <c r="CE125" s="72"/>
      <c r="CF125" s="740"/>
      <c r="CG125" s="741"/>
    </row>
    <row r="126" spans="82:85" ht="12.75" hidden="1" customHeight="1" x14ac:dyDescent="0.2">
      <c r="CD126" s="72"/>
      <c r="CE126" s="72"/>
      <c r="CF126" s="740"/>
      <c r="CG126" s="741"/>
    </row>
    <row r="127" spans="82:85" ht="12.75" hidden="1" customHeight="1" x14ac:dyDescent="0.2">
      <c r="CD127" s="72"/>
      <c r="CE127" s="72"/>
      <c r="CF127" s="740"/>
      <c r="CG127" s="741"/>
    </row>
    <row r="128" spans="82:85" ht="13.5" hidden="1" customHeight="1" x14ac:dyDescent="0.2">
      <c r="CD128" s="88"/>
      <c r="CE128" s="88"/>
      <c r="CF128" s="742"/>
      <c r="CG128" s="743"/>
    </row>
    <row r="129" spans="82:85" ht="12.75" hidden="1" customHeight="1" x14ac:dyDescent="0.2">
      <c r="CD129" s="58"/>
      <c r="CE129" s="58"/>
      <c r="CF129" s="746"/>
      <c r="CG129" s="747"/>
    </row>
    <row r="130" spans="82:85" ht="12.75" hidden="1" customHeight="1" x14ac:dyDescent="0.2">
      <c r="CD130" s="72"/>
      <c r="CE130" s="72"/>
      <c r="CF130" s="740"/>
      <c r="CG130" s="741"/>
    </row>
    <row r="131" spans="82:85" ht="12.75" hidden="1" customHeight="1" x14ac:dyDescent="0.2">
      <c r="CD131" s="72"/>
      <c r="CE131" s="72"/>
      <c r="CF131" s="740"/>
      <c r="CG131" s="741"/>
    </row>
    <row r="132" spans="82:85" ht="12.75" hidden="1" customHeight="1" x14ac:dyDescent="0.2">
      <c r="CD132" s="72"/>
      <c r="CE132" s="72"/>
      <c r="CF132" s="740"/>
      <c r="CG132" s="741"/>
    </row>
    <row r="133" spans="82:85" ht="13.5" hidden="1" customHeight="1" x14ac:dyDescent="0.2">
      <c r="CD133" s="88"/>
      <c r="CE133" s="88"/>
      <c r="CF133" s="742"/>
      <c r="CG133" s="743"/>
    </row>
    <row r="134" spans="82:85" ht="13.5" hidden="1" customHeight="1" x14ac:dyDescent="0.2">
      <c r="CD134" s="106"/>
      <c r="CE134" s="106"/>
      <c r="CF134" s="744"/>
      <c r="CG134" s="745"/>
    </row>
    <row r="135" spans="82:85" ht="18.75" hidden="1" customHeight="1" x14ac:dyDescent="0.2">
      <c r="CF135" s="122" t="e">
        <f>#REF!</f>
        <v>#REF!</v>
      </c>
      <c r="CG135" s="131">
        <f ca="1">NOW()</f>
        <v>43136.417826851852</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BZ149"/>
  <sheetViews>
    <sheetView showZeros="0" tabSelected="1" zoomScaleNormal="100" workbookViewId="0">
      <selection activeCell="X2" sqref="X2:BW2"/>
    </sheetView>
  </sheetViews>
  <sheetFormatPr defaultColWidth="0" defaultRowHeight="0" customHeight="1" zeroHeight="1" x14ac:dyDescent="0.2"/>
  <cols>
    <col min="1" max="1" width="3.42578125" style="479" customWidth="1"/>
    <col min="2" max="2" width="14.42578125" style="556" customWidth="1"/>
    <col min="3" max="3" width="3.7109375" style="479" customWidth="1"/>
    <col min="4" max="4" width="5.28515625" style="479" bestFit="1" customWidth="1"/>
    <col min="5" max="5" width="5.7109375" style="479" bestFit="1" customWidth="1"/>
    <col min="6" max="8" width="6.7109375" style="479" customWidth="1"/>
    <col min="9" max="9" width="4.85546875" style="556" customWidth="1"/>
    <col min="10" max="10" width="3.7109375" style="557" customWidth="1"/>
    <col min="11" max="46" width="3.7109375" style="479" customWidth="1"/>
    <col min="47" max="48" width="5.7109375" style="479" customWidth="1"/>
    <col min="49" max="50" width="3.7109375" style="479" customWidth="1"/>
    <col min="51" max="51" width="7" style="479" customWidth="1"/>
    <col min="52" max="55" width="5.7109375" style="479" customWidth="1"/>
    <col min="56" max="59" width="3.7109375" style="479" customWidth="1"/>
    <col min="60" max="60" width="4.28515625" style="479" customWidth="1"/>
    <col min="61" max="61" width="4.5703125" style="479" customWidth="1"/>
    <col min="62" max="75" width="3.28515625" style="479" customWidth="1"/>
    <col min="76" max="76" width="8.28515625" style="479" customWidth="1"/>
    <col min="77" max="78" width="15.7109375" style="479" customWidth="1"/>
    <col min="79" max="79" width="9.7109375" style="479" customWidth="1"/>
    <col min="80" max="249" width="0" style="479" hidden="1"/>
    <col min="250" max="250" width="3.42578125" style="479" customWidth="1"/>
    <col min="251" max="251" width="14.42578125" style="479" customWidth="1"/>
    <col min="252" max="252" width="3.7109375" style="479" customWidth="1"/>
    <col min="253" max="254" width="4.28515625" style="479" customWidth="1"/>
    <col min="255" max="257" width="6.7109375" style="479" customWidth="1"/>
    <col min="258" max="258" width="4.85546875" style="479" customWidth="1"/>
    <col min="259" max="299" width="3.7109375" style="479" customWidth="1"/>
    <col min="300" max="300" width="7" style="479" customWidth="1"/>
    <col min="301" max="303" width="5.7109375" style="479" customWidth="1"/>
    <col min="304" max="304" width="8.7109375" style="479" customWidth="1"/>
    <col min="305" max="308" width="3.7109375" style="479" customWidth="1"/>
    <col min="309" max="309" width="4.28515625" style="479" customWidth="1"/>
    <col min="310" max="310" width="4.5703125" style="479" customWidth="1"/>
    <col min="311" max="330" width="3.28515625" style="479" customWidth="1"/>
    <col min="331" max="332" width="9.140625" style="479" customWidth="1"/>
    <col min="333" max="333" width="16.42578125" style="479" customWidth="1"/>
    <col min="334" max="334" width="19.7109375" style="479" customWidth="1"/>
    <col min="335" max="335" width="9.7109375" style="479" customWidth="1"/>
    <col min="336" max="505" width="0" style="479" hidden="1"/>
    <col min="506" max="506" width="3.42578125" style="479" customWidth="1"/>
    <col min="507" max="507" width="14.42578125" style="479" customWidth="1"/>
    <col min="508" max="508" width="3.7109375" style="479" customWidth="1"/>
    <col min="509" max="510" width="4.28515625" style="479" customWidth="1"/>
    <col min="511" max="513" width="6.7109375" style="479" customWidth="1"/>
    <col min="514" max="514" width="4.85546875" style="479" customWidth="1"/>
    <col min="515" max="555" width="3.7109375" style="479" customWidth="1"/>
    <col min="556" max="556" width="7" style="479" customWidth="1"/>
    <col min="557" max="559" width="5.7109375" style="479" customWidth="1"/>
    <col min="560" max="560" width="8.7109375" style="479" customWidth="1"/>
    <col min="561" max="564" width="3.7109375" style="479" customWidth="1"/>
    <col min="565" max="565" width="4.28515625" style="479" customWidth="1"/>
    <col min="566" max="566" width="4.5703125" style="479" customWidth="1"/>
    <col min="567" max="586" width="3.28515625" style="479" customWidth="1"/>
    <col min="587" max="588" width="9.140625" style="479" customWidth="1"/>
    <col min="589" max="589" width="16.42578125" style="479" customWidth="1"/>
    <col min="590" max="590" width="19.7109375" style="479" customWidth="1"/>
    <col min="591" max="591" width="9.7109375" style="479" customWidth="1"/>
    <col min="592" max="761" width="0" style="479" hidden="1"/>
    <col min="762" max="762" width="3.42578125" style="479" customWidth="1"/>
    <col min="763" max="763" width="14.42578125" style="479" customWidth="1"/>
    <col min="764" max="764" width="3.7109375" style="479" customWidth="1"/>
    <col min="765" max="766" width="4.28515625" style="479" customWidth="1"/>
    <col min="767" max="769" width="6.7109375" style="479" customWidth="1"/>
    <col min="770" max="770" width="4.85546875" style="479" customWidth="1"/>
    <col min="771" max="811" width="3.7109375" style="479" customWidth="1"/>
    <col min="812" max="812" width="7" style="479" customWidth="1"/>
    <col min="813" max="815" width="5.7109375" style="479" customWidth="1"/>
    <col min="816" max="816" width="8.7109375" style="479" customWidth="1"/>
    <col min="817" max="820" width="3.7109375" style="479" customWidth="1"/>
    <col min="821" max="821" width="4.28515625" style="479" customWidth="1"/>
    <col min="822" max="822" width="4.5703125" style="479" customWidth="1"/>
    <col min="823" max="842" width="3.28515625" style="479" customWidth="1"/>
    <col min="843" max="844" width="9.140625" style="479" customWidth="1"/>
    <col min="845" max="845" width="16.42578125" style="479" customWidth="1"/>
    <col min="846" max="846" width="19.7109375" style="479" customWidth="1"/>
    <col min="847" max="847" width="9.7109375" style="479" customWidth="1"/>
    <col min="848" max="1017" width="0" style="479" hidden="1"/>
    <col min="1018" max="1018" width="3.42578125" style="479" customWidth="1"/>
    <col min="1019" max="1019" width="14.42578125" style="479" customWidth="1"/>
    <col min="1020" max="1020" width="3.7109375" style="479" customWidth="1"/>
    <col min="1021" max="1022" width="4.28515625" style="479" customWidth="1"/>
    <col min="1023" max="1025" width="6.7109375" style="479" customWidth="1"/>
    <col min="1026" max="1026" width="4.85546875" style="479" customWidth="1"/>
    <col min="1027" max="1067" width="3.7109375" style="479" customWidth="1"/>
    <col min="1068" max="1068" width="7" style="479" customWidth="1"/>
    <col min="1069" max="1071" width="5.7109375" style="479" customWidth="1"/>
    <col min="1072" max="1072" width="8.7109375" style="479" customWidth="1"/>
    <col min="1073" max="1076" width="3.7109375" style="479" customWidth="1"/>
    <col min="1077" max="1077" width="4.28515625" style="479" customWidth="1"/>
    <col min="1078" max="1078" width="4.5703125" style="479" customWidth="1"/>
    <col min="1079" max="1098" width="3.28515625" style="479" customWidth="1"/>
    <col min="1099" max="1100" width="9.140625" style="479" customWidth="1"/>
    <col min="1101" max="1101" width="16.42578125" style="479" customWidth="1"/>
    <col min="1102" max="1102" width="19.7109375" style="479" customWidth="1"/>
    <col min="1103" max="1103" width="9.7109375" style="479" customWidth="1"/>
    <col min="1104" max="1273" width="0" style="479" hidden="1"/>
    <col min="1274" max="1274" width="3.42578125" style="479" customWidth="1"/>
    <col min="1275" max="1275" width="14.42578125" style="479" customWidth="1"/>
    <col min="1276" max="1276" width="3.7109375" style="479" customWidth="1"/>
    <col min="1277" max="1278" width="4.28515625" style="479" customWidth="1"/>
    <col min="1279" max="1281" width="6.7109375" style="479" customWidth="1"/>
    <col min="1282" max="1282" width="4.85546875" style="479" customWidth="1"/>
    <col min="1283" max="1323" width="3.7109375" style="479" customWidth="1"/>
    <col min="1324" max="1324" width="7" style="479" customWidth="1"/>
    <col min="1325" max="1327" width="5.7109375" style="479" customWidth="1"/>
    <col min="1328" max="1328" width="8.7109375" style="479" customWidth="1"/>
    <col min="1329" max="1332" width="3.7109375" style="479" customWidth="1"/>
    <col min="1333" max="1333" width="4.28515625" style="479" customWidth="1"/>
    <col min="1334" max="1334" width="4.5703125" style="479" customWidth="1"/>
    <col min="1335" max="1354" width="3.28515625" style="479" customWidth="1"/>
    <col min="1355" max="1356" width="9.140625" style="479" customWidth="1"/>
    <col min="1357" max="1357" width="16.42578125" style="479" customWidth="1"/>
    <col min="1358" max="1358" width="19.7109375" style="479" customWidth="1"/>
    <col min="1359" max="1359" width="9.7109375" style="479" customWidth="1"/>
    <col min="1360" max="1529" width="0" style="479" hidden="1"/>
    <col min="1530" max="1530" width="3.42578125" style="479" customWidth="1"/>
    <col min="1531" max="1531" width="14.42578125" style="479" customWidth="1"/>
    <col min="1532" max="1532" width="3.7109375" style="479" customWidth="1"/>
    <col min="1533" max="1534" width="4.28515625" style="479" customWidth="1"/>
    <col min="1535" max="1537" width="6.7109375" style="479" customWidth="1"/>
    <col min="1538" max="1538" width="4.85546875" style="479" customWidth="1"/>
    <col min="1539" max="1579" width="3.7109375" style="479" customWidth="1"/>
    <col min="1580" max="1580" width="7" style="479" customWidth="1"/>
    <col min="1581" max="1583" width="5.7109375" style="479" customWidth="1"/>
    <col min="1584" max="1584" width="8.7109375" style="479" customWidth="1"/>
    <col min="1585" max="1588" width="3.7109375" style="479" customWidth="1"/>
    <col min="1589" max="1589" width="4.28515625" style="479" customWidth="1"/>
    <col min="1590" max="1590" width="4.5703125" style="479" customWidth="1"/>
    <col min="1591" max="1610" width="3.28515625" style="479" customWidth="1"/>
    <col min="1611" max="1612" width="9.140625" style="479" customWidth="1"/>
    <col min="1613" max="1613" width="16.42578125" style="479" customWidth="1"/>
    <col min="1614" max="1614" width="19.7109375" style="479" customWidth="1"/>
    <col min="1615" max="1615" width="9.7109375" style="479" customWidth="1"/>
    <col min="1616" max="1785" width="0" style="479" hidden="1"/>
    <col min="1786" max="1786" width="3.42578125" style="479" customWidth="1"/>
    <col min="1787" max="1787" width="14.42578125" style="479" customWidth="1"/>
    <col min="1788" max="1788" width="3.7109375" style="479" customWidth="1"/>
    <col min="1789" max="1790" width="4.28515625" style="479" customWidth="1"/>
    <col min="1791" max="1793" width="6.7109375" style="479" customWidth="1"/>
    <col min="1794" max="1794" width="4.85546875" style="479" customWidth="1"/>
    <col min="1795" max="1835" width="3.7109375" style="479" customWidth="1"/>
    <col min="1836" max="1836" width="7" style="479" customWidth="1"/>
    <col min="1837" max="1839" width="5.7109375" style="479" customWidth="1"/>
    <col min="1840" max="1840" width="8.7109375" style="479" customWidth="1"/>
    <col min="1841" max="1844" width="3.7109375" style="479" customWidth="1"/>
    <col min="1845" max="1845" width="4.28515625" style="479" customWidth="1"/>
    <col min="1846" max="1846" width="4.5703125" style="479" customWidth="1"/>
    <col min="1847" max="1866" width="3.28515625" style="479" customWidth="1"/>
    <col min="1867" max="1868" width="9.140625" style="479" customWidth="1"/>
    <col min="1869" max="1869" width="16.42578125" style="479" customWidth="1"/>
    <col min="1870" max="1870" width="19.7109375" style="479" customWidth="1"/>
    <col min="1871" max="1871" width="9.7109375" style="479" customWidth="1"/>
    <col min="1872" max="2041" width="0" style="479" hidden="1"/>
    <col min="2042" max="2042" width="3.42578125" style="479" customWidth="1"/>
    <col min="2043" max="2043" width="14.42578125" style="479" customWidth="1"/>
    <col min="2044" max="2044" width="3.7109375" style="479" customWidth="1"/>
    <col min="2045" max="2046" width="4.28515625" style="479" customWidth="1"/>
    <col min="2047" max="2049" width="6.7109375" style="479" customWidth="1"/>
    <col min="2050" max="2050" width="4.85546875" style="479" customWidth="1"/>
    <col min="2051" max="2091" width="3.7109375" style="479" customWidth="1"/>
    <col min="2092" max="2092" width="7" style="479" customWidth="1"/>
    <col min="2093" max="2095" width="5.7109375" style="479" customWidth="1"/>
    <col min="2096" max="2096" width="8.7109375" style="479" customWidth="1"/>
    <col min="2097" max="2100" width="3.7109375" style="479" customWidth="1"/>
    <col min="2101" max="2101" width="4.28515625" style="479" customWidth="1"/>
    <col min="2102" max="2102" width="4.5703125" style="479" customWidth="1"/>
    <col min="2103" max="2122" width="3.28515625" style="479" customWidth="1"/>
    <col min="2123" max="2124" width="9.140625" style="479" customWidth="1"/>
    <col min="2125" max="2125" width="16.42578125" style="479" customWidth="1"/>
    <col min="2126" max="2126" width="19.7109375" style="479" customWidth="1"/>
    <col min="2127" max="2127" width="9.7109375" style="479" customWidth="1"/>
    <col min="2128" max="2297" width="0" style="479" hidden="1"/>
    <col min="2298" max="2298" width="3.42578125" style="479" customWidth="1"/>
    <col min="2299" max="2299" width="14.42578125" style="479" customWidth="1"/>
    <col min="2300" max="2300" width="3.7109375" style="479" customWidth="1"/>
    <col min="2301" max="2302" width="4.28515625" style="479" customWidth="1"/>
    <col min="2303" max="2305" width="6.7109375" style="479" customWidth="1"/>
    <col min="2306" max="2306" width="4.85546875" style="479" customWidth="1"/>
    <col min="2307" max="2347" width="3.7109375" style="479" customWidth="1"/>
    <col min="2348" max="2348" width="7" style="479" customWidth="1"/>
    <col min="2349" max="2351" width="5.7109375" style="479" customWidth="1"/>
    <col min="2352" max="2352" width="8.7109375" style="479" customWidth="1"/>
    <col min="2353" max="2356" width="3.7109375" style="479" customWidth="1"/>
    <col min="2357" max="2357" width="4.28515625" style="479" customWidth="1"/>
    <col min="2358" max="2358" width="4.5703125" style="479" customWidth="1"/>
    <col min="2359" max="2378" width="3.28515625" style="479" customWidth="1"/>
    <col min="2379" max="2380" width="9.140625" style="479" customWidth="1"/>
    <col min="2381" max="2381" width="16.42578125" style="479" customWidth="1"/>
    <col min="2382" max="2382" width="19.7109375" style="479" customWidth="1"/>
    <col min="2383" max="2383" width="9.7109375" style="479" customWidth="1"/>
    <col min="2384" max="2553" width="0" style="479" hidden="1"/>
    <col min="2554" max="2554" width="3.42578125" style="479" customWidth="1"/>
    <col min="2555" max="2555" width="14.42578125" style="479" customWidth="1"/>
    <col min="2556" max="2556" width="3.7109375" style="479" customWidth="1"/>
    <col min="2557" max="2558" width="4.28515625" style="479" customWidth="1"/>
    <col min="2559" max="2561" width="6.7109375" style="479" customWidth="1"/>
    <col min="2562" max="2562" width="4.85546875" style="479" customWidth="1"/>
    <col min="2563" max="2603" width="3.7109375" style="479" customWidth="1"/>
    <col min="2604" max="2604" width="7" style="479" customWidth="1"/>
    <col min="2605" max="2607" width="5.7109375" style="479" customWidth="1"/>
    <col min="2608" max="2608" width="8.7109375" style="479" customWidth="1"/>
    <col min="2609" max="2612" width="3.7109375" style="479" customWidth="1"/>
    <col min="2613" max="2613" width="4.28515625" style="479" customWidth="1"/>
    <col min="2614" max="2614" width="4.5703125" style="479" customWidth="1"/>
    <col min="2615" max="2634" width="3.28515625" style="479" customWidth="1"/>
    <col min="2635" max="2636" width="9.140625" style="479" customWidth="1"/>
    <col min="2637" max="2637" width="16.42578125" style="479" customWidth="1"/>
    <col min="2638" max="2638" width="19.7109375" style="479" customWidth="1"/>
    <col min="2639" max="2639" width="9.7109375" style="479" customWidth="1"/>
    <col min="2640" max="2809" width="0" style="479" hidden="1"/>
    <col min="2810" max="2810" width="3.42578125" style="479" customWidth="1"/>
    <col min="2811" max="2811" width="14.42578125" style="479" customWidth="1"/>
    <col min="2812" max="2812" width="3.7109375" style="479" customWidth="1"/>
    <col min="2813" max="2814" width="4.28515625" style="479" customWidth="1"/>
    <col min="2815" max="2817" width="6.7109375" style="479" customWidth="1"/>
    <col min="2818" max="2818" width="4.85546875" style="479" customWidth="1"/>
    <col min="2819" max="2859" width="3.7109375" style="479" customWidth="1"/>
    <col min="2860" max="2860" width="7" style="479" customWidth="1"/>
    <col min="2861" max="2863" width="5.7109375" style="479" customWidth="1"/>
    <col min="2864" max="2864" width="8.7109375" style="479" customWidth="1"/>
    <col min="2865" max="2868" width="3.7109375" style="479" customWidth="1"/>
    <col min="2869" max="2869" width="4.28515625" style="479" customWidth="1"/>
    <col min="2870" max="2870" width="4.5703125" style="479" customWidth="1"/>
    <col min="2871" max="2890" width="3.28515625" style="479" customWidth="1"/>
    <col min="2891" max="2892" width="9.140625" style="479" customWidth="1"/>
    <col min="2893" max="2893" width="16.42578125" style="479" customWidth="1"/>
    <col min="2894" max="2894" width="19.7109375" style="479" customWidth="1"/>
    <col min="2895" max="2895" width="9.7109375" style="479" customWidth="1"/>
    <col min="2896" max="3065" width="0" style="479" hidden="1"/>
    <col min="3066" max="3066" width="3.42578125" style="479" customWidth="1"/>
    <col min="3067" max="3067" width="14.42578125" style="479" customWidth="1"/>
    <col min="3068" max="3068" width="3.7109375" style="479" customWidth="1"/>
    <col min="3069" max="3070" width="4.28515625" style="479" customWidth="1"/>
    <col min="3071" max="3073" width="6.7109375" style="479" customWidth="1"/>
    <col min="3074" max="3074" width="4.85546875" style="479" customWidth="1"/>
    <col min="3075" max="3115" width="3.7109375" style="479" customWidth="1"/>
    <col min="3116" max="3116" width="7" style="479" customWidth="1"/>
    <col min="3117" max="3119" width="5.7109375" style="479" customWidth="1"/>
    <col min="3120" max="3120" width="8.7109375" style="479" customWidth="1"/>
    <col min="3121" max="3124" width="3.7109375" style="479" customWidth="1"/>
    <col min="3125" max="3125" width="4.28515625" style="479" customWidth="1"/>
    <col min="3126" max="3126" width="4.5703125" style="479" customWidth="1"/>
    <col min="3127" max="3146" width="3.28515625" style="479" customWidth="1"/>
    <col min="3147" max="3148" width="9.140625" style="479" customWidth="1"/>
    <col min="3149" max="3149" width="16.42578125" style="479" customWidth="1"/>
    <col min="3150" max="3150" width="19.7109375" style="479" customWidth="1"/>
    <col min="3151" max="3151" width="9.7109375" style="479" customWidth="1"/>
    <col min="3152" max="3321" width="0" style="479" hidden="1"/>
    <col min="3322" max="3322" width="3.42578125" style="479" customWidth="1"/>
    <col min="3323" max="3323" width="14.42578125" style="479" customWidth="1"/>
    <col min="3324" max="3324" width="3.7109375" style="479" customWidth="1"/>
    <col min="3325" max="3326" width="4.28515625" style="479" customWidth="1"/>
    <col min="3327" max="3329" width="6.7109375" style="479" customWidth="1"/>
    <col min="3330" max="3330" width="4.85546875" style="479" customWidth="1"/>
    <col min="3331" max="3371" width="3.7109375" style="479" customWidth="1"/>
    <col min="3372" max="3372" width="7" style="479" customWidth="1"/>
    <col min="3373" max="3375" width="5.7109375" style="479" customWidth="1"/>
    <col min="3376" max="3376" width="8.7109375" style="479" customWidth="1"/>
    <col min="3377" max="3380" width="3.7109375" style="479" customWidth="1"/>
    <col min="3381" max="3381" width="4.28515625" style="479" customWidth="1"/>
    <col min="3382" max="3382" width="4.5703125" style="479" customWidth="1"/>
    <col min="3383" max="3402" width="3.28515625" style="479" customWidth="1"/>
    <col min="3403" max="3404" width="9.140625" style="479" customWidth="1"/>
    <col min="3405" max="3405" width="16.42578125" style="479" customWidth="1"/>
    <col min="3406" max="3406" width="19.7109375" style="479" customWidth="1"/>
    <col min="3407" max="3407" width="9.7109375" style="479" customWidth="1"/>
    <col min="3408" max="3577" width="0" style="479" hidden="1"/>
    <col min="3578" max="3578" width="3.42578125" style="479" customWidth="1"/>
    <col min="3579" max="3579" width="14.42578125" style="479" customWidth="1"/>
    <col min="3580" max="3580" width="3.7109375" style="479" customWidth="1"/>
    <col min="3581" max="3582" width="4.28515625" style="479" customWidth="1"/>
    <col min="3583" max="3585" width="6.7109375" style="479" customWidth="1"/>
    <col min="3586" max="3586" width="4.85546875" style="479" customWidth="1"/>
    <col min="3587" max="3627" width="3.7109375" style="479" customWidth="1"/>
    <col min="3628" max="3628" width="7" style="479" customWidth="1"/>
    <col min="3629" max="3631" width="5.7109375" style="479" customWidth="1"/>
    <col min="3632" max="3632" width="8.7109375" style="479" customWidth="1"/>
    <col min="3633" max="3636" width="3.7109375" style="479" customWidth="1"/>
    <col min="3637" max="3637" width="4.28515625" style="479" customWidth="1"/>
    <col min="3638" max="3638" width="4.5703125" style="479" customWidth="1"/>
    <col min="3639" max="3658" width="3.28515625" style="479" customWidth="1"/>
    <col min="3659" max="3660" width="9.140625" style="479" customWidth="1"/>
    <col min="3661" max="3661" width="16.42578125" style="479" customWidth="1"/>
    <col min="3662" max="3662" width="19.7109375" style="479" customWidth="1"/>
    <col min="3663" max="3663" width="9.7109375" style="479" customWidth="1"/>
    <col min="3664" max="3833" width="0" style="479" hidden="1"/>
    <col min="3834" max="3834" width="3.42578125" style="479" customWidth="1"/>
    <col min="3835" max="3835" width="14.42578125" style="479" customWidth="1"/>
    <col min="3836" max="3836" width="3.7109375" style="479" customWidth="1"/>
    <col min="3837" max="3838" width="4.28515625" style="479" customWidth="1"/>
    <col min="3839" max="3841" width="6.7109375" style="479" customWidth="1"/>
    <col min="3842" max="3842" width="4.85546875" style="479" customWidth="1"/>
    <col min="3843" max="3883" width="3.7109375" style="479" customWidth="1"/>
    <col min="3884" max="3884" width="7" style="479" customWidth="1"/>
    <col min="3885" max="3887" width="5.7109375" style="479" customWidth="1"/>
    <col min="3888" max="3888" width="8.7109375" style="479" customWidth="1"/>
    <col min="3889" max="3892" width="3.7109375" style="479" customWidth="1"/>
    <col min="3893" max="3893" width="4.28515625" style="479" customWidth="1"/>
    <col min="3894" max="3894" width="4.5703125" style="479" customWidth="1"/>
    <col min="3895" max="3914" width="3.28515625" style="479" customWidth="1"/>
    <col min="3915" max="3916" width="9.140625" style="479" customWidth="1"/>
    <col min="3917" max="3917" width="16.42578125" style="479" customWidth="1"/>
    <col min="3918" max="3918" width="19.7109375" style="479" customWidth="1"/>
    <col min="3919" max="3919" width="9.7109375" style="479" customWidth="1"/>
    <col min="3920" max="4089" width="0" style="479" hidden="1"/>
    <col min="4090" max="4090" width="3.42578125" style="479" customWidth="1"/>
    <col min="4091" max="4091" width="14.42578125" style="479" customWidth="1"/>
    <col min="4092" max="4092" width="3.7109375" style="479" customWidth="1"/>
    <col min="4093" max="4094" width="4.28515625" style="479" customWidth="1"/>
    <col min="4095" max="4097" width="6.7109375" style="479" customWidth="1"/>
    <col min="4098" max="4098" width="4.85546875" style="479" customWidth="1"/>
    <col min="4099" max="4139" width="3.7109375" style="479" customWidth="1"/>
    <col min="4140" max="4140" width="7" style="479" customWidth="1"/>
    <col min="4141" max="4143" width="5.7109375" style="479" customWidth="1"/>
    <col min="4144" max="4144" width="8.7109375" style="479" customWidth="1"/>
    <col min="4145" max="4148" width="3.7109375" style="479" customWidth="1"/>
    <col min="4149" max="4149" width="4.28515625" style="479" customWidth="1"/>
    <col min="4150" max="4150" width="4.5703125" style="479" customWidth="1"/>
    <col min="4151" max="4170" width="3.28515625" style="479" customWidth="1"/>
    <col min="4171" max="4172" width="9.140625" style="479" customWidth="1"/>
    <col min="4173" max="4173" width="16.42578125" style="479" customWidth="1"/>
    <col min="4174" max="4174" width="19.7109375" style="479" customWidth="1"/>
    <col min="4175" max="4175" width="9.7109375" style="479" customWidth="1"/>
    <col min="4176" max="4345" width="0" style="479" hidden="1"/>
    <col min="4346" max="4346" width="3.42578125" style="479" customWidth="1"/>
    <col min="4347" max="4347" width="14.42578125" style="479" customWidth="1"/>
    <col min="4348" max="4348" width="3.7109375" style="479" customWidth="1"/>
    <col min="4349" max="4350" width="4.28515625" style="479" customWidth="1"/>
    <col min="4351" max="4353" width="6.7109375" style="479" customWidth="1"/>
    <col min="4354" max="4354" width="4.85546875" style="479" customWidth="1"/>
    <col min="4355" max="4395" width="3.7109375" style="479" customWidth="1"/>
    <col min="4396" max="4396" width="7" style="479" customWidth="1"/>
    <col min="4397" max="4399" width="5.7109375" style="479" customWidth="1"/>
    <col min="4400" max="4400" width="8.7109375" style="479" customWidth="1"/>
    <col min="4401" max="4404" width="3.7109375" style="479" customWidth="1"/>
    <col min="4405" max="4405" width="4.28515625" style="479" customWidth="1"/>
    <col min="4406" max="4406" width="4.5703125" style="479" customWidth="1"/>
    <col min="4407" max="4426" width="3.28515625" style="479" customWidth="1"/>
    <col min="4427" max="4428" width="9.140625" style="479" customWidth="1"/>
    <col min="4429" max="4429" width="16.42578125" style="479" customWidth="1"/>
    <col min="4430" max="4430" width="19.7109375" style="479" customWidth="1"/>
    <col min="4431" max="4431" width="9.7109375" style="479" customWidth="1"/>
    <col min="4432" max="4601" width="0" style="479" hidden="1"/>
    <col min="4602" max="4602" width="3.42578125" style="479" customWidth="1"/>
    <col min="4603" max="4603" width="14.42578125" style="479" customWidth="1"/>
    <col min="4604" max="4604" width="3.7109375" style="479" customWidth="1"/>
    <col min="4605" max="4606" width="4.28515625" style="479" customWidth="1"/>
    <col min="4607" max="4609" width="6.7109375" style="479" customWidth="1"/>
    <col min="4610" max="4610" width="4.85546875" style="479" customWidth="1"/>
    <col min="4611" max="4651" width="3.7109375" style="479" customWidth="1"/>
    <col min="4652" max="4652" width="7" style="479" customWidth="1"/>
    <col min="4653" max="4655" width="5.7109375" style="479" customWidth="1"/>
    <col min="4656" max="4656" width="8.7109375" style="479" customWidth="1"/>
    <col min="4657" max="4660" width="3.7109375" style="479" customWidth="1"/>
    <col min="4661" max="4661" width="4.28515625" style="479" customWidth="1"/>
    <col min="4662" max="4662" width="4.5703125" style="479" customWidth="1"/>
    <col min="4663" max="4682" width="3.28515625" style="479" customWidth="1"/>
    <col min="4683" max="4684" width="9.140625" style="479" customWidth="1"/>
    <col min="4685" max="4685" width="16.42578125" style="479" customWidth="1"/>
    <col min="4686" max="4686" width="19.7109375" style="479" customWidth="1"/>
    <col min="4687" max="4687" width="9.7109375" style="479" customWidth="1"/>
    <col min="4688" max="4857" width="0" style="479" hidden="1"/>
    <col min="4858" max="4858" width="3.42578125" style="479" customWidth="1"/>
    <col min="4859" max="4859" width="14.42578125" style="479" customWidth="1"/>
    <col min="4860" max="4860" width="3.7109375" style="479" customWidth="1"/>
    <col min="4861" max="4862" width="4.28515625" style="479" customWidth="1"/>
    <col min="4863" max="4865" width="6.7109375" style="479" customWidth="1"/>
    <col min="4866" max="4866" width="4.85546875" style="479" customWidth="1"/>
    <col min="4867" max="4907" width="3.7109375" style="479" customWidth="1"/>
    <col min="4908" max="4908" width="7" style="479" customWidth="1"/>
    <col min="4909" max="4911" width="5.7109375" style="479" customWidth="1"/>
    <col min="4912" max="4912" width="8.7109375" style="479" customWidth="1"/>
    <col min="4913" max="4916" width="3.7109375" style="479" customWidth="1"/>
    <col min="4917" max="4917" width="4.28515625" style="479" customWidth="1"/>
    <col min="4918" max="4918" width="4.5703125" style="479" customWidth="1"/>
    <col min="4919" max="4938" width="3.28515625" style="479" customWidth="1"/>
    <col min="4939" max="4940" width="9.140625" style="479" customWidth="1"/>
    <col min="4941" max="4941" width="16.42578125" style="479" customWidth="1"/>
    <col min="4942" max="4942" width="19.7109375" style="479" customWidth="1"/>
    <col min="4943" max="4943" width="9.7109375" style="479" customWidth="1"/>
    <col min="4944" max="5113" width="0" style="479" hidden="1"/>
    <col min="5114" max="5114" width="3.42578125" style="479" customWidth="1"/>
    <col min="5115" max="5115" width="14.42578125" style="479" customWidth="1"/>
    <col min="5116" max="5116" width="3.7109375" style="479" customWidth="1"/>
    <col min="5117" max="5118" width="4.28515625" style="479" customWidth="1"/>
    <col min="5119" max="5121" width="6.7109375" style="479" customWidth="1"/>
    <col min="5122" max="5122" width="4.85546875" style="479" customWidth="1"/>
    <col min="5123" max="5163" width="3.7109375" style="479" customWidth="1"/>
    <col min="5164" max="5164" width="7" style="479" customWidth="1"/>
    <col min="5165" max="5167" width="5.7109375" style="479" customWidth="1"/>
    <col min="5168" max="5168" width="8.7109375" style="479" customWidth="1"/>
    <col min="5169" max="5172" width="3.7109375" style="479" customWidth="1"/>
    <col min="5173" max="5173" width="4.28515625" style="479" customWidth="1"/>
    <col min="5174" max="5174" width="4.5703125" style="479" customWidth="1"/>
    <col min="5175" max="5194" width="3.28515625" style="479" customWidth="1"/>
    <col min="5195" max="5196" width="9.140625" style="479" customWidth="1"/>
    <col min="5197" max="5197" width="16.42578125" style="479" customWidth="1"/>
    <col min="5198" max="5198" width="19.7109375" style="479" customWidth="1"/>
    <col min="5199" max="5199" width="9.7109375" style="479" customWidth="1"/>
    <col min="5200" max="5369" width="0" style="479" hidden="1"/>
    <col min="5370" max="5370" width="3.42578125" style="479" customWidth="1"/>
    <col min="5371" max="5371" width="14.42578125" style="479" customWidth="1"/>
    <col min="5372" max="5372" width="3.7109375" style="479" customWidth="1"/>
    <col min="5373" max="5374" width="4.28515625" style="479" customWidth="1"/>
    <col min="5375" max="5377" width="6.7109375" style="479" customWidth="1"/>
    <col min="5378" max="5378" width="4.85546875" style="479" customWidth="1"/>
    <col min="5379" max="5419" width="3.7109375" style="479" customWidth="1"/>
    <col min="5420" max="5420" width="7" style="479" customWidth="1"/>
    <col min="5421" max="5423" width="5.7109375" style="479" customWidth="1"/>
    <col min="5424" max="5424" width="8.7109375" style="479" customWidth="1"/>
    <col min="5425" max="5428" width="3.7109375" style="479" customWidth="1"/>
    <col min="5429" max="5429" width="4.28515625" style="479" customWidth="1"/>
    <col min="5430" max="5430" width="4.5703125" style="479" customWidth="1"/>
    <col min="5431" max="5450" width="3.28515625" style="479" customWidth="1"/>
    <col min="5451" max="5452" width="9.140625" style="479" customWidth="1"/>
    <col min="5453" max="5453" width="16.42578125" style="479" customWidth="1"/>
    <col min="5454" max="5454" width="19.7109375" style="479" customWidth="1"/>
    <col min="5455" max="5455" width="9.7109375" style="479" customWidth="1"/>
    <col min="5456" max="5625" width="0" style="479" hidden="1"/>
    <col min="5626" max="5626" width="3.42578125" style="479" customWidth="1"/>
    <col min="5627" max="5627" width="14.42578125" style="479" customWidth="1"/>
    <col min="5628" max="5628" width="3.7109375" style="479" customWidth="1"/>
    <col min="5629" max="5630" width="4.28515625" style="479" customWidth="1"/>
    <col min="5631" max="5633" width="6.7109375" style="479" customWidth="1"/>
    <col min="5634" max="5634" width="4.85546875" style="479" customWidth="1"/>
    <col min="5635" max="5675" width="3.7109375" style="479" customWidth="1"/>
    <col min="5676" max="5676" width="7" style="479" customWidth="1"/>
    <col min="5677" max="5679" width="5.7109375" style="479" customWidth="1"/>
    <col min="5680" max="5680" width="8.7109375" style="479" customWidth="1"/>
    <col min="5681" max="5684" width="3.7109375" style="479" customWidth="1"/>
    <col min="5685" max="5685" width="4.28515625" style="479" customWidth="1"/>
    <col min="5686" max="5686" width="4.5703125" style="479" customWidth="1"/>
    <col min="5687" max="5706" width="3.28515625" style="479" customWidth="1"/>
    <col min="5707" max="5708" width="9.140625" style="479" customWidth="1"/>
    <col min="5709" max="5709" width="16.42578125" style="479" customWidth="1"/>
    <col min="5710" max="5710" width="19.7109375" style="479" customWidth="1"/>
    <col min="5711" max="5711" width="9.7109375" style="479" customWidth="1"/>
    <col min="5712" max="5881" width="0" style="479" hidden="1"/>
    <col min="5882" max="5882" width="3.42578125" style="479" customWidth="1"/>
    <col min="5883" max="5883" width="14.42578125" style="479" customWidth="1"/>
    <col min="5884" max="5884" width="3.7109375" style="479" customWidth="1"/>
    <col min="5885" max="5886" width="4.28515625" style="479" customWidth="1"/>
    <col min="5887" max="5889" width="6.7109375" style="479" customWidth="1"/>
    <col min="5890" max="5890" width="4.85546875" style="479" customWidth="1"/>
    <col min="5891" max="5931" width="3.7109375" style="479" customWidth="1"/>
    <col min="5932" max="5932" width="7" style="479" customWidth="1"/>
    <col min="5933" max="5935" width="5.7109375" style="479" customWidth="1"/>
    <col min="5936" max="5936" width="8.7109375" style="479" customWidth="1"/>
    <col min="5937" max="5940" width="3.7109375" style="479" customWidth="1"/>
    <col min="5941" max="5941" width="4.28515625" style="479" customWidth="1"/>
    <col min="5942" max="5942" width="4.5703125" style="479" customWidth="1"/>
    <col min="5943" max="5962" width="3.28515625" style="479" customWidth="1"/>
    <col min="5963" max="5964" width="9.140625" style="479" customWidth="1"/>
    <col min="5965" max="5965" width="16.42578125" style="479" customWidth="1"/>
    <col min="5966" max="5966" width="19.7109375" style="479" customWidth="1"/>
    <col min="5967" max="5967" width="9.7109375" style="479" customWidth="1"/>
    <col min="5968" max="6137" width="0" style="479" hidden="1"/>
    <col min="6138" max="6138" width="3.42578125" style="479" customWidth="1"/>
    <col min="6139" max="6139" width="14.42578125" style="479" customWidth="1"/>
    <col min="6140" max="6140" width="3.7109375" style="479" customWidth="1"/>
    <col min="6141" max="6142" width="4.28515625" style="479" customWidth="1"/>
    <col min="6143" max="6145" width="6.7109375" style="479" customWidth="1"/>
    <col min="6146" max="6146" width="4.85546875" style="479" customWidth="1"/>
    <col min="6147" max="6187" width="3.7109375" style="479" customWidth="1"/>
    <col min="6188" max="6188" width="7" style="479" customWidth="1"/>
    <col min="6189" max="6191" width="5.7109375" style="479" customWidth="1"/>
    <col min="6192" max="6192" width="8.7109375" style="479" customWidth="1"/>
    <col min="6193" max="6196" width="3.7109375" style="479" customWidth="1"/>
    <col min="6197" max="6197" width="4.28515625" style="479" customWidth="1"/>
    <col min="6198" max="6198" width="4.5703125" style="479" customWidth="1"/>
    <col min="6199" max="6218" width="3.28515625" style="479" customWidth="1"/>
    <col min="6219" max="6220" width="9.140625" style="479" customWidth="1"/>
    <col min="6221" max="6221" width="16.42578125" style="479" customWidth="1"/>
    <col min="6222" max="6222" width="19.7109375" style="479" customWidth="1"/>
    <col min="6223" max="6223" width="9.7109375" style="479" customWidth="1"/>
    <col min="6224" max="6393" width="0" style="479" hidden="1"/>
    <col min="6394" max="6394" width="3.42578125" style="479" customWidth="1"/>
    <col min="6395" max="6395" width="14.42578125" style="479" customWidth="1"/>
    <col min="6396" max="6396" width="3.7109375" style="479" customWidth="1"/>
    <col min="6397" max="6398" width="4.28515625" style="479" customWidth="1"/>
    <col min="6399" max="6401" width="6.7109375" style="479" customWidth="1"/>
    <col min="6402" max="6402" width="4.85546875" style="479" customWidth="1"/>
    <col min="6403" max="6443" width="3.7109375" style="479" customWidth="1"/>
    <col min="6444" max="6444" width="7" style="479" customWidth="1"/>
    <col min="6445" max="6447" width="5.7109375" style="479" customWidth="1"/>
    <col min="6448" max="6448" width="8.7109375" style="479" customWidth="1"/>
    <col min="6449" max="6452" width="3.7109375" style="479" customWidth="1"/>
    <col min="6453" max="6453" width="4.28515625" style="479" customWidth="1"/>
    <col min="6454" max="6454" width="4.5703125" style="479" customWidth="1"/>
    <col min="6455" max="6474" width="3.28515625" style="479" customWidth="1"/>
    <col min="6475" max="6476" width="9.140625" style="479" customWidth="1"/>
    <col min="6477" max="6477" width="16.42578125" style="479" customWidth="1"/>
    <col min="6478" max="6478" width="19.7109375" style="479" customWidth="1"/>
    <col min="6479" max="6479" width="9.7109375" style="479" customWidth="1"/>
    <col min="6480" max="6649" width="0" style="479" hidden="1"/>
    <col min="6650" max="6650" width="3.42578125" style="479" customWidth="1"/>
    <col min="6651" max="6651" width="14.42578125" style="479" customWidth="1"/>
    <col min="6652" max="6652" width="3.7109375" style="479" customWidth="1"/>
    <col min="6653" max="6654" width="4.28515625" style="479" customWidth="1"/>
    <col min="6655" max="6657" width="6.7109375" style="479" customWidth="1"/>
    <col min="6658" max="6658" width="4.85546875" style="479" customWidth="1"/>
    <col min="6659" max="6699" width="3.7109375" style="479" customWidth="1"/>
    <col min="6700" max="6700" width="7" style="479" customWidth="1"/>
    <col min="6701" max="6703" width="5.7109375" style="479" customWidth="1"/>
    <col min="6704" max="6704" width="8.7109375" style="479" customWidth="1"/>
    <col min="6705" max="6708" width="3.7109375" style="479" customWidth="1"/>
    <col min="6709" max="6709" width="4.28515625" style="479" customWidth="1"/>
    <col min="6710" max="6710" width="4.5703125" style="479" customWidth="1"/>
    <col min="6711" max="6730" width="3.28515625" style="479" customWidth="1"/>
    <col min="6731" max="6732" width="9.140625" style="479" customWidth="1"/>
    <col min="6733" max="6733" width="16.42578125" style="479" customWidth="1"/>
    <col min="6734" max="6734" width="19.7109375" style="479" customWidth="1"/>
    <col min="6735" max="6735" width="9.7109375" style="479" customWidth="1"/>
    <col min="6736" max="6905" width="0" style="479" hidden="1"/>
    <col min="6906" max="6906" width="3.42578125" style="479" customWidth="1"/>
    <col min="6907" max="6907" width="14.42578125" style="479" customWidth="1"/>
    <col min="6908" max="6908" width="3.7109375" style="479" customWidth="1"/>
    <col min="6909" max="6910" width="4.28515625" style="479" customWidth="1"/>
    <col min="6911" max="6913" width="6.7109375" style="479" customWidth="1"/>
    <col min="6914" max="6914" width="4.85546875" style="479" customWidth="1"/>
    <col min="6915" max="6955" width="3.7109375" style="479" customWidth="1"/>
    <col min="6956" max="6956" width="7" style="479" customWidth="1"/>
    <col min="6957" max="6959" width="5.7109375" style="479" customWidth="1"/>
    <col min="6960" max="6960" width="8.7109375" style="479" customWidth="1"/>
    <col min="6961" max="6964" width="3.7109375" style="479" customWidth="1"/>
    <col min="6965" max="6965" width="4.28515625" style="479" customWidth="1"/>
    <col min="6966" max="6966" width="4.5703125" style="479" customWidth="1"/>
    <col min="6967" max="6986" width="3.28515625" style="479" customWidth="1"/>
    <col min="6987" max="6988" width="9.140625" style="479" customWidth="1"/>
    <col min="6989" max="6989" width="16.42578125" style="479" customWidth="1"/>
    <col min="6990" max="6990" width="19.7109375" style="479" customWidth="1"/>
    <col min="6991" max="6991" width="9.7109375" style="479" customWidth="1"/>
    <col min="6992" max="7161" width="0" style="479" hidden="1"/>
    <col min="7162" max="7162" width="3.42578125" style="479" customWidth="1"/>
    <col min="7163" max="7163" width="14.42578125" style="479" customWidth="1"/>
    <col min="7164" max="7164" width="3.7109375" style="479" customWidth="1"/>
    <col min="7165" max="7166" width="4.28515625" style="479" customWidth="1"/>
    <col min="7167" max="7169" width="6.7109375" style="479" customWidth="1"/>
    <col min="7170" max="7170" width="4.85546875" style="479" customWidth="1"/>
    <col min="7171" max="7211" width="3.7109375" style="479" customWidth="1"/>
    <col min="7212" max="7212" width="7" style="479" customWidth="1"/>
    <col min="7213" max="7215" width="5.7109375" style="479" customWidth="1"/>
    <col min="7216" max="7216" width="8.7109375" style="479" customWidth="1"/>
    <col min="7217" max="7220" width="3.7109375" style="479" customWidth="1"/>
    <col min="7221" max="7221" width="4.28515625" style="479" customWidth="1"/>
    <col min="7222" max="7222" width="4.5703125" style="479" customWidth="1"/>
    <col min="7223" max="7242" width="3.28515625" style="479" customWidth="1"/>
    <col min="7243" max="7244" width="9.140625" style="479" customWidth="1"/>
    <col min="7245" max="7245" width="16.42578125" style="479" customWidth="1"/>
    <col min="7246" max="7246" width="19.7109375" style="479" customWidth="1"/>
    <col min="7247" max="7247" width="9.7109375" style="479" customWidth="1"/>
    <col min="7248" max="7417" width="0" style="479" hidden="1"/>
    <col min="7418" max="7418" width="3.42578125" style="479" customWidth="1"/>
    <col min="7419" max="7419" width="14.42578125" style="479" customWidth="1"/>
    <col min="7420" max="7420" width="3.7109375" style="479" customWidth="1"/>
    <col min="7421" max="7422" width="4.28515625" style="479" customWidth="1"/>
    <col min="7423" max="7425" width="6.7109375" style="479" customWidth="1"/>
    <col min="7426" max="7426" width="4.85546875" style="479" customWidth="1"/>
    <col min="7427" max="7467" width="3.7109375" style="479" customWidth="1"/>
    <col min="7468" max="7468" width="7" style="479" customWidth="1"/>
    <col min="7469" max="7471" width="5.7109375" style="479" customWidth="1"/>
    <col min="7472" max="7472" width="8.7109375" style="479" customWidth="1"/>
    <col min="7473" max="7476" width="3.7109375" style="479" customWidth="1"/>
    <col min="7477" max="7477" width="4.28515625" style="479" customWidth="1"/>
    <col min="7478" max="7478" width="4.5703125" style="479" customWidth="1"/>
    <col min="7479" max="7498" width="3.28515625" style="479" customWidth="1"/>
    <col min="7499" max="7500" width="9.140625" style="479" customWidth="1"/>
    <col min="7501" max="7501" width="16.42578125" style="479" customWidth="1"/>
    <col min="7502" max="7502" width="19.7109375" style="479" customWidth="1"/>
    <col min="7503" max="7503" width="9.7109375" style="479" customWidth="1"/>
    <col min="7504" max="7673" width="0" style="479" hidden="1"/>
    <col min="7674" max="7674" width="3.42578125" style="479" customWidth="1"/>
    <col min="7675" max="7675" width="14.42578125" style="479" customWidth="1"/>
    <col min="7676" max="7676" width="3.7109375" style="479" customWidth="1"/>
    <col min="7677" max="7678" width="4.28515625" style="479" customWidth="1"/>
    <col min="7679" max="7681" width="6.7109375" style="479" customWidth="1"/>
    <col min="7682" max="7682" width="4.85546875" style="479" customWidth="1"/>
    <col min="7683" max="7723" width="3.7109375" style="479" customWidth="1"/>
    <col min="7724" max="7724" width="7" style="479" customWidth="1"/>
    <col min="7725" max="7727" width="5.7109375" style="479" customWidth="1"/>
    <col min="7728" max="7728" width="8.7109375" style="479" customWidth="1"/>
    <col min="7729" max="7732" width="3.7109375" style="479" customWidth="1"/>
    <col min="7733" max="7733" width="4.28515625" style="479" customWidth="1"/>
    <col min="7734" max="7734" width="4.5703125" style="479" customWidth="1"/>
    <col min="7735" max="7754" width="3.28515625" style="479" customWidth="1"/>
    <col min="7755" max="7756" width="9.140625" style="479" customWidth="1"/>
    <col min="7757" max="7757" width="16.42578125" style="479" customWidth="1"/>
    <col min="7758" max="7758" width="19.7109375" style="479" customWidth="1"/>
    <col min="7759" max="7759" width="9.7109375" style="479" customWidth="1"/>
    <col min="7760" max="7929" width="0" style="479" hidden="1"/>
    <col min="7930" max="7930" width="3.42578125" style="479" customWidth="1"/>
    <col min="7931" max="7931" width="14.42578125" style="479" customWidth="1"/>
    <col min="7932" max="7932" width="3.7109375" style="479" customWidth="1"/>
    <col min="7933" max="7934" width="4.28515625" style="479" customWidth="1"/>
    <col min="7935" max="7937" width="6.7109375" style="479" customWidth="1"/>
    <col min="7938" max="7938" width="4.85546875" style="479" customWidth="1"/>
    <col min="7939" max="7979" width="3.7109375" style="479" customWidth="1"/>
    <col min="7980" max="7980" width="7" style="479" customWidth="1"/>
    <col min="7981" max="7983" width="5.7109375" style="479" customWidth="1"/>
    <col min="7984" max="7984" width="8.7109375" style="479" customWidth="1"/>
    <col min="7985" max="7988" width="3.7109375" style="479" customWidth="1"/>
    <col min="7989" max="7989" width="4.28515625" style="479" customWidth="1"/>
    <col min="7990" max="7990" width="4.5703125" style="479" customWidth="1"/>
    <col min="7991" max="8010" width="3.28515625" style="479" customWidth="1"/>
    <col min="8011" max="8012" width="9.140625" style="479" customWidth="1"/>
    <col min="8013" max="8013" width="16.42578125" style="479" customWidth="1"/>
    <col min="8014" max="8014" width="19.7109375" style="479" customWidth="1"/>
    <col min="8015" max="8015" width="9.7109375" style="479" customWidth="1"/>
    <col min="8016" max="8185" width="0" style="479" hidden="1"/>
    <col min="8186" max="8186" width="3.42578125" style="479" customWidth="1"/>
    <col min="8187" max="8187" width="14.42578125" style="479" customWidth="1"/>
    <col min="8188" max="8188" width="3.7109375" style="479" customWidth="1"/>
    <col min="8189" max="8190" width="4.28515625" style="479" customWidth="1"/>
    <col min="8191" max="8193" width="6.7109375" style="479" customWidth="1"/>
    <col min="8194" max="8194" width="4.85546875" style="479" customWidth="1"/>
    <col min="8195" max="8235" width="3.7109375" style="479" customWidth="1"/>
    <col min="8236" max="8236" width="7" style="479" customWidth="1"/>
    <col min="8237" max="8239" width="5.7109375" style="479" customWidth="1"/>
    <col min="8240" max="8240" width="8.7109375" style="479" customWidth="1"/>
    <col min="8241" max="8244" width="3.7109375" style="479" customWidth="1"/>
    <col min="8245" max="8245" width="4.28515625" style="479" customWidth="1"/>
    <col min="8246" max="8246" width="4.5703125" style="479" customWidth="1"/>
    <col min="8247" max="8266" width="3.28515625" style="479" customWidth="1"/>
    <col min="8267" max="8268" width="9.140625" style="479" customWidth="1"/>
    <col min="8269" max="8269" width="16.42578125" style="479" customWidth="1"/>
    <col min="8270" max="8270" width="19.7109375" style="479" customWidth="1"/>
    <col min="8271" max="8271" width="9.7109375" style="479" customWidth="1"/>
    <col min="8272" max="8441" width="0" style="479" hidden="1"/>
    <col min="8442" max="8442" width="3.42578125" style="479" customWidth="1"/>
    <col min="8443" max="8443" width="14.42578125" style="479" customWidth="1"/>
    <col min="8444" max="8444" width="3.7109375" style="479" customWidth="1"/>
    <col min="8445" max="8446" width="4.28515625" style="479" customWidth="1"/>
    <col min="8447" max="8449" width="6.7109375" style="479" customWidth="1"/>
    <col min="8450" max="8450" width="4.85546875" style="479" customWidth="1"/>
    <col min="8451" max="8491" width="3.7109375" style="479" customWidth="1"/>
    <col min="8492" max="8492" width="7" style="479" customWidth="1"/>
    <col min="8493" max="8495" width="5.7109375" style="479" customWidth="1"/>
    <col min="8496" max="8496" width="8.7109375" style="479" customWidth="1"/>
    <col min="8497" max="8500" width="3.7109375" style="479" customWidth="1"/>
    <col min="8501" max="8501" width="4.28515625" style="479" customWidth="1"/>
    <col min="8502" max="8502" width="4.5703125" style="479" customWidth="1"/>
    <col min="8503" max="8522" width="3.28515625" style="479" customWidth="1"/>
    <col min="8523" max="8524" width="9.140625" style="479" customWidth="1"/>
    <col min="8525" max="8525" width="16.42578125" style="479" customWidth="1"/>
    <col min="8526" max="8526" width="19.7109375" style="479" customWidth="1"/>
    <col min="8527" max="8527" width="9.7109375" style="479" customWidth="1"/>
    <col min="8528" max="8697" width="0" style="479" hidden="1"/>
    <col min="8698" max="8698" width="3.42578125" style="479" customWidth="1"/>
    <col min="8699" max="8699" width="14.42578125" style="479" customWidth="1"/>
    <col min="8700" max="8700" width="3.7109375" style="479" customWidth="1"/>
    <col min="8701" max="8702" width="4.28515625" style="479" customWidth="1"/>
    <col min="8703" max="8705" width="6.7109375" style="479" customWidth="1"/>
    <col min="8706" max="8706" width="4.85546875" style="479" customWidth="1"/>
    <col min="8707" max="8747" width="3.7109375" style="479" customWidth="1"/>
    <col min="8748" max="8748" width="7" style="479" customWidth="1"/>
    <col min="8749" max="8751" width="5.7109375" style="479" customWidth="1"/>
    <col min="8752" max="8752" width="8.7109375" style="479" customWidth="1"/>
    <col min="8753" max="8756" width="3.7109375" style="479" customWidth="1"/>
    <col min="8757" max="8757" width="4.28515625" style="479" customWidth="1"/>
    <col min="8758" max="8758" width="4.5703125" style="479" customWidth="1"/>
    <col min="8759" max="8778" width="3.28515625" style="479" customWidth="1"/>
    <col min="8779" max="8780" width="9.140625" style="479" customWidth="1"/>
    <col min="8781" max="8781" width="16.42578125" style="479" customWidth="1"/>
    <col min="8782" max="8782" width="19.7109375" style="479" customWidth="1"/>
    <col min="8783" max="8783" width="9.7109375" style="479" customWidth="1"/>
    <col min="8784" max="8953" width="0" style="479" hidden="1"/>
    <col min="8954" max="8954" width="3.42578125" style="479" customWidth="1"/>
    <col min="8955" max="8955" width="14.42578125" style="479" customWidth="1"/>
    <col min="8956" max="8956" width="3.7109375" style="479" customWidth="1"/>
    <col min="8957" max="8958" width="4.28515625" style="479" customWidth="1"/>
    <col min="8959" max="8961" width="6.7109375" style="479" customWidth="1"/>
    <col min="8962" max="8962" width="4.85546875" style="479" customWidth="1"/>
    <col min="8963" max="9003" width="3.7109375" style="479" customWidth="1"/>
    <col min="9004" max="9004" width="7" style="479" customWidth="1"/>
    <col min="9005" max="9007" width="5.7109375" style="479" customWidth="1"/>
    <col min="9008" max="9008" width="8.7109375" style="479" customWidth="1"/>
    <col min="9009" max="9012" width="3.7109375" style="479" customWidth="1"/>
    <col min="9013" max="9013" width="4.28515625" style="479" customWidth="1"/>
    <col min="9014" max="9014" width="4.5703125" style="479" customWidth="1"/>
    <col min="9015" max="9034" width="3.28515625" style="479" customWidth="1"/>
    <col min="9035" max="9036" width="9.140625" style="479" customWidth="1"/>
    <col min="9037" max="9037" width="16.42578125" style="479" customWidth="1"/>
    <col min="9038" max="9038" width="19.7109375" style="479" customWidth="1"/>
    <col min="9039" max="9039" width="9.7109375" style="479" customWidth="1"/>
    <col min="9040" max="9209" width="0" style="479" hidden="1"/>
    <col min="9210" max="9210" width="3.42578125" style="479" customWidth="1"/>
    <col min="9211" max="9211" width="14.42578125" style="479" customWidth="1"/>
    <col min="9212" max="9212" width="3.7109375" style="479" customWidth="1"/>
    <col min="9213" max="9214" width="4.28515625" style="479" customWidth="1"/>
    <col min="9215" max="9217" width="6.7109375" style="479" customWidth="1"/>
    <col min="9218" max="9218" width="4.85546875" style="479" customWidth="1"/>
    <col min="9219" max="9259" width="3.7109375" style="479" customWidth="1"/>
    <col min="9260" max="9260" width="7" style="479" customWidth="1"/>
    <col min="9261" max="9263" width="5.7109375" style="479" customWidth="1"/>
    <col min="9264" max="9264" width="8.7109375" style="479" customWidth="1"/>
    <col min="9265" max="9268" width="3.7109375" style="479" customWidth="1"/>
    <col min="9269" max="9269" width="4.28515625" style="479" customWidth="1"/>
    <col min="9270" max="9270" width="4.5703125" style="479" customWidth="1"/>
    <col min="9271" max="9290" width="3.28515625" style="479" customWidth="1"/>
    <col min="9291" max="9292" width="9.140625" style="479" customWidth="1"/>
    <col min="9293" max="9293" width="16.42578125" style="479" customWidth="1"/>
    <col min="9294" max="9294" width="19.7109375" style="479" customWidth="1"/>
    <col min="9295" max="9295" width="9.7109375" style="479" customWidth="1"/>
    <col min="9296" max="9465" width="0" style="479" hidden="1"/>
    <col min="9466" max="9466" width="3.42578125" style="479" customWidth="1"/>
    <col min="9467" max="9467" width="14.42578125" style="479" customWidth="1"/>
    <col min="9468" max="9468" width="3.7109375" style="479" customWidth="1"/>
    <col min="9469" max="9470" width="4.28515625" style="479" customWidth="1"/>
    <col min="9471" max="9473" width="6.7109375" style="479" customWidth="1"/>
    <col min="9474" max="9474" width="4.85546875" style="479" customWidth="1"/>
    <col min="9475" max="9515" width="3.7109375" style="479" customWidth="1"/>
    <col min="9516" max="9516" width="7" style="479" customWidth="1"/>
    <col min="9517" max="9519" width="5.7109375" style="479" customWidth="1"/>
    <col min="9520" max="9520" width="8.7109375" style="479" customWidth="1"/>
    <col min="9521" max="9524" width="3.7109375" style="479" customWidth="1"/>
    <col min="9525" max="9525" width="4.28515625" style="479" customWidth="1"/>
    <col min="9526" max="9526" width="4.5703125" style="479" customWidth="1"/>
    <col min="9527" max="9546" width="3.28515625" style="479" customWidth="1"/>
    <col min="9547" max="9548" width="9.140625" style="479" customWidth="1"/>
    <col min="9549" max="9549" width="16.42578125" style="479" customWidth="1"/>
    <col min="9550" max="9550" width="19.7109375" style="479" customWidth="1"/>
    <col min="9551" max="9551" width="9.7109375" style="479" customWidth="1"/>
    <col min="9552" max="9721" width="0" style="479" hidden="1"/>
    <col min="9722" max="9722" width="3.42578125" style="479" customWidth="1"/>
    <col min="9723" max="9723" width="14.42578125" style="479" customWidth="1"/>
    <col min="9724" max="9724" width="3.7109375" style="479" customWidth="1"/>
    <col min="9725" max="9726" width="4.28515625" style="479" customWidth="1"/>
    <col min="9727" max="9729" width="6.7109375" style="479" customWidth="1"/>
    <col min="9730" max="9730" width="4.85546875" style="479" customWidth="1"/>
    <col min="9731" max="9771" width="3.7109375" style="479" customWidth="1"/>
    <col min="9772" max="9772" width="7" style="479" customWidth="1"/>
    <col min="9773" max="9775" width="5.7109375" style="479" customWidth="1"/>
    <col min="9776" max="9776" width="8.7109375" style="479" customWidth="1"/>
    <col min="9777" max="9780" width="3.7109375" style="479" customWidth="1"/>
    <col min="9781" max="9781" width="4.28515625" style="479" customWidth="1"/>
    <col min="9782" max="9782" width="4.5703125" style="479" customWidth="1"/>
    <col min="9783" max="9802" width="3.28515625" style="479" customWidth="1"/>
    <col min="9803" max="9804" width="9.140625" style="479" customWidth="1"/>
    <col min="9805" max="9805" width="16.42578125" style="479" customWidth="1"/>
    <col min="9806" max="9806" width="19.7109375" style="479" customWidth="1"/>
    <col min="9807" max="9807" width="9.7109375" style="479" customWidth="1"/>
    <col min="9808" max="9977" width="0" style="479" hidden="1"/>
    <col min="9978" max="9978" width="3.42578125" style="479" customWidth="1"/>
    <col min="9979" max="9979" width="14.42578125" style="479" customWidth="1"/>
    <col min="9980" max="9980" width="3.7109375" style="479" customWidth="1"/>
    <col min="9981" max="9982" width="4.28515625" style="479" customWidth="1"/>
    <col min="9983" max="9985" width="6.7109375" style="479" customWidth="1"/>
    <col min="9986" max="9986" width="4.85546875" style="479" customWidth="1"/>
    <col min="9987" max="10027" width="3.7109375" style="479" customWidth="1"/>
    <col min="10028" max="10028" width="7" style="479" customWidth="1"/>
    <col min="10029" max="10031" width="5.7109375" style="479" customWidth="1"/>
    <col min="10032" max="10032" width="8.7109375" style="479" customWidth="1"/>
    <col min="10033" max="10036" width="3.7109375" style="479" customWidth="1"/>
    <col min="10037" max="10037" width="4.28515625" style="479" customWidth="1"/>
    <col min="10038" max="10038" width="4.5703125" style="479" customWidth="1"/>
    <col min="10039" max="10058" width="3.28515625" style="479" customWidth="1"/>
    <col min="10059" max="10060" width="9.140625" style="479" customWidth="1"/>
    <col min="10061" max="10061" width="16.42578125" style="479" customWidth="1"/>
    <col min="10062" max="10062" width="19.7109375" style="479" customWidth="1"/>
    <col min="10063" max="10063" width="9.7109375" style="479" customWidth="1"/>
    <col min="10064" max="10233" width="0" style="479" hidden="1"/>
    <col min="10234" max="10234" width="3.42578125" style="479" customWidth="1"/>
    <col min="10235" max="10235" width="14.42578125" style="479" customWidth="1"/>
    <col min="10236" max="10236" width="3.7109375" style="479" customWidth="1"/>
    <col min="10237" max="10238" width="4.28515625" style="479" customWidth="1"/>
    <col min="10239" max="10241" width="6.7109375" style="479" customWidth="1"/>
    <col min="10242" max="10242" width="4.85546875" style="479" customWidth="1"/>
    <col min="10243" max="10283" width="3.7109375" style="479" customWidth="1"/>
    <col min="10284" max="10284" width="7" style="479" customWidth="1"/>
    <col min="10285" max="10287" width="5.7109375" style="479" customWidth="1"/>
    <col min="10288" max="10288" width="8.7109375" style="479" customWidth="1"/>
    <col min="10289" max="10292" width="3.7109375" style="479" customWidth="1"/>
    <col min="10293" max="10293" width="4.28515625" style="479" customWidth="1"/>
    <col min="10294" max="10294" width="4.5703125" style="479" customWidth="1"/>
    <col min="10295" max="10314" width="3.28515625" style="479" customWidth="1"/>
    <col min="10315" max="10316" width="9.140625" style="479" customWidth="1"/>
    <col min="10317" max="10317" width="16.42578125" style="479" customWidth="1"/>
    <col min="10318" max="10318" width="19.7109375" style="479" customWidth="1"/>
    <col min="10319" max="10319" width="9.7109375" style="479" customWidth="1"/>
    <col min="10320" max="10489" width="0" style="479" hidden="1"/>
    <col min="10490" max="10490" width="3.42578125" style="479" customWidth="1"/>
    <col min="10491" max="10491" width="14.42578125" style="479" customWidth="1"/>
    <col min="10492" max="10492" width="3.7109375" style="479" customWidth="1"/>
    <col min="10493" max="10494" width="4.28515625" style="479" customWidth="1"/>
    <col min="10495" max="10497" width="6.7109375" style="479" customWidth="1"/>
    <col min="10498" max="10498" width="4.85546875" style="479" customWidth="1"/>
    <col min="10499" max="10539" width="3.7109375" style="479" customWidth="1"/>
    <col min="10540" max="10540" width="7" style="479" customWidth="1"/>
    <col min="10541" max="10543" width="5.7109375" style="479" customWidth="1"/>
    <col min="10544" max="10544" width="8.7109375" style="479" customWidth="1"/>
    <col min="10545" max="10548" width="3.7109375" style="479" customWidth="1"/>
    <col min="10549" max="10549" width="4.28515625" style="479" customWidth="1"/>
    <col min="10550" max="10550" width="4.5703125" style="479" customWidth="1"/>
    <col min="10551" max="10570" width="3.28515625" style="479" customWidth="1"/>
    <col min="10571" max="10572" width="9.140625" style="479" customWidth="1"/>
    <col min="10573" max="10573" width="16.42578125" style="479" customWidth="1"/>
    <col min="10574" max="10574" width="19.7109375" style="479" customWidth="1"/>
    <col min="10575" max="10575" width="9.7109375" style="479" customWidth="1"/>
    <col min="10576" max="10745" width="0" style="479" hidden="1"/>
    <col min="10746" max="10746" width="3.42578125" style="479" customWidth="1"/>
    <col min="10747" max="10747" width="14.42578125" style="479" customWidth="1"/>
    <col min="10748" max="10748" width="3.7109375" style="479" customWidth="1"/>
    <col min="10749" max="10750" width="4.28515625" style="479" customWidth="1"/>
    <col min="10751" max="10753" width="6.7109375" style="479" customWidth="1"/>
    <col min="10754" max="10754" width="4.85546875" style="479" customWidth="1"/>
    <col min="10755" max="10795" width="3.7109375" style="479" customWidth="1"/>
    <col min="10796" max="10796" width="7" style="479" customWidth="1"/>
    <col min="10797" max="10799" width="5.7109375" style="479" customWidth="1"/>
    <col min="10800" max="10800" width="8.7109375" style="479" customWidth="1"/>
    <col min="10801" max="10804" width="3.7109375" style="479" customWidth="1"/>
    <col min="10805" max="10805" width="4.28515625" style="479" customWidth="1"/>
    <col min="10806" max="10806" width="4.5703125" style="479" customWidth="1"/>
    <col min="10807" max="10826" width="3.28515625" style="479" customWidth="1"/>
    <col min="10827" max="10828" width="9.140625" style="479" customWidth="1"/>
    <col min="10829" max="10829" width="16.42578125" style="479" customWidth="1"/>
    <col min="10830" max="10830" width="19.7109375" style="479" customWidth="1"/>
    <col min="10831" max="10831" width="9.7109375" style="479" customWidth="1"/>
    <col min="10832" max="11001" width="0" style="479" hidden="1"/>
    <col min="11002" max="11002" width="3.42578125" style="479" customWidth="1"/>
    <col min="11003" max="11003" width="14.42578125" style="479" customWidth="1"/>
    <col min="11004" max="11004" width="3.7109375" style="479" customWidth="1"/>
    <col min="11005" max="11006" width="4.28515625" style="479" customWidth="1"/>
    <col min="11007" max="11009" width="6.7109375" style="479" customWidth="1"/>
    <col min="11010" max="11010" width="4.85546875" style="479" customWidth="1"/>
    <col min="11011" max="11051" width="3.7109375" style="479" customWidth="1"/>
    <col min="11052" max="11052" width="7" style="479" customWidth="1"/>
    <col min="11053" max="11055" width="5.7109375" style="479" customWidth="1"/>
    <col min="11056" max="11056" width="8.7109375" style="479" customWidth="1"/>
    <col min="11057" max="11060" width="3.7109375" style="479" customWidth="1"/>
    <col min="11061" max="11061" width="4.28515625" style="479" customWidth="1"/>
    <col min="11062" max="11062" width="4.5703125" style="479" customWidth="1"/>
    <col min="11063" max="11082" width="3.28515625" style="479" customWidth="1"/>
    <col min="11083" max="11084" width="9.140625" style="479" customWidth="1"/>
    <col min="11085" max="11085" width="16.42578125" style="479" customWidth="1"/>
    <col min="11086" max="11086" width="19.7109375" style="479" customWidth="1"/>
    <col min="11087" max="11087" width="9.7109375" style="479" customWidth="1"/>
    <col min="11088" max="11257" width="0" style="479" hidden="1"/>
    <col min="11258" max="11258" width="3.42578125" style="479" customWidth="1"/>
    <col min="11259" max="11259" width="14.42578125" style="479" customWidth="1"/>
    <col min="11260" max="11260" width="3.7109375" style="479" customWidth="1"/>
    <col min="11261" max="11262" width="4.28515625" style="479" customWidth="1"/>
    <col min="11263" max="11265" width="6.7109375" style="479" customWidth="1"/>
    <col min="11266" max="11266" width="4.85546875" style="479" customWidth="1"/>
    <col min="11267" max="11307" width="3.7109375" style="479" customWidth="1"/>
    <col min="11308" max="11308" width="7" style="479" customWidth="1"/>
    <col min="11309" max="11311" width="5.7109375" style="479" customWidth="1"/>
    <col min="11312" max="11312" width="8.7109375" style="479" customWidth="1"/>
    <col min="11313" max="11316" width="3.7109375" style="479" customWidth="1"/>
    <col min="11317" max="11317" width="4.28515625" style="479" customWidth="1"/>
    <col min="11318" max="11318" width="4.5703125" style="479" customWidth="1"/>
    <col min="11319" max="11338" width="3.28515625" style="479" customWidth="1"/>
    <col min="11339" max="11340" width="9.140625" style="479" customWidth="1"/>
    <col min="11341" max="11341" width="16.42578125" style="479" customWidth="1"/>
    <col min="11342" max="11342" width="19.7109375" style="479" customWidth="1"/>
    <col min="11343" max="11343" width="9.7109375" style="479" customWidth="1"/>
    <col min="11344" max="11513" width="0" style="479" hidden="1"/>
    <col min="11514" max="11514" width="3.42578125" style="479" customWidth="1"/>
    <col min="11515" max="11515" width="14.42578125" style="479" customWidth="1"/>
    <col min="11516" max="11516" width="3.7109375" style="479" customWidth="1"/>
    <col min="11517" max="11518" width="4.28515625" style="479" customWidth="1"/>
    <col min="11519" max="11521" width="6.7109375" style="479" customWidth="1"/>
    <col min="11522" max="11522" width="4.85546875" style="479" customWidth="1"/>
    <col min="11523" max="11563" width="3.7109375" style="479" customWidth="1"/>
    <col min="11564" max="11564" width="7" style="479" customWidth="1"/>
    <col min="11565" max="11567" width="5.7109375" style="479" customWidth="1"/>
    <col min="11568" max="11568" width="8.7109375" style="479" customWidth="1"/>
    <col min="11569" max="11572" width="3.7109375" style="479" customWidth="1"/>
    <col min="11573" max="11573" width="4.28515625" style="479" customWidth="1"/>
    <col min="11574" max="11574" width="4.5703125" style="479" customWidth="1"/>
    <col min="11575" max="11594" width="3.28515625" style="479" customWidth="1"/>
    <col min="11595" max="11596" width="9.140625" style="479" customWidth="1"/>
    <col min="11597" max="11597" width="16.42578125" style="479" customWidth="1"/>
    <col min="11598" max="11598" width="19.7109375" style="479" customWidth="1"/>
    <col min="11599" max="11599" width="9.7109375" style="479" customWidth="1"/>
    <col min="11600" max="11769" width="0" style="479" hidden="1"/>
    <col min="11770" max="11770" width="3.42578125" style="479" customWidth="1"/>
    <col min="11771" max="11771" width="14.42578125" style="479" customWidth="1"/>
    <col min="11772" max="11772" width="3.7109375" style="479" customWidth="1"/>
    <col min="11773" max="11774" width="4.28515625" style="479" customWidth="1"/>
    <col min="11775" max="11777" width="6.7109375" style="479" customWidth="1"/>
    <col min="11778" max="11778" width="4.85546875" style="479" customWidth="1"/>
    <col min="11779" max="11819" width="3.7109375" style="479" customWidth="1"/>
    <col min="11820" max="11820" width="7" style="479" customWidth="1"/>
    <col min="11821" max="11823" width="5.7109375" style="479" customWidth="1"/>
    <col min="11824" max="11824" width="8.7109375" style="479" customWidth="1"/>
    <col min="11825" max="11828" width="3.7109375" style="479" customWidth="1"/>
    <col min="11829" max="11829" width="4.28515625" style="479" customWidth="1"/>
    <col min="11830" max="11830" width="4.5703125" style="479" customWidth="1"/>
    <col min="11831" max="11850" width="3.28515625" style="479" customWidth="1"/>
    <col min="11851" max="11852" width="9.140625" style="479" customWidth="1"/>
    <col min="11853" max="11853" width="16.42578125" style="479" customWidth="1"/>
    <col min="11854" max="11854" width="19.7109375" style="479" customWidth="1"/>
    <col min="11855" max="11855" width="9.7109375" style="479" customWidth="1"/>
    <col min="11856" max="12025" width="0" style="479" hidden="1"/>
    <col min="12026" max="12026" width="3.42578125" style="479" customWidth="1"/>
    <col min="12027" max="12027" width="14.42578125" style="479" customWidth="1"/>
    <col min="12028" max="12028" width="3.7109375" style="479" customWidth="1"/>
    <col min="12029" max="12030" width="4.28515625" style="479" customWidth="1"/>
    <col min="12031" max="12033" width="6.7109375" style="479" customWidth="1"/>
    <col min="12034" max="12034" width="4.85546875" style="479" customWidth="1"/>
    <col min="12035" max="12075" width="3.7109375" style="479" customWidth="1"/>
    <col min="12076" max="12076" width="7" style="479" customWidth="1"/>
    <col min="12077" max="12079" width="5.7109375" style="479" customWidth="1"/>
    <col min="12080" max="12080" width="8.7109375" style="479" customWidth="1"/>
    <col min="12081" max="12084" width="3.7109375" style="479" customWidth="1"/>
    <col min="12085" max="12085" width="4.28515625" style="479" customWidth="1"/>
    <col min="12086" max="12086" width="4.5703125" style="479" customWidth="1"/>
    <col min="12087" max="12106" width="3.28515625" style="479" customWidth="1"/>
    <col min="12107" max="12108" width="9.140625" style="479" customWidth="1"/>
    <col min="12109" max="12109" width="16.42578125" style="479" customWidth="1"/>
    <col min="12110" max="12110" width="19.7109375" style="479" customWidth="1"/>
    <col min="12111" max="12111" width="9.7109375" style="479" customWidth="1"/>
    <col min="12112" max="12281" width="0" style="479" hidden="1"/>
    <col min="12282" max="12282" width="3.42578125" style="479" customWidth="1"/>
    <col min="12283" max="12283" width="14.42578125" style="479" customWidth="1"/>
    <col min="12284" max="12284" width="3.7109375" style="479" customWidth="1"/>
    <col min="12285" max="12286" width="4.28515625" style="479" customWidth="1"/>
    <col min="12287" max="12289" width="6.7109375" style="479" customWidth="1"/>
    <col min="12290" max="12290" width="4.85546875" style="479" customWidth="1"/>
    <col min="12291" max="12331" width="3.7109375" style="479" customWidth="1"/>
    <col min="12332" max="12332" width="7" style="479" customWidth="1"/>
    <col min="12333" max="12335" width="5.7109375" style="479" customWidth="1"/>
    <col min="12336" max="12336" width="8.7109375" style="479" customWidth="1"/>
    <col min="12337" max="12340" width="3.7109375" style="479" customWidth="1"/>
    <col min="12341" max="12341" width="4.28515625" style="479" customWidth="1"/>
    <col min="12342" max="12342" width="4.5703125" style="479" customWidth="1"/>
    <col min="12343" max="12362" width="3.28515625" style="479" customWidth="1"/>
    <col min="12363" max="12364" width="9.140625" style="479" customWidth="1"/>
    <col min="12365" max="12365" width="16.42578125" style="479" customWidth="1"/>
    <col min="12366" max="12366" width="19.7109375" style="479" customWidth="1"/>
    <col min="12367" max="12367" width="9.7109375" style="479" customWidth="1"/>
    <col min="12368" max="12537" width="0" style="479" hidden="1"/>
    <col min="12538" max="12538" width="3.42578125" style="479" customWidth="1"/>
    <col min="12539" max="12539" width="14.42578125" style="479" customWidth="1"/>
    <col min="12540" max="12540" width="3.7109375" style="479" customWidth="1"/>
    <col min="12541" max="12542" width="4.28515625" style="479" customWidth="1"/>
    <col min="12543" max="12545" width="6.7109375" style="479" customWidth="1"/>
    <col min="12546" max="12546" width="4.85546875" style="479" customWidth="1"/>
    <col min="12547" max="12587" width="3.7109375" style="479" customWidth="1"/>
    <col min="12588" max="12588" width="7" style="479" customWidth="1"/>
    <col min="12589" max="12591" width="5.7109375" style="479" customWidth="1"/>
    <col min="12592" max="12592" width="8.7109375" style="479" customWidth="1"/>
    <col min="12593" max="12596" width="3.7109375" style="479" customWidth="1"/>
    <col min="12597" max="12597" width="4.28515625" style="479" customWidth="1"/>
    <col min="12598" max="12598" width="4.5703125" style="479" customWidth="1"/>
    <col min="12599" max="12618" width="3.28515625" style="479" customWidth="1"/>
    <col min="12619" max="12620" width="9.140625" style="479" customWidth="1"/>
    <col min="12621" max="12621" width="16.42578125" style="479" customWidth="1"/>
    <col min="12622" max="12622" width="19.7109375" style="479" customWidth="1"/>
    <col min="12623" max="12623" width="9.7109375" style="479" customWidth="1"/>
    <col min="12624" max="12793" width="0" style="479" hidden="1"/>
    <col min="12794" max="12794" width="3.42578125" style="479" customWidth="1"/>
    <col min="12795" max="12795" width="14.42578125" style="479" customWidth="1"/>
    <col min="12796" max="12796" width="3.7109375" style="479" customWidth="1"/>
    <col min="12797" max="12798" width="4.28515625" style="479" customWidth="1"/>
    <col min="12799" max="12801" width="6.7109375" style="479" customWidth="1"/>
    <col min="12802" max="12802" width="4.85546875" style="479" customWidth="1"/>
    <col min="12803" max="12843" width="3.7109375" style="479" customWidth="1"/>
    <col min="12844" max="12844" width="7" style="479" customWidth="1"/>
    <col min="12845" max="12847" width="5.7109375" style="479" customWidth="1"/>
    <col min="12848" max="12848" width="8.7109375" style="479" customWidth="1"/>
    <col min="12849" max="12852" width="3.7109375" style="479" customWidth="1"/>
    <col min="12853" max="12853" width="4.28515625" style="479" customWidth="1"/>
    <col min="12854" max="12854" width="4.5703125" style="479" customWidth="1"/>
    <col min="12855" max="12874" width="3.28515625" style="479" customWidth="1"/>
    <col min="12875" max="12876" width="9.140625" style="479" customWidth="1"/>
    <col min="12877" max="12877" width="16.42578125" style="479" customWidth="1"/>
    <col min="12878" max="12878" width="19.7109375" style="479" customWidth="1"/>
    <col min="12879" max="12879" width="9.7109375" style="479" customWidth="1"/>
    <col min="12880" max="13049" width="0" style="479" hidden="1"/>
    <col min="13050" max="13050" width="3.42578125" style="479" customWidth="1"/>
    <col min="13051" max="13051" width="14.42578125" style="479" customWidth="1"/>
    <col min="13052" max="13052" width="3.7109375" style="479" customWidth="1"/>
    <col min="13053" max="13054" width="4.28515625" style="479" customWidth="1"/>
    <col min="13055" max="13057" width="6.7109375" style="479" customWidth="1"/>
    <col min="13058" max="13058" width="4.85546875" style="479" customWidth="1"/>
    <col min="13059" max="13099" width="3.7109375" style="479" customWidth="1"/>
    <col min="13100" max="13100" width="7" style="479" customWidth="1"/>
    <col min="13101" max="13103" width="5.7109375" style="479" customWidth="1"/>
    <col min="13104" max="13104" width="8.7109375" style="479" customWidth="1"/>
    <col min="13105" max="13108" width="3.7109375" style="479" customWidth="1"/>
    <col min="13109" max="13109" width="4.28515625" style="479" customWidth="1"/>
    <col min="13110" max="13110" width="4.5703125" style="479" customWidth="1"/>
    <col min="13111" max="13130" width="3.28515625" style="479" customWidth="1"/>
    <col min="13131" max="13132" width="9.140625" style="479" customWidth="1"/>
    <col min="13133" max="13133" width="16.42578125" style="479" customWidth="1"/>
    <col min="13134" max="13134" width="19.7109375" style="479" customWidth="1"/>
    <col min="13135" max="13135" width="9.7109375" style="479" customWidth="1"/>
    <col min="13136" max="13305" width="0" style="479" hidden="1"/>
    <col min="13306" max="13306" width="3.42578125" style="479" customWidth="1"/>
    <col min="13307" max="13307" width="14.42578125" style="479" customWidth="1"/>
    <col min="13308" max="13308" width="3.7109375" style="479" customWidth="1"/>
    <col min="13309" max="13310" width="4.28515625" style="479" customWidth="1"/>
    <col min="13311" max="13313" width="6.7109375" style="479" customWidth="1"/>
    <col min="13314" max="13314" width="4.85546875" style="479" customWidth="1"/>
    <col min="13315" max="13355" width="3.7109375" style="479" customWidth="1"/>
    <col min="13356" max="13356" width="7" style="479" customWidth="1"/>
    <col min="13357" max="13359" width="5.7109375" style="479" customWidth="1"/>
    <col min="13360" max="13360" width="8.7109375" style="479" customWidth="1"/>
    <col min="13361" max="13364" width="3.7109375" style="479" customWidth="1"/>
    <col min="13365" max="13365" width="4.28515625" style="479" customWidth="1"/>
    <col min="13366" max="13366" width="4.5703125" style="479" customWidth="1"/>
    <col min="13367" max="13386" width="3.28515625" style="479" customWidth="1"/>
    <col min="13387" max="13388" width="9.140625" style="479" customWidth="1"/>
    <col min="13389" max="13389" width="16.42578125" style="479" customWidth="1"/>
    <col min="13390" max="13390" width="19.7109375" style="479" customWidth="1"/>
    <col min="13391" max="13391" width="9.7109375" style="479" customWidth="1"/>
    <col min="13392" max="13561" width="0" style="479" hidden="1"/>
    <col min="13562" max="13562" width="3.42578125" style="479" customWidth="1"/>
    <col min="13563" max="13563" width="14.42578125" style="479" customWidth="1"/>
    <col min="13564" max="13564" width="3.7109375" style="479" customWidth="1"/>
    <col min="13565" max="13566" width="4.28515625" style="479" customWidth="1"/>
    <col min="13567" max="13569" width="6.7109375" style="479" customWidth="1"/>
    <col min="13570" max="13570" width="4.85546875" style="479" customWidth="1"/>
    <col min="13571" max="13611" width="3.7109375" style="479" customWidth="1"/>
    <col min="13612" max="13612" width="7" style="479" customWidth="1"/>
    <col min="13613" max="13615" width="5.7109375" style="479" customWidth="1"/>
    <col min="13616" max="13616" width="8.7109375" style="479" customWidth="1"/>
    <col min="13617" max="13620" width="3.7109375" style="479" customWidth="1"/>
    <col min="13621" max="13621" width="4.28515625" style="479" customWidth="1"/>
    <col min="13622" max="13622" width="4.5703125" style="479" customWidth="1"/>
    <col min="13623" max="13642" width="3.28515625" style="479" customWidth="1"/>
    <col min="13643" max="13644" width="9.140625" style="479" customWidth="1"/>
    <col min="13645" max="13645" width="16.42578125" style="479" customWidth="1"/>
    <col min="13646" max="13646" width="19.7109375" style="479" customWidth="1"/>
    <col min="13647" max="13647" width="9.7109375" style="479" customWidth="1"/>
    <col min="13648" max="13817" width="0" style="479" hidden="1"/>
    <col min="13818" max="13818" width="3.42578125" style="479" customWidth="1"/>
    <col min="13819" max="13819" width="14.42578125" style="479" customWidth="1"/>
    <col min="13820" max="13820" width="3.7109375" style="479" customWidth="1"/>
    <col min="13821" max="13822" width="4.28515625" style="479" customWidth="1"/>
    <col min="13823" max="13825" width="6.7109375" style="479" customWidth="1"/>
    <col min="13826" max="13826" width="4.85546875" style="479" customWidth="1"/>
    <col min="13827" max="13867" width="3.7109375" style="479" customWidth="1"/>
    <col min="13868" max="13868" width="7" style="479" customWidth="1"/>
    <col min="13869" max="13871" width="5.7109375" style="479" customWidth="1"/>
    <col min="13872" max="13872" width="8.7109375" style="479" customWidth="1"/>
    <col min="13873" max="13876" width="3.7109375" style="479" customWidth="1"/>
    <col min="13877" max="13877" width="4.28515625" style="479" customWidth="1"/>
    <col min="13878" max="13878" width="4.5703125" style="479" customWidth="1"/>
    <col min="13879" max="13898" width="3.28515625" style="479" customWidth="1"/>
    <col min="13899" max="13900" width="9.140625" style="479" customWidth="1"/>
    <col min="13901" max="13901" width="16.42578125" style="479" customWidth="1"/>
    <col min="13902" max="13902" width="19.7109375" style="479" customWidth="1"/>
    <col min="13903" max="13903" width="9.7109375" style="479" customWidth="1"/>
    <col min="13904" max="14073" width="0" style="479" hidden="1"/>
    <col min="14074" max="14074" width="3.42578125" style="479" customWidth="1"/>
    <col min="14075" max="14075" width="14.42578125" style="479" customWidth="1"/>
    <col min="14076" max="14076" width="3.7109375" style="479" customWidth="1"/>
    <col min="14077" max="14078" width="4.28515625" style="479" customWidth="1"/>
    <col min="14079" max="14081" width="6.7109375" style="479" customWidth="1"/>
    <col min="14082" max="14082" width="4.85546875" style="479" customWidth="1"/>
    <col min="14083" max="14123" width="3.7109375" style="479" customWidth="1"/>
    <col min="14124" max="14124" width="7" style="479" customWidth="1"/>
    <col min="14125" max="14127" width="5.7109375" style="479" customWidth="1"/>
    <col min="14128" max="14128" width="8.7109375" style="479" customWidth="1"/>
    <col min="14129" max="14132" width="3.7109375" style="479" customWidth="1"/>
    <col min="14133" max="14133" width="4.28515625" style="479" customWidth="1"/>
    <col min="14134" max="14134" width="4.5703125" style="479" customWidth="1"/>
    <col min="14135" max="14154" width="3.28515625" style="479" customWidth="1"/>
    <col min="14155" max="14156" width="9.140625" style="479" customWidth="1"/>
    <col min="14157" max="14157" width="16.42578125" style="479" customWidth="1"/>
    <col min="14158" max="14158" width="19.7109375" style="479" customWidth="1"/>
    <col min="14159" max="14159" width="9.7109375" style="479" customWidth="1"/>
    <col min="14160" max="14329" width="0" style="479" hidden="1"/>
    <col min="14330" max="14330" width="3.42578125" style="479" customWidth="1"/>
    <col min="14331" max="14331" width="14.42578125" style="479" customWidth="1"/>
    <col min="14332" max="14332" width="3.7109375" style="479" customWidth="1"/>
    <col min="14333" max="14334" width="4.28515625" style="479" customWidth="1"/>
    <col min="14335" max="14337" width="6.7109375" style="479" customWidth="1"/>
    <col min="14338" max="14338" width="4.85546875" style="479" customWidth="1"/>
    <col min="14339" max="14379" width="3.7109375" style="479" customWidth="1"/>
    <col min="14380" max="14380" width="7" style="479" customWidth="1"/>
    <col min="14381" max="14383" width="5.7109375" style="479" customWidth="1"/>
    <col min="14384" max="14384" width="8.7109375" style="479" customWidth="1"/>
    <col min="14385" max="14388" width="3.7109375" style="479" customWidth="1"/>
    <col min="14389" max="14389" width="4.28515625" style="479" customWidth="1"/>
    <col min="14390" max="14390" width="4.5703125" style="479" customWidth="1"/>
    <col min="14391" max="14410" width="3.28515625" style="479" customWidth="1"/>
    <col min="14411" max="14412" width="9.140625" style="479" customWidth="1"/>
    <col min="14413" max="14413" width="16.42578125" style="479" customWidth="1"/>
    <col min="14414" max="14414" width="19.7109375" style="479" customWidth="1"/>
    <col min="14415" max="14415" width="9.7109375" style="479" customWidth="1"/>
    <col min="14416" max="14585" width="0" style="479" hidden="1"/>
    <col min="14586" max="14586" width="3.42578125" style="479" customWidth="1"/>
    <col min="14587" max="14587" width="14.42578125" style="479" customWidth="1"/>
    <col min="14588" max="14588" width="3.7109375" style="479" customWidth="1"/>
    <col min="14589" max="14590" width="4.28515625" style="479" customWidth="1"/>
    <col min="14591" max="14593" width="6.7109375" style="479" customWidth="1"/>
    <col min="14594" max="14594" width="4.85546875" style="479" customWidth="1"/>
    <col min="14595" max="14635" width="3.7109375" style="479" customWidth="1"/>
    <col min="14636" max="14636" width="7" style="479" customWidth="1"/>
    <col min="14637" max="14639" width="5.7109375" style="479" customWidth="1"/>
    <col min="14640" max="14640" width="8.7109375" style="479" customWidth="1"/>
    <col min="14641" max="14644" width="3.7109375" style="479" customWidth="1"/>
    <col min="14645" max="14645" width="4.28515625" style="479" customWidth="1"/>
    <col min="14646" max="14646" width="4.5703125" style="479" customWidth="1"/>
    <col min="14647" max="14666" width="3.28515625" style="479" customWidth="1"/>
    <col min="14667" max="14668" width="9.140625" style="479" customWidth="1"/>
    <col min="14669" max="14669" width="16.42578125" style="479" customWidth="1"/>
    <col min="14670" max="14670" width="19.7109375" style="479" customWidth="1"/>
    <col min="14671" max="14671" width="9.7109375" style="479" customWidth="1"/>
    <col min="14672" max="14841" width="0" style="479" hidden="1"/>
    <col min="14842" max="14842" width="3.42578125" style="479" customWidth="1"/>
    <col min="14843" max="14843" width="14.42578125" style="479" customWidth="1"/>
    <col min="14844" max="14844" width="3.7109375" style="479" customWidth="1"/>
    <col min="14845" max="14846" width="4.28515625" style="479" customWidth="1"/>
    <col min="14847" max="14849" width="6.7109375" style="479" customWidth="1"/>
    <col min="14850" max="14850" width="4.85546875" style="479" customWidth="1"/>
    <col min="14851" max="14891" width="3.7109375" style="479" customWidth="1"/>
    <col min="14892" max="14892" width="7" style="479" customWidth="1"/>
    <col min="14893" max="14895" width="5.7109375" style="479" customWidth="1"/>
    <col min="14896" max="14896" width="8.7109375" style="479" customWidth="1"/>
    <col min="14897" max="14900" width="3.7109375" style="479" customWidth="1"/>
    <col min="14901" max="14901" width="4.28515625" style="479" customWidth="1"/>
    <col min="14902" max="14902" width="4.5703125" style="479" customWidth="1"/>
    <col min="14903" max="14922" width="3.28515625" style="479" customWidth="1"/>
    <col min="14923" max="14924" width="9.140625" style="479" customWidth="1"/>
    <col min="14925" max="14925" width="16.42578125" style="479" customWidth="1"/>
    <col min="14926" max="14926" width="19.7109375" style="479" customWidth="1"/>
    <col min="14927" max="14927" width="9.7109375" style="479" customWidth="1"/>
    <col min="14928" max="15097" width="0" style="479" hidden="1"/>
    <col min="15098" max="15098" width="3.42578125" style="479" customWidth="1"/>
    <col min="15099" max="15099" width="14.42578125" style="479" customWidth="1"/>
    <col min="15100" max="15100" width="3.7109375" style="479" customWidth="1"/>
    <col min="15101" max="15102" width="4.28515625" style="479" customWidth="1"/>
    <col min="15103" max="15105" width="6.7109375" style="479" customWidth="1"/>
    <col min="15106" max="15106" width="4.85546875" style="479" customWidth="1"/>
    <col min="15107" max="15147" width="3.7109375" style="479" customWidth="1"/>
    <col min="15148" max="15148" width="7" style="479" customWidth="1"/>
    <col min="15149" max="15151" width="5.7109375" style="479" customWidth="1"/>
    <col min="15152" max="15152" width="8.7109375" style="479" customWidth="1"/>
    <col min="15153" max="15156" width="3.7109375" style="479" customWidth="1"/>
    <col min="15157" max="15157" width="4.28515625" style="479" customWidth="1"/>
    <col min="15158" max="15158" width="4.5703125" style="479" customWidth="1"/>
    <col min="15159" max="15178" width="3.28515625" style="479" customWidth="1"/>
    <col min="15179" max="15180" width="9.140625" style="479" customWidth="1"/>
    <col min="15181" max="15181" width="16.42578125" style="479" customWidth="1"/>
    <col min="15182" max="15182" width="19.7109375" style="479" customWidth="1"/>
    <col min="15183" max="15183" width="9.7109375" style="479" customWidth="1"/>
    <col min="15184" max="15353" width="0" style="479" hidden="1"/>
    <col min="15354" max="15354" width="3.42578125" style="479" customWidth="1"/>
    <col min="15355" max="15355" width="14.42578125" style="479" customWidth="1"/>
    <col min="15356" max="15356" width="3.7109375" style="479" customWidth="1"/>
    <col min="15357" max="15358" width="4.28515625" style="479" customWidth="1"/>
    <col min="15359" max="15361" width="6.7109375" style="479" customWidth="1"/>
    <col min="15362" max="15362" width="4.85546875" style="479" customWidth="1"/>
    <col min="15363" max="15403" width="3.7109375" style="479" customWidth="1"/>
    <col min="15404" max="15404" width="7" style="479" customWidth="1"/>
    <col min="15405" max="15407" width="5.7109375" style="479" customWidth="1"/>
    <col min="15408" max="15408" width="8.7109375" style="479" customWidth="1"/>
    <col min="15409" max="15412" width="3.7109375" style="479" customWidth="1"/>
    <col min="15413" max="15413" width="4.28515625" style="479" customWidth="1"/>
    <col min="15414" max="15414" width="4.5703125" style="479" customWidth="1"/>
    <col min="15415" max="15434" width="3.28515625" style="479" customWidth="1"/>
    <col min="15435" max="15436" width="9.140625" style="479" customWidth="1"/>
    <col min="15437" max="15437" width="16.42578125" style="479" customWidth="1"/>
    <col min="15438" max="15438" width="19.7109375" style="479" customWidth="1"/>
    <col min="15439" max="15439" width="9.7109375" style="479" customWidth="1"/>
    <col min="15440" max="15609" width="0" style="479" hidden="1"/>
    <col min="15610" max="15610" width="3.42578125" style="479" customWidth="1"/>
    <col min="15611" max="15611" width="14.42578125" style="479" customWidth="1"/>
    <col min="15612" max="15612" width="3.7109375" style="479" customWidth="1"/>
    <col min="15613" max="15614" width="4.28515625" style="479" customWidth="1"/>
    <col min="15615" max="15617" width="6.7109375" style="479" customWidth="1"/>
    <col min="15618" max="15618" width="4.85546875" style="479" customWidth="1"/>
    <col min="15619" max="15659" width="3.7109375" style="479" customWidth="1"/>
    <col min="15660" max="15660" width="7" style="479" customWidth="1"/>
    <col min="15661" max="15663" width="5.7109375" style="479" customWidth="1"/>
    <col min="15664" max="15664" width="8.7109375" style="479" customWidth="1"/>
    <col min="15665" max="15668" width="3.7109375" style="479" customWidth="1"/>
    <col min="15669" max="15669" width="4.28515625" style="479" customWidth="1"/>
    <col min="15670" max="15670" width="4.5703125" style="479" customWidth="1"/>
    <col min="15671" max="15690" width="3.28515625" style="479" customWidth="1"/>
    <col min="15691" max="15692" width="9.140625" style="479" customWidth="1"/>
    <col min="15693" max="15693" width="16.42578125" style="479" customWidth="1"/>
    <col min="15694" max="15694" width="19.7109375" style="479" customWidth="1"/>
    <col min="15695" max="15695" width="9.7109375" style="479" customWidth="1"/>
    <col min="15696" max="15865" width="0" style="479" hidden="1"/>
    <col min="15866" max="15866" width="3.42578125" style="479" customWidth="1"/>
    <col min="15867" max="15867" width="14.42578125" style="479" customWidth="1"/>
    <col min="15868" max="15868" width="3.7109375" style="479" customWidth="1"/>
    <col min="15869" max="15870" width="4.28515625" style="479" customWidth="1"/>
    <col min="15871" max="15873" width="6.7109375" style="479" customWidth="1"/>
    <col min="15874" max="15874" width="4.85546875" style="479" customWidth="1"/>
    <col min="15875" max="15915" width="3.7109375" style="479" customWidth="1"/>
    <col min="15916" max="15916" width="7" style="479" customWidth="1"/>
    <col min="15917" max="15919" width="5.7109375" style="479" customWidth="1"/>
    <col min="15920" max="15920" width="8.7109375" style="479" customWidth="1"/>
    <col min="15921" max="15924" width="3.7109375" style="479" customWidth="1"/>
    <col min="15925" max="15925" width="4.28515625" style="479" customWidth="1"/>
    <col min="15926" max="15926" width="4.5703125" style="479" customWidth="1"/>
    <col min="15927" max="15946" width="3.28515625" style="479" customWidth="1"/>
    <col min="15947" max="15948" width="9.140625" style="479" customWidth="1"/>
    <col min="15949" max="15949" width="16.42578125" style="479" customWidth="1"/>
    <col min="15950" max="15950" width="19.7109375" style="479" customWidth="1"/>
    <col min="15951" max="15951" width="9.7109375" style="479" customWidth="1"/>
    <col min="15952" max="16121" width="0" style="479" hidden="1"/>
    <col min="16122" max="16122" width="3.42578125" style="479" customWidth="1"/>
    <col min="16123" max="16123" width="14.42578125" style="479" customWidth="1"/>
    <col min="16124" max="16124" width="3.7109375" style="479" customWidth="1"/>
    <col min="16125" max="16126" width="4.28515625" style="479" customWidth="1"/>
    <col min="16127" max="16129" width="6.7109375" style="479" customWidth="1"/>
    <col min="16130" max="16130" width="4.85546875" style="479" customWidth="1"/>
    <col min="16131" max="16171" width="3.7109375" style="479" customWidth="1"/>
    <col min="16172" max="16172" width="7" style="479" customWidth="1"/>
    <col min="16173" max="16175" width="5.7109375" style="479" customWidth="1"/>
    <col min="16176" max="16176" width="8.7109375" style="479" customWidth="1"/>
    <col min="16177" max="16180" width="3.7109375" style="479" customWidth="1"/>
    <col min="16181" max="16181" width="4.28515625" style="479" customWidth="1"/>
    <col min="16182" max="16182" width="4.5703125" style="479" customWidth="1"/>
    <col min="16183" max="16202" width="3.28515625" style="479" customWidth="1"/>
    <col min="16203" max="16204" width="9.140625" style="479" customWidth="1"/>
    <col min="16205" max="16205" width="16.42578125" style="479" customWidth="1"/>
    <col min="16206" max="16206" width="19.7109375" style="479" customWidth="1"/>
    <col min="16207" max="16207" width="9.7109375" style="479" customWidth="1"/>
    <col min="16208" max="16384" width="0" style="479" hidden="1"/>
  </cols>
  <sheetData>
    <row r="1" spans="1:78" ht="24.75" customHeight="1" thickTop="1" x14ac:dyDescent="0.4">
      <c r="B1" s="480"/>
      <c r="C1" s="481" t="s">
        <v>0</v>
      </c>
      <c r="D1" s="920" t="s">
        <v>137</v>
      </c>
      <c r="E1" s="920"/>
      <c r="F1" s="482"/>
      <c r="G1" s="482"/>
      <c r="H1" s="482"/>
      <c r="I1" s="482"/>
      <c r="J1" s="482"/>
      <c r="K1" s="482"/>
      <c r="L1" s="482"/>
      <c r="M1" s="481"/>
      <c r="N1" s="481"/>
      <c r="O1" s="481"/>
      <c r="P1" s="481"/>
      <c r="Q1" s="481"/>
      <c r="R1" s="481" t="s">
        <v>1</v>
      </c>
      <c r="S1" s="1038">
        <v>43115</v>
      </c>
      <c r="T1" s="1039"/>
      <c r="U1" s="1039"/>
      <c r="V1" s="1039"/>
      <c r="W1" s="483"/>
      <c r="X1" s="484"/>
      <c r="Y1" s="485"/>
      <c r="Z1" s="485"/>
      <c r="AA1" s="485"/>
      <c r="AB1" s="485"/>
      <c r="AC1" s="485"/>
      <c r="AD1" s="485"/>
      <c r="AE1" s="485"/>
      <c r="AF1" s="485"/>
      <c r="AG1" s="485"/>
      <c r="AH1" s="485"/>
      <c r="AI1" s="485"/>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5"/>
      <c r="BN1" s="485"/>
      <c r="BO1" s="485"/>
      <c r="BP1" s="485"/>
      <c r="BQ1" s="485"/>
      <c r="BR1" s="485"/>
      <c r="BS1" s="485"/>
      <c r="BT1" s="485"/>
      <c r="BU1" s="485"/>
      <c r="BV1" s="485"/>
      <c r="BW1" s="485"/>
      <c r="BX1" s="1087" t="s">
        <v>2</v>
      </c>
      <c r="BY1" s="1088"/>
      <c r="BZ1" s="486" t="s">
        <v>3</v>
      </c>
    </row>
    <row r="2" spans="1:78" ht="30.75" thickBot="1" x14ac:dyDescent="0.45">
      <c r="B2" s="11"/>
      <c r="C2" s="12" t="s">
        <v>4</v>
      </c>
      <c r="D2" s="921" t="s">
        <v>163</v>
      </c>
      <c r="E2" s="921"/>
      <c r="F2" s="487"/>
      <c r="G2" s="487"/>
      <c r="H2" s="487"/>
      <c r="I2" s="487"/>
      <c r="J2" s="487"/>
      <c r="K2" s="487"/>
      <c r="L2" s="487"/>
      <c r="M2" s="15"/>
      <c r="N2" s="15"/>
      <c r="O2" s="15"/>
      <c r="P2" s="15"/>
      <c r="Q2" s="15"/>
      <c r="R2" s="15" t="s">
        <v>1</v>
      </c>
      <c r="S2" s="1045">
        <v>43115</v>
      </c>
      <c r="T2" s="1046"/>
      <c r="U2" s="1046"/>
      <c r="V2" s="1046"/>
      <c r="W2" s="488"/>
      <c r="X2" s="1047" t="s">
        <v>5</v>
      </c>
      <c r="Y2" s="1048"/>
      <c r="Z2" s="1048"/>
      <c r="AA2" s="1048"/>
      <c r="AB2" s="1048"/>
      <c r="AC2" s="1048"/>
      <c r="AD2" s="1048"/>
      <c r="AE2" s="1048"/>
      <c r="AF2" s="1048"/>
      <c r="AG2" s="1048"/>
      <c r="AH2" s="1048"/>
      <c r="AI2" s="1048"/>
      <c r="AJ2" s="1048"/>
      <c r="AK2" s="1048"/>
      <c r="AL2" s="1048"/>
      <c r="AM2" s="1048"/>
      <c r="AN2" s="1048"/>
      <c r="AO2" s="1048"/>
      <c r="AP2" s="1048"/>
      <c r="AQ2" s="1048"/>
      <c r="AR2" s="1048"/>
      <c r="AS2" s="1048"/>
      <c r="AT2" s="1048"/>
      <c r="AU2" s="1048"/>
      <c r="AV2" s="1048"/>
      <c r="AW2" s="1048"/>
      <c r="AX2" s="1048"/>
      <c r="AY2" s="1048"/>
      <c r="AZ2" s="1048"/>
      <c r="BA2" s="1048"/>
      <c r="BB2" s="1048"/>
      <c r="BC2" s="1048"/>
      <c r="BD2" s="1048"/>
      <c r="BE2" s="1048"/>
      <c r="BF2" s="1048"/>
      <c r="BG2" s="1048"/>
      <c r="BH2" s="1048"/>
      <c r="BI2" s="1048"/>
      <c r="BJ2" s="1048"/>
      <c r="BK2" s="1048"/>
      <c r="BL2" s="1048"/>
      <c r="BM2" s="1048"/>
      <c r="BN2" s="1048"/>
      <c r="BO2" s="1048"/>
      <c r="BP2" s="1048"/>
      <c r="BQ2" s="1048"/>
      <c r="BR2" s="1048"/>
      <c r="BS2" s="1048"/>
      <c r="BT2" s="1048"/>
      <c r="BU2" s="1048"/>
      <c r="BV2" s="1048"/>
      <c r="BW2" s="1048"/>
      <c r="BX2" s="1089" t="s">
        <v>138</v>
      </c>
      <c r="BY2" s="1090"/>
      <c r="BZ2" s="489" t="s">
        <v>174</v>
      </c>
    </row>
    <row r="3" spans="1:78" ht="13.5" customHeight="1" thickBot="1" x14ac:dyDescent="0.25">
      <c r="B3" s="490"/>
      <c r="C3" s="491"/>
      <c r="D3" s="491"/>
      <c r="E3" s="491"/>
      <c r="F3" s="491"/>
      <c r="G3" s="491"/>
      <c r="H3" s="491"/>
      <c r="I3" s="492"/>
      <c r="J3" s="493"/>
      <c r="K3" s="491"/>
      <c r="L3" s="491"/>
      <c r="M3" s="491"/>
      <c r="N3" s="491"/>
      <c r="O3" s="491"/>
      <c r="P3" s="491"/>
      <c r="Q3" s="491"/>
      <c r="R3" s="491"/>
      <c r="S3" s="491"/>
      <c r="T3" s="491"/>
      <c r="U3" s="491"/>
      <c r="V3" s="491"/>
      <c r="W3" s="494"/>
      <c r="X3" s="1049" t="s">
        <v>6</v>
      </c>
      <c r="Y3" s="1049"/>
      <c r="Z3" s="1049"/>
      <c r="AA3" s="1049"/>
      <c r="AB3" s="1049"/>
      <c r="AC3" s="1049"/>
      <c r="AD3" s="1049"/>
      <c r="AE3" s="1049"/>
      <c r="AF3" s="1049"/>
      <c r="AG3" s="1049"/>
      <c r="AH3" s="1049"/>
      <c r="AI3" s="1049"/>
      <c r="AJ3" s="1049"/>
      <c r="AK3" s="1049"/>
      <c r="AL3" s="1049"/>
      <c r="AM3" s="1049"/>
      <c r="AN3" s="1049"/>
      <c r="AO3" s="1049"/>
      <c r="AP3" s="1049"/>
      <c r="AQ3" s="1049"/>
      <c r="AR3" s="1049"/>
      <c r="AS3" s="1049"/>
      <c r="AT3" s="1049"/>
      <c r="AU3" s="1049"/>
      <c r="AV3" s="1049"/>
      <c r="AW3" s="1049"/>
      <c r="AX3" s="1049"/>
      <c r="AY3" s="1049"/>
      <c r="AZ3" s="1049"/>
      <c r="BA3" s="1049"/>
      <c r="BB3" s="1049"/>
      <c r="BC3" s="1049"/>
      <c r="BD3" s="1049"/>
      <c r="BE3" s="1049"/>
      <c r="BF3" s="1049"/>
      <c r="BG3" s="1049"/>
      <c r="BH3" s="1049"/>
      <c r="BI3" s="1049"/>
      <c r="BJ3" s="1049"/>
      <c r="BK3" s="1049"/>
      <c r="BL3" s="1049"/>
      <c r="BM3" s="1049"/>
      <c r="BN3" s="1049"/>
      <c r="BO3" s="1049"/>
      <c r="BP3" s="1049"/>
      <c r="BQ3" s="1049"/>
      <c r="BR3" s="1049"/>
      <c r="BS3" s="1049"/>
      <c r="BT3" s="1049"/>
      <c r="BU3" s="1049"/>
      <c r="BV3" s="1049"/>
      <c r="BW3" s="1049"/>
      <c r="BX3" s="496"/>
      <c r="BY3" s="496"/>
      <c r="BZ3" s="497"/>
    </row>
    <row r="4" spans="1:78" ht="12.75" x14ac:dyDescent="0.2">
      <c r="A4" s="498"/>
      <c r="B4" s="499"/>
      <c r="C4" s="496"/>
      <c r="D4" s="496"/>
      <c r="E4" s="496"/>
      <c r="F4" s="496"/>
      <c r="G4" s="496"/>
      <c r="H4" s="496"/>
      <c r="I4" s="500"/>
      <c r="J4" s="501"/>
      <c r="K4" s="496"/>
      <c r="L4" s="496"/>
      <c r="M4" s="496"/>
      <c r="N4" s="496"/>
      <c r="O4" s="496"/>
      <c r="P4" s="496"/>
      <c r="Q4" s="496"/>
      <c r="R4" s="496"/>
      <c r="S4" s="496"/>
      <c r="T4" s="496"/>
      <c r="U4" s="496"/>
      <c r="V4" s="496"/>
      <c r="W4" s="495"/>
      <c r="X4" s="1049"/>
      <c r="Y4" s="1049"/>
      <c r="Z4" s="1049"/>
      <c r="AA4" s="1049"/>
      <c r="AB4" s="1049"/>
      <c r="AC4" s="1049"/>
      <c r="AD4" s="1049"/>
      <c r="AE4" s="1049"/>
      <c r="AF4" s="1049"/>
      <c r="AG4" s="1049"/>
      <c r="AH4" s="1049"/>
      <c r="AI4" s="1049"/>
      <c r="AJ4" s="1049"/>
      <c r="AK4" s="1049"/>
      <c r="AL4" s="1049"/>
      <c r="AM4" s="1049"/>
      <c r="AN4" s="1049"/>
      <c r="AO4" s="1049"/>
      <c r="AP4" s="1049"/>
      <c r="AQ4" s="1049"/>
      <c r="AR4" s="1049"/>
      <c r="AS4" s="1049"/>
      <c r="AT4" s="1049"/>
      <c r="AU4" s="1049"/>
      <c r="AV4" s="1049"/>
      <c r="AW4" s="1049"/>
      <c r="AX4" s="1049"/>
      <c r="AY4" s="1049"/>
      <c r="AZ4" s="1049"/>
      <c r="BA4" s="1049"/>
      <c r="BB4" s="1049"/>
      <c r="BC4" s="1049"/>
      <c r="BD4" s="1049"/>
      <c r="BE4" s="1049"/>
      <c r="BF4" s="1049"/>
      <c r="BG4" s="1049"/>
      <c r="BH4" s="1049"/>
      <c r="BI4" s="1049"/>
      <c r="BJ4" s="1049"/>
      <c r="BK4" s="1049"/>
      <c r="BL4" s="1049"/>
      <c r="BM4" s="1049"/>
      <c r="BN4" s="1049"/>
      <c r="BO4" s="1049"/>
      <c r="BP4" s="1049"/>
      <c r="BQ4" s="1049"/>
      <c r="BR4" s="1049"/>
      <c r="BS4" s="1049"/>
      <c r="BT4" s="1049"/>
      <c r="BU4" s="1049"/>
      <c r="BV4" s="1049"/>
      <c r="BW4" s="1049"/>
      <c r="BX4" s="496"/>
      <c r="BY4" s="496"/>
      <c r="BZ4" s="497"/>
    </row>
    <row r="5" spans="1:78" ht="30" x14ac:dyDescent="0.2">
      <c r="A5" s="498"/>
      <c r="B5" s="499"/>
      <c r="C5" s="496"/>
      <c r="D5" s="496"/>
      <c r="E5" s="496"/>
      <c r="F5" s="496"/>
      <c r="G5" s="496"/>
      <c r="H5" s="496"/>
      <c r="I5" s="500"/>
      <c r="J5" s="501"/>
      <c r="K5" s="496"/>
      <c r="L5" s="496"/>
      <c r="M5" s="496"/>
      <c r="N5" s="496"/>
      <c r="O5" s="496"/>
      <c r="P5" s="496"/>
      <c r="Q5" s="496"/>
      <c r="R5" s="496"/>
      <c r="S5" s="496"/>
      <c r="T5" s="496"/>
      <c r="U5" s="496"/>
      <c r="V5" s="496"/>
      <c r="W5" s="496"/>
      <c r="X5" s="657"/>
      <c r="Y5" s="657"/>
      <c r="Z5" s="657"/>
      <c r="AA5" s="657"/>
      <c r="AB5" s="657"/>
      <c r="AC5" s="657"/>
      <c r="AD5" s="657"/>
      <c r="AE5" s="657"/>
      <c r="AF5" s="657"/>
      <c r="AG5" s="657"/>
      <c r="AH5" s="657"/>
      <c r="AI5" s="657"/>
      <c r="AJ5" s="657"/>
      <c r="AK5" s="657"/>
      <c r="AL5" s="657"/>
      <c r="AM5" s="657"/>
      <c r="AN5" s="657"/>
      <c r="AO5" s="657"/>
      <c r="AP5" s="657"/>
      <c r="AQ5" s="657"/>
      <c r="AR5" s="657"/>
      <c r="AS5" s="657"/>
      <c r="AT5" s="657"/>
      <c r="AU5" s="657"/>
      <c r="AV5" s="657"/>
      <c r="AW5" s="657"/>
      <c r="AX5" s="657"/>
      <c r="AY5" s="657"/>
      <c r="AZ5" s="657"/>
      <c r="BA5" s="657"/>
      <c r="BB5" s="657"/>
      <c r="BC5" s="657"/>
      <c r="BD5" s="657"/>
      <c r="BE5" s="657"/>
      <c r="BF5" s="657"/>
      <c r="BG5" s="657"/>
      <c r="BH5" s="657"/>
      <c r="BI5" s="657"/>
      <c r="BJ5" s="657"/>
      <c r="BK5" s="657"/>
      <c r="BL5" s="657"/>
      <c r="BM5" s="657"/>
      <c r="BN5" s="657"/>
      <c r="BO5" s="657"/>
      <c r="BP5" s="657"/>
      <c r="BQ5" s="657"/>
      <c r="BR5" s="657"/>
      <c r="BS5" s="657"/>
      <c r="BT5" s="657"/>
      <c r="BU5" s="657"/>
      <c r="BV5" s="657"/>
      <c r="BW5" s="657"/>
      <c r="BX5" s="496"/>
      <c r="BY5" s="496"/>
      <c r="BZ5" s="497"/>
    </row>
    <row r="6" spans="1:78" ht="30" x14ac:dyDescent="0.4">
      <c r="B6" s="1050" t="s">
        <v>173</v>
      </c>
      <c r="C6" s="1051"/>
      <c r="D6" s="1051"/>
      <c r="E6" s="1051"/>
      <c r="F6" s="1051"/>
      <c r="G6" s="1051"/>
      <c r="H6" s="1051"/>
      <c r="I6" s="1051"/>
      <c r="J6" s="1051"/>
      <c r="K6" s="1051"/>
      <c r="L6" s="1051"/>
      <c r="M6" s="1051"/>
      <c r="N6" s="1051"/>
      <c r="O6" s="1051"/>
      <c r="P6" s="1051"/>
      <c r="Q6" s="1051"/>
      <c r="R6" s="1051"/>
      <c r="S6" s="1051"/>
      <c r="T6" s="1051"/>
      <c r="U6" s="1051"/>
      <c r="V6" s="1051"/>
      <c r="W6" s="1051"/>
      <c r="X6" s="1051"/>
      <c r="Y6" s="1051"/>
      <c r="Z6" s="1051"/>
      <c r="AA6" s="1051"/>
      <c r="AB6" s="1051"/>
      <c r="AC6" s="1051"/>
      <c r="AD6" s="1051"/>
      <c r="AE6" s="1051"/>
      <c r="AF6" s="1051"/>
      <c r="AG6" s="1051"/>
      <c r="AH6" s="1051"/>
      <c r="AI6" s="1051"/>
      <c r="AJ6" s="1051"/>
      <c r="AK6" s="1051"/>
      <c r="AL6" s="1051"/>
      <c r="AM6" s="1051"/>
      <c r="AN6" s="1051"/>
      <c r="AO6" s="1051"/>
      <c r="AP6" s="1051"/>
      <c r="AQ6" s="1051"/>
      <c r="AR6" s="1051"/>
      <c r="AS6" s="1051"/>
      <c r="AT6" s="1051"/>
      <c r="AU6" s="1051"/>
      <c r="AV6" s="1051"/>
      <c r="AW6" s="1051"/>
      <c r="AX6" s="1051"/>
      <c r="AY6" s="1051"/>
      <c r="AZ6" s="1051"/>
      <c r="BA6" s="1051"/>
      <c r="BB6" s="1051"/>
      <c r="BC6" s="1051"/>
      <c r="BD6" s="1051"/>
      <c r="BE6" s="1051"/>
      <c r="BF6" s="1051"/>
      <c r="BG6" s="1051"/>
      <c r="BH6" s="1051"/>
      <c r="BI6" s="1051"/>
      <c r="BJ6" s="1051"/>
      <c r="BK6" s="1051"/>
      <c r="BL6" s="1051"/>
      <c r="BM6" s="1051"/>
      <c r="BN6" s="1051"/>
      <c r="BO6" s="1051"/>
      <c r="BP6" s="1051"/>
      <c r="BQ6" s="1051"/>
      <c r="BR6" s="1051"/>
      <c r="BS6" s="1051"/>
      <c r="BT6" s="1051"/>
      <c r="BU6" s="1051"/>
      <c r="BV6" s="1051"/>
      <c r="BW6" s="1051"/>
      <c r="BX6" s="1051"/>
      <c r="BY6" s="1051"/>
      <c r="BZ6" s="1052"/>
    </row>
    <row r="7" spans="1:78" ht="30.75" thickBot="1" x14ac:dyDescent="0.45">
      <c r="B7" s="1053" t="s">
        <v>7</v>
      </c>
      <c r="C7" s="1054"/>
      <c r="D7" s="1054"/>
      <c r="E7" s="1054"/>
      <c r="F7" s="1054"/>
      <c r="G7" s="1054"/>
      <c r="H7" s="1054"/>
      <c r="I7" s="1054"/>
      <c r="J7" s="1054"/>
      <c r="K7" s="1054"/>
      <c r="L7" s="1054"/>
      <c r="M7" s="1054"/>
      <c r="N7" s="1054"/>
      <c r="O7" s="1054"/>
      <c r="P7" s="1054"/>
      <c r="Q7" s="1054"/>
      <c r="R7" s="1054"/>
      <c r="S7" s="1054"/>
      <c r="T7" s="1054"/>
      <c r="U7" s="1054"/>
      <c r="V7" s="1054"/>
      <c r="W7" s="1054"/>
      <c r="X7" s="1054"/>
      <c r="Y7" s="1054"/>
      <c r="Z7" s="1054"/>
      <c r="AA7" s="1054"/>
      <c r="AB7" s="1054"/>
      <c r="AC7" s="1054"/>
      <c r="AD7" s="1054"/>
      <c r="AE7" s="1054"/>
      <c r="AF7" s="1054"/>
      <c r="AG7" s="1054"/>
      <c r="AH7" s="1054"/>
      <c r="AI7" s="1054"/>
      <c r="AJ7" s="1054"/>
      <c r="AK7" s="1054"/>
      <c r="AL7" s="1054"/>
      <c r="AM7" s="1054"/>
      <c r="AN7" s="1054"/>
      <c r="AO7" s="1054"/>
      <c r="AP7" s="1054"/>
      <c r="AQ7" s="1054"/>
      <c r="AR7" s="1054"/>
      <c r="AS7" s="1054"/>
      <c r="AT7" s="1054"/>
      <c r="AU7" s="1054"/>
      <c r="AV7" s="1054"/>
      <c r="AW7" s="1054"/>
      <c r="AX7" s="1054"/>
      <c r="AY7" s="1054"/>
      <c r="AZ7" s="1054"/>
      <c r="BA7" s="1054"/>
      <c r="BB7" s="1054"/>
      <c r="BC7" s="1054"/>
      <c r="BD7" s="1054"/>
      <c r="BE7" s="1054"/>
      <c r="BF7" s="1054"/>
      <c r="BG7" s="1054"/>
      <c r="BH7" s="1054"/>
      <c r="BI7" s="1054"/>
      <c r="BJ7" s="1054"/>
      <c r="BK7" s="1054"/>
      <c r="BL7" s="1054"/>
      <c r="BM7" s="1054"/>
      <c r="BN7" s="1054"/>
      <c r="BO7" s="1054"/>
      <c r="BP7" s="1054"/>
      <c r="BQ7" s="1054"/>
      <c r="BR7" s="1054"/>
      <c r="BS7" s="1054"/>
      <c r="BT7" s="1054"/>
      <c r="BU7" s="1054"/>
      <c r="BV7" s="1054"/>
      <c r="BW7" s="1054"/>
      <c r="BX7" s="1054"/>
      <c r="BY7" s="1054"/>
      <c r="BZ7" s="1055"/>
    </row>
    <row r="8" spans="1:78" s="502" customFormat="1" ht="84" customHeight="1" thickBot="1" x14ac:dyDescent="0.3">
      <c r="B8" s="1056" t="s">
        <v>8</v>
      </c>
      <c r="C8" s="1058" t="s">
        <v>9</v>
      </c>
      <c r="D8" s="1061" t="s">
        <v>10</v>
      </c>
      <c r="E8" s="1029"/>
      <c r="F8" s="1065" t="s">
        <v>11</v>
      </c>
      <c r="G8" s="1068" t="s">
        <v>12</v>
      </c>
      <c r="H8" s="1068" t="s">
        <v>12</v>
      </c>
      <c r="I8" s="1068" t="s">
        <v>13</v>
      </c>
      <c r="J8" s="1071" t="s">
        <v>73</v>
      </c>
      <c r="K8" s="1072"/>
      <c r="L8" s="1072"/>
      <c r="M8" s="1072"/>
      <c r="N8" s="1072"/>
      <c r="O8" s="1072"/>
      <c r="P8" s="1072"/>
      <c r="Q8" s="1072"/>
      <c r="R8" s="1072"/>
      <c r="S8" s="1072"/>
      <c r="T8" s="1072"/>
      <c r="U8" s="966"/>
      <c r="V8" s="972" t="s">
        <v>15</v>
      </c>
      <c r="W8" s="1040"/>
      <c r="X8" s="1040"/>
      <c r="Y8" s="1040"/>
      <c r="Z8" s="1040"/>
      <c r="AA8" s="1040"/>
      <c r="AB8" s="1040"/>
      <c r="AC8" s="1097"/>
      <c r="AD8" s="1071" t="s">
        <v>16</v>
      </c>
      <c r="AE8" s="993"/>
      <c r="AF8" s="993"/>
      <c r="AG8" s="993"/>
      <c r="AH8" s="993"/>
      <c r="AI8" s="993"/>
      <c r="AJ8" s="993"/>
      <c r="AK8" s="994"/>
      <c r="AL8" s="1071" t="s">
        <v>17</v>
      </c>
      <c r="AM8" s="1072"/>
      <c r="AN8" s="1072"/>
      <c r="AO8" s="1072"/>
      <c r="AP8" s="1072"/>
      <c r="AQ8" s="1072"/>
      <c r="AR8" s="1072"/>
      <c r="AS8" s="966"/>
      <c r="AT8" s="969" t="s">
        <v>18</v>
      </c>
      <c r="AU8" s="962" t="s">
        <v>19</v>
      </c>
      <c r="AV8" s="922" t="s">
        <v>19</v>
      </c>
      <c r="AW8" s="922" t="s">
        <v>20</v>
      </c>
      <c r="AX8" s="978" t="s">
        <v>188</v>
      </c>
      <c r="AY8" s="982" t="s">
        <v>22</v>
      </c>
      <c r="AZ8" s="983"/>
      <c r="BA8" s="1078" t="s">
        <v>23</v>
      </c>
      <c r="BB8" s="1009"/>
      <c r="BC8" s="1029"/>
      <c r="BD8" s="1080" t="s">
        <v>24</v>
      </c>
      <c r="BE8" s="972" t="s">
        <v>25</v>
      </c>
      <c r="BF8" s="1040"/>
      <c r="BG8" s="973"/>
      <c r="BH8" s="965" t="s">
        <v>26</v>
      </c>
      <c r="BI8" s="966"/>
      <c r="BJ8" s="969" t="s">
        <v>27</v>
      </c>
      <c r="BK8" s="962" t="s">
        <v>136</v>
      </c>
      <c r="BL8" s="962" t="s">
        <v>28</v>
      </c>
      <c r="BM8" s="962" t="s">
        <v>29</v>
      </c>
      <c r="BN8" s="962" t="s">
        <v>30</v>
      </c>
      <c r="BO8" s="962" t="s">
        <v>31</v>
      </c>
      <c r="BP8" s="962" t="s">
        <v>32</v>
      </c>
      <c r="BQ8" s="962" t="s">
        <v>33</v>
      </c>
      <c r="BR8" s="962" t="s">
        <v>34</v>
      </c>
      <c r="BS8" s="922" t="s">
        <v>180</v>
      </c>
      <c r="BT8" s="962" t="s">
        <v>181</v>
      </c>
      <c r="BU8" s="922" t="s">
        <v>214</v>
      </c>
      <c r="BV8" s="962" t="s">
        <v>178</v>
      </c>
      <c r="BW8" s="962" t="s">
        <v>179</v>
      </c>
      <c r="BX8" s="933" t="s">
        <v>39</v>
      </c>
      <c r="BY8" s="1004" t="s">
        <v>40</v>
      </c>
      <c r="BZ8" s="1005"/>
    </row>
    <row r="9" spans="1:78" s="502" customFormat="1" ht="64.5" customHeight="1" thickBot="1" x14ac:dyDescent="0.3">
      <c r="B9" s="1057"/>
      <c r="C9" s="1059"/>
      <c r="D9" s="1062"/>
      <c r="E9" s="1030"/>
      <c r="F9" s="1066"/>
      <c r="G9" s="1069"/>
      <c r="H9" s="1069"/>
      <c r="I9" s="1069"/>
      <c r="J9" s="1073"/>
      <c r="K9" s="1074"/>
      <c r="L9" s="1074"/>
      <c r="M9" s="1074"/>
      <c r="N9" s="1074"/>
      <c r="O9" s="1074"/>
      <c r="P9" s="1074"/>
      <c r="Q9" s="1074"/>
      <c r="R9" s="1074"/>
      <c r="S9" s="1074"/>
      <c r="T9" s="1074"/>
      <c r="U9" s="1075"/>
      <c r="V9" s="974"/>
      <c r="W9" s="1083"/>
      <c r="X9" s="1083"/>
      <c r="Y9" s="1083"/>
      <c r="Z9" s="1083"/>
      <c r="AA9" s="1083"/>
      <c r="AB9" s="1083"/>
      <c r="AC9" s="1098"/>
      <c r="AD9" s="1106"/>
      <c r="AE9" s="1107"/>
      <c r="AF9" s="1107"/>
      <c r="AG9" s="1107"/>
      <c r="AH9" s="1107"/>
      <c r="AI9" s="1107"/>
      <c r="AJ9" s="1107"/>
      <c r="AK9" s="1108"/>
      <c r="AL9" s="1073"/>
      <c r="AM9" s="1074"/>
      <c r="AN9" s="1074"/>
      <c r="AO9" s="1074"/>
      <c r="AP9" s="1074"/>
      <c r="AQ9" s="1074"/>
      <c r="AR9" s="1074"/>
      <c r="AS9" s="1075"/>
      <c r="AT9" s="970"/>
      <c r="AU9" s="963"/>
      <c r="AV9" s="923"/>
      <c r="AW9" s="923"/>
      <c r="AX9" s="985"/>
      <c r="AY9" s="972" t="s">
        <v>41</v>
      </c>
      <c r="AZ9" s="973"/>
      <c r="BA9" s="1079"/>
      <c r="BB9" s="1010"/>
      <c r="BC9" s="1031"/>
      <c r="BD9" s="1081"/>
      <c r="BE9" s="974"/>
      <c r="BF9" s="1083"/>
      <c r="BG9" s="975"/>
      <c r="BH9" s="967"/>
      <c r="BI9" s="968"/>
      <c r="BJ9" s="970"/>
      <c r="BK9" s="963"/>
      <c r="BL9" s="963"/>
      <c r="BM9" s="963"/>
      <c r="BN9" s="963"/>
      <c r="BO9" s="963"/>
      <c r="BP9" s="963"/>
      <c r="BQ9" s="963"/>
      <c r="BR9" s="963"/>
      <c r="BS9" s="923"/>
      <c r="BT9" s="963"/>
      <c r="BU9" s="923"/>
      <c r="BV9" s="963"/>
      <c r="BW9" s="963"/>
      <c r="BX9" s="934"/>
      <c r="BY9" s="991" t="s">
        <v>42</v>
      </c>
      <c r="BZ9" s="1006" t="s">
        <v>43</v>
      </c>
    </row>
    <row r="10" spans="1:78" s="502" customFormat="1" ht="13.5" thickBot="1" x14ac:dyDescent="0.3">
      <c r="B10" s="503"/>
      <c r="C10" s="1059"/>
      <c r="D10" s="1062"/>
      <c r="E10" s="1030"/>
      <c r="F10" s="1066"/>
      <c r="G10" s="1069"/>
      <c r="H10" s="1069"/>
      <c r="I10" s="1069"/>
      <c r="J10" s="967"/>
      <c r="K10" s="1076"/>
      <c r="L10" s="1076"/>
      <c r="M10" s="1076"/>
      <c r="N10" s="1076"/>
      <c r="O10" s="1076"/>
      <c r="P10" s="1076"/>
      <c r="Q10" s="1076"/>
      <c r="R10" s="1077"/>
      <c r="S10" s="1077"/>
      <c r="T10" s="1077"/>
      <c r="U10" s="1075"/>
      <c r="V10" s="976"/>
      <c r="W10" s="1084"/>
      <c r="X10" s="1084"/>
      <c r="Y10" s="1084"/>
      <c r="Z10" s="1084"/>
      <c r="AA10" s="1084"/>
      <c r="AB10" s="1084"/>
      <c r="AC10" s="1099"/>
      <c r="AD10" s="1109"/>
      <c r="AE10" s="995"/>
      <c r="AF10" s="995"/>
      <c r="AG10" s="995"/>
      <c r="AH10" s="995"/>
      <c r="AI10" s="995"/>
      <c r="AJ10" s="995"/>
      <c r="AK10" s="996"/>
      <c r="AL10" s="967"/>
      <c r="AM10" s="1076"/>
      <c r="AN10" s="1076"/>
      <c r="AO10" s="1076"/>
      <c r="AP10" s="1076"/>
      <c r="AQ10" s="1076"/>
      <c r="AR10" s="1076"/>
      <c r="AS10" s="968"/>
      <c r="AT10" s="970"/>
      <c r="AU10" s="963"/>
      <c r="AV10" s="923"/>
      <c r="AW10" s="923"/>
      <c r="AX10" s="985"/>
      <c r="AY10" s="976"/>
      <c r="AZ10" s="977"/>
      <c r="BA10" s="933" t="s">
        <v>44</v>
      </c>
      <c r="BB10" s="993" t="s">
        <v>45</v>
      </c>
      <c r="BC10" s="994"/>
      <c r="BD10" s="1081"/>
      <c r="BE10" s="974"/>
      <c r="BF10" s="1083"/>
      <c r="BG10" s="975"/>
      <c r="BH10" s="997" t="s">
        <v>46</v>
      </c>
      <c r="BI10" s="1000" t="s">
        <v>47</v>
      </c>
      <c r="BJ10" s="970"/>
      <c r="BK10" s="963"/>
      <c r="BL10" s="963"/>
      <c r="BM10" s="963"/>
      <c r="BN10" s="963"/>
      <c r="BO10" s="963"/>
      <c r="BP10" s="963"/>
      <c r="BQ10" s="963"/>
      <c r="BR10" s="963"/>
      <c r="BS10" s="923"/>
      <c r="BT10" s="963"/>
      <c r="BU10" s="923"/>
      <c r="BV10" s="963"/>
      <c r="BW10" s="963"/>
      <c r="BX10" s="934"/>
      <c r="BY10" s="991"/>
      <c r="BZ10" s="1007"/>
    </row>
    <row r="11" spans="1:78" s="502" customFormat="1" ht="13.5" thickBot="1" x14ac:dyDescent="0.3">
      <c r="B11" s="504"/>
      <c r="C11" s="1059"/>
      <c r="D11" s="1062"/>
      <c r="E11" s="1030"/>
      <c r="F11" s="1066"/>
      <c r="G11" s="1069"/>
      <c r="H11" s="1069"/>
      <c r="I11" s="1069"/>
      <c r="J11" s="1011">
        <v>12</v>
      </c>
      <c r="K11" s="959">
        <v>15</v>
      </c>
      <c r="L11" s="959">
        <v>18</v>
      </c>
      <c r="M11" s="959">
        <v>24</v>
      </c>
      <c r="N11" s="959">
        <v>30</v>
      </c>
      <c r="O11" s="959">
        <v>36</v>
      </c>
      <c r="P11" s="959">
        <v>42</v>
      </c>
      <c r="Q11" s="1020">
        <v>48</v>
      </c>
      <c r="R11" s="1023" t="s">
        <v>48</v>
      </c>
      <c r="S11" s="1026" t="s">
        <v>49</v>
      </c>
      <c r="T11" s="1026" t="s">
        <v>50</v>
      </c>
      <c r="U11" s="1029" t="s">
        <v>51</v>
      </c>
      <c r="V11" s="1103">
        <v>12</v>
      </c>
      <c r="W11" s="959">
        <v>15</v>
      </c>
      <c r="X11" s="959">
        <v>18</v>
      </c>
      <c r="Y11" s="959">
        <v>24</v>
      </c>
      <c r="Z11" s="959">
        <v>30</v>
      </c>
      <c r="AA11" s="959">
        <v>36</v>
      </c>
      <c r="AB11" s="959">
        <v>42</v>
      </c>
      <c r="AC11" s="1020">
        <v>48</v>
      </c>
      <c r="AD11" s="1011">
        <v>12</v>
      </c>
      <c r="AE11" s="959">
        <v>15</v>
      </c>
      <c r="AF11" s="959">
        <v>18</v>
      </c>
      <c r="AG11" s="959">
        <v>24</v>
      </c>
      <c r="AH11" s="959">
        <v>30</v>
      </c>
      <c r="AI11" s="959">
        <v>36</v>
      </c>
      <c r="AJ11" s="959">
        <v>42</v>
      </c>
      <c r="AK11" s="988">
        <v>48</v>
      </c>
      <c r="AL11" s="1011">
        <v>12</v>
      </c>
      <c r="AM11" s="959">
        <v>15</v>
      </c>
      <c r="AN11" s="959">
        <v>18</v>
      </c>
      <c r="AO11" s="959">
        <v>24</v>
      </c>
      <c r="AP11" s="959">
        <v>30</v>
      </c>
      <c r="AQ11" s="959">
        <v>36</v>
      </c>
      <c r="AR11" s="959">
        <v>42</v>
      </c>
      <c r="AS11" s="988">
        <v>48</v>
      </c>
      <c r="AT11" s="970"/>
      <c r="AU11" s="963"/>
      <c r="AV11" s="923"/>
      <c r="AW11" s="923"/>
      <c r="AX11" s="985"/>
      <c r="AY11" s="972" t="s">
        <v>52</v>
      </c>
      <c r="AZ11" s="973"/>
      <c r="BA11" s="934"/>
      <c r="BB11" s="995"/>
      <c r="BC11" s="996"/>
      <c r="BD11" s="1081"/>
      <c r="BE11" s="974"/>
      <c r="BF11" s="1083"/>
      <c r="BG11" s="975"/>
      <c r="BH11" s="998"/>
      <c r="BI11" s="1000"/>
      <c r="BJ11" s="970"/>
      <c r="BK11" s="963"/>
      <c r="BL11" s="963"/>
      <c r="BM11" s="963"/>
      <c r="BN11" s="963"/>
      <c r="BO11" s="963"/>
      <c r="BP11" s="963"/>
      <c r="BQ11" s="963"/>
      <c r="BR11" s="963"/>
      <c r="BS11" s="923"/>
      <c r="BT11" s="963"/>
      <c r="BU11" s="923"/>
      <c r="BV11" s="963"/>
      <c r="BW11" s="963"/>
      <c r="BX11" s="934"/>
      <c r="BY11" s="991"/>
      <c r="BZ11" s="1007"/>
    </row>
    <row r="12" spans="1:78" s="502" customFormat="1" ht="12.75" x14ac:dyDescent="0.25">
      <c r="B12" s="505" t="s">
        <v>53</v>
      </c>
      <c r="C12" s="1059"/>
      <c r="D12" s="1062"/>
      <c r="E12" s="1030"/>
      <c r="F12" s="1066"/>
      <c r="G12" s="1069"/>
      <c r="H12" s="1069"/>
      <c r="I12" s="1069"/>
      <c r="J12" s="1012"/>
      <c r="K12" s="960"/>
      <c r="L12" s="960"/>
      <c r="M12" s="960"/>
      <c r="N12" s="960"/>
      <c r="O12" s="960"/>
      <c r="P12" s="960"/>
      <c r="Q12" s="1021"/>
      <c r="R12" s="1024"/>
      <c r="S12" s="1027"/>
      <c r="T12" s="1027"/>
      <c r="U12" s="1030"/>
      <c r="V12" s="1104"/>
      <c r="W12" s="960"/>
      <c r="X12" s="960"/>
      <c r="Y12" s="960"/>
      <c r="Z12" s="960"/>
      <c r="AA12" s="960"/>
      <c r="AB12" s="960"/>
      <c r="AC12" s="1021"/>
      <c r="AD12" s="1012"/>
      <c r="AE12" s="960"/>
      <c r="AF12" s="960"/>
      <c r="AG12" s="960"/>
      <c r="AH12" s="960"/>
      <c r="AI12" s="960"/>
      <c r="AJ12" s="960"/>
      <c r="AK12" s="989"/>
      <c r="AL12" s="1012"/>
      <c r="AM12" s="960"/>
      <c r="AN12" s="960"/>
      <c r="AO12" s="960"/>
      <c r="AP12" s="960"/>
      <c r="AQ12" s="960"/>
      <c r="AR12" s="960"/>
      <c r="AS12" s="989"/>
      <c r="AT12" s="970"/>
      <c r="AU12" s="963"/>
      <c r="AV12" s="923"/>
      <c r="AW12" s="923"/>
      <c r="AX12" s="985"/>
      <c r="AY12" s="974"/>
      <c r="AZ12" s="975"/>
      <c r="BA12" s="934"/>
      <c r="BB12" s="1100" t="s">
        <v>54</v>
      </c>
      <c r="BC12" s="973" t="s">
        <v>55</v>
      </c>
      <c r="BD12" s="1081"/>
      <c r="BE12" s="974"/>
      <c r="BF12" s="1083"/>
      <c r="BG12" s="975"/>
      <c r="BH12" s="998"/>
      <c r="BI12" s="1000"/>
      <c r="BJ12" s="970"/>
      <c r="BK12" s="963"/>
      <c r="BL12" s="963"/>
      <c r="BM12" s="963"/>
      <c r="BN12" s="963"/>
      <c r="BO12" s="963"/>
      <c r="BP12" s="963"/>
      <c r="BQ12" s="963"/>
      <c r="BR12" s="963"/>
      <c r="BS12" s="923"/>
      <c r="BT12" s="963"/>
      <c r="BU12" s="923"/>
      <c r="BV12" s="963"/>
      <c r="BW12" s="963"/>
      <c r="BX12" s="934"/>
      <c r="BY12" s="991"/>
      <c r="BZ12" s="1007"/>
    </row>
    <row r="13" spans="1:78" s="502" customFormat="1" ht="12.75" customHeight="1" thickBot="1" x14ac:dyDescent="0.3">
      <c r="B13" s="506"/>
      <c r="C13" s="1059"/>
      <c r="D13" s="1063"/>
      <c r="E13" s="1064"/>
      <c r="F13" s="1067"/>
      <c r="G13" s="1070"/>
      <c r="H13" s="1070"/>
      <c r="I13" s="1070"/>
      <c r="J13" s="1013"/>
      <c r="K13" s="961"/>
      <c r="L13" s="961"/>
      <c r="M13" s="961"/>
      <c r="N13" s="961"/>
      <c r="O13" s="961"/>
      <c r="P13" s="961"/>
      <c r="Q13" s="1022"/>
      <c r="R13" s="1024"/>
      <c r="S13" s="1027"/>
      <c r="T13" s="1027"/>
      <c r="U13" s="1030"/>
      <c r="V13" s="1105"/>
      <c r="W13" s="961"/>
      <c r="X13" s="961"/>
      <c r="Y13" s="961"/>
      <c r="Z13" s="961"/>
      <c r="AA13" s="961"/>
      <c r="AB13" s="961"/>
      <c r="AC13" s="1022"/>
      <c r="AD13" s="1013"/>
      <c r="AE13" s="961"/>
      <c r="AF13" s="961"/>
      <c r="AG13" s="961"/>
      <c r="AH13" s="961"/>
      <c r="AI13" s="961"/>
      <c r="AJ13" s="961"/>
      <c r="AK13" s="990"/>
      <c r="AL13" s="1013"/>
      <c r="AM13" s="961"/>
      <c r="AN13" s="961"/>
      <c r="AO13" s="961"/>
      <c r="AP13" s="961"/>
      <c r="AQ13" s="961"/>
      <c r="AR13" s="961"/>
      <c r="AS13" s="990"/>
      <c r="AT13" s="970"/>
      <c r="AU13" s="963"/>
      <c r="AV13" s="923"/>
      <c r="AW13" s="923"/>
      <c r="AX13" s="985"/>
      <c r="AY13" s="976"/>
      <c r="AZ13" s="977"/>
      <c r="BA13" s="934"/>
      <c r="BB13" s="1101"/>
      <c r="BC13" s="977"/>
      <c r="BD13" s="1081"/>
      <c r="BE13" s="976"/>
      <c r="BF13" s="1084"/>
      <c r="BG13" s="977"/>
      <c r="BH13" s="998"/>
      <c r="BI13" s="1000"/>
      <c r="BJ13" s="970"/>
      <c r="BK13" s="963"/>
      <c r="BL13" s="963"/>
      <c r="BM13" s="963"/>
      <c r="BN13" s="963"/>
      <c r="BO13" s="963"/>
      <c r="BP13" s="963"/>
      <c r="BQ13" s="963"/>
      <c r="BR13" s="963"/>
      <c r="BS13" s="923"/>
      <c r="BT13" s="963"/>
      <c r="BU13" s="923"/>
      <c r="BV13" s="963"/>
      <c r="BW13" s="963"/>
      <c r="BX13" s="934"/>
      <c r="BY13" s="991"/>
      <c r="BZ13" s="1007"/>
    </row>
    <row r="14" spans="1:78" s="502" customFormat="1" ht="64.5" customHeight="1" thickBot="1" x14ac:dyDescent="0.3">
      <c r="B14" s="507" t="s">
        <v>56</v>
      </c>
      <c r="C14" s="1059"/>
      <c r="D14" s="1058" t="s">
        <v>57</v>
      </c>
      <c r="E14" s="1058" t="s">
        <v>58</v>
      </c>
      <c r="F14" s="508"/>
      <c r="G14" s="508"/>
      <c r="H14" s="508"/>
      <c r="I14" s="508"/>
      <c r="J14" s="1085"/>
      <c r="K14" s="1009"/>
      <c r="L14" s="1009"/>
      <c r="M14" s="1009"/>
      <c r="N14" s="1014"/>
      <c r="O14" s="1014"/>
      <c r="P14" s="1014"/>
      <c r="Q14" s="1016"/>
      <c r="R14" s="1024"/>
      <c r="S14" s="1027"/>
      <c r="T14" s="1027"/>
      <c r="U14" s="1030"/>
      <c r="V14" s="1018">
        <v>6.4000000000000001E-2</v>
      </c>
      <c r="W14" s="957">
        <v>6.4000000000000001E-2</v>
      </c>
      <c r="X14" s="957">
        <v>6.4000000000000001E-2</v>
      </c>
      <c r="Y14" s="957">
        <v>6.4000000000000001E-2</v>
      </c>
      <c r="Z14" s="957">
        <v>7.9000000000000001E-2</v>
      </c>
      <c r="AA14" s="957">
        <v>7.9000000000000001E-2</v>
      </c>
      <c r="AB14" s="957">
        <v>0.109</v>
      </c>
      <c r="AC14" s="1032">
        <v>0.109</v>
      </c>
      <c r="AD14" s="1034"/>
      <c r="AE14" s="1036"/>
      <c r="AF14" s="1036"/>
      <c r="AG14" s="1036"/>
      <c r="AH14" s="1036"/>
      <c r="AI14" s="1036"/>
      <c r="AJ14" s="1036"/>
      <c r="AK14" s="1042"/>
      <c r="AL14" s="972"/>
      <c r="AM14" s="1040"/>
      <c r="AN14" s="1040"/>
      <c r="AO14" s="1040"/>
      <c r="AP14" s="1040"/>
      <c r="AQ14" s="1040"/>
      <c r="AR14" s="1040"/>
      <c r="AS14" s="973"/>
      <c r="AT14" s="986"/>
      <c r="AU14" s="963"/>
      <c r="AV14" s="923"/>
      <c r="AW14" s="923"/>
      <c r="AX14" s="985"/>
      <c r="AY14" s="980" t="s">
        <v>59</v>
      </c>
      <c r="AZ14" s="1002" t="s">
        <v>60</v>
      </c>
      <c r="BA14" s="934"/>
      <c r="BB14" s="969" t="s">
        <v>61</v>
      </c>
      <c r="BC14" s="978" t="s">
        <v>62</v>
      </c>
      <c r="BD14" s="1081"/>
      <c r="BE14" s="982" t="s">
        <v>63</v>
      </c>
      <c r="BF14" s="984"/>
      <c r="BG14" s="983"/>
      <c r="BH14" s="998"/>
      <c r="BI14" s="1000"/>
      <c r="BJ14" s="970"/>
      <c r="BK14" s="963"/>
      <c r="BL14" s="963"/>
      <c r="BM14" s="963"/>
      <c r="BN14" s="963"/>
      <c r="BO14" s="963"/>
      <c r="BP14" s="963"/>
      <c r="BQ14" s="963"/>
      <c r="BR14" s="963"/>
      <c r="BS14" s="923"/>
      <c r="BT14" s="963"/>
      <c r="BU14" s="923"/>
      <c r="BV14" s="963"/>
      <c r="BW14" s="963"/>
      <c r="BX14" s="934"/>
      <c r="BY14" s="992"/>
      <c r="BZ14" s="1008"/>
    </row>
    <row r="15" spans="1:78" s="509" customFormat="1" ht="20.100000000000001" customHeight="1" thickBot="1" x14ac:dyDescent="0.25">
      <c r="B15" s="510"/>
      <c r="C15" s="1060"/>
      <c r="D15" s="1060"/>
      <c r="E15" s="1060"/>
      <c r="F15" s="511"/>
      <c r="G15" s="511"/>
      <c r="H15" s="511"/>
      <c r="I15" s="511"/>
      <c r="J15" s="1086"/>
      <c r="K15" s="1010"/>
      <c r="L15" s="1010"/>
      <c r="M15" s="1010"/>
      <c r="N15" s="1015"/>
      <c r="O15" s="1015"/>
      <c r="P15" s="1015"/>
      <c r="Q15" s="1017"/>
      <c r="R15" s="1025"/>
      <c r="S15" s="1028"/>
      <c r="T15" s="1028"/>
      <c r="U15" s="1031"/>
      <c r="V15" s="1019"/>
      <c r="W15" s="958"/>
      <c r="X15" s="958"/>
      <c r="Y15" s="958"/>
      <c r="Z15" s="958"/>
      <c r="AA15" s="958"/>
      <c r="AB15" s="958"/>
      <c r="AC15" s="1033"/>
      <c r="AD15" s="1035"/>
      <c r="AE15" s="1037"/>
      <c r="AF15" s="1037"/>
      <c r="AG15" s="1037"/>
      <c r="AH15" s="1037"/>
      <c r="AI15" s="1037"/>
      <c r="AJ15" s="1037"/>
      <c r="AK15" s="1043"/>
      <c r="AL15" s="1044"/>
      <c r="AM15" s="1041"/>
      <c r="AN15" s="1041"/>
      <c r="AO15" s="1041"/>
      <c r="AP15" s="1041"/>
      <c r="AQ15" s="1041"/>
      <c r="AR15" s="1041"/>
      <c r="AS15" s="1102"/>
      <c r="AT15" s="987"/>
      <c r="AU15" s="964"/>
      <c r="AV15" s="924"/>
      <c r="AW15" s="924"/>
      <c r="AX15" s="979"/>
      <c r="AY15" s="981"/>
      <c r="AZ15" s="1003"/>
      <c r="BA15" s="934"/>
      <c r="BB15" s="971"/>
      <c r="BC15" s="979"/>
      <c r="BD15" s="1082"/>
      <c r="BE15" s="512" t="s">
        <v>64</v>
      </c>
      <c r="BF15" s="513" t="s">
        <v>65</v>
      </c>
      <c r="BG15" s="514" t="s">
        <v>66</v>
      </c>
      <c r="BH15" s="999"/>
      <c r="BI15" s="1001"/>
      <c r="BJ15" s="971"/>
      <c r="BK15" s="964"/>
      <c r="BL15" s="964"/>
      <c r="BM15" s="964"/>
      <c r="BN15" s="964"/>
      <c r="BO15" s="964"/>
      <c r="BP15" s="964"/>
      <c r="BQ15" s="964"/>
      <c r="BR15" s="964"/>
      <c r="BS15" s="924"/>
      <c r="BT15" s="964"/>
      <c r="BU15" s="924"/>
      <c r="BV15" s="964"/>
      <c r="BW15" s="964"/>
      <c r="BX15" s="934"/>
      <c r="BY15" s="951" t="s">
        <v>67</v>
      </c>
      <c r="BZ15" s="952"/>
    </row>
    <row r="16" spans="1:78" s="515" customFormat="1" ht="15.95" customHeight="1" x14ac:dyDescent="0.25">
      <c r="B16" s="516" t="s">
        <v>200</v>
      </c>
      <c r="C16" s="517" t="s">
        <v>182</v>
      </c>
      <c r="D16" s="517">
        <v>415</v>
      </c>
      <c r="E16" s="518"/>
      <c r="F16" s="519"/>
      <c r="G16" s="519"/>
      <c r="H16" s="519"/>
      <c r="I16" s="519"/>
      <c r="J16" s="520"/>
      <c r="K16" s="517"/>
      <c r="L16" s="517"/>
      <c r="M16" s="517"/>
      <c r="N16" s="517"/>
      <c r="O16" s="517"/>
      <c r="P16" s="517"/>
      <c r="Q16" s="517"/>
      <c r="R16" s="517"/>
      <c r="S16" s="517"/>
      <c r="T16" s="517"/>
      <c r="U16" s="518"/>
      <c r="V16" s="523"/>
      <c r="W16" s="517"/>
      <c r="X16" s="517"/>
      <c r="Y16" s="517"/>
      <c r="Z16" s="517"/>
      <c r="AA16" s="517"/>
      <c r="AB16" s="517"/>
      <c r="AC16" s="522"/>
      <c r="AD16" s="523"/>
      <c r="AE16" s="521"/>
      <c r="AF16" s="521"/>
      <c r="AG16" s="521"/>
      <c r="AH16" s="521"/>
      <c r="AI16" s="521"/>
      <c r="AJ16" s="521"/>
      <c r="AK16" s="524"/>
      <c r="AL16" s="523"/>
      <c r="AM16" s="517"/>
      <c r="AN16" s="517"/>
      <c r="AO16" s="517"/>
      <c r="AP16" s="517"/>
      <c r="AQ16" s="517"/>
      <c r="AR16" s="517"/>
      <c r="AS16" s="518"/>
      <c r="AT16" s="521"/>
      <c r="AU16" s="517"/>
      <c r="AV16" s="522"/>
      <c r="AW16" s="522">
        <v>40</v>
      </c>
      <c r="AX16" s="518"/>
      <c r="AY16" s="523"/>
      <c r="AZ16" s="518"/>
      <c r="BA16" s="523"/>
      <c r="BB16" s="517"/>
      <c r="BC16" s="518"/>
      <c r="BD16" s="519"/>
      <c r="BE16" s="523"/>
      <c r="BF16" s="517"/>
      <c r="BG16" s="518"/>
      <c r="BH16" s="521"/>
      <c r="BI16" s="517"/>
      <c r="BJ16" s="517"/>
      <c r="BK16" s="517"/>
      <c r="BL16" s="517"/>
      <c r="BM16" s="517"/>
      <c r="BN16" s="517"/>
      <c r="BO16" s="517"/>
      <c r="BP16" s="517"/>
      <c r="BQ16" s="517"/>
      <c r="BR16" s="517"/>
      <c r="BS16" s="517"/>
      <c r="BT16" s="517"/>
      <c r="BU16" s="517"/>
      <c r="BV16" s="517"/>
      <c r="BW16" s="517"/>
      <c r="BX16" s="519">
        <v>28</v>
      </c>
      <c r="BY16" s="949" t="s">
        <v>197</v>
      </c>
      <c r="BZ16" s="950"/>
    </row>
    <row r="17" spans="2:78" s="515" customFormat="1" ht="15.95" customHeight="1" x14ac:dyDescent="0.25">
      <c r="B17" s="525" t="s">
        <v>175</v>
      </c>
      <c r="C17" s="526" t="s">
        <v>176</v>
      </c>
      <c r="D17" s="526">
        <v>403</v>
      </c>
      <c r="E17" s="527"/>
      <c r="F17" s="528">
        <v>231.96</v>
      </c>
      <c r="G17" s="528"/>
      <c r="H17" s="528"/>
      <c r="I17" s="528"/>
      <c r="J17" s="529"/>
      <c r="K17" s="526"/>
      <c r="L17" s="526"/>
      <c r="M17" s="526"/>
      <c r="N17" s="526"/>
      <c r="O17" s="526"/>
      <c r="P17" s="526"/>
      <c r="Q17" s="526"/>
      <c r="R17" s="526"/>
      <c r="S17" s="526"/>
      <c r="T17" s="526"/>
      <c r="U17" s="527"/>
      <c r="V17" s="571"/>
      <c r="W17" s="526"/>
      <c r="X17" s="526"/>
      <c r="Y17" s="526"/>
      <c r="Z17" s="526"/>
      <c r="AA17" s="526"/>
      <c r="AB17" s="526"/>
      <c r="AC17" s="533"/>
      <c r="AD17" s="571"/>
      <c r="AE17" s="532"/>
      <c r="AF17" s="532"/>
      <c r="AG17" s="532"/>
      <c r="AH17" s="532"/>
      <c r="AI17" s="532"/>
      <c r="AJ17" s="532"/>
      <c r="AK17" s="535"/>
      <c r="AL17" s="571"/>
      <c r="AM17" s="526"/>
      <c r="AN17" s="526"/>
      <c r="AO17" s="526"/>
      <c r="AP17" s="526"/>
      <c r="AQ17" s="526"/>
      <c r="AR17" s="526"/>
      <c r="AS17" s="527"/>
      <c r="AT17" s="532"/>
      <c r="AU17" s="526"/>
      <c r="AV17" s="533"/>
      <c r="AW17" s="533"/>
      <c r="AX17" s="527"/>
      <c r="AY17" s="571"/>
      <c r="AZ17" s="527"/>
      <c r="BA17" s="571">
        <v>1</v>
      </c>
      <c r="BB17" s="526"/>
      <c r="BC17" s="527"/>
      <c r="BD17" s="528">
        <v>1</v>
      </c>
      <c r="BE17" s="571"/>
      <c r="BF17" s="526"/>
      <c r="BG17" s="527">
        <v>1</v>
      </c>
      <c r="BH17" s="532"/>
      <c r="BI17" s="526"/>
      <c r="BJ17" s="526"/>
      <c r="BK17" s="526"/>
      <c r="BL17" s="526"/>
      <c r="BM17" s="526"/>
      <c r="BN17" s="526"/>
      <c r="BO17" s="526"/>
      <c r="BP17" s="526"/>
      <c r="BQ17" s="526"/>
      <c r="BR17" s="526"/>
      <c r="BS17" s="526"/>
      <c r="BT17" s="526"/>
      <c r="BU17" s="526"/>
      <c r="BV17" s="526"/>
      <c r="BW17" s="526"/>
      <c r="BX17" s="528">
        <v>36</v>
      </c>
      <c r="BY17" s="941" t="s">
        <v>201</v>
      </c>
      <c r="BZ17" s="942"/>
    </row>
    <row r="18" spans="2:78" s="515" customFormat="1" ht="15.95" customHeight="1" x14ac:dyDescent="0.25">
      <c r="B18" s="525"/>
      <c r="C18" s="526"/>
      <c r="D18" s="526">
        <v>403</v>
      </c>
      <c r="E18" s="527">
        <v>410</v>
      </c>
      <c r="F18" s="528"/>
      <c r="G18" s="528">
        <v>228.96</v>
      </c>
      <c r="H18" s="528">
        <v>228.79</v>
      </c>
      <c r="I18" s="528"/>
      <c r="J18" s="529"/>
      <c r="K18" s="526"/>
      <c r="L18" s="526"/>
      <c r="M18" s="526"/>
      <c r="N18" s="526"/>
      <c r="O18" s="526"/>
      <c r="P18" s="526"/>
      <c r="Q18" s="526"/>
      <c r="R18" s="526"/>
      <c r="S18" s="526"/>
      <c r="T18" s="526"/>
      <c r="U18" s="527"/>
      <c r="V18" s="571"/>
      <c r="W18" s="526"/>
      <c r="X18" s="526"/>
      <c r="Y18" s="526"/>
      <c r="Z18" s="526"/>
      <c r="AA18" s="526"/>
      <c r="AB18" s="526"/>
      <c r="AC18" s="533"/>
      <c r="AD18" s="571"/>
      <c r="AE18" s="532"/>
      <c r="AF18" s="532"/>
      <c r="AG18" s="532"/>
      <c r="AH18" s="532"/>
      <c r="AI18" s="532"/>
      <c r="AJ18" s="532"/>
      <c r="AK18" s="535"/>
      <c r="AL18" s="571"/>
      <c r="AM18" s="526">
        <v>36</v>
      </c>
      <c r="AN18" s="526"/>
      <c r="AO18" s="526"/>
      <c r="AP18" s="526"/>
      <c r="AQ18" s="526"/>
      <c r="AR18" s="526"/>
      <c r="AS18" s="527"/>
      <c r="AT18" s="532"/>
      <c r="AU18" s="526"/>
      <c r="AV18" s="533"/>
      <c r="AW18" s="533"/>
      <c r="AX18" s="527"/>
      <c r="AY18" s="571"/>
      <c r="AZ18" s="527"/>
      <c r="BA18" s="571"/>
      <c r="BB18" s="526"/>
      <c r="BC18" s="527"/>
      <c r="BD18" s="528"/>
      <c r="BE18" s="571"/>
      <c r="BF18" s="526"/>
      <c r="BG18" s="527"/>
      <c r="BH18" s="532"/>
      <c r="BI18" s="526"/>
      <c r="BJ18" s="526"/>
      <c r="BK18" s="526"/>
      <c r="BL18" s="526"/>
      <c r="BM18" s="526"/>
      <c r="BN18" s="526"/>
      <c r="BO18" s="526"/>
      <c r="BP18" s="526"/>
      <c r="BQ18" s="526"/>
      <c r="BR18" s="526"/>
      <c r="BS18" s="526"/>
      <c r="BT18" s="526"/>
      <c r="BU18" s="526"/>
      <c r="BV18" s="526"/>
      <c r="BW18" s="526"/>
      <c r="BX18" s="528"/>
      <c r="BY18" s="941"/>
      <c r="BZ18" s="942"/>
    </row>
    <row r="19" spans="2:78" s="515" customFormat="1" ht="15.95" customHeight="1" x14ac:dyDescent="0.25">
      <c r="B19" s="525" t="s">
        <v>175</v>
      </c>
      <c r="C19" s="526" t="s">
        <v>182</v>
      </c>
      <c r="D19" s="526">
        <v>410</v>
      </c>
      <c r="E19" s="527"/>
      <c r="F19" s="596">
        <v>232.1</v>
      </c>
      <c r="G19" s="528"/>
      <c r="H19" s="528"/>
      <c r="I19" s="528"/>
      <c r="J19" s="529"/>
      <c r="K19" s="526"/>
      <c r="L19" s="526"/>
      <c r="M19" s="526"/>
      <c r="N19" s="526"/>
      <c r="O19" s="526"/>
      <c r="P19" s="526"/>
      <c r="Q19" s="526"/>
      <c r="R19" s="530"/>
      <c r="S19" s="530"/>
      <c r="T19" s="530"/>
      <c r="U19" s="531"/>
      <c r="V19" s="532"/>
      <c r="W19" s="526"/>
      <c r="X19" s="526"/>
      <c r="Y19" s="526"/>
      <c r="Z19" s="526"/>
      <c r="AA19" s="526"/>
      <c r="AB19" s="526"/>
      <c r="AC19" s="533"/>
      <c r="AD19" s="534"/>
      <c r="AE19" s="532"/>
      <c r="AF19" s="532"/>
      <c r="AG19" s="532"/>
      <c r="AH19" s="532"/>
      <c r="AI19" s="532"/>
      <c r="AJ19" s="532"/>
      <c r="AK19" s="535"/>
      <c r="AL19" s="534"/>
      <c r="AM19" s="526"/>
      <c r="AN19" s="526"/>
      <c r="AO19" s="526"/>
      <c r="AP19" s="526"/>
      <c r="AQ19" s="526"/>
      <c r="AR19" s="526"/>
      <c r="AS19" s="527"/>
      <c r="AT19" s="532"/>
      <c r="AU19" s="526"/>
      <c r="AV19" s="533"/>
      <c r="AW19" s="533"/>
      <c r="AX19" s="527"/>
      <c r="AY19" s="534"/>
      <c r="AZ19" s="527"/>
      <c r="BA19" s="534">
        <v>1</v>
      </c>
      <c r="BB19" s="526"/>
      <c r="BC19" s="527"/>
      <c r="BD19" s="528"/>
      <c r="BE19" s="534"/>
      <c r="BF19" s="526"/>
      <c r="BG19" s="527"/>
      <c r="BH19" s="532"/>
      <c r="BI19" s="526"/>
      <c r="BJ19" s="526"/>
      <c r="BK19" s="526"/>
      <c r="BL19" s="526"/>
      <c r="BM19" s="526"/>
      <c r="BN19" s="526"/>
      <c r="BO19" s="526"/>
      <c r="BP19" s="526"/>
      <c r="BQ19" s="526"/>
      <c r="BR19" s="526"/>
      <c r="BS19" s="526">
        <v>1</v>
      </c>
      <c r="BT19" s="526"/>
      <c r="BU19" s="526">
        <v>1</v>
      </c>
      <c r="BV19" s="526"/>
      <c r="BW19" s="526"/>
      <c r="BX19" s="528"/>
      <c r="BY19" s="941"/>
      <c r="BZ19" s="942"/>
    </row>
    <row r="20" spans="2:78" s="515" customFormat="1" ht="15.95" customHeight="1" thickBot="1" x14ac:dyDescent="0.3">
      <c r="B20" s="587"/>
      <c r="C20" s="588"/>
      <c r="D20" s="588">
        <v>410</v>
      </c>
      <c r="E20" s="589">
        <v>411</v>
      </c>
      <c r="F20" s="590"/>
      <c r="G20" s="597">
        <v>228.79</v>
      </c>
      <c r="H20" s="590">
        <v>226.34</v>
      </c>
      <c r="I20" s="590"/>
      <c r="J20" s="591"/>
      <c r="K20" s="588"/>
      <c r="L20" s="588"/>
      <c r="M20" s="588"/>
      <c r="N20" s="588"/>
      <c r="O20" s="588"/>
      <c r="P20" s="588"/>
      <c r="Q20" s="588"/>
      <c r="R20" s="588"/>
      <c r="S20" s="588"/>
      <c r="T20" s="588"/>
      <c r="U20" s="589"/>
      <c r="V20" s="592"/>
      <c r="W20" s="588"/>
      <c r="X20" s="588"/>
      <c r="Y20" s="588"/>
      <c r="Z20" s="588"/>
      <c r="AA20" s="588"/>
      <c r="AB20" s="588"/>
      <c r="AC20" s="593"/>
      <c r="AD20" s="592"/>
      <c r="AE20" s="594"/>
      <c r="AF20" s="594"/>
      <c r="AG20" s="594"/>
      <c r="AH20" s="594"/>
      <c r="AI20" s="594"/>
      <c r="AJ20" s="594"/>
      <c r="AK20" s="595"/>
      <c r="AL20" s="592"/>
      <c r="AM20" s="588">
        <v>68</v>
      </c>
      <c r="AN20" s="588"/>
      <c r="AO20" s="588"/>
      <c r="AP20" s="588"/>
      <c r="AQ20" s="588"/>
      <c r="AR20" s="588"/>
      <c r="AS20" s="589"/>
      <c r="AT20" s="594"/>
      <c r="AU20" s="588"/>
      <c r="AV20" s="593"/>
      <c r="AW20" s="593"/>
      <c r="AX20" s="589"/>
      <c r="AY20" s="592"/>
      <c r="AZ20" s="589"/>
      <c r="BA20" s="592"/>
      <c r="BB20" s="588"/>
      <c r="BC20" s="589"/>
      <c r="BD20" s="590"/>
      <c r="BE20" s="592"/>
      <c r="BF20" s="588"/>
      <c r="BG20" s="589"/>
      <c r="BH20" s="594"/>
      <c r="BI20" s="588"/>
      <c r="BJ20" s="588"/>
      <c r="BK20" s="588"/>
      <c r="BL20" s="588"/>
      <c r="BM20" s="588"/>
      <c r="BN20" s="588"/>
      <c r="BO20" s="588"/>
      <c r="BP20" s="588"/>
      <c r="BQ20" s="588"/>
      <c r="BR20" s="588"/>
      <c r="BS20" s="588"/>
      <c r="BT20" s="588"/>
      <c r="BU20" s="588"/>
      <c r="BV20" s="588"/>
      <c r="BW20" s="588"/>
      <c r="BX20" s="590"/>
      <c r="BY20" s="953"/>
      <c r="BZ20" s="954"/>
    </row>
    <row r="21" spans="2:78" s="515" customFormat="1" ht="15.95" customHeight="1" x14ac:dyDescent="0.25">
      <c r="B21" s="516" t="s">
        <v>183</v>
      </c>
      <c r="C21" s="517" t="s">
        <v>182</v>
      </c>
      <c r="D21" s="517">
        <v>411</v>
      </c>
      <c r="E21" s="518"/>
      <c r="F21" s="519">
        <v>231.34</v>
      </c>
      <c r="G21" s="519"/>
      <c r="H21" s="519"/>
      <c r="I21" s="519"/>
      <c r="J21" s="520"/>
      <c r="K21" s="517"/>
      <c r="L21" s="517"/>
      <c r="M21" s="517"/>
      <c r="N21" s="517"/>
      <c r="O21" s="517"/>
      <c r="P21" s="517"/>
      <c r="Q21" s="517"/>
      <c r="R21" s="517"/>
      <c r="S21" s="517"/>
      <c r="T21" s="517"/>
      <c r="U21" s="518"/>
      <c r="V21" s="580"/>
      <c r="W21" s="517"/>
      <c r="X21" s="517"/>
      <c r="Y21" s="517"/>
      <c r="Z21" s="517"/>
      <c r="AA21" s="517"/>
      <c r="AB21" s="517"/>
      <c r="AC21" s="522"/>
      <c r="AD21" s="580"/>
      <c r="AE21" s="521"/>
      <c r="AF21" s="521"/>
      <c r="AG21" s="521"/>
      <c r="AH21" s="521"/>
      <c r="AI21" s="521"/>
      <c r="AJ21" s="521"/>
      <c r="AK21" s="524"/>
      <c r="AL21" s="580"/>
      <c r="AM21" s="517"/>
      <c r="AN21" s="517"/>
      <c r="AO21" s="517"/>
      <c r="AP21" s="517"/>
      <c r="AQ21" s="517"/>
      <c r="AR21" s="517"/>
      <c r="AS21" s="518"/>
      <c r="AT21" s="521"/>
      <c r="AU21" s="517"/>
      <c r="AV21" s="522"/>
      <c r="AW21" s="522"/>
      <c r="AX21" s="518"/>
      <c r="AY21" s="580"/>
      <c r="AZ21" s="518"/>
      <c r="BA21" s="580">
        <v>1</v>
      </c>
      <c r="BB21" s="517"/>
      <c r="BC21" s="518"/>
      <c r="BD21" s="519"/>
      <c r="BE21" s="580"/>
      <c r="BF21" s="517"/>
      <c r="BG21" s="518"/>
      <c r="BH21" s="521"/>
      <c r="BI21" s="517"/>
      <c r="BJ21" s="517"/>
      <c r="BK21" s="517"/>
      <c r="BL21" s="517"/>
      <c r="BM21" s="517"/>
      <c r="BN21" s="517"/>
      <c r="BO21" s="517"/>
      <c r="BP21" s="517"/>
      <c r="BQ21" s="517"/>
      <c r="BR21" s="517"/>
      <c r="BS21" s="517"/>
      <c r="BT21" s="517">
        <v>1</v>
      </c>
      <c r="BU21" s="517"/>
      <c r="BV21" s="517"/>
      <c r="BW21" s="517">
        <v>1</v>
      </c>
      <c r="BX21" s="519"/>
      <c r="BY21" s="949"/>
      <c r="BZ21" s="950"/>
    </row>
    <row r="22" spans="2:78" s="515" customFormat="1" ht="15.95" customHeight="1" x14ac:dyDescent="0.25">
      <c r="B22" s="525"/>
      <c r="C22" s="526"/>
      <c r="D22" s="526">
        <v>411</v>
      </c>
      <c r="E22" s="527">
        <v>412</v>
      </c>
      <c r="F22" s="528"/>
      <c r="G22" s="528">
        <v>226.34</v>
      </c>
      <c r="H22" s="596">
        <v>224.2</v>
      </c>
      <c r="I22" s="528"/>
      <c r="J22" s="529"/>
      <c r="K22" s="526"/>
      <c r="L22" s="526">
        <v>24</v>
      </c>
      <c r="M22" s="526"/>
      <c r="N22" s="526"/>
      <c r="O22" s="526"/>
      <c r="P22" s="526"/>
      <c r="Q22" s="526"/>
      <c r="R22" s="526"/>
      <c r="S22" s="526" t="s">
        <v>218</v>
      </c>
      <c r="T22" s="526" t="s">
        <v>218</v>
      </c>
      <c r="U22" s="527"/>
      <c r="V22" s="534"/>
      <c r="W22" s="526"/>
      <c r="X22" s="526"/>
      <c r="Y22" s="526"/>
      <c r="Z22" s="526"/>
      <c r="AA22" s="526"/>
      <c r="AB22" s="526"/>
      <c r="AC22" s="533"/>
      <c r="AD22" s="534"/>
      <c r="AE22" s="532"/>
      <c r="AF22" s="532"/>
      <c r="AG22" s="532"/>
      <c r="AH22" s="532"/>
      <c r="AI22" s="532"/>
      <c r="AJ22" s="532"/>
      <c r="AK22" s="535"/>
      <c r="AL22" s="534"/>
      <c r="AM22" s="526"/>
      <c r="AN22" s="526"/>
      <c r="AO22" s="526"/>
      <c r="AP22" s="526"/>
      <c r="AQ22" s="526"/>
      <c r="AR22" s="526"/>
      <c r="AS22" s="527"/>
      <c r="AT22" s="532"/>
      <c r="AU22" s="526"/>
      <c r="AV22" s="533"/>
      <c r="AW22" s="533"/>
      <c r="AX22" s="527"/>
      <c r="AY22" s="534"/>
      <c r="AZ22" s="527"/>
      <c r="BA22" s="534"/>
      <c r="BB22" s="526"/>
      <c r="BC22" s="527"/>
      <c r="BD22" s="528"/>
      <c r="BE22" s="534"/>
      <c r="BF22" s="526"/>
      <c r="BG22" s="527"/>
      <c r="BH22" s="532"/>
      <c r="BI22" s="526"/>
      <c r="BJ22" s="526"/>
      <c r="BK22" s="526"/>
      <c r="BL22" s="526"/>
      <c r="BM22" s="526"/>
      <c r="BN22" s="526"/>
      <c r="BO22" s="526"/>
      <c r="BP22" s="526"/>
      <c r="BQ22" s="526"/>
      <c r="BR22" s="526"/>
      <c r="BS22" s="526"/>
      <c r="BT22" s="526"/>
      <c r="BU22" s="526"/>
      <c r="BV22" s="526"/>
      <c r="BW22" s="526"/>
      <c r="BX22" s="528"/>
      <c r="BY22" s="941"/>
      <c r="BZ22" s="942"/>
    </row>
    <row r="23" spans="2:78" s="515" customFormat="1" ht="15.95" customHeight="1" x14ac:dyDescent="0.25">
      <c r="B23" s="525" t="s">
        <v>177</v>
      </c>
      <c r="C23" s="526" t="s">
        <v>176</v>
      </c>
      <c r="D23" s="526">
        <v>405</v>
      </c>
      <c r="E23" s="527"/>
      <c r="F23" s="528">
        <v>231.19</v>
      </c>
      <c r="G23" s="528"/>
      <c r="H23" s="528"/>
      <c r="I23" s="528"/>
      <c r="J23" s="529"/>
      <c r="K23" s="526"/>
      <c r="L23" s="526"/>
      <c r="M23" s="526"/>
      <c r="N23" s="526"/>
      <c r="O23" s="526"/>
      <c r="P23" s="526"/>
      <c r="Q23" s="526"/>
      <c r="R23" s="536"/>
      <c r="S23" s="536"/>
      <c r="T23" s="536"/>
      <c r="U23" s="537"/>
      <c r="V23" s="532"/>
      <c r="W23" s="526"/>
      <c r="X23" s="526"/>
      <c r="Y23" s="526"/>
      <c r="Z23" s="526"/>
      <c r="AA23" s="526"/>
      <c r="AB23" s="526"/>
      <c r="AC23" s="533"/>
      <c r="AD23" s="534"/>
      <c r="AE23" s="532"/>
      <c r="AF23" s="532"/>
      <c r="AG23" s="532"/>
      <c r="AH23" s="532"/>
      <c r="AI23" s="532"/>
      <c r="AJ23" s="532"/>
      <c r="AK23" s="535"/>
      <c r="AL23" s="534"/>
      <c r="AM23" s="526"/>
      <c r="AN23" s="526"/>
      <c r="AO23" s="526"/>
      <c r="AP23" s="526"/>
      <c r="AQ23" s="526"/>
      <c r="AR23" s="526"/>
      <c r="AS23" s="527"/>
      <c r="AT23" s="532"/>
      <c r="AU23" s="526"/>
      <c r="AV23" s="533"/>
      <c r="AW23" s="533"/>
      <c r="AX23" s="527"/>
      <c r="AY23" s="534"/>
      <c r="AZ23" s="527"/>
      <c r="BA23" s="534">
        <v>1</v>
      </c>
      <c r="BB23" s="526"/>
      <c r="BC23" s="527"/>
      <c r="BD23" s="528">
        <v>1</v>
      </c>
      <c r="BE23" s="534">
        <v>1</v>
      </c>
      <c r="BF23" s="526"/>
      <c r="BG23" s="527"/>
      <c r="BH23" s="532"/>
      <c r="BI23" s="526"/>
      <c r="BJ23" s="526"/>
      <c r="BK23" s="526"/>
      <c r="BL23" s="526"/>
      <c r="BM23" s="526"/>
      <c r="BN23" s="526"/>
      <c r="BO23" s="526"/>
      <c r="BP23" s="526"/>
      <c r="BQ23" s="526"/>
      <c r="BR23" s="526"/>
      <c r="BS23" s="526"/>
      <c r="BT23" s="526"/>
      <c r="BU23" s="526"/>
      <c r="BV23" s="526"/>
      <c r="BW23" s="526"/>
      <c r="BX23" s="528">
        <v>16</v>
      </c>
      <c r="BY23" s="941" t="s">
        <v>199</v>
      </c>
      <c r="BZ23" s="942"/>
    </row>
    <row r="24" spans="2:78" s="515" customFormat="1" ht="16.5" customHeight="1" x14ac:dyDescent="0.25">
      <c r="B24" s="525"/>
      <c r="C24" s="526"/>
      <c r="D24" s="526">
        <v>405</v>
      </c>
      <c r="E24" s="527">
        <v>406</v>
      </c>
      <c r="F24" s="528"/>
      <c r="G24" s="528">
        <v>228.19</v>
      </c>
      <c r="H24" s="528">
        <v>227.43</v>
      </c>
      <c r="I24" s="528"/>
      <c r="J24" s="529"/>
      <c r="K24" s="526">
        <v>8</v>
      </c>
      <c r="L24" s="526"/>
      <c r="M24" s="526"/>
      <c r="N24" s="526"/>
      <c r="O24" s="526"/>
      <c r="P24" s="526"/>
      <c r="Q24" s="526"/>
      <c r="R24" s="530"/>
      <c r="S24" s="655" t="s">
        <v>218</v>
      </c>
      <c r="T24" s="656" t="s">
        <v>218</v>
      </c>
      <c r="U24" s="531"/>
      <c r="V24" s="532"/>
      <c r="W24" s="526"/>
      <c r="X24" s="526"/>
      <c r="Y24" s="526"/>
      <c r="Z24" s="526"/>
      <c r="AA24" s="526"/>
      <c r="AB24" s="526"/>
      <c r="AC24" s="533"/>
      <c r="AD24" s="534"/>
      <c r="AE24" s="532"/>
      <c r="AF24" s="532"/>
      <c r="AG24" s="532"/>
      <c r="AH24" s="532"/>
      <c r="AI24" s="532"/>
      <c r="AJ24" s="532"/>
      <c r="AK24" s="535"/>
      <c r="AL24" s="534"/>
      <c r="AM24" s="526"/>
      <c r="AN24" s="526"/>
      <c r="AO24" s="526"/>
      <c r="AP24" s="526"/>
      <c r="AQ24" s="526"/>
      <c r="AR24" s="526"/>
      <c r="AS24" s="527"/>
      <c r="AT24" s="532"/>
      <c r="AU24" s="526"/>
      <c r="AV24" s="533"/>
      <c r="AW24" s="533"/>
      <c r="AX24" s="527"/>
      <c r="AY24" s="534"/>
      <c r="AZ24" s="527"/>
      <c r="BA24" s="534"/>
      <c r="BB24" s="526"/>
      <c r="BC24" s="527"/>
      <c r="BD24" s="528"/>
      <c r="BE24" s="534"/>
      <c r="BF24" s="526"/>
      <c r="BG24" s="527"/>
      <c r="BH24" s="532"/>
      <c r="BI24" s="526"/>
      <c r="BJ24" s="526"/>
      <c r="BK24" s="526"/>
      <c r="BL24" s="526"/>
      <c r="BM24" s="526"/>
      <c r="BN24" s="526"/>
      <c r="BO24" s="526"/>
      <c r="BP24" s="526"/>
      <c r="BQ24" s="526"/>
      <c r="BR24" s="526"/>
      <c r="BS24" s="526"/>
      <c r="BT24" s="526"/>
      <c r="BU24" s="526"/>
      <c r="BV24" s="526"/>
      <c r="BW24" s="526"/>
      <c r="BX24" s="528"/>
      <c r="BY24" s="941"/>
      <c r="BZ24" s="942"/>
    </row>
    <row r="25" spans="2:78" s="515" customFormat="1" ht="15.95" customHeight="1" thickBot="1" x14ac:dyDescent="0.3">
      <c r="B25" s="598" t="s">
        <v>177</v>
      </c>
      <c r="C25" s="599" t="s">
        <v>176</v>
      </c>
      <c r="D25" s="599">
        <v>406</v>
      </c>
      <c r="E25" s="600"/>
      <c r="F25" s="601">
        <v>231.08</v>
      </c>
      <c r="G25" s="601"/>
      <c r="H25" s="601"/>
      <c r="I25" s="601"/>
      <c r="J25" s="602"/>
      <c r="K25" s="599"/>
      <c r="L25" s="599"/>
      <c r="M25" s="599"/>
      <c r="N25" s="599"/>
      <c r="O25" s="599"/>
      <c r="P25" s="599"/>
      <c r="Q25" s="599"/>
      <c r="R25" s="588"/>
      <c r="S25" s="588"/>
      <c r="T25" s="588"/>
      <c r="U25" s="589"/>
      <c r="V25" s="603"/>
      <c r="W25" s="599"/>
      <c r="X25" s="599"/>
      <c r="Y25" s="599"/>
      <c r="Z25" s="599"/>
      <c r="AA25" s="599"/>
      <c r="AB25" s="599"/>
      <c r="AC25" s="604"/>
      <c r="AD25" s="605"/>
      <c r="AE25" s="603"/>
      <c r="AF25" s="603"/>
      <c r="AG25" s="603"/>
      <c r="AH25" s="603"/>
      <c r="AI25" s="603"/>
      <c r="AJ25" s="603"/>
      <c r="AK25" s="606"/>
      <c r="AL25" s="605"/>
      <c r="AM25" s="599"/>
      <c r="AN25" s="599"/>
      <c r="AO25" s="599"/>
      <c r="AP25" s="599"/>
      <c r="AQ25" s="599"/>
      <c r="AR25" s="599"/>
      <c r="AS25" s="600"/>
      <c r="AT25" s="603"/>
      <c r="AU25" s="599"/>
      <c r="AV25" s="604"/>
      <c r="AW25" s="604"/>
      <c r="AX25" s="600"/>
      <c r="AY25" s="605"/>
      <c r="AZ25" s="600"/>
      <c r="BA25" s="605">
        <v>1</v>
      </c>
      <c r="BB25" s="599"/>
      <c r="BC25" s="600"/>
      <c r="BD25" s="601"/>
      <c r="BE25" s="605"/>
      <c r="BF25" s="599"/>
      <c r="BG25" s="600"/>
      <c r="BH25" s="603"/>
      <c r="BI25" s="599"/>
      <c r="BJ25" s="599"/>
      <c r="BK25" s="599"/>
      <c r="BL25" s="599"/>
      <c r="BM25" s="599"/>
      <c r="BN25" s="599"/>
      <c r="BO25" s="599"/>
      <c r="BP25" s="599"/>
      <c r="BQ25" s="599"/>
      <c r="BR25" s="599"/>
      <c r="BS25" s="599"/>
      <c r="BT25" s="599">
        <v>1</v>
      </c>
      <c r="BU25" s="599"/>
      <c r="BV25" s="599"/>
      <c r="BW25" s="599">
        <v>1</v>
      </c>
      <c r="BX25" s="601"/>
      <c r="BY25" s="953"/>
      <c r="BZ25" s="954"/>
    </row>
    <row r="26" spans="2:78" s="515" customFormat="1" ht="15.95" customHeight="1" x14ac:dyDescent="0.25">
      <c r="B26" s="516" t="s">
        <v>202</v>
      </c>
      <c r="C26" s="517" t="s">
        <v>182</v>
      </c>
      <c r="D26" s="517">
        <v>413</v>
      </c>
      <c r="E26" s="518"/>
      <c r="F26" s="519"/>
      <c r="G26" s="519"/>
      <c r="H26" s="519"/>
      <c r="I26" s="519"/>
      <c r="J26" s="520"/>
      <c r="K26" s="517"/>
      <c r="L26" s="517"/>
      <c r="M26" s="517"/>
      <c r="N26" s="517"/>
      <c r="O26" s="517"/>
      <c r="P26" s="517"/>
      <c r="Q26" s="517"/>
      <c r="R26" s="517"/>
      <c r="S26" s="517"/>
      <c r="T26" s="517"/>
      <c r="U26" s="518"/>
      <c r="V26" s="580"/>
      <c r="W26" s="517"/>
      <c r="X26" s="517"/>
      <c r="Y26" s="517"/>
      <c r="Z26" s="517"/>
      <c r="AA26" s="517"/>
      <c r="AB26" s="517"/>
      <c r="AC26" s="522"/>
      <c r="AD26" s="580"/>
      <c r="AE26" s="521"/>
      <c r="AF26" s="521"/>
      <c r="AG26" s="521"/>
      <c r="AH26" s="521"/>
      <c r="AI26" s="521"/>
      <c r="AJ26" s="521"/>
      <c r="AK26" s="524"/>
      <c r="AL26" s="580"/>
      <c r="AM26" s="517"/>
      <c r="AN26" s="517"/>
      <c r="AO26" s="517"/>
      <c r="AP26" s="517"/>
      <c r="AQ26" s="517"/>
      <c r="AR26" s="517"/>
      <c r="AS26" s="518"/>
      <c r="AT26" s="521"/>
      <c r="AU26" s="517"/>
      <c r="AV26" s="522"/>
      <c r="AW26" s="522"/>
      <c r="AX26" s="518">
        <v>32</v>
      </c>
      <c r="AY26" s="580"/>
      <c r="AZ26" s="518"/>
      <c r="BA26" s="580"/>
      <c r="BB26" s="517"/>
      <c r="BC26" s="518"/>
      <c r="BD26" s="519"/>
      <c r="BE26" s="580"/>
      <c r="BF26" s="517"/>
      <c r="BG26" s="518"/>
      <c r="BH26" s="521"/>
      <c r="BI26" s="517"/>
      <c r="BJ26" s="517"/>
      <c r="BK26" s="517"/>
      <c r="BL26" s="517"/>
      <c r="BM26" s="517"/>
      <c r="BN26" s="517"/>
      <c r="BO26" s="517"/>
      <c r="BP26" s="517"/>
      <c r="BQ26" s="517"/>
      <c r="BR26" s="517"/>
      <c r="BS26" s="517"/>
      <c r="BT26" s="517"/>
      <c r="BU26" s="517"/>
      <c r="BV26" s="517"/>
      <c r="BW26" s="517"/>
      <c r="BX26" s="519">
        <v>20</v>
      </c>
      <c r="BY26" s="949" t="s">
        <v>198</v>
      </c>
      <c r="BZ26" s="950"/>
    </row>
    <row r="27" spans="2:78" s="515" customFormat="1" ht="15.95" customHeight="1" x14ac:dyDescent="0.25">
      <c r="B27" s="525" t="s">
        <v>203</v>
      </c>
      <c r="C27" s="526" t="s">
        <v>182</v>
      </c>
      <c r="D27" s="526">
        <v>414</v>
      </c>
      <c r="E27" s="527"/>
      <c r="F27" s="528"/>
      <c r="G27" s="528"/>
      <c r="H27" s="528"/>
      <c r="I27" s="528"/>
      <c r="J27" s="529"/>
      <c r="K27" s="526"/>
      <c r="L27" s="526"/>
      <c r="M27" s="526"/>
      <c r="N27" s="526"/>
      <c r="O27" s="526"/>
      <c r="P27" s="526"/>
      <c r="Q27" s="526"/>
      <c r="R27" s="526"/>
      <c r="S27" s="526"/>
      <c r="T27" s="526"/>
      <c r="U27" s="527"/>
      <c r="V27" s="571"/>
      <c r="W27" s="526"/>
      <c r="X27" s="526"/>
      <c r="Y27" s="526"/>
      <c r="Z27" s="526"/>
      <c r="AA27" s="526"/>
      <c r="AB27" s="526"/>
      <c r="AC27" s="533"/>
      <c r="AD27" s="571"/>
      <c r="AE27" s="532"/>
      <c r="AF27" s="532"/>
      <c r="AG27" s="532"/>
      <c r="AH27" s="532"/>
      <c r="AI27" s="532"/>
      <c r="AJ27" s="532"/>
      <c r="AK27" s="535"/>
      <c r="AL27" s="571"/>
      <c r="AM27" s="526"/>
      <c r="AN27" s="526"/>
      <c r="AO27" s="526"/>
      <c r="AP27" s="526"/>
      <c r="AQ27" s="526"/>
      <c r="AR27" s="526"/>
      <c r="AS27" s="527"/>
      <c r="AT27" s="532"/>
      <c r="AU27" s="526"/>
      <c r="AV27" s="533"/>
      <c r="AW27" s="533"/>
      <c r="AX27" s="527">
        <v>28</v>
      </c>
      <c r="AY27" s="571"/>
      <c r="AZ27" s="527"/>
      <c r="BA27" s="571"/>
      <c r="BB27" s="526"/>
      <c r="BC27" s="527"/>
      <c r="BD27" s="528"/>
      <c r="BE27" s="571"/>
      <c r="BF27" s="526"/>
      <c r="BG27" s="527"/>
      <c r="BH27" s="532"/>
      <c r="BI27" s="526"/>
      <c r="BJ27" s="526"/>
      <c r="BK27" s="526"/>
      <c r="BL27" s="526"/>
      <c r="BM27" s="526"/>
      <c r="BN27" s="526"/>
      <c r="BO27" s="526"/>
      <c r="BP27" s="526"/>
      <c r="BQ27" s="526"/>
      <c r="BR27" s="526"/>
      <c r="BS27" s="526"/>
      <c r="BT27" s="526"/>
      <c r="BU27" s="526"/>
      <c r="BV27" s="526"/>
      <c r="BW27" s="526"/>
      <c r="BX27" s="528">
        <v>24</v>
      </c>
      <c r="BY27" s="941" t="s">
        <v>198</v>
      </c>
      <c r="BZ27" s="942"/>
    </row>
    <row r="28" spans="2:78" s="515" customFormat="1" ht="15.95" customHeight="1" x14ac:dyDescent="0.25">
      <c r="B28" s="525"/>
      <c r="C28" s="526"/>
      <c r="D28" s="526"/>
      <c r="E28" s="527"/>
      <c r="F28" s="528"/>
      <c r="G28" s="528"/>
      <c r="H28" s="528"/>
      <c r="I28" s="528"/>
      <c r="J28" s="529"/>
      <c r="K28" s="526"/>
      <c r="L28" s="526"/>
      <c r="M28" s="526"/>
      <c r="N28" s="526"/>
      <c r="O28" s="526"/>
      <c r="P28" s="526"/>
      <c r="Q28" s="526"/>
      <c r="R28" s="526"/>
      <c r="S28" s="526"/>
      <c r="T28" s="526"/>
      <c r="U28" s="527"/>
      <c r="V28" s="534"/>
      <c r="W28" s="526"/>
      <c r="X28" s="526"/>
      <c r="Y28" s="526"/>
      <c r="Z28" s="526"/>
      <c r="AA28" s="526"/>
      <c r="AB28" s="526"/>
      <c r="AC28" s="533"/>
      <c r="AD28" s="534"/>
      <c r="AE28" s="532"/>
      <c r="AF28" s="532"/>
      <c r="AG28" s="532"/>
      <c r="AH28" s="532"/>
      <c r="AI28" s="532"/>
      <c r="AJ28" s="532"/>
      <c r="AK28" s="535"/>
      <c r="AL28" s="534"/>
      <c r="AM28" s="526"/>
      <c r="AN28" s="526"/>
      <c r="AO28" s="526"/>
      <c r="AP28" s="526"/>
      <c r="AQ28" s="526"/>
      <c r="AR28" s="526"/>
      <c r="AS28" s="527"/>
      <c r="AT28" s="532"/>
      <c r="AU28" s="526"/>
      <c r="AV28" s="533"/>
      <c r="AW28" s="533"/>
      <c r="AX28" s="527"/>
      <c r="AY28" s="534"/>
      <c r="AZ28" s="527"/>
      <c r="BA28" s="534"/>
      <c r="BB28" s="526"/>
      <c r="BC28" s="527"/>
      <c r="BD28" s="528"/>
      <c r="BE28" s="534"/>
      <c r="BF28" s="526"/>
      <c r="BG28" s="527"/>
      <c r="BH28" s="532"/>
      <c r="BI28" s="526"/>
      <c r="BJ28" s="526"/>
      <c r="BK28" s="526"/>
      <c r="BL28" s="526"/>
      <c r="BM28" s="526"/>
      <c r="BN28" s="526"/>
      <c r="BO28" s="526"/>
      <c r="BP28" s="526"/>
      <c r="BQ28" s="526"/>
      <c r="BR28" s="526"/>
      <c r="BS28" s="526"/>
      <c r="BT28" s="526"/>
      <c r="BU28" s="526"/>
      <c r="BV28" s="526"/>
      <c r="BW28" s="526"/>
      <c r="BX28" s="528"/>
      <c r="BY28" s="941"/>
      <c r="BZ28" s="942"/>
    </row>
    <row r="29" spans="2:78" s="515" customFormat="1" ht="15.95" customHeight="1" x14ac:dyDescent="0.25">
      <c r="B29" s="525"/>
      <c r="C29" s="526"/>
      <c r="D29" s="526"/>
      <c r="E29" s="527"/>
      <c r="F29" s="528"/>
      <c r="G29" s="528"/>
      <c r="H29" s="528"/>
      <c r="I29" s="528"/>
      <c r="J29" s="529"/>
      <c r="K29" s="526"/>
      <c r="L29" s="526"/>
      <c r="M29" s="526"/>
      <c r="N29" s="526"/>
      <c r="O29" s="526"/>
      <c r="P29" s="526"/>
      <c r="Q29" s="526"/>
      <c r="R29" s="526"/>
      <c r="S29" s="526"/>
      <c r="T29" s="526"/>
      <c r="U29" s="527"/>
      <c r="V29" s="534"/>
      <c r="W29" s="526"/>
      <c r="X29" s="526"/>
      <c r="Y29" s="526"/>
      <c r="Z29" s="526"/>
      <c r="AA29" s="526"/>
      <c r="AB29" s="526"/>
      <c r="AC29" s="533"/>
      <c r="AD29" s="534"/>
      <c r="AE29" s="532"/>
      <c r="AF29" s="532"/>
      <c r="AG29" s="532"/>
      <c r="AH29" s="532"/>
      <c r="AI29" s="532"/>
      <c r="AJ29" s="532"/>
      <c r="AK29" s="535"/>
      <c r="AL29" s="534"/>
      <c r="AM29" s="526"/>
      <c r="AN29" s="526"/>
      <c r="AO29" s="526"/>
      <c r="AP29" s="526"/>
      <c r="AQ29" s="526"/>
      <c r="AR29" s="526"/>
      <c r="AS29" s="527"/>
      <c r="AT29" s="532"/>
      <c r="AU29" s="526"/>
      <c r="AV29" s="533"/>
      <c r="AW29" s="533"/>
      <c r="AX29" s="527"/>
      <c r="AY29" s="534"/>
      <c r="AZ29" s="527"/>
      <c r="BA29" s="534"/>
      <c r="BB29" s="526"/>
      <c r="BC29" s="527"/>
      <c r="BD29" s="528"/>
      <c r="BE29" s="534"/>
      <c r="BF29" s="526"/>
      <c r="BG29" s="527"/>
      <c r="BH29" s="532"/>
      <c r="BI29" s="526"/>
      <c r="BJ29" s="526"/>
      <c r="BK29" s="526"/>
      <c r="BL29" s="526"/>
      <c r="BM29" s="526"/>
      <c r="BN29" s="526"/>
      <c r="BO29" s="526"/>
      <c r="BP29" s="526"/>
      <c r="BQ29" s="526"/>
      <c r="BR29" s="526"/>
      <c r="BS29" s="526"/>
      <c r="BT29" s="526"/>
      <c r="BU29" s="526"/>
      <c r="BV29" s="526"/>
      <c r="BW29" s="526"/>
      <c r="BX29" s="528"/>
      <c r="BY29" s="941"/>
      <c r="BZ29" s="942"/>
    </row>
    <row r="30" spans="2:78" s="515" customFormat="1" ht="15.95" customHeight="1" thickBot="1" x14ac:dyDescent="0.3">
      <c r="B30" s="538"/>
      <c r="C30" s="539"/>
      <c r="D30" s="539"/>
      <c r="E30" s="540"/>
      <c r="F30" s="541"/>
      <c r="G30" s="541"/>
      <c r="H30" s="541"/>
      <c r="I30" s="541"/>
      <c r="J30" s="542"/>
      <c r="K30" s="539"/>
      <c r="L30" s="539"/>
      <c r="M30" s="539"/>
      <c r="N30" s="539"/>
      <c r="O30" s="539"/>
      <c r="P30" s="539"/>
      <c r="Q30" s="539"/>
      <c r="R30" s="539"/>
      <c r="S30" s="539"/>
      <c r="T30" s="539"/>
      <c r="U30" s="540"/>
      <c r="V30" s="545"/>
      <c r="W30" s="539"/>
      <c r="X30" s="539"/>
      <c r="Y30" s="539"/>
      <c r="Z30" s="539"/>
      <c r="AA30" s="539"/>
      <c r="AB30" s="539"/>
      <c r="AC30" s="544"/>
      <c r="AD30" s="545"/>
      <c r="AE30" s="543"/>
      <c r="AF30" s="543"/>
      <c r="AG30" s="543"/>
      <c r="AH30" s="543"/>
      <c r="AI30" s="543"/>
      <c r="AJ30" s="543"/>
      <c r="AK30" s="546"/>
      <c r="AL30" s="545"/>
      <c r="AM30" s="539"/>
      <c r="AN30" s="539"/>
      <c r="AO30" s="539"/>
      <c r="AP30" s="539"/>
      <c r="AQ30" s="539"/>
      <c r="AR30" s="539"/>
      <c r="AS30" s="540"/>
      <c r="AT30" s="543"/>
      <c r="AU30" s="539"/>
      <c r="AV30" s="544"/>
      <c r="AW30" s="544"/>
      <c r="AX30" s="540"/>
      <c r="AY30" s="545"/>
      <c r="AZ30" s="540"/>
      <c r="BA30" s="545"/>
      <c r="BB30" s="539"/>
      <c r="BC30" s="540"/>
      <c r="BD30" s="541"/>
      <c r="BE30" s="545"/>
      <c r="BF30" s="539"/>
      <c r="BG30" s="540"/>
      <c r="BH30" s="543"/>
      <c r="BI30" s="539"/>
      <c r="BJ30" s="539"/>
      <c r="BK30" s="539"/>
      <c r="BL30" s="539"/>
      <c r="BM30" s="539"/>
      <c r="BN30" s="539"/>
      <c r="BO30" s="539"/>
      <c r="BP30" s="539"/>
      <c r="BQ30" s="539"/>
      <c r="BR30" s="539"/>
      <c r="BS30" s="539"/>
      <c r="BT30" s="539"/>
      <c r="BU30" s="539"/>
      <c r="BV30" s="539"/>
      <c r="BW30" s="539"/>
      <c r="BX30" s="541"/>
      <c r="BY30" s="943"/>
      <c r="BZ30" s="944"/>
    </row>
    <row r="31" spans="2:78" s="515" customFormat="1" ht="15.95" customHeight="1" x14ac:dyDescent="0.25">
      <c r="B31" s="567" t="s">
        <v>184</v>
      </c>
      <c r="C31" s="517"/>
      <c r="D31" s="517"/>
      <c r="E31" s="518"/>
      <c r="F31" s="519"/>
      <c r="G31" s="519"/>
      <c r="H31" s="519"/>
      <c r="I31" s="519"/>
      <c r="J31" s="520"/>
      <c r="K31" s="517"/>
      <c r="L31" s="517"/>
      <c r="M31" s="517"/>
      <c r="N31" s="517"/>
      <c r="O31" s="517"/>
      <c r="P31" s="517"/>
      <c r="Q31" s="517"/>
      <c r="R31" s="517"/>
      <c r="S31" s="517"/>
      <c r="T31" s="517"/>
      <c r="U31" s="518"/>
      <c r="V31" s="523"/>
      <c r="W31" s="517"/>
      <c r="X31" s="517"/>
      <c r="Y31" s="517"/>
      <c r="Z31" s="517"/>
      <c r="AA31" s="517"/>
      <c r="AB31" s="517"/>
      <c r="AC31" s="522"/>
      <c r="AD31" s="523"/>
      <c r="AE31" s="521"/>
      <c r="AF31" s="521"/>
      <c r="AG31" s="521"/>
      <c r="AH31" s="521"/>
      <c r="AI31" s="521"/>
      <c r="AJ31" s="521"/>
      <c r="AK31" s="524"/>
      <c r="AL31" s="523"/>
      <c r="AM31" s="517"/>
      <c r="AN31" s="517"/>
      <c r="AO31" s="517"/>
      <c r="AP31" s="517"/>
      <c r="AQ31" s="517"/>
      <c r="AR31" s="517"/>
      <c r="AS31" s="518"/>
      <c r="AT31" s="521"/>
      <c r="AU31" s="517"/>
      <c r="AV31" s="522"/>
      <c r="AW31" s="522"/>
      <c r="AX31" s="518"/>
      <c r="AY31" s="523"/>
      <c r="AZ31" s="518"/>
      <c r="BA31" s="523"/>
      <c r="BB31" s="517"/>
      <c r="BC31" s="518"/>
      <c r="BD31" s="519"/>
      <c r="BE31" s="523"/>
      <c r="BF31" s="517"/>
      <c r="BG31" s="518"/>
      <c r="BH31" s="521"/>
      <c r="BI31" s="517"/>
      <c r="BJ31" s="517"/>
      <c r="BK31" s="517"/>
      <c r="BL31" s="517"/>
      <c r="BM31" s="517"/>
      <c r="BN31" s="517"/>
      <c r="BO31" s="517"/>
      <c r="BP31" s="517"/>
      <c r="BQ31" s="517"/>
      <c r="BR31" s="517"/>
      <c r="BS31" s="517"/>
      <c r="BT31" s="517"/>
      <c r="BU31" s="517"/>
      <c r="BV31" s="517"/>
      <c r="BW31" s="517"/>
      <c r="BX31" s="519"/>
      <c r="BY31" s="949"/>
      <c r="BZ31" s="950"/>
    </row>
    <row r="32" spans="2:78" s="515" customFormat="1" ht="15.95" customHeight="1" x14ac:dyDescent="0.25">
      <c r="B32" s="525"/>
      <c r="C32" s="526"/>
      <c r="D32" s="526"/>
      <c r="E32" s="527"/>
      <c r="F32" s="528"/>
      <c r="G32" s="528"/>
      <c r="H32" s="528"/>
      <c r="I32" s="528"/>
      <c r="J32" s="529"/>
      <c r="K32" s="526"/>
      <c r="L32" s="526"/>
      <c r="M32" s="526"/>
      <c r="N32" s="526"/>
      <c r="O32" s="526"/>
      <c r="P32" s="526"/>
      <c r="Q32" s="526"/>
      <c r="R32" s="526"/>
      <c r="S32" s="526"/>
      <c r="T32" s="526"/>
      <c r="U32" s="527"/>
      <c r="V32" s="534"/>
      <c r="W32" s="526"/>
      <c r="X32" s="526"/>
      <c r="Y32" s="526"/>
      <c r="Z32" s="526"/>
      <c r="AA32" s="526"/>
      <c r="AB32" s="526"/>
      <c r="AC32" s="533"/>
      <c r="AD32" s="534"/>
      <c r="AE32" s="532"/>
      <c r="AF32" s="532"/>
      <c r="AG32" s="532"/>
      <c r="AH32" s="532"/>
      <c r="AI32" s="532"/>
      <c r="AJ32" s="532"/>
      <c r="AK32" s="535"/>
      <c r="AL32" s="534"/>
      <c r="AM32" s="526"/>
      <c r="AN32" s="526"/>
      <c r="AO32" s="526"/>
      <c r="AP32" s="526"/>
      <c r="AQ32" s="526"/>
      <c r="AR32" s="526"/>
      <c r="AS32" s="527"/>
      <c r="AT32" s="532"/>
      <c r="AU32" s="526"/>
      <c r="AV32" s="533"/>
      <c r="AW32" s="533"/>
      <c r="AX32" s="527"/>
      <c r="AY32" s="534"/>
      <c r="AZ32" s="527"/>
      <c r="BA32" s="534"/>
      <c r="BB32" s="526"/>
      <c r="BC32" s="527"/>
      <c r="BD32" s="528"/>
      <c r="BE32" s="534"/>
      <c r="BF32" s="526"/>
      <c r="BG32" s="527"/>
      <c r="BH32" s="532"/>
      <c r="BI32" s="526"/>
      <c r="BJ32" s="526"/>
      <c r="BK32" s="526"/>
      <c r="BL32" s="526"/>
      <c r="BM32" s="526"/>
      <c r="BN32" s="526"/>
      <c r="BO32" s="526"/>
      <c r="BP32" s="526"/>
      <c r="BQ32" s="526"/>
      <c r="BR32" s="526"/>
      <c r="BS32" s="526"/>
      <c r="BT32" s="526"/>
      <c r="BU32" s="526"/>
      <c r="BV32" s="526"/>
      <c r="BW32" s="526"/>
      <c r="BX32" s="528"/>
      <c r="BY32" s="941"/>
      <c r="BZ32" s="942"/>
    </row>
    <row r="33" spans="2:78" s="515" customFormat="1" ht="15.95" customHeight="1" x14ac:dyDescent="0.25">
      <c r="B33" s="525" t="s">
        <v>189</v>
      </c>
      <c r="C33" s="526" t="s">
        <v>182</v>
      </c>
      <c r="D33" s="526" t="s">
        <v>185</v>
      </c>
      <c r="E33" s="527"/>
      <c r="F33" s="528"/>
      <c r="G33" s="528"/>
      <c r="H33" s="528"/>
      <c r="I33" s="528"/>
      <c r="J33" s="529"/>
      <c r="K33" s="526"/>
      <c r="L33" s="526"/>
      <c r="M33" s="526"/>
      <c r="N33" s="526"/>
      <c r="O33" s="526"/>
      <c r="P33" s="526"/>
      <c r="Q33" s="526"/>
      <c r="R33" s="526"/>
      <c r="S33" s="526"/>
      <c r="T33" s="526"/>
      <c r="U33" s="527"/>
      <c r="V33" s="534"/>
      <c r="W33" s="526"/>
      <c r="X33" s="526"/>
      <c r="Y33" s="526"/>
      <c r="Z33" s="526"/>
      <c r="AA33" s="526"/>
      <c r="AB33" s="526"/>
      <c r="AC33" s="533"/>
      <c r="AD33" s="534"/>
      <c r="AE33" s="532"/>
      <c r="AF33" s="532"/>
      <c r="AG33" s="532"/>
      <c r="AH33" s="532"/>
      <c r="AI33" s="532"/>
      <c r="AJ33" s="532"/>
      <c r="AK33" s="535"/>
      <c r="AL33" s="534"/>
      <c r="AM33" s="526"/>
      <c r="AN33" s="526"/>
      <c r="AO33" s="526"/>
      <c r="AP33" s="526"/>
      <c r="AQ33" s="526"/>
      <c r="AR33" s="526"/>
      <c r="AS33" s="527"/>
      <c r="AT33" s="532"/>
      <c r="AU33" s="526"/>
      <c r="AV33" s="533"/>
      <c r="AW33" s="533">
        <v>40</v>
      </c>
      <c r="AX33" s="527"/>
      <c r="AY33" s="534"/>
      <c r="AZ33" s="527"/>
      <c r="BA33" s="534"/>
      <c r="BB33" s="526"/>
      <c r="BC33" s="527"/>
      <c r="BD33" s="528"/>
      <c r="BE33" s="534"/>
      <c r="BF33" s="526"/>
      <c r="BG33" s="527"/>
      <c r="BH33" s="532"/>
      <c r="BI33" s="526"/>
      <c r="BJ33" s="526"/>
      <c r="BK33" s="526"/>
      <c r="BL33" s="526"/>
      <c r="BM33" s="526"/>
      <c r="BN33" s="526"/>
      <c r="BO33" s="526"/>
      <c r="BP33" s="526"/>
      <c r="BQ33" s="526"/>
      <c r="BR33" s="526"/>
      <c r="BS33" s="526"/>
      <c r="BT33" s="526"/>
      <c r="BU33" s="526"/>
      <c r="BV33" s="526"/>
      <c r="BW33" s="526"/>
      <c r="BX33" s="528">
        <v>40</v>
      </c>
      <c r="BY33" s="941" t="s">
        <v>196</v>
      </c>
      <c r="BZ33" s="942"/>
    </row>
    <row r="34" spans="2:78" s="515" customFormat="1" ht="15.95" customHeight="1" x14ac:dyDescent="0.25">
      <c r="B34" s="525" t="s">
        <v>190</v>
      </c>
      <c r="C34" s="526" t="s">
        <v>182</v>
      </c>
      <c r="D34" s="526" t="s">
        <v>186</v>
      </c>
      <c r="E34" s="527"/>
      <c r="F34" s="528"/>
      <c r="G34" s="528"/>
      <c r="H34" s="528"/>
      <c r="I34" s="528"/>
      <c r="J34" s="529"/>
      <c r="K34" s="526"/>
      <c r="L34" s="526"/>
      <c r="M34" s="526"/>
      <c r="N34" s="526"/>
      <c r="O34" s="526"/>
      <c r="P34" s="526"/>
      <c r="Q34" s="526"/>
      <c r="R34" s="526"/>
      <c r="S34" s="526"/>
      <c r="T34" s="526"/>
      <c r="U34" s="527"/>
      <c r="V34" s="534"/>
      <c r="W34" s="526"/>
      <c r="X34" s="526"/>
      <c r="Y34" s="526"/>
      <c r="Z34" s="526"/>
      <c r="AA34" s="526"/>
      <c r="AB34" s="526"/>
      <c r="AC34" s="533"/>
      <c r="AD34" s="534"/>
      <c r="AE34" s="532"/>
      <c r="AF34" s="532"/>
      <c r="AG34" s="532"/>
      <c r="AH34" s="532"/>
      <c r="AI34" s="532"/>
      <c r="AJ34" s="532"/>
      <c r="AK34" s="535"/>
      <c r="AL34" s="534"/>
      <c r="AM34" s="526"/>
      <c r="AN34" s="526"/>
      <c r="AO34" s="526"/>
      <c r="AP34" s="526"/>
      <c r="AQ34" s="526"/>
      <c r="AR34" s="526"/>
      <c r="AS34" s="527"/>
      <c r="AT34" s="532"/>
      <c r="AU34" s="526"/>
      <c r="AV34" s="533"/>
      <c r="AW34" s="533"/>
      <c r="AX34" s="527">
        <v>16</v>
      </c>
      <c r="AY34" s="534"/>
      <c r="AZ34" s="527"/>
      <c r="BA34" s="534"/>
      <c r="BB34" s="526"/>
      <c r="BC34" s="527"/>
      <c r="BD34" s="528"/>
      <c r="BE34" s="534"/>
      <c r="BF34" s="526"/>
      <c r="BG34" s="527"/>
      <c r="BH34" s="532"/>
      <c r="BI34" s="526"/>
      <c r="BJ34" s="526"/>
      <c r="BK34" s="526"/>
      <c r="BL34" s="526"/>
      <c r="BM34" s="526"/>
      <c r="BN34" s="526"/>
      <c r="BO34" s="526"/>
      <c r="BP34" s="526"/>
      <c r="BQ34" s="526"/>
      <c r="BR34" s="526"/>
      <c r="BS34" s="526"/>
      <c r="BT34" s="526"/>
      <c r="BU34" s="526"/>
      <c r="BV34" s="526"/>
      <c r="BW34" s="526"/>
      <c r="BX34" s="528">
        <v>16</v>
      </c>
      <c r="BY34" s="941" t="s">
        <v>196</v>
      </c>
      <c r="BZ34" s="942"/>
    </row>
    <row r="35" spans="2:78" s="515" customFormat="1" ht="15.95" customHeight="1" thickBot="1" x14ac:dyDescent="0.3">
      <c r="B35" s="538" t="s">
        <v>191</v>
      </c>
      <c r="C35" s="539" t="s">
        <v>182</v>
      </c>
      <c r="D35" s="539" t="s">
        <v>187</v>
      </c>
      <c r="E35" s="540"/>
      <c r="F35" s="541"/>
      <c r="G35" s="541"/>
      <c r="H35" s="541"/>
      <c r="I35" s="541"/>
      <c r="J35" s="542"/>
      <c r="K35" s="539"/>
      <c r="L35" s="539"/>
      <c r="M35" s="539"/>
      <c r="N35" s="539"/>
      <c r="O35" s="539"/>
      <c r="P35" s="539"/>
      <c r="Q35" s="539"/>
      <c r="R35" s="539"/>
      <c r="S35" s="539"/>
      <c r="T35" s="539"/>
      <c r="U35" s="540"/>
      <c r="V35" s="545"/>
      <c r="W35" s="539"/>
      <c r="X35" s="539"/>
      <c r="Y35" s="539"/>
      <c r="Z35" s="539"/>
      <c r="AA35" s="539"/>
      <c r="AB35" s="539"/>
      <c r="AC35" s="544"/>
      <c r="AD35" s="545"/>
      <c r="AE35" s="543"/>
      <c r="AF35" s="543"/>
      <c r="AG35" s="543"/>
      <c r="AH35" s="543"/>
      <c r="AI35" s="543"/>
      <c r="AJ35" s="543"/>
      <c r="AK35" s="546"/>
      <c r="AL35" s="545"/>
      <c r="AM35" s="539"/>
      <c r="AN35" s="539"/>
      <c r="AO35" s="539"/>
      <c r="AP35" s="539"/>
      <c r="AQ35" s="539"/>
      <c r="AR35" s="539"/>
      <c r="AS35" s="540"/>
      <c r="AT35" s="543"/>
      <c r="AU35" s="539"/>
      <c r="AV35" s="544"/>
      <c r="AW35" s="544"/>
      <c r="AX35" s="540">
        <v>28</v>
      </c>
      <c r="AY35" s="545"/>
      <c r="AZ35" s="540"/>
      <c r="BA35" s="545"/>
      <c r="BB35" s="539"/>
      <c r="BC35" s="540"/>
      <c r="BD35" s="541"/>
      <c r="BE35" s="545"/>
      <c r="BF35" s="539"/>
      <c r="BG35" s="540"/>
      <c r="BH35" s="543"/>
      <c r="BI35" s="539"/>
      <c r="BJ35" s="539"/>
      <c r="BK35" s="539"/>
      <c r="BL35" s="539"/>
      <c r="BM35" s="539"/>
      <c r="BN35" s="539"/>
      <c r="BO35" s="539"/>
      <c r="BP35" s="539"/>
      <c r="BQ35" s="539"/>
      <c r="BR35" s="539"/>
      <c r="BS35" s="539"/>
      <c r="BT35" s="539"/>
      <c r="BU35" s="539"/>
      <c r="BV35" s="539"/>
      <c r="BW35" s="539"/>
      <c r="BX35" s="541">
        <v>28</v>
      </c>
      <c r="BY35" s="941" t="s">
        <v>196</v>
      </c>
      <c r="BZ35" s="942"/>
    </row>
    <row r="36" spans="2:78" s="515" customFormat="1" ht="15.95" customHeight="1" x14ac:dyDescent="0.25">
      <c r="B36" s="516"/>
      <c r="C36" s="517"/>
      <c r="D36" s="517"/>
      <c r="E36" s="518"/>
      <c r="F36" s="519"/>
      <c r="G36" s="519"/>
      <c r="H36" s="519"/>
      <c r="I36" s="519"/>
      <c r="J36" s="520"/>
      <c r="K36" s="517"/>
      <c r="L36" s="517"/>
      <c r="M36" s="517"/>
      <c r="N36" s="517"/>
      <c r="O36" s="517"/>
      <c r="P36" s="517"/>
      <c r="Q36" s="517"/>
      <c r="R36" s="517"/>
      <c r="S36" s="517"/>
      <c r="T36" s="517"/>
      <c r="U36" s="518"/>
      <c r="V36" s="523"/>
      <c r="W36" s="517"/>
      <c r="X36" s="517"/>
      <c r="Y36" s="517"/>
      <c r="Z36" s="517"/>
      <c r="AA36" s="517"/>
      <c r="AB36" s="517"/>
      <c r="AC36" s="522"/>
      <c r="AD36" s="523"/>
      <c r="AE36" s="521"/>
      <c r="AF36" s="521"/>
      <c r="AG36" s="521"/>
      <c r="AH36" s="521"/>
      <c r="AI36" s="521"/>
      <c r="AJ36" s="521"/>
      <c r="AK36" s="524"/>
      <c r="AL36" s="523"/>
      <c r="AM36" s="517"/>
      <c r="AN36" s="517"/>
      <c r="AO36" s="517"/>
      <c r="AP36" s="517"/>
      <c r="AQ36" s="517"/>
      <c r="AR36" s="517"/>
      <c r="AS36" s="518"/>
      <c r="AT36" s="521"/>
      <c r="AU36" s="517"/>
      <c r="AV36" s="522"/>
      <c r="AW36" s="522"/>
      <c r="AX36" s="518"/>
      <c r="AY36" s="523"/>
      <c r="AZ36" s="518"/>
      <c r="BA36" s="523"/>
      <c r="BB36" s="517"/>
      <c r="BC36" s="518"/>
      <c r="BD36" s="519"/>
      <c r="BE36" s="523"/>
      <c r="BF36" s="517"/>
      <c r="BG36" s="518"/>
      <c r="BH36" s="521"/>
      <c r="BI36" s="517"/>
      <c r="BJ36" s="517"/>
      <c r="BK36" s="517"/>
      <c r="BL36" s="517"/>
      <c r="BM36" s="517"/>
      <c r="BN36" s="517"/>
      <c r="BO36" s="517"/>
      <c r="BP36" s="517"/>
      <c r="BQ36" s="517"/>
      <c r="BR36" s="517"/>
      <c r="BS36" s="517"/>
      <c r="BT36" s="517"/>
      <c r="BU36" s="517"/>
      <c r="BV36" s="517"/>
      <c r="BW36" s="517"/>
      <c r="BX36" s="519"/>
      <c r="BY36" s="949"/>
      <c r="BZ36" s="950"/>
    </row>
    <row r="37" spans="2:78" s="515" customFormat="1" ht="15.95" customHeight="1" x14ac:dyDescent="0.25">
      <c r="B37" s="525"/>
      <c r="C37" s="526"/>
      <c r="D37" s="526"/>
      <c r="E37" s="527"/>
      <c r="F37" s="528"/>
      <c r="G37" s="528"/>
      <c r="H37" s="528"/>
      <c r="I37" s="528"/>
      <c r="J37" s="529"/>
      <c r="K37" s="526"/>
      <c r="L37" s="526"/>
      <c r="M37" s="526"/>
      <c r="N37" s="526"/>
      <c r="O37" s="526"/>
      <c r="P37" s="526"/>
      <c r="Q37" s="526"/>
      <c r="R37" s="526"/>
      <c r="S37" s="526"/>
      <c r="T37" s="526"/>
      <c r="U37" s="527"/>
      <c r="V37" s="534"/>
      <c r="W37" s="526"/>
      <c r="X37" s="526"/>
      <c r="Y37" s="526"/>
      <c r="Z37" s="526"/>
      <c r="AA37" s="526"/>
      <c r="AB37" s="526"/>
      <c r="AC37" s="533"/>
      <c r="AD37" s="534"/>
      <c r="AE37" s="532"/>
      <c r="AF37" s="532"/>
      <c r="AG37" s="532"/>
      <c r="AH37" s="532"/>
      <c r="AI37" s="532"/>
      <c r="AJ37" s="532"/>
      <c r="AK37" s="535"/>
      <c r="AL37" s="534"/>
      <c r="AM37" s="526"/>
      <c r="AN37" s="526"/>
      <c r="AO37" s="526"/>
      <c r="AP37" s="526"/>
      <c r="AQ37" s="526"/>
      <c r="AR37" s="526"/>
      <c r="AS37" s="527"/>
      <c r="AT37" s="532"/>
      <c r="AU37" s="526"/>
      <c r="AV37" s="533"/>
      <c r="AW37" s="533"/>
      <c r="AX37" s="527"/>
      <c r="AY37" s="534"/>
      <c r="AZ37" s="527"/>
      <c r="BA37" s="534"/>
      <c r="BB37" s="526"/>
      <c r="BC37" s="527"/>
      <c r="BD37" s="528"/>
      <c r="BE37" s="534"/>
      <c r="BF37" s="526"/>
      <c r="BG37" s="527"/>
      <c r="BH37" s="532"/>
      <c r="BI37" s="526"/>
      <c r="BJ37" s="526"/>
      <c r="BK37" s="526"/>
      <c r="BL37" s="526"/>
      <c r="BM37" s="526"/>
      <c r="BN37" s="526"/>
      <c r="BO37" s="526"/>
      <c r="BP37" s="526"/>
      <c r="BQ37" s="526"/>
      <c r="BR37" s="526"/>
      <c r="BS37" s="526"/>
      <c r="BT37" s="526"/>
      <c r="BU37" s="526"/>
      <c r="BV37" s="526"/>
      <c r="BW37" s="526"/>
      <c r="BX37" s="528"/>
      <c r="BY37" s="941"/>
      <c r="BZ37" s="942"/>
    </row>
    <row r="38" spans="2:78" s="515" customFormat="1" ht="15.95" customHeight="1" x14ac:dyDescent="0.25">
      <c r="B38" s="525"/>
      <c r="C38" s="526"/>
      <c r="D38" s="526"/>
      <c r="E38" s="527"/>
      <c r="F38" s="528"/>
      <c r="G38" s="528"/>
      <c r="H38" s="528"/>
      <c r="I38" s="528"/>
      <c r="J38" s="529"/>
      <c r="K38" s="526"/>
      <c r="L38" s="526"/>
      <c r="M38" s="526"/>
      <c r="N38" s="526"/>
      <c r="O38" s="526"/>
      <c r="P38" s="526"/>
      <c r="Q38" s="526"/>
      <c r="R38" s="526"/>
      <c r="S38" s="526"/>
      <c r="T38" s="526"/>
      <c r="U38" s="527"/>
      <c r="V38" s="534"/>
      <c r="W38" s="526"/>
      <c r="X38" s="526"/>
      <c r="Y38" s="526"/>
      <c r="Z38" s="526"/>
      <c r="AA38" s="526"/>
      <c r="AB38" s="526"/>
      <c r="AC38" s="533"/>
      <c r="AD38" s="534"/>
      <c r="AE38" s="532"/>
      <c r="AF38" s="532"/>
      <c r="AG38" s="532"/>
      <c r="AH38" s="532"/>
      <c r="AI38" s="532"/>
      <c r="AJ38" s="532"/>
      <c r="AK38" s="535"/>
      <c r="AL38" s="534"/>
      <c r="AM38" s="526"/>
      <c r="AN38" s="526"/>
      <c r="AO38" s="526"/>
      <c r="AP38" s="526"/>
      <c r="AQ38" s="526"/>
      <c r="AR38" s="526"/>
      <c r="AS38" s="527"/>
      <c r="AT38" s="532"/>
      <c r="AU38" s="526"/>
      <c r="AV38" s="533"/>
      <c r="AW38" s="533"/>
      <c r="AX38" s="527"/>
      <c r="AY38" s="534"/>
      <c r="AZ38" s="527"/>
      <c r="BA38" s="534"/>
      <c r="BB38" s="526"/>
      <c r="BC38" s="527"/>
      <c r="BD38" s="528"/>
      <c r="BE38" s="534"/>
      <c r="BF38" s="526"/>
      <c r="BG38" s="527"/>
      <c r="BH38" s="532"/>
      <c r="BI38" s="526"/>
      <c r="BJ38" s="526"/>
      <c r="BK38" s="526"/>
      <c r="BL38" s="526"/>
      <c r="BM38" s="526"/>
      <c r="BN38" s="526"/>
      <c r="BO38" s="526"/>
      <c r="BP38" s="526"/>
      <c r="BQ38" s="526"/>
      <c r="BR38" s="526"/>
      <c r="BS38" s="526"/>
      <c r="BT38" s="526"/>
      <c r="BU38" s="526"/>
      <c r="BV38" s="526"/>
      <c r="BW38" s="526"/>
      <c r="BX38" s="528"/>
      <c r="BY38" s="941"/>
      <c r="BZ38" s="942"/>
    </row>
    <row r="39" spans="2:78" s="515" customFormat="1" ht="15.95" customHeight="1" x14ac:dyDescent="0.25">
      <c r="B39" s="525"/>
      <c r="C39" s="526"/>
      <c r="D39" s="526"/>
      <c r="E39" s="527"/>
      <c r="F39" s="528"/>
      <c r="G39" s="528"/>
      <c r="H39" s="528"/>
      <c r="I39" s="528"/>
      <c r="J39" s="529"/>
      <c r="K39" s="526"/>
      <c r="L39" s="526"/>
      <c r="M39" s="526"/>
      <c r="N39" s="526"/>
      <c r="O39" s="526"/>
      <c r="P39" s="526"/>
      <c r="Q39" s="526"/>
      <c r="R39" s="526"/>
      <c r="S39" s="526"/>
      <c r="T39" s="526"/>
      <c r="U39" s="527"/>
      <c r="V39" s="534"/>
      <c r="W39" s="526"/>
      <c r="X39" s="526"/>
      <c r="Y39" s="526"/>
      <c r="Z39" s="526"/>
      <c r="AA39" s="526"/>
      <c r="AB39" s="526"/>
      <c r="AC39" s="533"/>
      <c r="AD39" s="534"/>
      <c r="AE39" s="532"/>
      <c r="AF39" s="532"/>
      <c r="AG39" s="532"/>
      <c r="AH39" s="532"/>
      <c r="AI39" s="532"/>
      <c r="AJ39" s="532"/>
      <c r="AK39" s="535"/>
      <c r="AL39" s="534"/>
      <c r="AM39" s="526"/>
      <c r="AN39" s="526"/>
      <c r="AO39" s="526"/>
      <c r="AP39" s="526"/>
      <c r="AQ39" s="526"/>
      <c r="AR39" s="526"/>
      <c r="AS39" s="527"/>
      <c r="AT39" s="532"/>
      <c r="AU39" s="526"/>
      <c r="AV39" s="533"/>
      <c r="AW39" s="533"/>
      <c r="AX39" s="527"/>
      <c r="AY39" s="534"/>
      <c r="AZ39" s="527"/>
      <c r="BA39" s="534"/>
      <c r="BB39" s="526"/>
      <c r="BC39" s="527"/>
      <c r="BD39" s="528"/>
      <c r="BE39" s="534"/>
      <c r="BF39" s="526"/>
      <c r="BG39" s="527"/>
      <c r="BH39" s="532"/>
      <c r="BI39" s="526"/>
      <c r="BJ39" s="526"/>
      <c r="BK39" s="526"/>
      <c r="BL39" s="526"/>
      <c r="BM39" s="526"/>
      <c r="BN39" s="526"/>
      <c r="BO39" s="526"/>
      <c r="BP39" s="526"/>
      <c r="BQ39" s="526"/>
      <c r="BR39" s="526"/>
      <c r="BS39" s="526"/>
      <c r="BT39" s="526"/>
      <c r="BU39" s="526"/>
      <c r="BV39" s="526"/>
      <c r="BW39" s="526"/>
      <c r="BX39" s="528"/>
      <c r="BY39" s="941"/>
      <c r="BZ39" s="942"/>
    </row>
    <row r="40" spans="2:78" s="515" customFormat="1" ht="15.95" customHeight="1" thickBot="1" x14ac:dyDescent="0.3">
      <c r="B40" s="538"/>
      <c r="C40" s="539"/>
      <c r="D40" s="539"/>
      <c r="E40" s="540"/>
      <c r="F40" s="541"/>
      <c r="G40" s="541"/>
      <c r="H40" s="541"/>
      <c r="I40" s="541"/>
      <c r="J40" s="542"/>
      <c r="K40" s="539"/>
      <c r="L40" s="539"/>
      <c r="M40" s="539"/>
      <c r="N40" s="539"/>
      <c r="O40" s="539"/>
      <c r="P40" s="539"/>
      <c r="Q40" s="539"/>
      <c r="R40" s="539"/>
      <c r="S40" s="539"/>
      <c r="T40" s="539"/>
      <c r="U40" s="540"/>
      <c r="V40" s="545"/>
      <c r="W40" s="539"/>
      <c r="X40" s="539"/>
      <c r="Y40" s="539"/>
      <c r="Z40" s="539"/>
      <c r="AA40" s="539"/>
      <c r="AB40" s="539"/>
      <c r="AC40" s="544"/>
      <c r="AD40" s="545"/>
      <c r="AE40" s="543"/>
      <c r="AF40" s="543"/>
      <c r="AG40" s="543"/>
      <c r="AH40" s="543"/>
      <c r="AI40" s="543"/>
      <c r="AJ40" s="543"/>
      <c r="AK40" s="546"/>
      <c r="AL40" s="545"/>
      <c r="AM40" s="539"/>
      <c r="AN40" s="539"/>
      <c r="AO40" s="539"/>
      <c r="AP40" s="539"/>
      <c r="AQ40" s="539"/>
      <c r="AR40" s="539"/>
      <c r="AS40" s="540"/>
      <c r="AT40" s="543"/>
      <c r="AU40" s="539"/>
      <c r="AV40" s="544"/>
      <c r="AW40" s="544"/>
      <c r="AX40" s="540"/>
      <c r="AY40" s="545"/>
      <c r="AZ40" s="540"/>
      <c r="BA40" s="545"/>
      <c r="BB40" s="539"/>
      <c r="BC40" s="540" t="s">
        <v>68</v>
      </c>
      <c r="BD40" s="541"/>
      <c r="BE40" s="545"/>
      <c r="BF40" s="539"/>
      <c r="BG40" s="540"/>
      <c r="BH40" s="543"/>
      <c r="BI40" s="539"/>
      <c r="BJ40" s="539"/>
      <c r="BK40" s="539"/>
      <c r="BL40" s="539"/>
      <c r="BM40" s="539"/>
      <c r="BN40" s="539"/>
      <c r="BO40" s="539"/>
      <c r="BP40" s="539"/>
      <c r="BQ40" s="539"/>
      <c r="BR40" s="539"/>
      <c r="BS40" s="539"/>
      <c r="BT40" s="539"/>
      <c r="BU40" s="539"/>
      <c r="BV40" s="539"/>
      <c r="BW40" s="539"/>
      <c r="BX40" s="541"/>
      <c r="BY40" s="943"/>
      <c r="BZ40" s="944"/>
    </row>
    <row r="41" spans="2:78" s="515" customFormat="1" ht="15.95" customHeight="1" x14ac:dyDescent="0.25">
      <c r="B41" s="516"/>
      <c r="C41" s="517"/>
      <c r="D41" s="517"/>
      <c r="E41" s="518"/>
      <c r="F41" s="519"/>
      <c r="G41" s="519"/>
      <c r="H41" s="519"/>
      <c r="I41" s="519"/>
      <c r="J41" s="520"/>
      <c r="K41" s="517"/>
      <c r="L41" s="517"/>
      <c r="M41" s="517"/>
      <c r="N41" s="517"/>
      <c r="O41" s="517"/>
      <c r="P41" s="517"/>
      <c r="Q41" s="517"/>
      <c r="R41" s="517"/>
      <c r="S41" s="517"/>
      <c r="T41" s="517"/>
      <c r="U41" s="518"/>
      <c r="V41" s="580"/>
      <c r="W41" s="517"/>
      <c r="X41" s="517"/>
      <c r="Y41" s="517"/>
      <c r="Z41" s="517"/>
      <c r="AA41" s="517"/>
      <c r="AB41" s="517"/>
      <c r="AC41" s="522"/>
      <c r="AD41" s="580"/>
      <c r="AE41" s="521"/>
      <c r="AF41" s="521"/>
      <c r="AG41" s="521"/>
      <c r="AH41" s="521"/>
      <c r="AI41" s="521"/>
      <c r="AJ41" s="521"/>
      <c r="AK41" s="524"/>
      <c r="AL41" s="580"/>
      <c r="AM41" s="517"/>
      <c r="AN41" s="517"/>
      <c r="AO41" s="517"/>
      <c r="AP41" s="517"/>
      <c r="AQ41" s="517"/>
      <c r="AR41" s="517"/>
      <c r="AS41" s="518"/>
      <c r="AT41" s="521"/>
      <c r="AU41" s="517"/>
      <c r="AV41" s="522"/>
      <c r="AW41" s="522"/>
      <c r="AX41" s="518"/>
      <c r="AY41" s="580"/>
      <c r="AZ41" s="518"/>
      <c r="BA41" s="580"/>
      <c r="BB41" s="517"/>
      <c r="BC41" s="518"/>
      <c r="BD41" s="519"/>
      <c r="BE41" s="580"/>
      <c r="BF41" s="517"/>
      <c r="BG41" s="518"/>
      <c r="BH41" s="521"/>
      <c r="BI41" s="517"/>
      <c r="BJ41" s="517"/>
      <c r="BK41" s="517"/>
      <c r="BL41" s="517"/>
      <c r="BM41" s="517"/>
      <c r="BN41" s="517"/>
      <c r="BO41" s="517"/>
      <c r="BP41" s="517"/>
      <c r="BQ41" s="517"/>
      <c r="BR41" s="517"/>
      <c r="BS41" s="517"/>
      <c r="BT41" s="517"/>
      <c r="BU41" s="517"/>
      <c r="BV41" s="517"/>
      <c r="BW41" s="517"/>
      <c r="BX41" s="519"/>
      <c r="BY41" s="1091"/>
      <c r="BZ41" s="1092"/>
    </row>
    <row r="42" spans="2:78" s="515" customFormat="1" ht="15.95" customHeight="1" x14ac:dyDescent="0.25">
      <c r="B42" s="525"/>
      <c r="C42" s="526"/>
      <c r="D42" s="526"/>
      <c r="E42" s="527"/>
      <c r="F42" s="528"/>
      <c r="G42" s="528"/>
      <c r="H42" s="528"/>
      <c r="I42" s="528"/>
      <c r="J42" s="529"/>
      <c r="K42" s="526"/>
      <c r="L42" s="526"/>
      <c r="M42" s="526"/>
      <c r="N42" s="526"/>
      <c r="O42" s="526"/>
      <c r="P42" s="526"/>
      <c r="Q42" s="526"/>
      <c r="R42" s="526"/>
      <c r="S42" s="526"/>
      <c r="T42" s="526"/>
      <c r="U42" s="527"/>
      <c r="V42" s="579"/>
      <c r="W42" s="526"/>
      <c r="X42" s="526"/>
      <c r="Y42" s="526"/>
      <c r="Z42" s="526"/>
      <c r="AA42" s="526"/>
      <c r="AB42" s="526"/>
      <c r="AC42" s="533"/>
      <c r="AD42" s="579"/>
      <c r="AE42" s="532"/>
      <c r="AF42" s="532"/>
      <c r="AG42" s="532"/>
      <c r="AH42" s="532"/>
      <c r="AI42" s="532"/>
      <c r="AJ42" s="532"/>
      <c r="AK42" s="535"/>
      <c r="AL42" s="579"/>
      <c r="AM42" s="526"/>
      <c r="AN42" s="526"/>
      <c r="AO42" s="526"/>
      <c r="AP42" s="526"/>
      <c r="AQ42" s="526"/>
      <c r="AR42" s="526"/>
      <c r="AS42" s="527"/>
      <c r="AT42" s="532"/>
      <c r="AU42" s="526"/>
      <c r="AV42" s="533"/>
      <c r="AW42" s="533"/>
      <c r="AX42" s="527"/>
      <c r="AY42" s="579"/>
      <c r="AZ42" s="527"/>
      <c r="BA42" s="579"/>
      <c r="BB42" s="526"/>
      <c r="BC42" s="527"/>
      <c r="BD42" s="528"/>
      <c r="BE42" s="579"/>
      <c r="BF42" s="526"/>
      <c r="BG42" s="527"/>
      <c r="BH42" s="532"/>
      <c r="BI42" s="526"/>
      <c r="BJ42" s="526"/>
      <c r="BK42" s="526"/>
      <c r="BL42" s="526"/>
      <c r="BM42" s="526"/>
      <c r="BN42" s="526"/>
      <c r="BO42" s="526"/>
      <c r="BP42" s="526"/>
      <c r="BQ42" s="526"/>
      <c r="BR42" s="526"/>
      <c r="BS42" s="526"/>
      <c r="BT42" s="526"/>
      <c r="BU42" s="526"/>
      <c r="BV42" s="526"/>
      <c r="BW42" s="526"/>
      <c r="BX42" s="528"/>
      <c r="BY42" s="1093"/>
      <c r="BZ42" s="1094"/>
    </row>
    <row r="43" spans="2:78" s="515" customFormat="1" ht="15.95" customHeight="1" x14ac:dyDescent="0.25">
      <c r="B43" s="525"/>
      <c r="C43" s="526"/>
      <c r="D43" s="526"/>
      <c r="E43" s="527"/>
      <c r="F43" s="528"/>
      <c r="G43" s="528"/>
      <c r="H43" s="528"/>
      <c r="I43" s="528"/>
      <c r="J43" s="529"/>
      <c r="K43" s="526"/>
      <c r="L43" s="526"/>
      <c r="M43" s="526"/>
      <c r="N43" s="526"/>
      <c r="O43" s="526"/>
      <c r="P43" s="526"/>
      <c r="Q43" s="526"/>
      <c r="R43" s="526"/>
      <c r="S43" s="526"/>
      <c r="T43" s="526"/>
      <c r="U43" s="527"/>
      <c r="V43" s="579"/>
      <c r="W43" s="526"/>
      <c r="X43" s="526"/>
      <c r="Y43" s="526"/>
      <c r="Z43" s="526"/>
      <c r="AA43" s="526"/>
      <c r="AB43" s="526"/>
      <c r="AC43" s="533"/>
      <c r="AD43" s="579"/>
      <c r="AE43" s="532"/>
      <c r="AF43" s="532"/>
      <c r="AG43" s="532"/>
      <c r="AH43" s="532"/>
      <c r="AI43" s="532"/>
      <c r="AJ43" s="532"/>
      <c r="AK43" s="535"/>
      <c r="AL43" s="579"/>
      <c r="AM43" s="526"/>
      <c r="AN43" s="526"/>
      <c r="AO43" s="526"/>
      <c r="AP43" s="526"/>
      <c r="AQ43" s="526"/>
      <c r="AR43" s="526"/>
      <c r="AS43" s="527"/>
      <c r="AT43" s="532"/>
      <c r="AU43" s="526"/>
      <c r="AV43" s="533"/>
      <c r="AW43" s="533"/>
      <c r="AX43" s="527"/>
      <c r="AY43" s="579"/>
      <c r="AZ43" s="527"/>
      <c r="BA43" s="579"/>
      <c r="BB43" s="526"/>
      <c r="BC43" s="527"/>
      <c r="BD43" s="528"/>
      <c r="BE43" s="579"/>
      <c r="BF43" s="526"/>
      <c r="BG43" s="527"/>
      <c r="BH43" s="532"/>
      <c r="BI43" s="526"/>
      <c r="BJ43" s="526"/>
      <c r="BK43" s="526"/>
      <c r="BL43" s="526"/>
      <c r="BM43" s="526"/>
      <c r="BN43" s="526"/>
      <c r="BO43" s="526"/>
      <c r="BP43" s="526"/>
      <c r="BQ43" s="526"/>
      <c r="BR43" s="526"/>
      <c r="BS43" s="526"/>
      <c r="BT43" s="526"/>
      <c r="BU43" s="526"/>
      <c r="BV43" s="526"/>
      <c r="BW43" s="526"/>
      <c r="BX43" s="528"/>
      <c r="BY43" s="1093"/>
      <c r="BZ43" s="1094"/>
    </row>
    <row r="44" spans="2:78" s="515" customFormat="1" ht="15.95" customHeight="1" x14ac:dyDescent="0.25">
      <c r="B44" s="525"/>
      <c r="C44" s="526"/>
      <c r="D44" s="526"/>
      <c r="E44" s="527"/>
      <c r="F44" s="528"/>
      <c r="G44" s="528"/>
      <c r="H44" s="528"/>
      <c r="I44" s="528"/>
      <c r="J44" s="529"/>
      <c r="K44" s="526"/>
      <c r="L44" s="526"/>
      <c r="M44" s="526"/>
      <c r="N44" s="526"/>
      <c r="O44" s="526"/>
      <c r="P44" s="526"/>
      <c r="Q44" s="526"/>
      <c r="R44" s="526"/>
      <c r="S44" s="526"/>
      <c r="T44" s="526"/>
      <c r="U44" s="527"/>
      <c r="V44" s="579"/>
      <c r="W44" s="526"/>
      <c r="X44" s="526"/>
      <c r="Y44" s="526"/>
      <c r="Z44" s="526"/>
      <c r="AA44" s="526"/>
      <c r="AB44" s="526"/>
      <c r="AC44" s="533"/>
      <c r="AD44" s="579"/>
      <c r="AE44" s="532"/>
      <c r="AF44" s="532"/>
      <c r="AG44" s="532"/>
      <c r="AH44" s="532"/>
      <c r="AI44" s="532"/>
      <c r="AJ44" s="532"/>
      <c r="AK44" s="535"/>
      <c r="AL44" s="579"/>
      <c r="AM44" s="526"/>
      <c r="AN44" s="526"/>
      <c r="AO44" s="526"/>
      <c r="AP44" s="526"/>
      <c r="AQ44" s="526"/>
      <c r="AR44" s="526"/>
      <c r="AS44" s="527"/>
      <c r="AT44" s="532"/>
      <c r="AU44" s="526"/>
      <c r="AV44" s="533"/>
      <c r="AW44" s="533"/>
      <c r="AX44" s="527"/>
      <c r="AY44" s="579"/>
      <c r="AZ44" s="527"/>
      <c r="BA44" s="579"/>
      <c r="BB44" s="526"/>
      <c r="BC44" s="527"/>
      <c r="BD44" s="528"/>
      <c r="BE44" s="579"/>
      <c r="BF44" s="526"/>
      <c r="BG44" s="527"/>
      <c r="BH44" s="532"/>
      <c r="BI44" s="526"/>
      <c r="BJ44" s="526"/>
      <c r="BK44" s="526"/>
      <c r="BL44" s="526"/>
      <c r="BM44" s="526"/>
      <c r="BN44" s="526"/>
      <c r="BO44" s="526"/>
      <c r="BP44" s="526"/>
      <c r="BQ44" s="526"/>
      <c r="BR44" s="526"/>
      <c r="BS44" s="526"/>
      <c r="BT44" s="526"/>
      <c r="BU44" s="526"/>
      <c r="BV44" s="526"/>
      <c r="BW44" s="526"/>
      <c r="BX44" s="528"/>
      <c r="BY44" s="1093"/>
      <c r="BZ44" s="1094"/>
    </row>
    <row r="45" spans="2:78" s="515" customFormat="1" ht="15.95" customHeight="1" thickBot="1" x14ac:dyDescent="0.3">
      <c r="B45" s="538"/>
      <c r="C45" s="539"/>
      <c r="D45" s="539"/>
      <c r="E45" s="540"/>
      <c r="F45" s="541"/>
      <c r="G45" s="541"/>
      <c r="H45" s="541"/>
      <c r="I45" s="541"/>
      <c r="J45" s="542"/>
      <c r="K45" s="539"/>
      <c r="L45" s="539"/>
      <c r="M45" s="539"/>
      <c r="N45" s="539"/>
      <c r="O45" s="539"/>
      <c r="P45" s="539"/>
      <c r="Q45" s="539"/>
      <c r="R45" s="539"/>
      <c r="S45" s="539"/>
      <c r="T45" s="539"/>
      <c r="U45" s="540"/>
      <c r="V45" s="578"/>
      <c r="W45" s="539"/>
      <c r="X45" s="539"/>
      <c r="Y45" s="539"/>
      <c r="Z45" s="539"/>
      <c r="AA45" s="539"/>
      <c r="AB45" s="539"/>
      <c r="AC45" s="544"/>
      <c r="AD45" s="578"/>
      <c r="AE45" s="543"/>
      <c r="AF45" s="543"/>
      <c r="AG45" s="543"/>
      <c r="AH45" s="543"/>
      <c r="AI45" s="543"/>
      <c r="AJ45" s="543"/>
      <c r="AK45" s="546"/>
      <c r="AL45" s="578"/>
      <c r="AM45" s="539"/>
      <c r="AN45" s="539"/>
      <c r="AO45" s="539"/>
      <c r="AP45" s="539"/>
      <c r="AQ45" s="539"/>
      <c r="AR45" s="539"/>
      <c r="AS45" s="540"/>
      <c r="AT45" s="543"/>
      <c r="AU45" s="539"/>
      <c r="AV45" s="544"/>
      <c r="AW45" s="544"/>
      <c r="AX45" s="540"/>
      <c r="AY45" s="578"/>
      <c r="AZ45" s="540"/>
      <c r="BA45" s="578"/>
      <c r="BB45" s="539"/>
      <c r="BC45" s="540"/>
      <c r="BD45" s="541"/>
      <c r="BE45" s="578"/>
      <c r="BF45" s="539"/>
      <c r="BG45" s="540"/>
      <c r="BH45" s="543"/>
      <c r="BI45" s="539"/>
      <c r="BJ45" s="539"/>
      <c r="BK45" s="539"/>
      <c r="BL45" s="539"/>
      <c r="BM45" s="539"/>
      <c r="BN45" s="539"/>
      <c r="BO45" s="539"/>
      <c r="BP45" s="539"/>
      <c r="BQ45" s="539"/>
      <c r="BR45" s="539"/>
      <c r="BS45" s="539"/>
      <c r="BT45" s="539"/>
      <c r="BU45" s="539"/>
      <c r="BV45" s="539"/>
      <c r="BW45" s="539"/>
      <c r="BX45" s="541"/>
      <c r="BY45" s="1095"/>
      <c r="BZ45" s="1096"/>
    </row>
    <row r="46" spans="2:78" s="515" customFormat="1" ht="15.95" customHeight="1" x14ac:dyDescent="0.25">
      <c r="B46" s="572"/>
      <c r="C46" s="536"/>
      <c r="D46" s="536"/>
      <c r="E46" s="537"/>
      <c r="F46" s="573"/>
      <c r="G46" s="573"/>
      <c r="H46" s="573"/>
      <c r="I46" s="573"/>
      <c r="J46" s="574"/>
      <c r="K46" s="536"/>
      <c r="L46" s="536"/>
      <c r="M46" s="536"/>
      <c r="N46" s="536"/>
      <c r="O46" s="536"/>
      <c r="P46" s="536"/>
      <c r="Q46" s="536"/>
      <c r="R46" s="536"/>
      <c r="S46" s="536"/>
      <c r="T46" s="536"/>
      <c r="U46" s="537"/>
      <c r="V46" s="575"/>
      <c r="W46" s="536"/>
      <c r="X46" s="536"/>
      <c r="Y46" s="536"/>
      <c r="Z46" s="536"/>
      <c r="AA46" s="536"/>
      <c r="AB46" s="536"/>
      <c r="AC46" s="576"/>
      <c r="AD46" s="575"/>
      <c r="AE46" s="577"/>
      <c r="AF46" s="577"/>
      <c r="AG46" s="577"/>
      <c r="AH46" s="577"/>
      <c r="AI46" s="577"/>
      <c r="AJ46" s="577"/>
      <c r="AK46" s="547"/>
      <c r="AL46" s="575"/>
      <c r="AM46" s="536"/>
      <c r="AN46" s="536"/>
      <c r="AO46" s="536"/>
      <c r="AP46" s="536"/>
      <c r="AQ46" s="536"/>
      <c r="AR46" s="536"/>
      <c r="AS46" s="537"/>
      <c r="AT46" s="577"/>
      <c r="AU46" s="536"/>
      <c r="AV46" s="576"/>
      <c r="AW46" s="576"/>
      <c r="AX46" s="537"/>
      <c r="AY46" s="575"/>
      <c r="AZ46" s="537"/>
      <c r="BA46" s="575"/>
      <c r="BB46" s="536"/>
      <c r="BC46" s="537"/>
      <c r="BD46" s="573"/>
      <c r="BE46" s="575"/>
      <c r="BF46" s="536"/>
      <c r="BG46" s="537"/>
      <c r="BH46" s="577"/>
      <c r="BI46" s="536"/>
      <c r="BJ46" s="536"/>
      <c r="BK46" s="536"/>
      <c r="BL46" s="536"/>
      <c r="BM46" s="536"/>
      <c r="BN46" s="536"/>
      <c r="BO46" s="536"/>
      <c r="BP46" s="536"/>
      <c r="BQ46" s="536"/>
      <c r="BR46" s="536"/>
      <c r="BS46" s="536"/>
      <c r="BT46" s="536"/>
      <c r="BU46" s="536"/>
      <c r="BV46" s="536"/>
      <c r="BW46" s="536"/>
      <c r="BX46" s="573"/>
      <c r="BY46" s="955"/>
      <c r="BZ46" s="956"/>
    </row>
    <row r="47" spans="2:78" s="515" customFormat="1" ht="15.95" customHeight="1" x14ac:dyDescent="0.25">
      <c r="B47" s="525"/>
      <c r="C47" s="526"/>
      <c r="D47" s="526"/>
      <c r="E47" s="527"/>
      <c r="F47" s="528"/>
      <c r="G47" s="528"/>
      <c r="H47" s="528"/>
      <c r="I47" s="528"/>
      <c r="J47" s="529"/>
      <c r="K47" s="526"/>
      <c r="L47" s="526"/>
      <c r="M47" s="526"/>
      <c r="N47" s="526"/>
      <c r="O47" s="526"/>
      <c r="P47" s="526"/>
      <c r="Q47" s="526"/>
      <c r="R47" s="526"/>
      <c r="S47" s="526"/>
      <c r="T47" s="526"/>
      <c r="U47" s="527"/>
      <c r="V47" s="534"/>
      <c r="W47" s="526"/>
      <c r="X47" s="526"/>
      <c r="Y47" s="526"/>
      <c r="Z47" s="526"/>
      <c r="AA47" s="526"/>
      <c r="AB47" s="526"/>
      <c r="AC47" s="533"/>
      <c r="AD47" s="534"/>
      <c r="AE47" s="532"/>
      <c r="AF47" s="532"/>
      <c r="AG47" s="532"/>
      <c r="AH47" s="532"/>
      <c r="AI47" s="532"/>
      <c r="AJ47" s="532"/>
      <c r="AK47" s="535"/>
      <c r="AL47" s="534"/>
      <c r="AM47" s="526"/>
      <c r="AN47" s="526"/>
      <c r="AO47" s="526"/>
      <c r="AP47" s="526"/>
      <c r="AQ47" s="526"/>
      <c r="AR47" s="526"/>
      <c r="AS47" s="527"/>
      <c r="AT47" s="532"/>
      <c r="AU47" s="526"/>
      <c r="AV47" s="533"/>
      <c r="AW47" s="533"/>
      <c r="AX47" s="527"/>
      <c r="AY47" s="534"/>
      <c r="AZ47" s="527"/>
      <c r="BA47" s="534"/>
      <c r="BB47" s="526"/>
      <c r="BC47" s="527"/>
      <c r="BD47" s="528"/>
      <c r="BE47" s="534"/>
      <c r="BF47" s="526"/>
      <c r="BG47" s="527"/>
      <c r="BH47" s="532"/>
      <c r="BI47" s="526"/>
      <c r="BJ47" s="526"/>
      <c r="BK47" s="526"/>
      <c r="BL47" s="526"/>
      <c r="BM47" s="526"/>
      <c r="BN47" s="526"/>
      <c r="BO47" s="526"/>
      <c r="BP47" s="526"/>
      <c r="BQ47" s="526"/>
      <c r="BR47" s="526"/>
      <c r="BS47" s="526"/>
      <c r="BT47" s="526"/>
      <c r="BU47" s="526"/>
      <c r="BV47" s="526"/>
      <c r="BW47" s="526"/>
      <c r="BX47" s="528"/>
      <c r="BY47" s="941"/>
      <c r="BZ47" s="942"/>
    </row>
    <row r="48" spans="2:78" s="515" customFormat="1" ht="15.95" customHeight="1" x14ac:dyDescent="0.25">
      <c r="B48" s="525"/>
      <c r="C48" s="526"/>
      <c r="D48" s="526"/>
      <c r="E48" s="527"/>
      <c r="F48" s="528"/>
      <c r="G48" s="528"/>
      <c r="H48" s="528"/>
      <c r="I48" s="528"/>
      <c r="J48" s="529"/>
      <c r="K48" s="526"/>
      <c r="L48" s="526"/>
      <c r="M48" s="526"/>
      <c r="N48" s="526"/>
      <c r="O48" s="526"/>
      <c r="P48" s="526"/>
      <c r="Q48" s="526"/>
      <c r="R48" s="526"/>
      <c r="S48" s="526"/>
      <c r="T48" s="526"/>
      <c r="U48" s="527"/>
      <c r="V48" s="534"/>
      <c r="W48" s="526"/>
      <c r="X48" s="526"/>
      <c r="Y48" s="526"/>
      <c r="Z48" s="526"/>
      <c r="AA48" s="526"/>
      <c r="AB48" s="526"/>
      <c r="AC48" s="533"/>
      <c r="AD48" s="534"/>
      <c r="AE48" s="532"/>
      <c r="AF48" s="532"/>
      <c r="AG48" s="532"/>
      <c r="AH48" s="532"/>
      <c r="AI48" s="532"/>
      <c r="AJ48" s="532"/>
      <c r="AK48" s="535"/>
      <c r="AL48" s="534"/>
      <c r="AM48" s="526"/>
      <c r="AN48" s="526"/>
      <c r="AO48" s="526"/>
      <c r="AP48" s="526"/>
      <c r="AQ48" s="526"/>
      <c r="AR48" s="526"/>
      <c r="AS48" s="527"/>
      <c r="AT48" s="532"/>
      <c r="AU48" s="526"/>
      <c r="AV48" s="533"/>
      <c r="AW48" s="533"/>
      <c r="AX48" s="527"/>
      <c r="AY48" s="534"/>
      <c r="AZ48" s="527"/>
      <c r="BA48" s="534"/>
      <c r="BB48" s="526"/>
      <c r="BC48" s="527"/>
      <c r="BD48" s="528"/>
      <c r="BE48" s="534"/>
      <c r="BF48" s="526"/>
      <c r="BG48" s="527"/>
      <c r="BH48" s="532"/>
      <c r="BI48" s="526"/>
      <c r="BJ48" s="526"/>
      <c r="BK48" s="526"/>
      <c r="BL48" s="526"/>
      <c r="BM48" s="526"/>
      <c r="BN48" s="526"/>
      <c r="BO48" s="526"/>
      <c r="BP48" s="526"/>
      <c r="BQ48" s="526"/>
      <c r="BR48" s="526"/>
      <c r="BS48" s="526"/>
      <c r="BT48" s="526"/>
      <c r="BU48" s="526"/>
      <c r="BV48" s="526"/>
      <c r="BW48" s="526"/>
      <c r="BX48" s="528"/>
      <c r="BY48" s="941"/>
      <c r="BZ48" s="942"/>
    </row>
    <row r="49" spans="2:78" s="515" customFormat="1" ht="15.95" customHeight="1" x14ac:dyDescent="0.25">
      <c r="B49" s="525"/>
      <c r="C49" s="526"/>
      <c r="D49" s="526"/>
      <c r="E49" s="527"/>
      <c r="F49" s="528"/>
      <c r="G49" s="528"/>
      <c r="H49" s="528"/>
      <c r="I49" s="528"/>
      <c r="J49" s="529"/>
      <c r="K49" s="526"/>
      <c r="L49" s="526"/>
      <c r="M49" s="526"/>
      <c r="N49" s="526"/>
      <c r="O49" s="526"/>
      <c r="P49" s="526"/>
      <c r="Q49" s="526"/>
      <c r="R49" s="526"/>
      <c r="S49" s="526"/>
      <c r="T49" s="526"/>
      <c r="U49" s="527"/>
      <c r="V49" s="534"/>
      <c r="W49" s="526"/>
      <c r="X49" s="526"/>
      <c r="Y49" s="526"/>
      <c r="Z49" s="526"/>
      <c r="AA49" s="526"/>
      <c r="AB49" s="526"/>
      <c r="AC49" s="533"/>
      <c r="AD49" s="534"/>
      <c r="AE49" s="532"/>
      <c r="AF49" s="532"/>
      <c r="AG49" s="532"/>
      <c r="AH49" s="532"/>
      <c r="AI49" s="532"/>
      <c r="AJ49" s="532"/>
      <c r="AK49" s="535"/>
      <c r="AL49" s="534"/>
      <c r="AM49" s="526"/>
      <c r="AN49" s="526"/>
      <c r="AO49" s="526"/>
      <c r="AP49" s="526"/>
      <c r="AQ49" s="526"/>
      <c r="AR49" s="526"/>
      <c r="AS49" s="527"/>
      <c r="AT49" s="532"/>
      <c r="AU49" s="526"/>
      <c r="AV49" s="533"/>
      <c r="AW49" s="533"/>
      <c r="AX49" s="527"/>
      <c r="AY49" s="534"/>
      <c r="AZ49" s="527"/>
      <c r="BA49" s="534"/>
      <c r="BB49" s="526"/>
      <c r="BC49" s="527"/>
      <c r="BD49" s="528"/>
      <c r="BE49" s="534"/>
      <c r="BF49" s="526"/>
      <c r="BG49" s="527"/>
      <c r="BH49" s="532"/>
      <c r="BI49" s="526"/>
      <c r="BJ49" s="526"/>
      <c r="BK49" s="526"/>
      <c r="BL49" s="526"/>
      <c r="BM49" s="526"/>
      <c r="BN49" s="526"/>
      <c r="BO49" s="526"/>
      <c r="BP49" s="526"/>
      <c r="BQ49" s="526"/>
      <c r="BR49" s="526"/>
      <c r="BS49" s="526"/>
      <c r="BT49" s="526"/>
      <c r="BU49" s="526"/>
      <c r="BV49" s="526"/>
      <c r="BW49" s="526"/>
      <c r="BX49" s="528"/>
      <c r="BY49" s="941"/>
      <c r="BZ49" s="942"/>
    </row>
    <row r="50" spans="2:78" s="515" customFormat="1" ht="15.95" customHeight="1" thickBot="1" x14ac:dyDescent="0.3">
      <c r="B50" s="538"/>
      <c r="C50" s="539"/>
      <c r="D50" s="539"/>
      <c r="E50" s="540"/>
      <c r="F50" s="541"/>
      <c r="G50" s="541"/>
      <c r="H50" s="541"/>
      <c r="I50" s="541"/>
      <c r="J50" s="542"/>
      <c r="K50" s="539"/>
      <c r="L50" s="539"/>
      <c r="M50" s="539"/>
      <c r="N50" s="539"/>
      <c r="O50" s="539"/>
      <c r="P50" s="539"/>
      <c r="Q50" s="539"/>
      <c r="R50" s="539"/>
      <c r="S50" s="539"/>
      <c r="T50" s="539"/>
      <c r="U50" s="540"/>
      <c r="V50" s="545"/>
      <c r="W50" s="539"/>
      <c r="X50" s="539"/>
      <c r="Y50" s="539"/>
      <c r="Z50" s="539"/>
      <c r="AA50" s="539"/>
      <c r="AB50" s="539"/>
      <c r="AC50" s="544"/>
      <c r="AD50" s="545"/>
      <c r="AE50" s="543"/>
      <c r="AF50" s="543"/>
      <c r="AG50" s="543"/>
      <c r="AH50" s="543"/>
      <c r="AI50" s="543"/>
      <c r="AJ50" s="543"/>
      <c r="AK50" s="546"/>
      <c r="AL50" s="545"/>
      <c r="AM50" s="539"/>
      <c r="AN50" s="539"/>
      <c r="AO50" s="539"/>
      <c r="AP50" s="539"/>
      <c r="AQ50" s="539"/>
      <c r="AR50" s="539"/>
      <c r="AS50" s="540"/>
      <c r="AT50" s="543"/>
      <c r="AU50" s="539"/>
      <c r="AV50" s="544"/>
      <c r="AW50" s="544"/>
      <c r="AX50" s="540"/>
      <c r="AY50" s="545"/>
      <c r="AZ50" s="540"/>
      <c r="BA50" s="545"/>
      <c r="BB50" s="539"/>
      <c r="BC50" s="540"/>
      <c r="BD50" s="541"/>
      <c r="BE50" s="545"/>
      <c r="BF50" s="539"/>
      <c r="BG50" s="540"/>
      <c r="BH50" s="543"/>
      <c r="BI50" s="539"/>
      <c r="BJ50" s="539"/>
      <c r="BK50" s="539"/>
      <c r="BL50" s="539"/>
      <c r="BM50" s="539"/>
      <c r="BN50" s="539"/>
      <c r="BO50" s="539"/>
      <c r="BP50" s="539"/>
      <c r="BQ50" s="539"/>
      <c r="BR50" s="539"/>
      <c r="BS50" s="539"/>
      <c r="BT50" s="539"/>
      <c r="BU50" s="539"/>
      <c r="BV50" s="539"/>
      <c r="BW50" s="539"/>
      <c r="BX50" s="541"/>
      <c r="BY50" s="943"/>
      <c r="BZ50" s="944"/>
    </row>
    <row r="51" spans="2:78" s="515" customFormat="1" ht="15.95" customHeight="1" x14ac:dyDescent="0.25">
      <c r="B51" s="516"/>
      <c r="C51" s="517"/>
      <c r="D51" s="517"/>
      <c r="E51" s="518"/>
      <c r="F51" s="519"/>
      <c r="G51" s="519"/>
      <c r="H51" s="519"/>
      <c r="I51" s="519"/>
      <c r="J51" s="520"/>
      <c r="K51" s="517"/>
      <c r="L51" s="517"/>
      <c r="M51" s="517"/>
      <c r="N51" s="517"/>
      <c r="O51" s="517"/>
      <c r="P51" s="517"/>
      <c r="Q51" s="517"/>
      <c r="R51" s="517"/>
      <c r="S51" s="517"/>
      <c r="T51" s="517"/>
      <c r="U51" s="518"/>
      <c r="V51" s="523"/>
      <c r="W51" s="517"/>
      <c r="X51" s="517"/>
      <c r="Y51" s="517"/>
      <c r="Z51" s="517"/>
      <c r="AA51" s="517"/>
      <c r="AB51" s="517"/>
      <c r="AC51" s="522"/>
      <c r="AD51" s="523"/>
      <c r="AE51" s="521"/>
      <c r="AF51" s="521"/>
      <c r="AG51" s="521"/>
      <c r="AH51" s="521"/>
      <c r="AI51" s="521"/>
      <c r="AJ51" s="521"/>
      <c r="AK51" s="524"/>
      <c r="AL51" s="523"/>
      <c r="AM51" s="517"/>
      <c r="AN51" s="517"/>
      <c r="AO51" s="517"/>
      <c r="AP51" s="517"/>
      <c r="AQ51" s="517"/>
      <c r="AR51" s="517"/>
      <c r="AS51" s="518"/>
      <c r="AT51" s="521"/>
      <c r="AU51" s="517"/>
      <c r="AV51" s="522"/>
      <c r="AW51" s="522"/>
      <c r="AX51" s="518"/>
      <c r="AY51" s="523"/>
      <c r="AZ51" s="518"/>
      <c r="BA51" s="523"/>
      <c r="BB51" s="517"/>
      <c r="BC51" s="518"/>
      <c r="BD51" s="519"/>
      <c r="BE51" s="523"/>
      <c r="BF51" s="517"/>
      <c r="BG51" s="518"/>
      <c r="BH51" s="521"/>
      <c r="BI51" s="517"/>
      <c r="BJ51" s="517"/>
      <c r="BK51" s="517"/>
      <c r="BL51" s="517"/>
      <c r="BM51" s="517"/>
      <c r="BN51" s="517"/>
      <c r="BO51" s="517"/>
      <c r="BP51" s="517"/>
      <c r="BQ51" s="517"/>
      <c r="BR51" s="517"/>
      <c r="BS51" s="517"/>
      <c r="BT51" s="517"/>
      <c r="BU51" s="517"/>
      <c r="BV51" s="517"/>
      <c r="BW51" s="517"/>
      <c r="BX51" s="519"/>
      <c r="BY51" s="949"/>
      <c r="BZ51" s="950"/>
    </row>
    <row r="52" spans="2:78" s="515" customFormat="1" ht="15.95" customHeight="1" x14ac:dyDescent="0.25">
      <c r="B52" s="525"/>
      <c r="C52" s="526"/>
      <c r="D52" s="526"/>
      <c r="E52" s="527"/>
      <c r="F52" s="528"/>
      <c r="G52" s="528"/>
      <c r="H52" s="528"/>
      <c r="I52" s="528"/>
      <c r="J52" s="529"/>
      <c r="K52" s="526"/>
      <c r="L52" s="526"/>
      <c r="M52" s="526"/>
      <c r="N52" s="526"/>
      <c r="O52" s="526"/>
      <c r="P52" s="526"/>
      <c r="Q52" s="526"/>
      <c r="R52" s="526"/>
      <c r="S52" s="526"/>
      <c r="T52" s="526"/>
      <c r="U52" s="527"/>
      <c r="V52" s="534"/>
      <c r="W52" s="526"/>
      <c r="X52" s="526"/>
      <c r="Y52" s="526"/>
      <c r="Z52" s="526"/>
      <c r="AA52" s="526"/>
      <c r="AB52" s="526"/>
      <c r="AC52" s="533"/>
      <c r="AD52" s="534"/>
      <c r="AE52" s="532"/>
      <c r="AF52" s="532"/>
      <c r="AG52" s="532"/>
      <c r="AH52" s="532"/>
      <c r="AI52" s="532"/>
      <c r="AJ52" s="532"/>
      <c r="AK52" s="535"/>
      <c r="AL52" s="534"/>
      <c r="AM52" s="526"/>
      <c r="AN52" s="526"/>
      <c r="AO52" s="526"/>
      <c r="AP52" s="526"/>
      <c r="AQ52" s="526"/>
      <c r="AR52" s="526"/>
      <c r="AS52" s="527"/>
      <c r="AT52" s="532"/>
      <c r="AU52" s="526"/>
      <c r="AV52" s="533"/>
      <c r="AW52" s="533"/>
      <c r="AX52" s="527"/>
      <c r="AY52" s="534"/>
      <c r="AZ52" s="527"/>
      <c r="BA52" s="534"/>
      <c r="BB52" s="526"/>
      <c r="BC52" s="527"/>
      <c r="BD52" s="528"/>
      <c r="BE52" s="534"/>
      <c r="BF52" s="526"/>
      <c r="BG52" s="527"/>
      <c r="BH52" s="532"/>
      <c r="BI52" s="526"/>
      <c r="BJ52" s="526"/>
      <c r="BK52" s="526"/>
      <c r="BL52" s="526"/>
      <c r="BM52" s="526"/>
      <c r="BN52" s="526"/>
      <c r="BO52" s="526"/>
      <c r="BP52" s="526"/>
      <c r="BQ52" s="526"/>
      <c r="BR52" s="526"/>
      <c r="BS52" s="526"/>
      <c r="BT52" s="526"/>
      <c r="BU52" s="526"/>
      <c r="BV52" s="526"/>
      <c r="BW52" s="526"/>
      <c r="BX52" s="528"/>
      <c r="BY52" s="941"/>
      <c r="BZ52" s="942"/>
    </row>
    <row r="53" spans="2:78" s="515" customFormat="1" ht="15.95" customHeight="1" x14ac:dyDescent="0.25">
      <c r="B53" s="525"/>
      <c r="C53" s="526"/>
      <c r="D53" s="526"/>
      <c r="E53" s="527"/>
      <c r="F53" s="528"/>
      <c r="G53" s="528"/>
      <c r="H53" s="528"/>
      <c r="I53" s="528"/>
      <c r="J53" s="529"/>
      <c r="K53" s="526"/>
      <c r="L53" s="526"/>
      <c r="M53" s="526"/>
      <c r="N53" s="526"/>
      <c r="O53" s="526"/>
      <c r="P53" s="526"/>
      <c r="Q53" s="526"/>
      <c r="R53" s="526"/>
      <c r="S53" s="526"/>
      <c r="T53" s="526"/>
      <c r="U53" s="527"/>
      <c r="V53" s="534"/>
      <c r="W53" s="526"/>
      <c r="X53" s="526"/>
      <c r="Y53" s="526"/>
      <c r="Z53" s="526"/>
      <c r="AA53" s="526"/>
      <c r="AB53" s="526"/>
      <c r="AC53" s="533"/>
      <c r="AD53" s="534"/>
      <c r="AE53" s="532"/>
      <c r="AF53" s="532"/>
      <c r="AG53" s="532"/>
      <c r="AH53" s="532"/>
      <c r="AI53" s="532"/>
      <c r="AJ53" s="532"/>
      <c r="AK53" s="535"/>
      <c r="AL53" s="534"/>
      <c r="AM53" s="526"/>
      <c r="AN53" s="526"/>
      <c r="AO53" s="526"/>
      <c r="AP53" s="526"/>
      <c r="AQ53" s="526"/>
      <c r="AR53" s="526"/>
      <c r="AS53" s="527"/>
      <c r="AT53" s="532"/>
      <c r="AU53" s="526"/>
      <c r="AV53" s="533"/>
      <c r="AW53" s="533"/>
      <c r="AX53" s="527"/>
      <c r="AY53" s="534"/>
      <c r="AZ53" s="527"/>
      <c r="BA53" s="534"/>
      <c r="BB53" s="526"/>
      <c r="BC53" s="527"/>
      <c r="BD53" s="528"/>
      <c r="BE53" s="534"/>
      <c r="BF53" s="526"/>
      <c r="BG53" s="527"/>
      <c r="BH53" s="532"/>
      <c r="BI53" s="526"/>
      <c r="BJ53" s="526"/>
      <c r="BK53" s="526"/>
      <c r="BL53" s="526"/>
      <c r="BM53" s="526"/>
      <c r="BN53" s="526"/>
      <c r="BO53" s="526"/>
      <c r="BP53" s="526"/>
      <c r="BQ53" s="526"/>
      <c r="BR53" s="526"/>
      <c r="BS53" s="526"/>
      <c r="BT53" s="526"/>
      <c r="BU53" s="526"/>
      <c r="BV53" s="526"/>
      <c r="BW53" s="526"/>
      <c r="BX53" s="528"/>
      <c r="BY53" s="941"/>
      <c r="BZ53" s="942"/>
    </row>
    <row r="54" spans="2:78" s="515" customFormat="1" ht="15.95" customHeight="1" x14ac:dyDescent="0.25">
      <c r="B54" s="525"/>
      <c r="C54" s="526"/>
      <c r="D54" s="526"/>
      <c r="E54" s="527"/>
      <c r="F54" s="528"/>
      <c r="G54" s="528"/>
      <c r="H54" s="528"/>
      <c r="I54" s="528"/>
      <c r="J54" s="529"/>
      <c r="K54" s="526"/>
      <c r="L54" s="526"/>
      <c r="M54" s="526"/>
      <c r="N54" s="526"/>
      <c r="O54" s="526"/>
      <c r="P54" s="526"/>
      <c r="Q54" s="526"/>
      <c r="R54" s="526"/>
      <c r="S54" s="526"/>
      <c r="T54" s="526"/>
      <c r="U54" s="527"/>
      <c r="V54" s="534"/>
      <c r="W54" s="526"/>
      <c r="X54" s="526"/>
      <c r="Y54" s="526"/>
      <c r="Z54" s="526"/>
      <c r="AA54" s="526"/>
      <c r="AB54" s="526"/>
      <c r="AC54" s="533"/>
      <c r="AD54" s="534"/>
      <c r="AE54" s="532"/>
      <c r="AF54" s="532"/>
      <c r="AG54" s="532"/>
      <c r="AH54" s="532"/>
      <c r="AI54" s="532"/>
      <c r="AJ54" s="532"/>
      <c r="AK54" s="535"/>
      <c r="AL54" s="534"/>
      <c r="AM54" s="526"/>
      <c r="AN54" s="526"/>
      <c r="AO54" s="526"/>
      <c r="AP54" s="526"/>
      <c r="AQ54" s="526"/>
      <c r="AR54" s="526"/>
      <c r="AS54" s="527"/>
      <c r="AT54" s="532"/>
      <c r="AU54" s="526"/>
      <c r="AV54" s="533"/>
      <c r="AW54" s="533"/>
      <c r="AX54" s="527"/>
      <c r="AY54" s="534"/>
      <c r="AZ54" s="527"/>
      <c r="BA54" s="534"/>
      <c r="BB54" s="526"/>
      <c r="BC54" s="527"/>
      <c r="BD54" s="528"/>
      <c r="BE54" s="534"/>
      <c r="BF54" s="526"/>
      <c r="BG54" s="527"/>
      <c r="BH54" s="532"/>
      <c r="BI54" s="526"/>
      <c r="BJ54" s="526"/>
      <c r="BK54" s="526"/>
      <c r="BL54" s="526"/>
      <c r="BM54" s="526"/>
      <c r="BN54" s="526"/>
      <c r="BO54" s="526"/>
      <c r="BP54" s="526"/>
      <c r="BQ54" s="526"/>
      <c r="BR54" s="526"/>
      <c r="BS54" s="526"/>
      <c r="BT54" s="526"/>
      <c r="BU54" s="526"/>
      <c r="BV54" s="526"/>
      <c r="BW54" s="526"/>
      <c r="BX54" s="528"/>
      <c r="BY54" s="941"/>
      <c r="BZ54" s="942"/>
    </row>
    <row r="55" spans="2:78" s="515" customFormat="1" ht="15.95" customHeight="1" thickBot="1" x14ac:dyDescent="0.3">
      <c r="B55" s="538"/>
      <c r="C55" s="539"/>
      <c r="D55" s="539"/>
      <c r="E55" s="540"/>
      <c r="F55" s="541"/>
      <c r="G55" s="541"/>
      <c r="H55" s="541"/>
      <c r="I55" s="541"/>
      <c r="J55" s="542"/>
      <c r="K55" s="539"/>
      <c r="L55" s="539"/>
      <c r="M55" s="539"/>
      <c r="N55" s="539"/>
      <c r="O55" s="539"/>
      <c r="P55" s="539"/>
      <c r="Q55" s="539"/>
      <c r="R55" s="539"/>
      <c r="S55" s="539"/>
      <c r="T55" s="539"/>
      <c r="U55" s="540"/>
      <c r="V55" s="545"/>
      <c r="W55" s="539"/>
      <c r="X55" s="539"/>
      <c r="Y55" s="539"/>
      <c r="Z55" s="539"/>
      <c r="AA55" s="539"/>
      <c r="AB55" s="539"/>
      <c r="AC55" s="544"/>
      <c r="AD55" s="545"/>
      <c r="AE55" s="543"/>
      <c r="AF55" s="543"/>
      <c r="AG55" s="543"/>
      <c r="AH55" s="543"/>
      <c r="AI55" s="543"/>
      <c r="AJ55" s="543"/>
      <c r="AK55" s="546"/>
      <c r="AL55" s="545"/>
      <c r="AM55" s="539"/>
      <c r="AN55" s="539"/>
      <c r="AO55" s="539"/>
      <c r="AP55" s="539"/>
      <c r="AQ55" s="539"/>
      <c r="AR55" s="539"/>
      <c r="AS55" s="540"/>
      <c r="AT55" s="543"/>
      <c r="AU55" s="539"/>
      <c r="AV55" s="544"/>
      <c r="AW55" s="544"/>
      <c r="AX55" s="540"/>
      <c r="AY55" s="545"/>
      <c r="AZ55" s="540"/>
      <c r="BA55" s="545"/>
      <c r="BB55" s="539"/>
      <c r="BC55" s="540"/>
      <c r="BD55" s="541"/>
      <c r="BE55" s="545"/>
      <c r="BF55" s="539"/>
      <c r="BG55" s="540"/>
      <c r="BH55" s="543"/>
      <c r="BI55" s="539"/>
      <c r="BJ55" s="539"/>
      <c r="BK55" s="539"/>
      <c r="BL55" s="539"/>
      <c r="BM55" s="539"/>
      <c r="BN55" s="539"/>
      <c r="BO55" s="539"/>
      <c r="BP55" s="539"/>
      <c r="BQ55" s="539"/>
      <c r="BR55" s="539"/>
      <c r="BS55" s="539"/>
      <c r="BT55" s="539"/>
      <c r="BU55" s="539"/>
      <c r="BV55" s="539"/>
      <c r="BW55" s="539"/>
      <c r="BX55" s="541"/>
      <c r="BY55" s="943"/>
      <c r="BZ55" s="944"/>
    </row>
    <row r="56" spans="2:78" s="515" customFormat="1" ht="15.95" customHeight="1" x14ac:dyDescent="0.25">
      <c r="B56" s="516"/>
      <c r="C56" s="517"/>
      <c r="D56" s="517"/>
      <c r="E56" s="518"/>
      <c r="F56" s="519"/>
      <c r="G56" s="519"/>
      <c r="H56" s="519"/>
      <c r="I56" s="519"/>
      <c r="J56" s="520"/>
      <c r="K56" s="517"/>
      <c r="L56" s="517"/>
      <c r="M56" s="517"/>
      <c r="N56" s="517"/>
      <c r="O56" s="517"/>
      <c r="P56" s="517"/>
      <c r="Q56" s="517"/>
      <c r="R56" s="517"/>
      <c r="S56" s="517"/>
      <c r="T56" s="517"/>
      <c r="U56" s="518"/>
      <c r="V56" s="523"/>
      <c r="W56" s="517"/>
      <c r="X56" s="517"/>
      <c r="Y56" s="517"/>
      <c r="Z56" s="517"/>
      <c r="AA56" s="517"/>
      <c r="AB56" s="517"/>
      <c r="AC56" s="522"/>
      <c r="AD56" s="523"/>
      <c r="AE56" s="521"/>
      <c r="AF56" s="521"/>
      <c r="AG56" s="521"/>
      <c r="AH56" s="521"/>
      <c r="AI56" s="521"/>
      <c r="AJ56" s="521"/>
      <c r="AK56" s="524"/>
      <c r="AL56" s="523"/>
      <c r="AM56" s="517"/>
      <c r="AN56" s="517"/>
      <c r="AO56" s="517"/>
      <c r="AP56" s="517"/>
      <c r="AQ56" s="517"/>
      <c r="AR56" s="517"/>
      <c r="AS56" s="518"/>
      <c r="AT56" s="521"/>
      <c r="AU56" s="517"/>
      <c r="AV56" s="522"/>
      <c r="AW56" s="522"/>
      <c r="AX56" s="518"/>
      <c r="AY56" s="523"/>
      <c r="AZ56" s="518"/>
      <c r="BA56" s="523"/>
      <c r="BB56" s="517"/>
      <c r="BC56" s="518"/>
      <c r="BD56" s="519"/>
      <c r="BE56" s="523"/>
      <c r="BF56" s="517"/>
      <c r="BG56" s="518"/>
      <c r="BH56" s="521"/>
      <c r="BI56" s="517"/>
      <c r="BJ56" s="517"/>
      <c r="BK56" s="517"/>
      <c r="BL56" s="517"/>
      <c r="BM56" s="517"/>
      <c r="BN56" s="517"/>
      <c r="BO56" s="517"/>
      <c r="BP56" s="517"/>
      <c r="BQ56" s="517"/>
      <c r="BR56" s="517"/>
      <c r="BS56" s="517"/>
      <c r="BT56" s="517"/>
      <c r="BU56" s="517"/>
      <c r="BV56" s="517"/>
      <c r="BW56" s="517"/>
      <c r="BX56" s="519"/>
      <c r="BY56" s="949"/>
      <c r="BZ56" s="950"/>
    </row>
    <row r="57" spans="2:78" s="515" customFormat="1" ht="15.95" customHeight="1" x14ac:dyDescent="0.25">
      <c r="B57" s="525"/>
      <c r="C57" s="526"/>
      <c r="D57" s="526"/>
      <c r="E57" s="527"/>
      <c r="F57" s="528"/>
      <c r="G57" s="528"/>
      <c r="H57" s="528"/>
      <c r="I57" s="528"/>
      <c r="J57" s="529"/>
      <c r="K57" s="526"/>
      <c r="L57" s="526"/>
      <c r="M57" s="526"/>
      <c r="N57" s="526"/>
      <c r="O57" s="526"/>
      <c r="P57" s="526"/>
      <c r="Q57" s="526"/>
      <c r="R57" s="526"/>
      <c r="S57" s="526"/>
      <c r="T57" s="526"/>
      <c r="U57" s="527"/>
      <c r="V57" s="534"/>
      <c r="W57" s="526"/>
      <c r="X57" s="526"/>
      <c r="Y57" s="526"/>
      <c r="Z57" s="526"/>
      <c r="AA57" s="526"/>
      <c r="AB57" s="526"/>
      <c r="AC57" s="533"/>
      <c r="AD57" s="534"/>
      <c r="AE57" s="532"/>
      <c r="AF57" s="532"/>
      <c r="AG57" s="532"/>
      <c r="AH57" s="532"/>
      <c r="AI57" s="532"/>
      <c r="AJ57" s="532"/>
      <c r="AK57" s="535"/>
      <c r="AL57" s="534"/>
      <c r="AM57" s="526"/>
      <c r="AN57" s="526"/>
      <c r="AO57" s="526"/>
      <c r="AP57" s="526"/>
      <c r="AQ57" s="526"/>
      <c r="AR57" s="526"/>
      <c r="AS57" s="527"/>
      <c r="AT57" s="532"/>
      <c r="AU57" s="526"/>
      <c r="AV57" s="533"/>
      <c r="AW57" s="533"/>
      <c r="AX57" s="527"/>
      <c r="AY57" s="534"/>
      <c r="AZ57" s="527"/>
      <c r="BA57" s="534"/>
      <c r="BB57" s="526"/>
      <c r="BC57" s="527"/>
      <c r="BD57" s="528"/>
      <c r="BE57" s="534"/>
      <c r="BF57" s="526"/>
      <c r="BG57" s="527"/>
      <c r="BH57" s="532"/>
      <c r="BI57" s="526"/>
      <c r="BJ57" s="526"/>
      <c r="BK57" s="526"/>
      <c r="BL57" s="526"/>
      <c r="BM57" s="526"/>
      <c r="BN57" s="526"/>
      <c r="BO57" s="526"/>
      <c r="BP57" s="526"/>
      <c r="BQ57" s="526"/>
      <c r="BR57" s="526"/>
      <c r="BS57" s="526"/>
      <c r="BT57" s="526"/>
      <c r="BU57" s="526"/>
      <c r="BV57" s="526"/>
      <c r="BW57" s="526"/>
      <c r="BX57" s="528"/>
      <c r="BY57" s="941"/>
      <c r="BZ57" s="942"/>
    </row>
    <row r="58" spans="2:78" s="515" customFormat="1" ht="15.95" customHeight="1" x14ac:dyDescent="0.25">
      <c r="B58" s="525"/>
      <c r="C58" s="526"/>
      <c r="D58" s="526"/>
      <c r="E58" s="527"/>
      <c r="F58" s="528"/>
      <c r="G58" s="528"/>
      <c r="H58" s="528"/>
      <c r="I58" s="528"/>
      <c r="J58" s="529"/>
      <c r="K58" s="526"/>
      <c r="L58" s="526"/>
      <c r="M58" s="526"/>
      <c r="N58" s="526"/>
      <c r="O58" s="526"/>
      <c r="P58" s="526"/>
      <c r="Q58" s="526"/>
      <c r="R58" s="526"/>
      <c r="S58" s="526"/>
      <c r="T58" s="526"/>
      <c r="U58" s="527"/>
      <c r="V58" s="534"/>
      <c r="W58" s="526"/>
      <c r="X58" s="526"/>
      <c r="Y58" s="526"/>
      <c r="Z58" s="526"/>
      <c r="AA58" s="526"/>
      <c r="AB58" s="526"/>
      <c r="AC58" s="533"/>
      <c r="AD58" s="534"/>
      <c r="AE58" s="532"/>
      <c r="AF58" s="532"/>
      <c r="AG58" s="532"/>
      <c r="AH58" s="532"/>
      <c r="AI58" s="532"/>
      <c r="AJ58" s="532"/>
      <c r="AK58" s="535"/>
      <c r="AL58" s="534"/>
      <c r="AM58" s="526"/>
      <c r="AN58" s="526"/>
      <c r="AO58" s="526"/>
      <c r="AP58" s="526"/>
      <c r="AQ58" s="526"/>
      <c r="AR58" s="526"/>
      <c r="AS58" s="527"/>
      <c r="AT58" s="532"/>
      <c r="AU58" s="526"/>
      <c r="AV58" s="533"/>
      <c r="AW58" s="533"/>
      <c r="AX58" s="527"/>
      <c r="AY58" s="534"/>
      <c r="AZ58" s="527"/>
      <c r="BA58" s="534"/>
      <c r="BB58" s="526"/>
      <c r="BC58" s="527"/>
      <c r="BD58" s="528"/>
      <c r="BE58" s="534"/>
      <c r="BF58" s="526"/>
      <c r="BG58" s="527"/>
      <c r="BH58" s="532"/>
      <c r="BI58" s="526"/>
      <c r="BJ58" s="526"/>
      <c r="BK58" s="526"/>
      <c r="BL58" s="526"/>
      <c r="BM58" s="526"/>
      <c r="BN58" s="526"/>
      <c r="BO58" s="526"/>
      <c r="BP58" s="526"/>
      <c r="BQ58" s="526"/>
      <c r="BR58" s="526"/>
      <c r="BS58" s="526"/>
      <c r="BT58" s="526"/>
      <c r="BU58" s="526"/>
      <c r="BV58" s="526"/>
      <c r="BW58" s="526"/>
      <c r="BX58" s="528"/>
      <c r="BY58" s="941"/>
      <c r="BZ58" s="942"/>
    </row>
    <row r="59" spans="2:78" s="515" customFormat="1" ht="15.95" customHeight="1" x14ac:dyDescent="0.25">
      <c r="B59" s="525"/>
      <c r="C59" s="526"/>
      <c r="D59" s="526"/>
      <c r="E59" s="527"/>
      <c r="F59" s="528"/>
      <c r="G59" s="528"/>
      <c r="H59" s="528"/>
      <c r="I59" s="528"/>
      <c r="J59" s="529"/>
      <c r="K59" s="526"/>
      <c r="L59" s="526"/>
      <c r="M59" s="526"/>
      <c r="N59" s="526"/>
      <c r="O59" s="526"/>
      <c r="P59" s="526"/>
      <c r="Q59" s="526"/>
      <c r="R59" s="526"/>
      <c r="S59" s="526"/>
      <c r="T59" s="526"/>
      <c r="U59" s="527"/>
      <c r="V59" s="534"/>
      <c r="W59" s="526"/>
      <c r="X59" s="526"/>
      <c r="Y59" s="526"/>
      <c r="Z59" s="526"/>
      <c r="AA59" s="526"/>
      <c r="AB59" s="526"/>
      <c r="AC59" s="533"/>
      <c r="AD59" s="534"/>
      <c r="AE59" s="532"/>
      <c r="AF59" s="532"/>
      <c r="AG59" s="532"/>
      <c r="AH59" s="532"/>
      <c r="AI59" s="532"/>
      <c r="AJ59" s="532"/>
      <c r="AK59" s="535"/>
      <c r="AL59" s="534"/>
      <c r="AM59" s="526"/>
      <c r="AN59" s="526"/>
      <c r="AO59" s="526"/>
      <c r="AP59" s="526"/>
      <c r="AQ59" s="526"/>
      <c r="AR59" s="526"/>
      <c r="AS59" s="527"/>
      <c r="AT59" s="532"/>
      <c r="AU59" s="526"/>
      <c r="AV59" s="533"/>
      <c r="AW59" s="533"/>
      <c r="AX59" s="527"/>
      <c r="AY59" s="534"/>
      <c r="AZ59" s="527"/>
      <c r="BA59" s="534"/>
      <c r="BB59" s="526"/>
      <c r="BC59" s="527"/>
      <c r="BD59" s="528"/>
      <c r="BE59" s="534"/>
      <c r="BF59" s="526"/>
      <c r="BG59" s="527"/>
      <c r="BH59" s="532"/>
      <c r="BI59" s="526"/>
      <c r="BJ59" s="526"/>
      <c r="BK59" s="526"/>
      <c r="BL59" s="526"/>
      <c r="BM59" s="526"/>
      <c r="BN59" s="526"/>
      <c r="BO59" s="526"/>
      <c r="BP59" s="526"/>
      <c r="BQ59" s="526"/>
      <c r="BR59" s="526"/>
      <c r="BS59" s="526"/>
      <c r="BT59" s="526"/>
      <c r="BU59" s="526"/>
      <c r="BV59" s="526"/>
      <c r="BW59" s="526"/>
      <c r="BX59" s="528"/>
      <c r="BY59" s="941"/>
      <c r="BZ59" s="942"/>
    </row>
    <row r="60" spans="2:78" s="515" customFormat="1" ht="15.95" customHeight="1" thickBot="1" x14ac:dyDescent="0.3">
      <c r="B60" s="538"/>
      <c r="C60" s="539"/>
      <c r="D60" s="539"/>
      <c r="E60" s="540"/>
      <c r="F60" s="541"/>
      <c r="G60" s="541"/>
      <c r="H60" s="541"/>
      <c r="I60" s="541"/>
      <c r="J60" s="542"/>
      <c r="K60" s="539"/>
      <c r="L60" s="539"/>
      <c r="M60" s="539"/>
      <c r="N60" s="539"/>
      <c r="O60" s="539"/>
      <c r="P60" s="539"/>
      <c r="Q60" s="539"/>
      <c r="R60" s="539"/>
      <c r="S60" s="539"/>
      <c r="T60" s="539"/>
      <c r="U60" s="540"/>
      <c r="V60" s="545"/>
      <c r="W60" s="539"/>
      <c r="X60" s="539"/>
      <c r="Y60" s="539"/>
      <c r="Z60" s="539"/>
      <c r="AA60" s="539"/>
      <c r="AB60" s="539"/>
      <c r="AC60" s="544"/>
      <c r="AD60" s="545"/>
      <c r="AE60" s="543"/>
      <c r="AF60" s="543"/>
      <c r="AG60" s="543"/>
      <c r="AH60" s="543"/>
      <c r="AI60" s="543"/>
      <c r="AJ60" s="543"/>
      <c r="AK60" s="546"/>
      <c r="AL60" s="545"/>
      <c r="AM60" s="539"/>
      <c r="AN60" s="539"/>
      <c r="AO60" s="539"/>
      <c r="AP60" s="539"/>
      <c r="AQ60" s="539"/>
      <c r="AR60" s="539"/>
      <c r="AS60" s="540"/>
      <c r="AT60" s="543"/>
      <c r="AU60" s="539"/>
      <c r="AV60" s="544"/>
      <c r="AW60" s="544"/>
      <c r="AX60" s="540"/>
      <c r="AY60" s="545"/>
      <c r="AZ60" s="540"/>
      <c r="BA60" s="545"/>
      <c r="BB60" s="539"/>
      <c r="BC60" s="540"/>
      <c r="BD60" s="541"/>
      <c r="BE60" s="545"/>
      <c r="BF60" s="539"/>
      <c r="BG60" s="540"/>
      <c r="BH60" s="543"/>
      <c r="BI60" s="539"/>
      <c r="BJ60" s="539"/>
      <c r="BK60" s="539"/>
      <c r="BL60" s="539"/>
      <c r="BM60" s="539"/>
      <c r="BN60" s="539"/>
      <c r="BO60" s="539"/>
      <c r="BP60" s="539"/>
      <c r="BQ60" s="539"/>
      <c r="BR60" s="539"/>
      <c r="BS60" s="539"/>
      <c r="BT60" s="539"/>
      <c r="BU60" s="539"/>
      <c r="BV60" s="539"/>
      <c r="BW60" s="539"/>
      <c r="BX60" s="541"/>
      <c r="BY60" s="943"/>
      <c r="BZ60" s="944"/>
    </row>
    <row r="61" spans="2:78" s="515" customFormat="1" ht="15.95" customHeight="1" x14ac:dyDescent="0.25">
      <c r="B61" s="516"/>
      <c r="C61" s="517"/>
      <c r="D61" s="517"/>
      <c r="E61" s="518"/>
      <c r="F61" s="519"/>
      <c r="G61" s="519"/>
      <c r="H61" s="519"/>
      <c r="I61" s="519"/>
      <c r="J61" s="520"/>
      <c r="K61" s="517"/>
      <c r="L61" s="517"/>
      <c r="M61" s="517"/>
      <c r="N61" s="517"/>
      <c r="O61" s="517"/>
      <c r="P61" s="517"/>
      <c r="Q61" s="517"/>
      <c r="R61" s="517"/>
      <c r="S61" s="517"/>
      <c r="T61" s="517"/>
      <c r="U61" s="518"/>
      <c r="V61" s="523"/>
      <c r="W61" s="517"/>
      <c r="X61" s="517"/>
      <c r="Y61" s="517"/>
      <c r="Z61" s="517"/>
      <c r="AA61" s="517"/>
      <c r="AB61" s="517"/>
      <c r="AC61" s="522"/>
      <c r="AD61" s="523"/>
      <c r="AE61" s="521"/>
      <c r="AF61" s="521"/>
      <c r="AG61" s="521"/>
      <c r="AH61" s="521"/>
      <c r="AI61" s="521"/>
      <c r="AJ61" s="521"/>
      <c r="AK61" s="524"/>
      <c r="AL61" s="523"/>
      <c r="AM61" s="517"/>
      <c r="AN61" s="517"/>
      <c r="AO61" s="517"/>
      <c r="AP61" s="517"/>
      <c r="AQ61" s="517"/>
      <c r="AR61" s="517"/>
      <c r="AS61" s="518"/>
      <c r="AT61" s="521"/>
      <c r="AU61" s="517"/>
      <c r="AV61" s="522"/>
      <c r="AW61" s="522"/>
      <c r="AX61" s="518"/>
      <c r="AY61" s="523"/>
      <c r="AZ61" s="518"/>
      <c r="BA61" s="523"/>
      <c r="BB61" s="517"/>
      <c r="BC61" s="518"/>
      <c r="BD61" s="519"/>
      <c r="BE61" s="523"/>
      <c r="BF61" s="517"/>
      <c r="BG61" s="518"/>
      <c r="BH61" s="521"/>
      <c r="BI61" s="517"/>
      <c r="BJ61" s="517"/>
      <c r="BK61" s="517"/>
      <c r="BL61" s="517"/>
      <c r="BM61" s="517"/>
      <c r="BN61" s="517"/>
      <c r="BO61" s="517"/>
      <c r="BP61" s="517"/>
      <c r="BQ61" s="517"/>
      <c r="BR61" s="517"/>
      <c r="BS61" s="517"/>
      <c r="BT61" s="517"/>
      <c r="BU61" s="517"/>
      <c r="BV61" s="517"/>
      <c r="BW61" s="517"/>
      <c r="BX61" s="519"/>
      <c r="BY61" s="949"/>
      <c r="BZ61" s="950"/>
    </row>
    <row r="62" spans="2:78" s="515" customFormat="1" ht="15.95" customHeight="1" x14ac:dyDescent="0.25">
      <c r="B62" s="525"/>
      <c r="C62" s="526"/>
      <c r="D62" s="526"/>
      <c r="E62" s="527"/>
      <c r="F62" s="528"/>
      <c r="G62" s="528"/>
      <c r="H62" s="528"/>
      <c r="I62" s="528"/>
      <c r="J62" s="529"/>
      <c r="K62" s="526"/>
      <c r="L62" s="526"/>
      <c r="M62" s="526"/>
      <c r="N62" s="526"/>
      <c r="O62" s="526"/>
      <c r="P62" s="526"/>
      <c r="Q62" s="526"/>
      <c r="R62" s="526"/>
      <c r="S62" s="526"/>
      <c r="T62" s="526"/>
      <c r="U62" s="527"/>
      <c r="V62" s="534"/>
      <c r="W62" s="526"/>
      <c r="X62" s="526"/>
      <c r="Y62" s="526"/>
      <c r="Z62" s="526"/>
      <c r="AA62" s="526"/>
      <c r="AB62" s="526"/>
      <c r="AC62" s="533"/>
      <c r="AD62" s="534"/>
      <c r="AE62" s="532"/>
      <c r="AF62" s="532"/>
      <c r="AG62" s="532"/>
      <c r="AH62" s="532"/>
      <c r="AI62" s="532"/>
      <c r="AJ62" s="532"/>
      <c r="AK62" s="535"/>
      <c r="AL62" s="534"/>
      <c r="AM62" s="526"/>
      <c r="AN62" s="526"/>
      <c r="AO62" s="526"/>
      <c r="AP62" s="526"/>
      <c r="AQ62" s="526"/>
      <c r="AR62" s="526"/>
      <c r="AS62" s="527"/>
      <c r="AT62" s="532"/>
      <c r="AU62" s="526"/>
      <c r="AV62" s="533"/>
      <c r="AW62" s="533"/>
      <c r="AX62" s="527"/>
      <c r="AY62" s="534"/>
      <c r="AZ62" s="527"/>
      <c r="BA62" s="534"/>
      <c r="BB62" s="526"/>
      <c r="BC62" s="527"/>
      <c r="BD62" s="528"/>
      <c r="BE62" s="534"/>
      <c r="BF62" s="526"/>
      <c r="BG62" s="527"/>
      <c r="BH62" s="532"/>
      <c r="BI62" s="526"/>
      <c r="BJ62" s="526"/>
      <c r="BK62" s="526"/>
      <c r="BL62" s="526"/>
      <c r="BM62" s="526"/>
      <c r="BN62" s="526"/>
      <c r="BO62" s="526"/>
      <c r="BP62" s="526"/>
      <c r="BQ62" s="526"/>
      <c r="BR62" s="526"/>
      <c r="BS62" s="526"/>
      <c r="BT62" s="526"/>
      <c r="BU62" s="526"/>
      <c r="BV62" s="526"/>
      <c r="BW62" s="526"/>
      <c r="BX62" s="528"/>
      <c r="BY62" s="941"/>
      <c r="BZ62" s="942"/>
    </row>
    <row r="63" spans="2:78" s="515" customFormat="1" ht="15.95" customHeight="1" x14ac:dyDescent="0.25">
      <c r="B63" s="525"/>
      <c r="C63" s="526"/>
      <c r="D63" s="526"/>
      <c r="E63" s="527"/>
      <c r="F63" s="528"/>
      <c r="G63" s="528"/>
      <c r="H63" s="528"/>
      <c r="I63" s="528"/>
      <c r="J63" s="529"/>
      <c r="K63" s="526"/>
      <c r="L63" s="526"/>
      <c r="M63" s="526"/>
      <c r="N63" s="526"/>
      <c r="O63" s="526"/>
      <c r="P63" s="526"/>
      <c r="Q63" s="526"/>
      <c r="R63" s="526"/>
      <c r="S63" s="526"/>
      <c r="T63" s="526"/>
      <c r="U63" s="527"/>
      <c r="V63" s="534"/>
      <c r="W63" s="526"/>
      <c r="X63" s="526"/>
      <c r="Y63" s="526"/>
      <c r="Z63" s="526"/>
      <c r="AA63" s="526"/>
      <c r="AB63" s="526"/>
      <c r="AC63" s="533"/>
      <c r="AD63" s="534"/>
      <c r="AE63" s="532"/>
      <c r="AF63" s="532"/>
      <c r="AG63" s="532"/>
      <c r="AH63" s="532"/>
      <c r="AI63" s="532"/>
      <c r="AJ63" s="532"/>
      <c r="AK63" s="535"/>
      <c r="AL63" s="534"/>
      <c r="AM63" s="526"/>
      <c r="AN63" s="526"/>
      <c r="AO63" s="526"/>
      <c r="AP63" s="526"/>
      <c r="AQ63" s="526"/>
      <c r="AR63" s="526"/>
      <c r="AS63" s="527"/>
      <c r="AT63" s="532"/>
      <c r="AU63" s="526"/>
      <c r="AV63" s="533"/>
      <c r="AW63" s="533"/>
      <c r="AX63" s="527"/>
      <c r="AY63" s="534"/>
      <c r="AZ63" s="527"/>
      <c r="BA63" s="534"/>
      <c r="BB63" s="526"/>
      <c r="BC63" s="527"/>
      <c r="BD63" s="528"/>
      <c r="BE63" s="534"/>
      <c r="BF63" s="526"/>
      <c r="BG63" s="527"/>
      <c r="BH63" s="532"/>
      <c r="BI63" s="526"/>
      <c r="BJ63" s="526"/>
      <c r="BK63" s="526"/>
      <c r="BL63" s="526"/>
      <c r="BM63" s="526"/>
      <c r="BN63" s="526"/>
      <c r="BO63" s="526"/>
      <c r="BP63" s="526"/>
      <c r="BQ63" s="526"/>
      <c r="BR63" s="526"/>
      <c r="BS63" s="526"/>
      <c r="BT63" s="526"/>
      <c r="BU63" s="526"/>
      <c r="BV63" s="526"/>
      <c r="BW63" s="526"/>
      <c r="BX63" s="528"/>
      <c r="BY63" s="941"/>
      <c r="BZ63" s="942"/>
    </row>
    <row r="64" spans="2:78" s="515" customFormat="1" ht="15.95" customHeight="1" x14ac:dyDescent="0.25">
      <c r="B64" s="525"/>
      <c r="C64" s="526"/>
      <c r="D64" s="526"/>
      <c r="E64" s="527"/>
      <c r="F64" s="528"/>
      <c r="G64" s="528"/>
      <c r="H64" s="528"/>
      <c r="I64" s="528"/>
      <c r="J64" s="529"/>
      <c r="K64" s="526"/>
      <c r="L64" s="526"/>
      <c r="M64" s="526"/>
      <c r="N64" s="526"/>
      <c r="O64" s="526"/>
      <c r="P64" s="526"/>
      <c r="Q64" s="526"/>
      <c r="R64" s="526"/>
      <c r="S64" s="526"/>
      <c r="T64" s="526"/>
      <c r="U64" s="527"/>
      <c r="V64" s="534"/>
      <c r="W64" s="526"/>
      <c r="X64" s="526"/>
      <c r="Y64" s="526"/>
      <c r="Z64" s="526"/>
      <c r="AA64" s="526"/>
      <c r="AB64" s="526"/>
      <c r="AC64" s="533"/>
      <c r="AD64" s="534"/>
      <c r="AE64" s="532"/>
      <c r="AF64" s="532"/>
      <c r="AG64" s="532"/>
      <c r="AH64" s="532"/>
      <c r="AI64" s="532"/>
      <c r="AJ64" s="532"/>
      <c r="AK64" s="535"/>
      <c r="AL64" s="534"/>
      <c r="AM64" s="526"/>
      <c r="AN64" s="526"/>
      <c r="AO64" s="526"/>
      <c r="AP64" s="526"/>
      <c r="AQ64" s="526"/>
      <c r="AR64" s="526"/>
      <c r="AS64" s="527"/>
      <c r="AT64" s="532"/>
      <c r="AU64" s="526"/>
      <c r="AV64" s="533"/>
      <c r="AW64" s="533"/>
      <c r="AX64" s="527"/>
      <c r="AY64" s="534"/>
      <c r="AZ64" s="527"/>
      <c r="BA64" s="534"/>
      <c r="BB64" s="526"/>
      <c r="BC64" s="527"/>
      <c r="BD64" s="528"/>
      <c r="BE64" s="534"/>
      <c r="BF64" s="526"/>
      <c r="BG64" s="527"/>
      <c r="BH64" s="532"/>
      <c r="BI64" s="526"/>
      <c r="BJ64" s="526"/>
      <c r="BK64" s="526"/>
      <c r="BL64" s="526"/>
      <c r="BM64" s="526"/>
      <c r="BN64" s="526"/>
      <c r="BO64" s="526"/>
      <c r="BP64" s="526"/>
      <c r="BQ64" s="526"/>
      <c r="BR64" s="526"/>
      <c r="BS64" s="526"/>
      <c r="BT64" s="526"/>
      <c r="BU64" s="526"/>
      <c r="BV64" s="526"/>
      <c r="BW64" s="526"/>
      <c r="BX64" s="528"/>
      <c r="BY64" s="941"/>
      <c r="BZ64" s="942"/>
    </row>
    <row r="65" spans="1:78" s="515" customFormat="1" ht="15.95" customHeight="1" thickBot="1" x14ac:dyDescent="0.3">
      <c r="B65" s="538"/>
      <c r="C65" s="539"/>
      <c r="D65" s="539"/>
      <c r="E65" s="540"/>
      <c r="F65" s="541"/>
      <c r="G65" s="541"/>
      <c r="H65" s="541"/>
      <c r="I65" s="541"/>
      <c r="J65" s="542"/>
      <c r="K65" s="539"/>
      <c r="L65" s="539"/>
      <c r="M65" s="539"/>
      <c r="N65" s="539"/>
      <c r="O65" s="539"/>
      <c r="P65" s="539"/>
      <c r="Q65" s="539"/>
      <c r="R65" s="539"/>
      <c r="S65" s="539"/>
      <c r="T65" s="539"/>
      <c r="U65" s="540"/>
      <c r="V65" s="570"/>
      <c r="W65" s="539"/>
      <c r="X65" s="539"/>
      <c r="Y65" s="539"/>
      <c r="Z65" s="539"/>
      <c r="AA65" s="539"/>
      <c r="AB65" s="539"/>
      <c r="AC65" s="544"/>
      <c r="AD65" s="570"/>
      <c r="AE65" s="543"/>
      <c r="AF65" s="543"/>
      <c r="AG65" s="543"/>
      <c r="AH65" s="543"/>
      <c r="AI65" s="543"/>
      <c r="AJ65" s="543"/>
      <c r="AK65" s="546"/>
      <c r="AL65" s="570"/>
      <c r="AM65" s="539"/>
      <c r="AN65" s="539"/>
      <c r="AO65" s="539"/>
      <c r="AP65" s="539"/>
      <c r="AQ65" s="539"/>
      <c r="AR65" s="539"/>
      <c r="AS65" s="540"/>
      <c r="AT65" s="543"/>
      <c r="AU65" s="539"/>
      <c r="AV65" s="544"/>
      <c r="AW65" s="544"/>
      <c r="AX65" s="540"/>
      <c r="AY65" s="570"/>
      <c r="AZ65" s="540"/>
      <c r="BA65" s="570"/>
      <c r="BB65" s="539"/>
      <c r="BC65" s="540"/>
      <c r="BD65" s="541"/>
      <c r="BE65" s="570"/>
      <c r="BF65" s="539"/>
      <c r="BG65" s="540"/>
      <c r="BH65" s="543"/>
      <c r="BI65" s="539"/>
      <c r="BJ65" s="539"/>
      <c r="BK65" s="539"/>
      <c r="BL65" s="539"/>
      <c r="BM65" s="539"/>
      <c r="BN65" s="539"/>
      <c r="BO65" s="539"/>
      <c r="BP65" s="539"/>
      <c r="BQ65" s="539"/>
      <c r="BR65" s="539"/>
      <c r="BS65" s="539"/>
      <c r="BT65" s="539"/>
      <c r="BU65" s="539"/>
      <c r="BV65" s="539"/>
      <c r="BW65" s="539"/>
      <c r="BX65" s="541"/>
      <c r="BY65" s="943"/>
      <c r="BZ65" s="944"/>
    </row>
    <row r="66" spans="1:78" s="515" customFormat="1" ht="15.95" customHeight="1" thickBot="1" x14ac:dyDescent="0.3">
      <c r="B66" s="548" t="s">
        <v>69</v>
      </c>
      <c r="C66" s="549"/>
      <c r="D66" s="549"/>
      <c r="E66" s="550"/>
      <c r="F66" s="551"/>
      <c r="G66" s="551"/>
      <c r="H66" s="551"/>
      <c r="I66" s="551"/>
      <c r="J66" s="568">
        <f t="shared" ref="J66:BU66" si="0">SUM(J16:J65)</f>
        <v>0</v>
      </c>
      <c r="K66" s="569">
        <f t="shared" si="0"/>
        <v>8</v>
      </c>
      <c r="L66" s="569">
        <f t="shared" si="0"/>
        <v>24</v>
      </c>
      <c r="M66" s="569">
        <f t="shared" si="0"/>
        <v>0</v>
      </c>
      <c r="N66" s="569">
        <f t="shared" si="0"/>
        <v>0</v>
      </c>
      <c r="O66" s="569">
        <f t="shared" si="0"/>
        <v>0</v>
      </c>
      <c r="P66" s="569">
        <f t="shared" si="0"/>
        <v>0</v>
      </c>
      <c r="Q66" s="569">
        <f t="shared" si="0"/>
        <v>0</v>
      </c>
      <c r="R66" s="569">
        <f t="shared" si="0"/>
        <v>0</v>
      </c>
      <c r="S66" s="569">
        <f t="shared" si="0"/>
        <v>0</v>
      </c>
      <c r="T66" s="569">
        <f t="shared" si="0"/>
        <v>0</v>
      </c>
      <c r="U66" s="583">
        <f t="shared" si="0"/>
        <v>0</v>
      </c>
      <c r="V66" s="584">
        <f t="shared" si="0"/>
        <v>0</v>
      </c>
      <c r="W66" s="569">
        <f t="shared" si="0"/>
        <v>0</v>
      </c>
      <c r="X66" s="569">
        <f t="shared" si="0"/>
        <v>0</v>
      </c>
      <c r="Y66" s="569">
        <f t="shared" si="0"/>
        <v>0</v>
      </c>
      <c r="Z66" s="569">
        <f t="shared" si="0"/>
        <v>0</v>
      </c>
      <c r="AA66" s="569">
        <f t="shared" si="0"/>
        <v>0</v>
      </c>
      <c r="AB66" s="569">
        <f t="shared" si="0"/>
        <v>0</v>
      </c>
      <c r="AC66" s="583">
        <f t="shared" si="0"/>
        <v>0</v>
      </c>
      <c r="AD66" s="584">
        <f t="shared" si="0"/>
        <v>0</v>
      </c>
      <c r="AE66" s="569">
        <f t="shared" si="0"/>
        <v>0</v>
      </c>
      <c r="AF66" s="569">
        <f t="shared" si="0"/>
        <v>0</v>
      </c>
      <c r="AG66" s="569">
        <f t="shared" si="0"/>
        <v>0</v>
      </c>
      <c r="AH66" s="569">
        <f t="shared" si="0"/>
        <v>0</v>
      </c>
      <c r="AI66" s="569">
        <f t="shared" si="0"/>
        <v>0</v>
      </c>
      <c r="AJ66" s="569">
        <f t="shared" si="0"/>
        <v>0</v>
      </c>
      <c r="AK66" s="583">
        <f t="shared" si="0"/>
        <v>0</v>
      </c>
      <c r="AL66" s="584">
        <f t="shared" si="0"/>
        <v>0</v>
      </c>
      <c r="AM66" s="569">
        <f t="shared" si="0"/>
        <v>104</v>
      </c>
      <c r="AN66" s="569">
        <f t="shared" si="0"/>
        <v>0</v>
      </c>
      <c r="AO66" s="569">
        <f t="shared" si="0"/>
        <v>0</v>
      </c>
      <c r="AP66" s="569">
        <f t="shared" si="0"/>
        <v>0</v>
      </c>
      <c r="AQ66" s="569">
        <f t="shared" si="0"/>
        <v>0</v>
      </c>
      <c r="AR66" s="569">
        <f t="shared" si="0"/>
        <v>0</v>
      </c>
      <c r="AS66" s="583">
        <f t="shared" si="0"/>
        <v>0</v>
      </c>
      <c r="AT66" s="584">
        <f t="shared" si="0"/>
        <v>0</v>
      </c>
      <c r="AU66" s="569">
        <f t="shared" si="0"/>
        <v>0</v>
      </c>
      <c r="AV66" s="569">
        <f t="shared" si="0"/>
        <v>0</v>
      </c>
      <c r="AW66" s="569">
        <f t="shared" si="0"/>
        <v>80</v>
      </c>
      <c r="AX66" s="583">
        <f t="shared" si="0"/>
        <v>104</v>
      </c>
      <c r="AY66" s="584">
        <f t="shared" si="0"/>
        <v>0</v>
      </c>
      <c r="AZ66" s="583">
        <f t="shared" si="0"/>
        <v>0</v>
      </c>
      <c r="BA66" s="584">
        <f t="shared" si="0"/>
        <v>5</v>
      </c>
      <c r="BB66" s="569">
        <f t="shared" si="0"/>
        <v>0</v>
      </c>
      <c r="BC66" s="583">
        <f t="shared" si="0"/>
        <v>0</v>
      </c>
      <c r="BD66" s="585">
        <f t="shared" si="0"/>
        <v>2</v>
      </c>
      <c r="BE66" s="584">
        <f t="shared" si="0"/>
        <v>1</v>
      </c>
      <c r="BF66" s="569">
        <f t="shared" si="0"/>
        <v>0</v>
      </c>
      <c r="BG66" s="583">
        <f t="shared" si="0"/>
        <v>1</v>
      </c>
      <c r="BH66" s="584">
        <f t="shared" si="0"/>
        <v>0</v>
      </c>
      <c r="BI66" s="569">
        <f t="shared" si="0"/>
        <v>0</v>
      </c>
      <c r="BJ66" s="569">
        <f t="shared" si="0"/>
        <v>0</v>
      </c>
      <c r="BK66" s="569">
        <f t="shared" si="0"/>
        <v>0</v>
      </c>
      <c r="BL66" s="569">
        <f t="shared" si="0"/>
        <v>0</v>
      </c>
      <c r="BM66" s="569">
        <f t="shared" si="0"/>
        <v>0</v>
      </c>
      <c r="BN66" s="569">
        <f t="shared" si="0"/>
        <v>0</v>
      </c>
      <c r="BO66" s="569">
        <f t="shared" si="0"/>
        <v>0</v>
      </c>
      <c r="BP66" s="569">
        <f t="shared" si="0"/>
        <v>0</v>
      </c>
      <c r="BQ66" s="569">
        <f t="shared" si="0"/>
        <v>0</v>
      </c>
      <c r="BR66" s="569">
        <f t="shared" si="0"/>
        <v>0</v>
      </c>
      <c r="BS66" s="569">
        <f t="shared" si="0"/>
        <v>1</v>
      </c>
      <c r="BT66" s="569">
        <f t="shared" si="0"/>
        <v>2</v>
      </c>
      <c r="BU66" s="569">
        <f t="shared" si="0"/>
        <v>1</v>
      </c>
      <c r="BV66" s="569">
        <f t="shared" ref="BV66:BX66" si="1">SUM(BV16:BV65)</f>
        <v>0</v>
      </c>
      <c r="BW66" s="586">
        <f t="shared" si="1"/>
        <v>2</v>
      </c>
      <c r="BX66" s="585">
        <f t="shared" si="1"/>
        <v>208</v>
      </c>
      <c r="BY66" s="945"/>
      <c r="BZ66" s="946"/>
    </row>
    <row r="67" spans="1:78" ht="14.25" customHeight="1" thickTop="1" x14ac:dyDescent="0.2">
      <c r="B67" s="552"/>
      <c r="C67" s="496"/>
      <c r="D67" s="496"/>
      <c r="E67" s="496"/>
      <c r="F67" s="496"/>
      <c r="G67" s="496"/>
      <c r="H67" s="496"/>
      <c r="I67" s="500"/>
      <c r="J67" s="501"/>
      <c r="K67" s="496"/>
      <c r="L67" s="496"/>
      <c r="M67" s="496"/>
      <c r="N67" s="496"/>
      <c r="O67" s="496"/>
      <c r="P67" s="496"/>
      <c r="Q67" s="496"/>
      <c r="R67" s="496"/>
      <c r="S67" s="496"/>
      <c r="T67" s="496"/>
      <c r="U67" s="496"/>
      <c r="V67" s="496"/>
      <c r="W67" s="496"/>
      <c r="X67" s="496"/>
      <c r="Y67" s="496"/>
      <c r="Z67" s="496"/>
      <c r="AA67" s="496"/>
      <c r="AB67" s="496"/>
      <c r="AC67" s="496"/>
      <c r="AD67" s="496"/>
      <c r="AE67" s="496"/>
      <c r="AF67" s="496"/>
      <c r="AG67" s="496"/>
      <c r="AH67" s="496"/>
      <c r="AI67" s="496"/>
      <c r="AJ67" s="496"/>
      <c r="AK67" s="496"/>
      <c r="AL67" s="496"/>
      <c r="AM67" s="496"/>
      <c r="AN67" s="496"/>
      <c r="AO67" s="496"/>
      <c r="AP67" s="496"/>
      <c r="AQ67" s="496"/>
      <c r="AR67" s="496"/>
      <c r="AS67" s="496"/>
      <c r="AT67" s="496"/>
      <c r="AU67" s="496"/>
      <c r="AV67" s="496"/>
      <c r="AW67" s="496"/>
      <c r="AX67" s="496"/>
      <c r="AY67" s="496"/>
      <c r="AZ67" s="496"/>
      <c r="BA67" s="496"/>
      <c r="BB67" s="496"/>
      <c r="BC67" s="496"/>
      <c r="BD67" s="496"/>
      <c r="BE67" s="496"/>
      <c r="BF67" s="496"/>
      <c r="BG67" s="496"/>
      <c r="BH67" s="496"/>
      <c r="BI67" s="496"/>
      <c r="BJ67" s="496"/>
      <c r="BK67" s="496"/>
      <c r="BL67" s="496"/>
      <c r="BM67" s="496"/>
      <c r="BN67" s="496"/>
      <c r="BO67" s="496"/>
      <c r="BP67" s="496"/>
      <c r="BQ67" s="496"/>
      <c r="BR67" s="496"/>
      <c r="BS67" s="496"/>
      <c r="BT67" s="496"/>
      <c r="BU67" s="496"/>
      <c r="BV67" s="496"/>
      <c r="BW67" s="496"/>
      <c r="BX67" s="496"/>
      <c r="BY67" s="553"/>
      <c r="BZ67" s="553"/>
    </row>
    <row r="68" spans="1:78" ht="50.1" hidden="1" customHeight="1" x14ac:dyDescent="0.2">
      <c r="A68" s="496"/>
      <c r="B68" s="552"/>
      <c r="C68" s="496"/>
      <c r="D68" s="496"/>
      <c r="E68" s="496"/>
      <c r="F68" s="496"/>
      <c r="G68" s="496"/>
      <c r="H68" s="496"/>
      <c r="I68" s="500"/>
      <c r="J68" s="501"/>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496"/>
      <c r="AI68" s="496"/>
      <c r="AJ68" s="496"/>
      <c r="AK68" s="496"/>
      <c r="AL68" s="496"/>
      <c r="AM68" s="496"/>
      <c r="AN68" s="496"/>
      <c r="AO68" s="496"/>
      <c r="AP68" s="496"/>
      <c r="AQ68" s="496"/>
      <c r="AR68" s="496"/>
      <c r="AS68" s="496"/>
      <c r="AT68" s="496"/>
      <c r="AU68" s="496"/>
      <c r="AV68" s="496"/>
      <c r="AW68" s="496"/>
      <c r="AX68" s="496"/>
      <c r="AY68" s="496"/>
      <c r="AZ68" s="496"/>
      <c r="BA68" s="496"/>
      <c r="BB68" s="496"/>
      <c r="BC68" s="496"/>
      <c r="BD68" s="496"/>
      <c r="BE68" s="496"/>
      <c r="BF68" s="496"/>
      <c r="BG68" s="496"/>
      <c r="BH68" s="496"/>
      <c r="BI68" s="496"/>
      <c r="BJ68" s="496"/>
      <c r="BK68" s="496"/>
      <c r="BL68" s="496"/>
      <c r="BM68" s="496"/>
      <c r="BN68" s="496"/>
      <c r="BO68" s="496"/>
      <c r="BP68" s="496"/>
      <c r="BQ68" s="496"/>
      <c r="BR68" s="496"/>
      <c r="BS68" s="496"/>
      <c r="BT68" s="496"/>
      <c r="BU68" s="496"/>
      <c r="BV68" s="496"/>
      <c r="BW68" s="496"/>
      <c r="BX68" s="496"/>
      <c r="BY68" s="554"/>
      <c r="BZ68" s="554"/>
    </row>
    <row r="69" spans="1:78" ht="75" hidden="1" customHeight="1" x14ac:dyDescent="0.2">
      <c r="A69" s="496"/>
      <c r="B69" s="555"/>
    </row>
    <row r="70" spans="1:78" ht="150" hidden="1" customHeight="1" x14ac:dyDescent="0.2"/>
    <row r="71" spans="1:78" ht="13.5" hidden="1" customHeight="1" x14ac:dyDescent="0.2">
      <c r="BX71" s="947"/>
      <c r="BY71" s="947"/>
      <c r="BZ71" s="558" t="s">
        <v>3</v>
      </c>
    </row>
    <row r="72" spans="1:78" ht="13.5" hidden="1" customHeight="1" x14ac:dyDescent="0.2">
      <c r="BX72" s="948"/>
      <c r="BY72" s="948"/>
      <c r="BZ72" s="559"/>
    </row>
    <row r="73" spans="1:78" ht="12.75" hidden="1" customHeight="1" x14ac:dyDescent="0.2">
      <c r="BX73" s="496"/>
      <c r="BY73" s="496"/>
      <c r="BZ73" s="497"/>
    </row>
    <row r="74" spans="1:78" ht="12.75" hidden="1" customHeight="1" x14ac:dyDescent="0.2">
      <c r="BX74" s="496"/>
      <c r="BY74" s="496"/>
      <c r="BZ74" s="497"/>
    </row>
    <row r="75" spans="1:78" ht="12.75" hidden="1" customHeight="1" x14ac:dyDescent="0.2">
      <c r="BX75" s="496"/>
      <c r="BY75" s="496"/>
      <c r="BZ75" s="497"/>
    </row>
    <row r="76" spans="1:78" ht="13.5" hidden="1" customHeight="1" x14ac:dyDescent="0.2">
      <c r="BX76" s="496"/>
      <c r="BY76" s="496"/>
      <c r="BZ76" s="497"/>
    </row>
    <row r="77" spans="1:78" s="502" customFormat="1" ht="132" hidden="1" customHeight="1" x14ac:dyDescent="0.2">
      <c r="A77" s="479"/>
      <c r="B77" s="556"/>
      <c r="C77" s="479"/>
      <c r="D77" s="479"/>
      <c r="E77" s="479"/>
      <c r="F77" s="479"/>
      <c r="G77" s="479"/>
      <c r="H77" s="479"/>
      <c r="I77" s="556"/>
      <c r="J77" s="557"/>
      <c r="K77" s="479"/>
      <c r="L77" s="479"/>
      <c r="M77" s="479"/>
      <c r="N77" s="479"/>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79"/>
      <c r="AL77" s="479"/>
      <c r="AM77" s="479"/>
      <c r="AN77" s="479"/>
      <c r="AO77" s="479"/>
      <c r="AP77" s="479"/>
      <c r="AQ77" s="479"/>
      <c r="AR77" s="479"/>
      <c r="AS77" s="479"/>
      <c r="AT77" s="479"/>
      <c r="AU77" s="479"/>
      <c r="AV77" s="479"/>
      <c r="AW77" s="479"/>
      <c r="AX77" s="479"/>
      <c r="AY77" s="479"/>
      <c r="AZ77" s="479"/>
      <c r="BA77" s="479"/>
      <c r="BB77" s="479"/>
      <c r="BC77" s="479"/>
      <c r="BD77" s="479"/>
      <c r="BE77" s="479"/>
      <c r="BF77" s="479"/>
      <c r="BG77" s="479"/>
      <c r="BH77" s="479"/>
      <c r="BI77" s="479"/>
      <c r="BJ77" s="479"/>
      <c r="BK77" s="479"/>
      <c r="BL77" s="479"/>
      <c r="BM77" s="479"/>
      <c r="BN77" s="479"/>
      <c r="BO77" s="479"/>
      <c r="BP77" s="479"/>
      <c r="BQ77" s="479"/>
      <c r="BR77" s="479"/>
      <c r="BS77" s="479"/>
      <c r="BT77" s="479"/>
      <c r="BU77" s="479"/>
      <c r="BV77" s="479"/>
      <c r="BW77" s="479"/>
      <c r="BX77" s="933" t="s">
        <v>39</v>
      </c>
      <c r="BY77" s="560"/>
      <c r="BZ77" s="561" t="s">
        <v>70</v>
      </c>
    </row>
    <row r="78" spans="1:78" s="502" customFormat="1" ht="68.25" hidden="1" customHeight="1" x14ac:dyDescent="0.2">
      <c r="A78" s="479"/>
      <c r="B78" s="556"/>
      <c r="C78" s="479"/>
      <c r="D78" s="479"/>
      <c r="E78" s="479"/>
      <c r="F78" s="479"/>
      <c r="G78" s="479"/>
      <c r="H78" s="479"/>
      <c r="I78" s="556"/>
      <c r="J78" s="557"/>
      <c r="K78" s="479"/>
      <c r="L78" s="479"/>
      <c r="M78" s="479"/>
      <c r="N78" s="479"/>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79"/>
      <c r="AL78" s="479"/>
      <c r="AM78" s="479"/>
      <c r="AN78" s="479"/>
      <c r="AO78" s="479"/>
      <c r="AP78" s="479"/>
      <c r="AQ78" s="479"/>
      <c r="AR78" s="479"/>
      <c r="AS78" s="479"/>
      <c r="AT78" s="479"/>
      <c r="AU78" s="479"/>
      <c r="AV78" s="479"/>
      <c r="AW78" s="479"/>
      <c r="AX78" s="479"/>
      <c r="AY78" s="479"/>
      <c r="AZ78" s="479"/>
      <c r="BA78" s="479"/>
      <c r="BB78" s="479"/>
      <c r="BC78" s="479"/>
      <c r="BD78" s="479"/>
      <c r="BE78" s="479"/>
      <c r="BF78" s="479"/>
      <c r="BG78" s="479"/>
      <c r="BH78" s="479"/>
      <c r="BI78" s="479"/>
      <c r="BJ78" s="479"/>
      <c r="BK78" s="479"/>
      <c r="BL78" s="479"/>
      <c r="BM78" s="479"/>
      <c r="BN78" s="479"/>
      <c r="BO78" s="479"/>
      <c r="BP78" s="479"/>
      <c r="BQ78" s="479"/>
      <c r="BR78" s="479"/>
      <c r="BS78" s="479"/>
      <c r="BT78" s="479"/>
      <c r="BU78" s="479"/>
      <c r="BV78" s="479"/>
      <c r="BW78" s="479"/>
      <c r="BX78" s="934"/>
      <c r="BY78" s="935" t="s">
        <v>71</v>
      </c>
      <c r="BZ78" s="937" t="s">
        <v>72</v>
      </c>
    </row>
    <row r="79" spans="1:78" s="502" customFormat="1" ht="13.5" hidden="1" customHeight="1" x14ac:dyDescent="0.2">
      <c r="A79" s="479"/>
      <c r="B79" s="556"/>
      <c r="C79" s="479"/>
      <c r="D79" s="479"/>
      <c r="E79" s="479"/>
      <c r="F79" s="479"/>
      <c r="G79" s="479"/>
      <c r="H79" s="479"/>
      <c r="I79" s="556"/>
      <c r="J79" s="557"/>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79"/>
      <c r="AL79" s="479"/>
      <c r="AM79" s="479"/>
      <c r="AN79" s="479"/>
      <c r="AO79" s="479"/>
      <c r="AP79" s="479"/>
      <c r="AQ79" s="479"/>
      <c r="AR79" s="479"/>
      <c r="AS79" s="479"/>
      <c r="AT79" s="479"/>
      <c r="AU79" s="479"/>
      <c r="AV79" s="479"/>
      <c r="AW79" s="479"/>
      <c r="AX79" s="479"/>
      <c r="AY79" s="479"/>
      <c r="AZ79" s="479"/>
      <c r="BA79" s="479"/>
      <c r="BB79" s="479"/>
      <c r="BC79" s="479"/>
      <c r="BD79" s="479"/>
      <c r="BE79" s="479"/>
      <c r="BF79" s="479"/>
      <c r="BG79" s="479"/>
      <c r="BH79" s="479"/>
      <c r="BI79" s="479"/>
      <c r="BJ79" s="479"/>
      <c r="BK79" s="479"/>
      <c r="BL79" s="479"/>
      <c r="BM79" s="479"/>
      <c r="BN79" s="479"/>
      <c r="BO79" s="479"/>
      <c r="BP79" s="479"/>
      <c r="BQ79" s="479"/>
      <c r="BR79" s="479"/>
      <c r="BS79" s="479"/>
      <c r="BT79" s="479"/>
      <c r="BU79" s="479"/>
      <c r="BV79" s="479"/>
      <c r="BW79" s="479"/>
      <c r="BX79" s="934"/>
      <c r="BY79" s="935"/>
      <c r="BZ79" s="937"/>
    </row>
    <row r="80" spans="1:78" s="502" customFormat="1" ht="13.5" hidden="1" customHeight="1" x14ac:dyDescent="0.2">
      <c r="A80" s="479"/>
      <c r="B80" s="556"/>
      <c r="C80" s="479"/>
      <c r="D80" s="479"/>
      <c r="E80" s="479"/>
      <c r="F80" s="479"/>
      <c r="G80" s="479"/>
      <c r="H80" s="479"/>
      <c r="I80" s="556"/>
      <c r="J80" s="557"/>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c r="AX80" s="479"/>
      <c r="AY80" s="479"/>
      <c r="AZ80" s="479"/>
      <c r="BA80" s="479"/>
      <c r="BB80" s="479"/>
      <c r="BC80" s="479"/>
      <c r="BD80" s="479"/>
      <c r="BE80" s="479"/>
      <c r="BF80" s="479"/>
      <c r="BG80" s="479"/>
      <c r="BH80" s="479"/>
      <c r="BI80" s="479"/>
      <c r="BJ80" s="479"/>
      <c r="BK80" s="479"/>
      <c r="BL80" s="479"/>
      <c r="BM80" s="479"/>
      <c r="BN80" s="479"/>
      <c r="BO80" s="479"/>
      <c r="BP80" s="479"/>
      <c r="BQ80" s="479"/>
      <c r="BR80" s="479"/>
      <c r="BS80" s="479"/>
      <c r="BT80" s="479"/>
      <c r="BU80" s="479"/>
      <c r="BV80" s="479"/>
      <c r="BW80" s="479"/>
      <c r="BX80" s="934"/>
      <c r="BY80" s="935"/>
      <c r="BZ80" s="937"/>
    </row>
    <row r="81" spans="1:78" s="502" customFormat="1" ht="12.75" hidden="1" customHeight="1" x14ac:dyDescent="0.2">
      <c r="A81" s="479"/>
      <c r="B81" s="556"/>
      <c r="C81" s="479"/>
      <c r="D81" s="479"/>
      <c r="E81" s="479"/>
      <c r="F81" s="479"/>
      <c r="G81" s="479"/>
      <c r="H81" s="479"/>
      <c r="I81" s="556"/>
      <c r="J81" s="557"/>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c r="AX81" s="479"/>
      <c r="AY81" s="479"/>
      <c r="AZ81" s="479"/>
      <c r="BA81" s="479"/>
      <c r="BB81" s="479"/>
      <c r="BC81" s="479"/>
      <c r="BD81" s="479"/>
      <c r="BE81" s="479"/>
      <c r="BF81" s="479"/>
      <c r="BG81" s="479"/>
      <c r="BH81" s="479"/>
      <c r="BI81" s="479"/>
      <c r="BJ81" s="479"/>
      <c r="BK81" s="479"/>
      <c r="BL81" s="479"/>
      <c r="BM81" s="479"/>
      <c r="BN81" s="479"/>
      <c r="BO81" s="479"/>
      <c r="BP81" s="479"/>
      <c r="BQ81" s="479"/>
      <c r="BR81" s="479"/>
      <c r="BS81" s="479"/>
      <c r="BT81" s="479"/>
      <c r="BU81" s="479"/>
      <c r="BV81" s="479"/>
      <c r="BW81" s="479"/>
      <c r="BX81" s="934"/>
      <c r="BY81" s="935"/>
      <c r="BZ81" s="937"/>
    </row>
    <row r="82" spans="1:78" s="502" customFormat="1" ht="12.75" hidden="1" customHeight="1" x14ac:dyDescent="0.2">
      <c r="A82" s="479"/>
      <c r="B82" s="556"/>
      <c r="C82" s="479"/>
      <c r="D82" s="479"/>
      <c r="E82" s="479"/>
      <c r="F82" s="479"/>
      <c r="G82" s="479"/>
      <c r="H82" s="479"/>
      <c r="I82" s="556"/>
      <c r="J82" s="557"/>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79"/>
      <c r="AL82" s="479"/>
      <c r="AM82" s="479"/>
      <c r="AN82" s="479"/>
      <c r="AO82" s="479"/>
      <c r="AP82" s="479"/>
      <c r="AQ82" s="479"/>
      <c r="AR82" s="479"/>
      <c r="AS82" s="479"/>
      <c r="AT82" s="479"/>
      <c r="AU82" s="479"/>
      <c r="AV82" s="479"/>
      <c r="AW82" s="479"/>
      <c r="AX82" s="479"/>
      <c r="AY82" s="479"/>
      <c r="AZ82" s="479"/>
      <c r="BA82" s="479"/>
      <c r="BB82" s="479"/>
      <c r="BC82" s="479"/>
      <c r="BD82" s="479"/>
      <c r="BE82" s="479"/>
      <c r="BF82" s="479"/>
      <c r="BG82" s="479"/>
      <c r="BH82" s="479"/>
      <c r="BI82" s="479"/>
      <c r="BJ82" s="479"/>
      <c r="BK82" s="479"/>
      <c r="BL82" s="479"/>
      <c r="BM82" s="479"/>
      <c r="BN82" s="479"/>
      <c r="BO82" s="479"/>
      <c r="BP82" s="479"/>
      <c r="BQ82" s="479"/>
      <c r="BR82" s="479"/>
      <c r="BS82" s="479"/>
      <c r="BT82" s="479"/>
      <c r="BU82" s="479"/>
      <c r="BV82" s="479"/>
      <c r="BW82" s="479"/>
      <c r="BX82" s="934"/>
      <c r="BY82" s="935"/>
      <c r="BZ82" s="937"/>
    </row>
    <row r="83" spans="1:78" s="502" customFormat="1" ht="99.95" hidden="1" customHeight="1" x14ac:dyDescent="0.2">
      <c r="A83" s="479"/>
      <c r="B83" s="556"/>
      <c r="C83" s="479"/>
      <c r="D83" s="479"/>
      <c r="E83" s="479"/>
      <c r="F83" s="479"/>
      <c r="G83" s="479"/>
      <c r="H83" s="479"/>
      <c r="I83" s="556"/>
      <c r="J83" s="557"/>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9"/>
      <c r="AL83" s="479"/>
      <c r="AM83" s="479"/>
      <c r="AN83" s="479"/>
      <c r="AO83" s="479"/>
      <c r="AP83" s="479"/>
      <c r="AQ83" s="479"/>
      <c r="AR83" s="479"/>
      <c r="AS83" s="479"/>
      <c r="AT83" s="479"/>
      <c r="AU83" s="479"/>
      <c r="AV83" s="479"/>
      <c r="AW83" s="479"/>
      <c r="AX83" s="479"/>
      <c r="AY83" s="479"/>
      <c r="AZ83" s="479"/>
      <c r="BA83" s="479"/>
      <c r="BB83" s="479"/>
      <c r="BC83" s="479"/>
      <c r="BD83" s="479"/>
      <c r="BE83" s="479"/>
      <c r="BF83" s="479"/>
      <c r="BG83" s="479"/>
      <c r="BH83" s="479"/>
      <c r="BI83" s="479"/>
      <c r="BJ83" s="479"/>
      <c r="BK83" s="479"/>
      <c r="BL83" s="479"/>
      <c r="BM83" s="479"/>
      <c r="BN83" s="479"/>
      <c r="BO83" s="479"/>
      <c r="BP83" s="479"/>
      <c r="BQ83" s="479"/>
      <c r="BR83" s="479"/>
      <c r="BS83" s="479"/>
      <c r="BT83" s="479"/>
      <c r="BU83" s="479"/>
      <c r="BV83" s="479"/>
      <c r="BW83" s="479"/>
      <c r="BX83" s="934"/>
      <c r="BY83" s="936"/>
      <c r="BZ83" s="938"/>
    </row>
    <row r="84" spans="1:78" s="509" customFormat="1" ht="20.100000000000001" hidden="1" customHeight="1" x14ac:dyDescent="0.2">
      <c r="A84" s="479"/>
      <c r="B84" s="556"/>
      <c r="C84" s="479"/>
      <c r="D84" s="479"/>
      <c r="E84" s="479"/>
      <c r="F84" s="479"/>
      <c r="G84" s="479"/>
      <c r="H84" s="479"/>
      <c r="I84" s="556"/>
      <c r="J84" s="557"/>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9"/>
      <c r="AL84" s="479"/>
      <c r="AM84" s="479"/>
      <c r="AN84" s="479"/>
      <c r="AO84" s="479"/>
      <c r="AP84" s="479"/>
      <c r="AQ84" s="479"/>
      <c r="AR84" s="479"/>
      <c r="AS84" s="479"/>
      <c r="AT84" s="479"/>
      <c r="AU84" s="479"/>
      <c r="AV84" s="479"/>
      <c r="AW84" s="479"/>
      <c r="AX84" s="479"/>
      <c r="AY84" s="479"/>
      <c r="AZ84" s="479"/>
      <c r="BA84" s="479"/>
      <c r="BB84" s="479"/>
      <c r="BC84" s="479"/>
      <c r="BD84" s="479"/>
      <c r="BE84" s="479"/>
      <c r="BF84" s="479"/>
      <c r="BG84" s="479"/>
      <c r="BH84" s="479"/>
      <c r="BI84" s="479"/>
      <c r="BJ84" s="479"/>
      <c r="BK84" s="479"/>
      <c r="BL84" s="479"/>
      <c r="BM84" s="479"/>
      <c r="BN84" s="479"/>
      <c r="BO84" s="479"/>
      <c r="BP84" s="479"/>
      <c r="BQ84" s="479"/>
      <c r="BR84" s="479"/>
      <c r="BS84" s="479"/>
      <c r="BT84" s="479"/>
      <c r="BU84" s="479"/>
      <c r="BV84" s="479"/>
      <c r="BW84" s="479"/>
      <c r="BX84" s="934"/>
      <c r="BY84" s="939" t="s">
        <v>67</v>
      </c>
      <c r="BZ84" s="940"/>
    </row>
    <row r="85" spans="1:78" ht="12.75" hidden="1" customHeight="1" x14ac:dyDescent="0.2">
      <c r="BX85" s="562"/>
      <c r="BY85" s="931"/>
      <c r="BZ85" s="932"/>
    </row>
    <row r="86" spans="1:78" ht="12.75" hidden="1" customHeight="1" x14ac:dyDescent="0.2">
      <c r="BX86" s="563"/>
      <c r="BY86" s="929"/>
      <c r="BZ86" s="930"/>
    </row>
    <row r="87" spans="1:78" ht="12.75" hidden="1" customHeight="1" x14ac:dyDescent="0.2">
      <c r="BX87" s="563"/>
      <c r="BY87" s="929"/>
      <c r="BZ87" s="930"/>
    </row>
    <row r="88" spans="1:78" ht="12.75" hidden="1" customHeight="1" x14ac:dyDescent="0.2">
      <c r="BX88" s="563"/>
      <c r="BY88" s="929"/>
      <c r="BZ88" s="930"/>
    </row>
    <row r="89" spans="1:78" ht="13.5" hidden="1" customHeight="1" x14ac:dyDescent="0.2">
      <c r="BX89" s="564"/>
      <c r="BY89" s="925"/>
      <c r="BZ89" s="926"/>
    </row>
    <row r="90" spans="1:78" ht="12.75" hidden="1" customHeight="1" x14ac:dyDescent="0.2">
      <c r="BX90" s="562"/>
      <c r="BY90" s="931"/>
      <c r="BZ90" s="932"/>
    </row>
    <row r="91" spans="1:78" ht="12.75" hidden="1" customHeight="1" x14ac:dyDescent="0.2">
      <c r="BX91" s="563"/>
      <c r="BY91" s="929"/>
      <c r="BZ91" s="930"/>
    </row>
    <row r="92" spans="1:78" ht="12.75" hidden="1" customHeight="1" x14ac:dyDescent="0.2">
      <c r="BX92" s="563"/>
      <c r="BY92" s="929"/>
      <c r="BZ92" s="930"/>
    </row>
    <row r="93" spans="1:78" ht="12.75" hidden="1" customHeight="1" x14ac:dyDescent="0.2">
      <c r="BX93" s="563"/>
      <c r="BY93" s="929"/>
      <c r="BZ93" s="930"/>
    </row>
    <row r="94" spans="1:78" ht="13.5" hidden="1" customHeight="1" x14ac:dyDescent="0.2">
      <c r="BX94" s="564"/>
      <c r="BY94" s="925"/>
      <c r="BZ94" s="926"/>
    </row>
    <row r="95" spans="1:78" ht="12.75" hidden="1" customHeight="1" x14ac:dyDescent="0.2">
      <c r="BX95" s="562"/>
      <c r="BY95" s="931"/>
      <c r="BZ95" s="932"/>
    </row>
    <row r="96" spans="1:78" ht="12.75" hidden="1" customHeight="1" x14ac:dyDescent="0.2">
      <c r="BX96" s="563"/>
      <c r="BY96" s="929"/>
      <c r="BZ96" s="930"/>
    </row>
    <row r="97" spans="76:78" ht="12.75" hidden="1" customHeight="1" x14ac:dyDescent="0.2">
      <c r="BX97" s="563"/>
      <c r="BY97" s="929"/>
      <c r="BZ97" s="930"/>
    </row>
    <row r="98" spans="76:78" ht="12.75" hidden="1" customHeight="1" x14ac:dyDescent="0.2">
      <c r="BX98" s="563"/>
      <c r="BY98" s="929"/>
      <c r="BZ98" s="930"/>
    </row>
    <row r="99" spans="76:78" ht="13.5" hidden="1" customHeight="1" x14ac:dyDescent="0.2">
      <c r="BX99" s="564"/>
      <c r="BY99" s="925"/>
      <c r="BZ99" s="926"/>
    </row>
    <row r="100" spans="76:78" ht="12.75" hidden="1" customHeight="1" x14ac:dyDescent="0.2">
      <c r="BX100" s="562"/>
      <c r="BY100" s="931"/>
      <c r="BZ100" s="932"/>
    </row>
    <row r="101" spans="76:78" ht="12.75" hidden="1" customHeight="1" x14ac:dyDescent="0.2">
      <c r="BX101" s="563"/>
      <c r="BY101" s="929"/>
      <c r="BZ101" s="930"/>
    </row>
    <row r="102" spans="76:78" ht="12.75" hidden="1" customHeight="1" x14ac:dyDescent="0.2">
      <c r="BX102" s="563"/>
      <c r="BY102" s="929"/>
      <c r="BZ102" s="930"/>
    </row>
    <row r="103" spans="76:78" ht="12.75" hidden="1" customHeight="1" x14ac:dyDescent="0.2">
      <c r="BX103" s="563"/>
      <c r="BY103" s="929"/>
      <c r="BZ103" s="930"/>
    </row>
    <row r="104" spans="76:78" ht="13.5" hidden="1" customHeight="1" x14ac:dyDescent="0.2">
      <c r="BX104" s="564"/>
      <c r="BY104" s="925"/>
      <c r="BZ104" s="926"/>
    </row>
    <row r="105" spans="76:78" ht="12.75" hidden="1" customHeight="1" x14ac:dyDescent="0.2">
      <c r="BX105" s="562"/>
      <c r="BY105" s="931"/>
      <c r="BZ105" s="932"/>
    </row>
    <row r="106" spans="76:78" ht="12.75" hidden="1" customHeight="1" x14ac:dyDescent="0.2">
      <c r="BX106" s="563"/>
      <c r="BY106" s="929"/>
      <c r="BZ106" s="930"/>
    </row>
    <row r="107" spans="76:78" ht="12.75" hidden="1" customHeight="1" x14ac:dyDescent="0.2">
      <c r="BX107" s="563"/>
      <c r="BY107" s="929"/>
      <c r="BZ107" s="930"/>
    </row>
    <row r="108" spans="76:78" ht="12.75" hidden="1" customHeight="1" x14ac:dyDescent="0.2">
      <c r="BX108" s="563"/>
      <c r="BY108" s="929"/>
      <c r="BZ108" s="930"/>
    </row>
    <row r="109" spans="76:78" ht="13.5" hidden="1" customHeight="1" x14ac:dyDescent="0.2">
      <c r="BX109" s="564"/>
      <c r="BY109" s="925"/>
      <c r="BZ109" s="926"/>
    </row>
    <row r="110" spans="76:78" ht="12.75" hidden="1" customHeight="1" x14ac:dyDescent="0.2">
      <c r="BX110" s="562"/>
      <c r="BY110" s="931"/>
      <c r="BZ110" s="932"/>
    </row>
    <row r="111" spans="76:78" ht="12.75" hidden="1" customHeight="1" x14ac:dyDescent="0.2">
      <c r="BX111" s="563"/>
      <c r="BY111" s="929"/>
      <c r="BZ111" s="930"/>
    </row>
    <row r="112" spans="76:78" ht="12.75" hidden="1" customHeight="1" x14ac:dyDescent="0.2">
      <c r="BX112" s="563"/>
      <c r="BY112" s="929"/>
      <c r="BZ112" s="930"/>
    </row>
    <row r="113" spans="76:78" ht="12.75" hidden="1" customHeight="1" x14ac:dyDescent="0.2">
      <c r="BX113" s="563"/>
      <c r="BY113" s="929"/>
      <c r="BZ113" s="930"/>
    </row>
    <row r="114" spans="76:78" ht="13.5" hidden="1" customHeight="1" x14ac:dyDescent="0.2">
      <c r="BX114" s="564"/>
      <c r="BY114" s="925"/>
      <c r="BZ114" s="926"/>
    </row>
    <row r="115" spans="76:78" ht="12.75" hidden="1" customHeight="1" x14ac:dyDescent="0.2">
      <c r="BX115" s="562"/>
      <c r="BY115" s="931"/>
      <c r="BZ115" s="932"/>
    </row>
    <row r="116" spans="76:78" ht="12.75" hidden="1" customHeight="1" x14ac:dyDescent="0.2">
      <c r="BX116" s="563"/>
      <c r="BY116" s="929"/>
      <c r="BZ116" s="930"/>
    </row>
    <row r="117" spans="76:78" ht="12.75" hidden="1" customHeight="1" x14ac:dyDescent="0.2">
      <c r="BX117" s="563"/>
      <c r="BY117" s="929"/>
      <c r="BZ117" s="930"/>
    </row>
    <row r="118" spans="76:78" ht="12.75" hidden="1" customHeight="1" x14ac:dyDescent="0.2">
      <c r="BX118" s="563"/>
      <c r="BY118" s="929"/>
      <c r="BZ118" s="930"/>
    </row>
    <row r="119" spans="76:78" ht="13.5" hidden="1" customHeight="1" x14ac:dyDescent="0.2">
      <c r="BX119" s="564"/>
      <c r="BY119" s="925"/>
      <c r="BZ119" s="926"/>
    </row>
    <row r="120" spans="76:78" ht="12.75" hidden="1" customHeight="1" x14ac:dyDescent="0.2">
      <c r="BX120" s="562"/>
      <c r="BY120" s="931"/>
      <c r="BZ120" s="932"/>
    </row>
    <row r="121" spans="76:78" ht="12.75" hidden="1" customHeight="1" x14ac:dyDescent="0.2">
      <c r="BX121" s="563"/>
      <c r="BY121" s="929"/>
      <c r="BZ121" s="930"/>
    </row>
    <row r="122" spans="76:78" ht="12.75" hidden="1" customHeight="1" x14ac:dyDescent="0.2">
      <c r="BX122" s="563"/>
      <c r="BY122" s="929"/>
      <c r="BZ122" s="930"/>
    </row>
    <row r="123" spans="76:78" ht="12.75" hidden="1" customHeight="1" x14ac:dyDescent="0.2">
      <c r="BX123" s="563"/>
      <c r="BY123" s="929"/>
      <c r="BZ123" s="930"/>
    </row>
    <row r="124" spans="76:78" ht="13.5" hidden="1" customHeight="1" x14ac:dyDescent="0.2">
      <c r="BX124" s="564"/>
      <c r="BY124" s="925"/>
      <c r="BZ124" s="926"/>
    </row>
    <row r="125" spans="76:78" ht="12.75" hidden="1" customHeight="1" x14ac:dyDescent="0.2">
      <c r="BX125" s="562"/>
      <c r="BY125" s="931"/>
      <c r="BZ125" s="932"/>
    </row>
    <row r="126" spans="76:78" ht="12.75" hidden="1" customHeight="1" x14ac:dyDescent="0.2">
      <c r="BX126" s="563"/>
      <c r="BY126" s="929"/>
      <c r="BZ126" s="930"/>
    </row>
    <row r="127" spans="76:78" ht="12.75" hidden="1" customHeight="1" x14ac:dyDescent="0.2">
      <c r="BX127" s="563"/>
      <c r="BY127" s="929"/>
      <c r="BZ127" s="930"/>
    </row>
    <row r="128" spans="76:78" ht="12.75" hidden="1" customHeight="1" x14ac:dyDescent="0.2">
      <c r="BX128" s="563"/>
      <c r="BY128" s="929"/>
      <c r="BZ128" s="930"/>
    </row>
    <row r="129" spans="76:78" ht="13.5" hidden="1" customHeight="1" x14ac:dyDescent="0.2">
      <c r="BX129" s="564"/>
      <c r="BY129" s="925"/>
      <c r="BZ129" s="926"/>
    </row>
    <row r="130" spans="76:78" ht="12.75" hidden="1" customHeight="1" x14ac:dyDescent="0.2">
      <c r="BX130" s="562"/>
      <c r="BY130" s="931"/>
      <c r="BZ130" s="932"/>
    </row>
    <row r="131" spans="76:78" ht="12.75" hidden="1" customHeight="1" x14ac:dyDescent="0.2">
      <c r="BX131" s="563"/>
      <c r="BY131" s="929"/>
      <c r="BZ131" s="930"/>
    </row>
    <row r="132" spans="76:78" ht="12.75" hidden="1" customHeight="1" x14ac:dyDescent="0.2">
      <c r="BX132" s="563"/>
      <c r="BY132" s="929"/>
      <c r="BZ132" s="930"/>
    </row>
    <row r="133" spans="76:78" ht="12.75" hidden="1" customHeight="1" x14ac:dyDescent="0.2">
      <c r="BX133" s="563"/>
      <c r="BY133" s="929"/>
      <c r="BZ133" s="930"/>
    </row>
    <row r="134" spans="76:78" ht="13.5" hidden="1" customHeight="1" x14ac:dyDescent="0.2">
      <c r="BX134" s="564"/>
      <c r="BY134" s="925"/>
      <c r="BZ134" s="926"/>
    </row>
    <row r="135" spans="76:78" ht="13.5" hidden="1" customHeight="1" x14ac:dyDescent="0.2">
      <c r="BX135" s="565"/>
      <c r="BY135" s="927"/>
      <c r="BZ135" s="928"/>
    </row>
    <row r="136" spans="76:78" ht="18.75" hidden="1" customHeight="1" x14ac:dyDescent="0.2">
      <c r="BY136" s="553" t="e">
        <f>#REF!</f>
        <v>#REF!</v>
      </c>
      <c r="BZ136" s="566">
        <f ca="1">NOW()</f>
        <v>43136.417826851852</v>
      </c>
    </row>
    <row r="137" spans="76:78" ht="12.75" customHeight="1" x14ac:dyDescent="0.2"/>
    <row r="138" spans="76:78" ht="12.75" customHeight="1" x14ac:dyDescent="0.2"/>
    <row r="139" spans="76:78" ht="12.75" customHeight="1" x14ac:dyDescent="0.2"/>
    <row r="140" spans="76:78" ht="12.75" customHeight="1" x14ac:dyDescent="0.2"/>
    <row r="141" spans="76:78" ht="12.75" customHeight="1" x14ac:dyDescent="0.2"/>
    <row r="142" spans="76:78" ht="12.75" customHeight="1" x14ac:dyDescent="0.2"/>
    <row r="143" spans="76:78" ht="12.75" customHeight="1" x14ac:dyDescent="0.2"/>
    <row r="144" spans="76:78" ht="12.75" customHeight="1" x14ac:dyDescent="0.2"/>
    <row r="145" ht="12.75" customHeight="1" x14ac:dyDescent="0.2"/>
    <row r="146" ht="12.75" customHeight="1" x14ac:dyDescent="0.2"/>
    <row r="147" ht="12.75" customHeight="1" x14ac:dyDescent="0.2"/>
    <row r="148" ht="12.75" customHeight="1" x14ac:dyDescent="0.2"/>
    <row r="149" ht="12.75" customHeight="1" x14ac:dyDescent="0.2"/>
  </sheetData>
  <mergeCells count="241">
    <mergeCell ref="BX1:BY1"/>
    <mergeCell ref="BX2:BY2"/>
    <mergeCell ref="BY41:BZ41"/>
    <mergeCell ref="BY42:BZ42"/>
    <mergeCell ref="BY43:BZ43"/>
    <mergeCell ref="BY44:BZ44"/>
    <mergeCell ref="BY45:BZ45"/>
    <mergeCell ref="V8:AC10"/>
    <mergeCell ref="BB12:BB13"/>
    <mergeCell ref="BC12:BC13"/>
    <mergeCell ref="AS14:AS15"/>
    <mergeCell ref="AK11:AK13"/>
    <mergeCell ref="AO11:AO13"/>
    <mergeCell ref="AF11:AF13"/>
    <mergeCell ref="AG11:AG13"/>
    <mergeCell ref="AH11:AH13"/>
    <mergeCell ref="AI11:AI13"/>
    <mergeCell ref="AJ11:AJ13"/>
    <mergeCell ref="V11:V13"/>
    <mergeCell ref="W11:W13"/>
    <mergeCell ref="X11:X13"/>
    <mergeCell ref="Y11:Y13"/>
    <mergeCell ref="AL8:AS10"/>
    <mergeCell ref="AD8:AK10"/>
    <mergeCell ref="AR11:AR13"/>
    <mergeCell ref="AF14:AF15"/>
    <mergeCell ref="S2:V2"/>
    <mergeCell ref="X2:BW2"/>
    <mergeCell ref="X3:BW4"/>
    <mergeCell ref="B6:BZ6"/>
    <mergeCell ref="B7:BZ7"/>
    <mergeCell ref="B8:B9"/>
    <mergeCell ref="C8:C15"/>
    <mergeCell ref="D8:E13"/>
    <mergeCell ref="F8:F13"/>
    <mergeCell ref="G8:G13"/>
    <mergeCell ref="H8:H13"/>
    <mergeCell ref="I8:I13"/>
    <mergeCell ref="J8:U10"/>
    <mergeCell ref="BA8:BC9"/>
    <mergeCell ref="BD8:BD15"/>
    <mergeCell ref="BE8:BG13"/>
    <mergeCell ref="AR14:AR15"/>
    <mergeCell ref="Z14:Z15"/>
    <mergeCell ref="D14:D15"/>
    <mergeCell ref="E14:E15"/>
    <mergeCell ref="J14:J15"/>
    <mergeCell ref="K14:K15"/>
    <mergeCell ref="S1:V1"/>
    <mergeCell ref="AA14:AA15"/>
    <mergeCell ref="AB14:AB15"/>
    <mergeCell ref="AO14:AO15"/>
    <mergeCell ref="AP14:AP15"/>
    <mergeCell ref="AQ14:AQ15"/>
    <mergeCell ref="AG14:AG15"/>
    <mergeCell ref="AH14:AH15"/>
    <mergeCell ref="W14:W15"/>
    <mergeCell ref="X14:X15"/>
    <mergeCell ref="AN11:AN13"/>
    <mergeCell ref="AE11:AE13"/>
    <mergeCell ref="AI14:AI15"/>
    <mergeCell ref="AJ14:AJ15"/>
    <mergeCell ref="AK14:AK15"/>
    <mergeCell ref="AL14:AL15"/>
    <mergeCell ref="AM14:AM15"/>
    <mergeCell ref="AN14:AN15"/>
    <mergeCell ref="AA11:AA13"/>
    <mergeCell ref="AB11:AB13"/>
    <mergeCell ref="AC11:AC13"/>
    <mergeCell ref="AD11:AD13"/>
    <mergeCell ref="AP11:AP13"/>
    <mergeCell ref="AQ11:AQ13"/>
    <mergeCell ref="L14:L15"/>
    <mergeCell ref="AL11:AL13"/>
    <mergeCell ref="M14:M15"/>
    <mergeCell ref="N14:N15"/>
    <mergeCell ref="O14:O15"/>
    <mergeCell ref="P14:P15"/>
    <mergeCell ref="J11:J13"/>
    <mergeCell ref="K11:K13"/>
    <mergeCell ref="L11:L13"/>
    <mergeCell ref="M11:M13"/>
    <mergeCell ref="N11:N13"/>
    <mergeCell ref="O11:O13"/>
    <mergeCell ref="P11:P13"/>
    <mergeCell ref="Q14:Q15"/>
    <mergeCell ref="V14:V15"/>
    <mergeCell ref="Z11:Z13"/>
    <mergeCell ref="Q11:Q13"/>
    <mergeCell ref="R11:R15"/>
    <mergeCell ref="S11:S15"/>
    <mergeCell ref="T11:T15"/>
    <mergeCell ref="U11:U15"/>
    <mergeCell ref="AC14:AC15"/>
    <mergeCell ref="AD14:AD15"/>
    <mergeCell ref="AE14:AE15"/>
    <mergeCell ref="AV8:AV15"/>
    <mergeCell ref="AS11:AS13"/>
    <mergeCell ref="BY9:BY14"/>
    <mergeCell ref="BA10:BA15"/>
    <mergeCell ref="BB10:BC11"/>
    <mergeCell ref="BH10:BH15"/>
    <mergeCell ref="BI10:BI15"/>
    <mergeCell ref="AZ14:AZ15"/>
    <mergeCell ref="BW8:BW15"/>
    <mergeCell ref="BO8:BO15"/>
    <mergeCell ref="BP8:BP15"/>
    <mergeCell ref="BR8:BR15"/>
    <mergeCell ref="BT8:BT15"/>
    <mergeCell ref="BY8:BZ8"/>
    <mergeCell ref="BZ9:BZ14"/>
    <mergeCell ref="BY39:BZ39"/>
    <mergeCell ref="BY33:BZ33"/>
    <mergeCell ref="Y14:Y15"/>
    <mergeCell ref="AM11:AM13"/>
    <mergeCell ref="BV8:BV15"/>
    <mergeCell ref="BH8:BI9"/>
    <mergeCell ref="BJ8:BJ15"/>
    <mergeCell ref="BK8:BK15"/>
    <mergeCell ref="AY11:AZ13"/>
    <mergeCell ref="BB14:BB15"/>
    <mergeCell ref="BX8:BX15"/>
    <mergeCell ref="BC14:BC15"/>
    <mergeCell ref="AY14:AY15"/>
    <mergeCell ref="AY8:AZ8"/>
    <mergeCell ref="AY9:AZ10"/>
    <mergeCell ref="BE14:BG14"/>
    <mergeCell ref="BL8:BL15"/>
    <mergeCell ref="BM8:BM15"/>
    <mergeCell ref="BQ8:BQ15"/>
    <mergeCell ref="BN8:BN15"/>
    <mergeCell ref="AW8:AW15"/>
    <mergeCell ref="AX8:AX15"/>
    <mergeCell ref="AT8:AT15"/>
    <mergeCell ref="AU8:AU15"/>
    <mergeCell ref="BY51:BZ51"/>
    <mergeCell ref="BY52:BZ52"/>
    <mergeCell ref="BY53:BZ53"/>
    <mergeCell ref="BY54:BZ54"/>
    <mergeCell ref="BY55:BZ55"/>
    <mergeCell ref="BY56:BZ56"/>
    <mergeCell ref="BY46:BZ46"/>
    <mergeCell ref="BY47:BZ47"/>
    <mergeCell ref="BY48:BZ48"/>
    <mergeCell ref="BY49:BZ49"/>
    <mergeCell ref="BY50:BZ50"/>
    <mergeCell ref="BY40:BZ40"/>
    <mergeCell ref="BY29:BZ29"/>
    <mergeCell ref="BY30:BZ30"/>
    <mergeCell ref="BY31:BZ31"/>
    <mergeCell ref="BY32:BZ32"/>
    <mergeCell ref="BY16:BZ16"/>
    <mergeCell ref="BY15:BZ15"/>
    <mergeCell ref="BY18:BZ18"/>
    <mergeCell ref="BY19:BZ19"/>
    <mergeCell ref="BY24:BZ24"/>
    <mergeCell ref="BY23:BZ23"/>
    <mergeCell ref="BY25:BZ25"/>
    <mergeCell ref="BY17:BZ17"/>
    <mergeCell ref="BY21:BZ21"/>
    <mergeCell ref="BY22:BZ22"/>
    <mergeCell ref="BY26:BZ26"/>
    <mergeCell ref="BY27:BZ27"/>
    <mergeCell ref="BY34:BZ34"/>
    <mergeCell ref="BY35:BZ35"/>
    <mergeCell ref="BY28:BZ28"/>
    <mergeCell ref="BY20:BZ20"/>
    <mergeCell ref="BY36:BZ36"/>
    <mergeCell ref="BY37:BZ37"/>
    <mergeCell ref="BY38:BZ38"/>
    <mergeCell ref="BY63:BZ63"/>
    <mergeCell ref="BY64:BZ64"/>
    <mergeCell ref="BY65:BZ65"/>
    <mergeCell ref="BY66:BZ66"/>
    <mergeCell ref="BX71:BY71"/>
    <mergeCell ref="BX72:BY72"/>
    <mergeCell ref="BY57:BZ57"/>
    <mergeCell ref="BY58:BZ58"/>
    <mergeCell ref="BY59:BZ59"/>
    <mergeCell ref="BY60:BZ60"/>
    <mergeCell ref="BY61:BZ61"/>
    <mergeCell ref="BY62:BZ62"/>
    <mergeCell ref="BY86:BZ86"/>
    <mergeCell ref="BY87:BZ87"/>
    <mergeCell ref="BY88:BZ88"/>
    <mergeCell ref="BY89:BZ89"/>
    <mergeCell ref="BY90:BZ90"/>
    <mergeCell ref="BY91:BZ91"/>
    <mergeCell ref="BX77:BX84"/>
    <mergeCell ref="BY78:BY83"/>
    <mergeCell ref="BZ78:BZ83"/>
    <mergeCell ref="BY84:BZ84"/>
    <mergeCell ref="BY85:BZ85"/>
    <mergeCell ref="BY98:BZ98"/>
    <mergeCell ref="BY99:BZ99"/>
    <mergeCell ref="BY100:BZ100"/>
    <mergeCell ref="BY101:BZ101"/>
    <mergeCell ref="BY102:BZ102"/>
    <mergeCell ref="BY103:BZ103"/>
    <mergeCell ref="BY92:BZ92"/>
    <mergeCell ref="BY93:BZ93"/>
    <mergeCell ref="BY94:BZ94"/>
    <mergeCell ref="BY95:BZ95"/>
    <mergeCell ref="BY96:BZ96"/>
    <mergeCell ref="BY97:BZ97"/>
    <mergeCell ref="BY110:BZ110"/>
    <mergeCell ref="BY111:BZ111"/>
    <mergeCell ref="BY112:BZ112"/>
    <mergeCell ref="BY113:BZ113"/>
    <mergeCell ref="BY114:BZ114"/>
    <mergeCell ref="BY115:BZ115"/>
    <mergeCell ref="BY104:BZ104"/>
    <mergeCell ref="BY105:BZ105"/>
    <mergeCell ref="BY106:BZ106"/>
    <mergeCell ref="BY107:BZ107"/>
    <mergeCell ref="BY108:BZ108"/>
    <mergeCell ref="BY109:BZ109"/>
    <mergeCell ref="D1:E1"/>
    <mergeCell ref="D2:E2"/>
    <mergeCell ref="BU8:BU15"/>
    <mergeCell ref="BS8:BS15"/>
    <mergeCell ref="BY134:BZ134"/>
    <mergeCell ref="BY135:BZ135"/>
    <mergeCell ref="BY128:BZ128"/>
    <mergeCell ref="BY129:BZ129"/>
    <mergeCell ref="BY130:BZ130"/>
    <mergeCell ref="BY131:BZ131"/>
    <mergeCell ref="BY132:BZ132"/>
    <mergeCell ref="BY133:BZ133"/>
    <mergeCell ref="BY122:BZ122"/>
    <mergeCell ref="BY123:BZ123"/>
    <mergeCell ref="BY124:BZ124"/>
    <mergeCell ref="BY125:BZ125"/>
    <mergeCell ref="BY126:BZ126"/>
    <mergeCell ref="BY127:BZ127"/>
    <mergeCell ref="BY116:BZ116"/>
    <mergeCell ref="BY117:BZ117"/>
    <mergeCell ref="BY118:BZ118"/>
    <mergeCell ref="BY119:BZ119"/>
    <mergeCell ref="BY120:BZ120"/>
    <mergeCell ref="BY121:BZ121"/>
  </mergeCells>
  <printOptions horizontalCentered="1" verticalCentered="1"/>
  <pageMargins left="3.5" right="0.5" top="0.5" bottom="0.5" header="0.05" footer="0.05"/>
  <pageSetup paperSize="162" scale="110" orientation="landscape" horizontalDpi="300" verticalDpi="300" r:id="rId1"/>
  <ignoredErrors>
    <ignoredError sqref="J66:BW6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CA135"/>
  <sheetViews>
    <sheetView zoomScale="50" zoomScaleNormal="50" workbookViewId="0">
      <selection activeCell="U50" sqref="U50"/>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254"/>
      <c r="C1" s="3" t="s">
        <v>0</v>
      </c>
      <c r="D1" s="5"/>
      <c r="E1" s="5"/>
      <c r="F1" s="5"/>
      <c r="G1" s="5"/>
      <c r="H1" s="5"/>
      <c r="I1" s="5"/>
      <c r="J1" s="5"/>
      <c r="K1" s="5"/>
      <c r="L1" s="5"/>
      <c r="M1" s="26"/>
      <c r="N1" s="3" t="s">
        <v>1</v>
      </c>
      <c r="O1" s="802"/>
      <c r="P1" s="1118"/>
      <c r="Q1" s="1118"/>
      <c r="R1" s="1118"/>
      <c r="S1" s="6"/>
      <c r="T1" s="1119" t="s">
        <v>5</v>
      </c>
      <c r="U1" s="1120"/>
      <c r="V1" s="1120"/>
      <c r="W1" s="1120"/>
      <c r="X1" s="1120"/>
      <c r="Y1" s="1120"/>
      <c r="Z1" s="1120"/>
      <c r="AA1" s="1120"/>
      <c r="AB1" s="1120"/>
      <c r="AC1" s="1120"/>
      <c r="AD1" s="1120"/>
      <c r="AE1" s="1120"/>
      <c r="AF1" s="1120"/>
      <c r="AG1" s="1120"/>
      <c r="AH1" s="1120"/>
      <c r="AI1" s="1120"/>
      <c r="AJ1" s="1120"/>
      <c r="AK1" s="1120"/>
      <c r="AL1" s="1120"/>
      <c r="AM1" s="1120"/>
      <c r="AN1" s="1120"/>
      <c r="AO1" s="1120"/>
      <c r="AP1" s="1120"/>
      <c r="AQ1" s="1120"/>
      <c r="AR1" s="1120"/>
      <c r="AS1" s="1120"/>
      <c r="AT1" s="1120"/>
      <c r="AU1" s="1120"/>
      <c r="AV1" s="1120"/>
      <c r="AW1" s="1120"/>
      <c r="AX1" s="1120"/>
      <c r="AY1" s="1120"/>
      <c r="AZ1" s="1120"/>
      <c r="BA1" s="1120"/>
      <c r="BB1" s="1120"/>
      <c r="BC1" s="1120"/>
      <c r="BD1" s="1120"/>
      <c r="BE1" s="1120"/>
      <c r="BF1" s="1120"/>
      <c r="BG1" s="1120"/>
      <c r="BH1" s="1120"/>
      <c r="BI1" s="1120"/>
      <c r="BJ1" s="1120"/>
      <c r="BK1" s="1120"/>
      <c r="BL1" s="1120"/>
      <c r="BM1" s="8"/>
      <c r="BN1" s="8"/>
      <c r="BO1" s="8"/>
      <c r="BP1" s="8"/>
      <c r="BQ1" s="8"/>
      <c r="BR1" s="8"/>
      <c r="BS1" s="8"/>
      <c r="BT1" s="8"/>
      <c r="BU1" s="8"/>
      <c r="BV1" s="8"/>
      <c r="BW1" s="9"/>
      <c r="BX1" s="748" t="s">
        <v>2</v>
      </c>
      <c r="BY1" s="749"/>
      <c r="BZ1" s="749"/>
      <c r="CA1" s="127" t="s">
        <v>3</v>
      </c>
    </row>
    <row r="2" spans="1:79" ht="27.75" customHeight="1" thickBot="1" x14ac:dyDescent="0.45">
      <c r="B2" s="255"/>
      <c r="C2" s="256" t="s">
        <v>4</v>
      </c>
      <c r="D2" s="14"/>
      <c r="E2" s="14"/>
      <c r="F2" s="14"/>
      <c r="G2" s="14"/>
      <c r="H2" s="14"/>
      <c r="I2" s="14"/>
      <c r="J2" s="14"/>
      <c r="K2" s="14"/>
      <c r="L2" s="14"/>
      <c r="N2" s="256" t="s">
        <v>1</v>
      </c>
      <c r="O2" s="804"/>
      <c r="P2" s="1122"/>
      <c r="Q2" s="1122"/>
      <c r="R2" s="1122"/>
      <c r="S2" s="16"/>
      <c r="T2" s="1121"/>
      <c r="U2" s="880"/>
      <c r="V2" s="880"/>
      <c r="W2" s="880"/>
      <c r="X2" s="880"/>
      <c r="Y2" s="880"/>
      <c r="Z2" s="880"/>
      <c r="AA2" s="880"/>
      <c r="AB2" s="880"/>
      <c r="AC2" s="880"/>
      <c r="AD2" s="880"/>
      <c r="AE2" s="880"/>
      <c r="AF2" s="880"/>
      <c r="AG2" s="880"/>
      <c r="AH2" s="880"/>
      <c r="AI2" s="880"/>
      <c r="AJ2" s="880"/>
      <c r="AK2" s="880"/>
      <c r="AL2" s="880"/>
      <c r="AM2" s="880"/>
      <c r="AN2" s="880"/>
      <c r="AO2" s="880"/>
      <c r="AP2" s="880"/>
      <c r="AQ2" s="880"/>
      <c r="AR2" s="880"/>
      <c r="AS2" s="880"/>
      <c r="AT2" s="880"/>
      <c r="AU2" s="880"/>
      <c r="AV2" s="880"/>
      <c r="AW2" s="880"/>
      <c r="AX2" s="880"/>
      <c r="AY2" s="880"/>
      <c r="AZ2" s="880"/>
      <c r="BA2" s="880"/>
      <c r="BB2" s="880"/>
      <c r="BC2" s="880"/>
      <c r="BD2" s="880"/>
      <c r="BE2" s="880"/>
      <c r="BF2" s="880"/>
      <c r="BG2" s="880"/>
      <c r="BH2" s="880"/>
      <c r="BI2" s="880"/>
      <c r="BJ2" s="880"/>
      <c r="BK2" s="880"/>
      <c r="BL2" s="880"/>
      <c r="BM2" s="17"/>
      <c r="BN2" s="17"/>
      <c r="BO2" s="17"/>
      <c r="BP2" s="17"/>
      <c r="BQ2" s="17"/>
      <c r="BR2" s="17"/>
      <c r="BS2" s="17"/>
      <c r="BT2" s="17"/>
      <c r="BU2" s="17"/>
      <c r="BV2" s="17"/>
      <c r="BW2" s="18"/>
      <c r="BX2" s="1123"/>
      <c r="BY2" s="1124"/>
      <c r="BZ2" s="1124"/>
      <c r="CA2" s="257"/>
    </row>
    <row r="3" spans="1:79" ht="12.75" customHeight="1" thickBot="1" x14ac:dyDescent="0.25">
      <c r="B3" s="20"/>
      <c r="C3" s="21"/>
      <c r="D3" s="21"/>
      <c r="E3" s="21"/>
      <c r="F3" s="21"/>
      <c r="G3" s="21"/>
      <c r="H3" s="21"/>
      <c r="I3" s="22"/>
      <c r="J3" s="23"/>
      <c r="K3" s="21"/>
      <c r="L3" s="21"/>
      <c r="M3" s="21"/>
      <c r="N3" s="21"/>
      <c r="O3" s="21"/>
      <c r="P3" s="21"/>
      <c r="Q3" s="21"/>
      <c r="R3" s="21"/>
      <c r="S3" s="24"/>
      <c r="T3" s="881" t="s">
        <v>6</v>
      </c>
      <c r="U3" s="881"/>
      <c r="V3" s="88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881"/>
      <c r="U4" s="881"/>
      <c r="V4" s="881"/>
      <c r="W4" s="881"/>
      <c r="X4" s="881"/>
      <c r="Y4" s="881"/>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881"/>
      <c r="AX4" s="881"/>
      <c r="AY4" s="881"/>
      <c r="AZ4" s="881"/>
      <c r="BA4" s="881"/>
      <c r="BB4" s="881"/>
      <c r="BC4" s="881"/>
      <c r="BD4" s="881"/>
      <c r="BE4" s="881"/>
      <c r="BF4" s="881"/>
      <c r="BG4" s="881"/>
      <c r="BH4" s="881"/>
      <c r="BI4" s="881"/>
      <c r="BJ4" s="881"/>
      <c r="BK4" s="881"/>
      <c r="BL4" s="881"/>
      <c r="BM4" s="25"/>
      <c r="BN4" s="25"/>
      <c r="BO4" s="25"/>
      <c r="BP4" s="25"/>
      <c r="BQ4" s="25"/>
      <c r="BR4" s="25"/>
      <c r="BS4" s="25"/>
      <c r="BT4" s="25"/>
      <c r="BU4" s="25"/>
      <c r="BV4" s="25"/>
      <c r="BW4" s="25"/>
      <c r="BX4" s="27"/>
      <c r="BY4" s="27"/>
      <c r="BZ4" s="27"/>
      <c r="CA4" s="28"/>
    </row>
    <row r="5" spans="1:79" ht="12.75" customHeight="1" x14ac:dyDescent="0.2">
      <c r="B5" s="1125" t="s">
        <v>89</v>
      </c>
      <c r="C5" s="828"/>
      <c r="D5" s="828"/>
      <c r="E5" s="828"/>
      <c r="F5" s="828"/>
      <c r="G5" s="828"/>
      <c r="H5" s="828"/>
      <c r="I5" s="828"/>
      <c r="J5" s="828"/>
      <c r="K5" s="828"/>
      <c r="L5" s="828"/>
      <c r="M5" s="828"/>
      <c r="N5" s="828"/>
      <c r="O5" s="828"/>
      <c r="P5" s="828"/>
      <c r="Q5" s="828"/>
      <c r="R5" s="828"/>
      <c r="S5" s="828"/>
      <c r="T5" s="828"/>
      <c r="U5" s="828"/>
      <c r="V5" s="828"/>
      <c r="W5" s="828"/>
      <c r="X5" s="828"/>
      <c r="Y5" s="828"/>
      <c r="Z5" s="828"/>
      <c r="AA5" s="828"/>
      <c r="AB5" s="828"/>
      <c r="AC5" s="828"/>
      <c r="AD5" s="828"/>
      <c r="AE5" s="828"/>
      <c r="AF5" s="828"/>
      <c r="AG5" s="828"/>
      <c r="AH5" s="828"/>
      <c r="AI5" s="828"/>
      <c r="AJ5" s="828"/>
      <c r="AK5" s="828"/>
      <c r="AL5" s="828"/>
      <c r="AM5" s="828"/>
      <c r="AN5" s="828"/>
      <c r="AO5" s="828"/>
      <c r="AP5" s="828"/>
      <c r="AQ5" s="828"/>
      <c r="AR5" s="828"/>
      <c r="AS5" s="828"/>
      <c r="AT5" s="828"/>
      <c r="AU5" s="828"/>
      <c r="AV5" s="828"/>
      <c r="AW5" s="828"/>
      <c r="AX5" s="828"/>
      <c r="AY5" s="828"/>
      <c r="AZ5" s="828"/>
      <c r="BA5" s="828"/>
      <c r="BB5" s="828"/>
      <c r="BC5" s="828"/>
      <c r="BD5" s="828"/>
      <c r="BE5" s="828"/>
      <c r="BF5" s="828"/>
      <c r="BG5" s="828"/>
      <c r="BH5" s="828"/>
      <c r="BI5" s="828"/>
      <c r="BJ5" s="828"/>
      <c r="BK5" s="828"/>
      <c r="BL5" s="828"/>
      <c r="BM5" s="828"/>
      <c r="BN5" s="828"/>
      <c r="BO5" s="828"/>
      <c r="BP5" s="828"/>
      <c r="BQ5" s="828"/>
      <c r="BR5" s="828"/>
      <c r="BS5" s="828"/>
      <c r="BT5" s="828"/>
      <c r="BU5" s="828"/>
      <c r="BV5" s="828"/>
      <c r="BW5" s="828"/>
      <c r="BX5" s="828"/>
      <c r="BY5" s="828"/>
      <c r="BZ5" s="828"/>
      <c r="CA5" s="829"/>
    </row>
    <row r="6" spans="1:79" ht="23.25" customHeight="1" thickBot="1" x14ac:dyDescent="0.25">
      <c r="B6" s="809"/>
      <c r="C6" s="810"/>
      <c r="D6" s="810"/>
      <c r="E6" s="810"/>
      <c r="F6" s="810"/>
      <c r="G6" s="810"/>
      <c r="H6" s="810"/>
      <c r="I6" s="810"/>
      <c r="J6" s="810"/>
      <c r="K6" s="810"/>
      <c r="L6" s="810"/>
      <c r="M6" s="810"/>
      <c r="N6" s="810"/>
      <c r="O6" s="810"/>
      <c r="P6" s="810"/>
      <c r="Q6" s="810"/>
      <c r="R6" s="810"/>
      <c r="S6" s="810"/>
      <c r="T6" s="810"/>
      <c r="U6" s="810"/>
      <c r="V6" s="810"/>
      <c r="W6" s="810"/>
      <c r="X6" s="810"/>
      <c r="Y6" s="810"/>
      <c r="Z6" s="810"/>
      <c r="AA6" s="810"/>
      <c r="AB6" s="810"/>
      <c r="AC6" s="810"/>
      <c r="AD6" s="810"/>
      <c r="AE6" s="810"/>
      <c r="AF6" s="810"/>
      <c r="AG6" s="810"/>
      <c r="AH6" s="810"/>
      <c r="AI6" s="810"/>
      <c r="AJ6" s="810"/>
      <c r="AK6" s="810"/>
      <c r="AL6" s="810"/>
      <c r="AM6" s="810"/>
      <c r="AN6" s="810"/>
      <c r="AO6" s="810"/>
      <c r="AP6" s="810"/>
      <c r="AQ6" s="810"/>
      <c r="AR6" s="810"/>
      <c r="AS6" s="810"/>
      <c r="AT6" s="810"/>
      <c r="AU6" s="810"/>
      <c r="AV6" s="810"/>
      <c r="AW6" s="810"/>
      <c r="AX6" s="810"/>
      <c r="AY6" s="810"/>
      <c r="AZ6" s="810"/>
      <c r="BA6" s="810"/>
      <c r="BB6" s="810"/>
      <c r="BC6" s="810"/>
      <c r="BD6" s="810"/>
      <c r="BE6" s="810"/>
      <c r="BF6" s="810"/>
      <c r="BG6" s="810"/>
      <c r="BH6" s="810"/>
      <c r="BI6" s="810"/>
      <c r="BJ6" s="810"/>
      <c r="BK6" s="810"/>
      <c r="BL6" s="810"/>
      <c r="BM6" s="810"/>
      <c r="BN6" s="810"/>
      <c r="BO6" s="810"/>
      <c r="BP6" s="810"/>
      <c r="BQ6" s="810"/>
      <c r="BR6" s="810"/>
      <c r="BS6" s="810"/>
      <c r="BT6" s="810"/>
      <c r="BU6" s="810"/>
      <c r="BV6" s="810"/>
      <c r="BW6" s="810"/>
      <c r="BX6" s="810"/>
      <c r="BY6" s="810"/>
      <c r="BZ6" s="810"/>
      <c r="CA6" s="811"/>
    </row>
    <row r="7" spans="1:79" s="34" customFormat="1" ht="84" customHeight="1" thickBot="1" x14ac:dyDescent="0.25">
      <c r="B7" s="835" t="s">
        <v>8</v>
      </c>
      <c r="C7" s="855" t="s">
        <v>9</v>
      </c>
      <c r="D7" s="837" t="s">
        <v>10</v>
      </c>
      <c r="E7" s="838"/>
      <c r="F7" s="882" t="s">
        <v>11</v>
      </c>
      <c r="G7" s="860" t="s">
        <v>12</v>
      </c>
      <c r="H7" s="860" t="s">
        <v>12</v>
      </c>
      <c r="I7" s="860" t="s">
        <v>13</v>
      </c>
      <c r="J7" s="812" t="s">
        <v>90</v>
      </c>
      <c r="K7" s="1126"/>
      <c r="L7" s="1126"/>
      <c r="M7" s="1126"/>
      <c r="N7" s="1126"/>
      <c r="O7" s="1126"/>
      <c r="P7" s="1126"/>
      <c r="Q7" s="1127"/>
      <c r="R7" s="812" t="s">
        <v>91</v>
      </c>
      <c r="S7" s="771"/>
      <c r="T7" s="771"/>
      <c r="U7" s="771"/>
      <c r="V7" s="771"/>
      <c r="W7" s="771"/>
      <c r="X7" s="771"/>
      <c r="Y7" s="771"/>
      <c r="Z7" s="771"/>
      <c r="AA7" s="771"/>
      <c r="AB7" s="771"/>
      <c r="AC7" s="772"/>
      <c r="AD7" s="771" t="s">
        <v>92</v>
      </c>
      <c r="AE7" s="771"/>
      <c r="AF7" s="771"/>
      <c r="AG7" s="771"/>
      <c r="AH7" s="771"/>
      <c r="AI7" s="771"/>
      <c r="AJ7" s="771"/>
      <c r="AK7" s="771"/>
      <c r="AL7" s="771"/>
      <c r="AM7" s="771"/>
      <c r="AN7" s="771"/>
      <c r="AO7" s="772"/>
      <c r="AP7" s="1110" t="s">
        <v>93</v>
      </c>
      <c r="AQ7" s="1111"/>
      <c r="AR7" s="752" t="s">
        <v>94</v>
      </c>
      <c r="AS7" s="752" t="s">
        <v>95</v>
      </c>
      <c r="AT7" s="812" t="s">
        <v>96</v>
      </c>
      <c r="AU7" s="771"/>
      <c r="AV7" s="771"/>
      <c r="AW7" s="772"/>
      <c r="AX7" s="912" t="s">
        <v>26</v>
      </c>
      <c r="AY7" s="814"/>
      <c r="AZ7" s="768"/>
      <c r="BA7" s="765"/>
      <c r="BB7" s="765"/>
      <c r="BC7" s="765"/>
      <c r="BD7" s="765"/>
      <c r="BE7" s="765"/>
      <c r="BF7" s="768"/>
      <c r="BG7" s="765"/>
      <c r="BH7" s="765"/>
      <c r="BI7" s="765"/>
      <c r="BJ7" s="765"/>
      <c r="BK7" s="765"/>
      <c r="BL7" s="1113" t="s">
        <v>97</v>
      </c>
      <c r="BM7" s="786"/>
      <c r="BN7" s="1155"/>
      <c r="BO7" s="1113" t="s">
        <v>98</v>
      </c>
      <c r="BP7" s="786"/>
      <c r="BQ7" s="787"/>
      <c r="BR7" s="761" t="s">
        <v>99</v>
      </c>
      <c r="BS7" s="765"/>
      <c r="BT7" s="775"/>
      <c r="BU7" s="785" t="s">
        <v>38</v>
      </c>
      <c r="BV7" s="786"/>
      <c r="BW7" s="787"/>
      <c r="BX7" s="752"/>
      <c r="BY7" s="752" t="s">
        <v>39</v>
      </c>
      <c r="BZ7" s="129"/>
      <c r="CA7" s="130" t="s">
        <v>70</v>
      </c>
    </row>
    <row r="8" spans="1:79" s="34" customFormat="1" ht="66" customHeight="1" thickBot="1" x14ac:dyDescent="0.3">
      <c r="B8" s="836"/>
      <c r="C8" s="857"/>
      <c r="D8" s="839"/>
      <c r="E8" s="840"/>
      <c r="F8" s="883"/>
      <c r="G8" s="861"/>
      <c r="H8" s="861"/>
      <c r="I8" s="861"/>
      <c r="J8" s="1128"/>
      <c r="K8" s="1129"/>
      <c r="L8" s="1129"/>
      <c r="M8" s="1129"/>
      <c r="N8" s="1129"/>
      <c r="O8" s="1129"/>
      <c r="P8" s="1129"/>
      <c r="Q8" s="1130"/>
      <c r="R8" s="898"/>
      <c r="S8" s="899"/>
      <c r="T8" s="899"/>
      <c r="U8" s="899"/>
      <c r="V8" s="899"/>
      <c r="W8" s="899"/>
      <c r="X8" s="899"/>
      <c r="Y8" s="899"/>
      <c r="Z8" s="899"/>
      <c r="AA8" s="899"/>
      <c r="AB8" s="899"/>
      <c r="AC8" s="900"/>
      <c r="AD8" s="899"/>
      <c r="AE8" s="899"/>
      <c r="AF8" s="899"/>
      <c r="AG8" s="899"/>
      <c r="AH8" s="899"/>
      <c r="AI8" s="899"/>
      <c r="AJ8" s="899"/>
      <c r="AK8" s="899"/>
      <c r="AL8" s="899"/>
      <c r="AM8" s="899"/>
      <c r="AN8" s="899"/>
      <c r="AO8" s="900"/>
      <c r="AP8" s="1149" t="s">
        <v>100</v>
      </c>
      <c r="AQ8" s="1152" t="s">
        <v>101</v>
      </c>
      <c r="AR8" s="753"/>
      <c r="AS8" s="753"/>
      <c r="AT8" s="898"/>
      <c r="AU8" s="899"/>
      <c r="AV8" s="899"/>
      <c r="AW8" s="900"/>
      <c r="AX8" s="818"/>
      <c r="AY8" s="820"/>
      <c r="AZ8" s="769"/>
      <c r="BA8" s="766"/>
      <c r="BB8" s="766"/>
      <c r="BC8" s="766"/>
      <c r="BD8" s="766"/>
      <c r="BE8" s="766"/>
      <c r="BF8" s="769"/>
      <c r="BG8" s="766"/>
      <c r="BH8" s="766"/>
      <c r="BI8" s="766"/>
      <c r="BJ8" s="766"/>
      <c r="BK8" s="766"/>
      <c r="BL8" s="1114"/>
      <c r="BM8" s="789"/>
      <c r="BN8" s="1156"/>
      <c r="BO8" s="1114"/>
      <c r="BP8" s="789"/>
      <c r="BQ8" s="790"/>
      <c r="BR8" s="776"/>
      <c r="BS8" s="766"/>
      <c r="BT8" s="777"/>
      <c r="BU8" s="788"/>
      <c r="BV8" s="789"/>
      <c r="BW8" s="790"/>
      <c r="BX8" s="753"/>
      <c r="BY8" s="753"/>
      <c r="BZ8" s="754" t="s">
        <v>102</v>
      </c>
      <c r="CA8" s="779" t="s">
        <v>103</v>
      </c>
    </row>
    <row r="9" spans="1:79" s="34" customFormat="1" ht="16.5" customHeight="1" thickBot="1" x14ac:dyDescent="0.3">
      <c r="B9" s="35"/>
      <c r="C9" s="857"/>
      <c r="D9" s="839"/>
      <c r="E9" s="840"/>
      <c r="F9" s="883"/>
      <c r="G9" s="861"/>
      <c r="H9" s="861"/>
      <c r="I9" s="861"/>
      <c r="J9" s="1131"/>
      <c r="K9" s="1132"/>
      <c r="L9" s="1132"/>
      <c r="M9" s="1132"/>
      <c r="N9" s="1132"/>
      <c r="O9" s="1132"/>
      <c r="P9" s="1132"/>
      <c r="Q9" s="1133"/>
      <c r="R9" s="901"/>
      <c r="S9" s="773"/>
      <c r="T9" s="773"/>
      <c r="U9" s="773"/>
      <c r="V9" s="773"/>
      <c r="W9" s="773"/>
      <c r="X9" s="773"/>
      <c r="Y9" s="773"/>
      <c r="Z9" s="773"/>
      <c r="AA9" s="773"/>
      <c r="AB9" s="773"/>
      <c r="AC9" s="774"/>
      <c r="AD9" s="773"/>
      <c r="AE9" s="773"/>
      <c r="AF9" s="773"/>
      <c r="AG9" s="773"/>
      <c r="AH9" s="773"/>
      <c r="AI9" s="773"/>
      <c r="AJ9" s="773"/>
      <c r="AK9" s="773"/>
      <c r="AL9" s="773"/>
      <c r="AM9" s="773"/>
      <c r="AN9" s="773"/>
      <c r="AO9" s="774"/>
      <c r="AP9" s="1150"/>
      <c r="AQ9" s="1153"/>
      <c r="AR9" s="753"/>
      <c r="AS9" s="753"/>
      <c r="AT9" s="901"/>
      <c r="AU9" s="773"/>
      <c r="AV9" s="773"/>
      <c r="AW9" s="774"/>
      <c r="AX9" s="913" t="s">
        <v>46</v>
      </c>
      <c r="AY9" s="916" t="s">
        <v>47</v>
      </c>
      <c r="AZ9" s="769"/>
      <c r="BA9" s="766"/>
      <c r="BB9" s="766"/>
      <c r="BC9" s="766"/>
      <c r="BD9" s="766"/>
      <c r="BE9" s="766"/>
      <c r="BF9" s="769"/>
      <c r="BG9" s="766"/>
      <c r="BH9" s="766"/>
      <c r="BI9" s="766"/>
      <c r="BJ9" s="766"/>
      <c r="BK9" s="766"/>
      <c r="BL9" s="1114"/>
      <c r="BM9" s="789"/>
      <c r="BN9" s="1156"/>
      <c r="BO9" s="1114"/>
      <c r="BP9" s="789"/>
      <c r="BQ9" s="790"/>
      <c r="BR9" s="776"/>
      <c r="BS9" s="766"/>
      <c r="BT9" s="777"/>
      <c r="BU9" s="788"/>
      <c r="BV9" s="789"/>
      <c r="BW9" s="790"/>
      <c r="BX9" s="753"/>
      <c r="BY9" s="753"/>
      <c r="BZ9" s="754"/>
      <c r="CA9" s="779"/>
    </row>
    <row r="10" spans="1:79" s="34" customFormat="1" ht="15.75" customHeight="1" x14ac:dyDescent="0.25">
      <c r="B10" s="39"/>
      <c r="C10" s="857"/>
      <c r="D10" s="839"/>
      <c r="E10" s="840"/>
      <c r="F10" s="883"/>
      <c r="G10" s="861"/>
      <c r="H10" s="861"/>
      <c r="I10" s="861"/>
      <c r="J10" s="830">
        <v>54</v>
      </c>
      <c r="K10" s="758">
        <v>60</v>
      </c>
      <c r="L10" s="758">
        <v>66</v>
      </c>
      <c r="M10" s="758">
        <v>72</v>
      </c>
      <c r="N10" s="758">
        <v>78</v>
      </c>
      <c r="O10" s="758">
        <v>84</v>
      </c>
      <c r="P10" s="758"/>
      <c r="Q10" s="799"/>
      <c r="R10" s="1146">
        <v>54</v>
      </c>
      <c r="S10" s="1135"/>
      <c r="T10" s="1135"/>
      <c r="U10" s="1135"/>
      <c r="V10" s="1136"/>
      <c r="W10" s="1134">
        <v>60</v>
      </c>
      <c r="X10" s="1136"/>
      <c r="Y10" s="1134">
        <v>66</v>
      </c>
      <c r="Z10" s="1136"/>
      <c r="AA10" s="1134">
        <v>72</v>
      </c>
      <c r="AB10" s="1135"/>
      <c r="AC10" s="1143"/>
      <c r="AD10" s="1135">
        <v>60</v>
      </c>
      <c r="AE10" s="1135"/>
      <c r="AF10" s="1136"/>
      <c r="AG10" s="1134">
        <v>66</v>
      </c>
      <c r="AH10" s="1135"/>
      <c r="AI10" s="1136"/>
      <c r="AJ10" s="1134">
        <v>72</v>
      </c>
      <c r="AK10" s="1135"/>
      <c r="AL10" s="1136"/>
      <c r="AM10" s="1134"/>
      <c r="AN10" s="1135"/>
      <c r="AO10" s="1143"/>
      <c r="AP10" s="1150"/>
      <c r="AQ10" s="1153"/>
      <c r="AR10" s="753"/>
      <c r="AS10" s="753"/>
      <c r="AT10" s="812" t="s">
        <v>63</v>
      </c>
      <c r="AU10" s="771"/>
      <c r="AV10" s="771"/>
      <c r="AW10" s="772"/>
      <c r="AX10" s="914"/>
      <c r="AY10" s="916"/>
      <c r="AZ10" s="769"/>
      <c r="BA10" s="766"/>
      <c r="BB10" s="766"/>
      <c r="BC10" s="766"/>
      <c r="BD10" s="766"/>
      <c r="BE10" s="766"/>
      <c r="BF10" s="769"/>
      <c r="BG10" s="766"/>
      <c r="BH10" s="766"/>
      <c r="BI10" s="766"/>
      <c r="BJ10" s="766"/>
      <c r="BK10" s="766"/>
      <c r="BL10" s="1114"/>
      <c r="BM10" s="789"/>
      <c r="BN10" s="1156"/>
      <c r="BO10" s="1114"/>
      <c r="BP10" s="789"/>
      <c r="BQ10" s="790"/>
      <c r="BR10" s="776"/>
      <c r="BS10" s="766"/>
      <c r="BT10" s="777"/>
      <c r="BU10" s="788"/>
      <c r="BV10" s="789"/>
      <c r="BW10" s="790"/>
      <c r="BX10" s="753"/>
      <c r="BY10" s="753"/>
      <c r="BZ10" s="754"/>
      <c r="CA10" s="779"/>
    </row>
    <row r="11" spans="1:79" s="34" customFormat="1" ht="15" customHeight="1" x14ac:dyDescent="0.25">
      <c r="B11" s="40" t="s">
        <v>53</v>
      </c>
      <c r="C11" s="857"/>
      <c r="D11" s="839"/>
      <c r="E11" s="840"/>
      <c r="F11" s="883"/>
      <c r="G11" s="861"/>
      <c r="H11" s="861"/>
      <c r="I11" s="861"/>
      <c r="J11" s="1165"/>
      <c r="K11" s="759"/>
      <c r="L11" s="759"/>
      <c r="M11" s="759"/>
      <c r="N11" s="759"/>
      <c r="O11" s="759"/>
      <c r="P11" s="759"/>
      <c r="Q11" s="800"/>
      <c r="R11" s="1147"/>
      <c r="S11" s="1138"/>
      <c r="T11" s="1138"/>
      <c r="U11" s="1138"/>
      <c r="V11" s="1139"/>
      <c r="W11" s="1137"/>
      <c r="X11" s="1139"/>
      <c r="Y11" s="1137"/>
      <c r="Z11" s="1139"/>
      <c r="AA11" s="1137"/>
      <c r="AB11" s="1138"/>
      <c r="AC11" s="1144"/>
      <c r="AD11" s="1138"/>
      <c r="AE11" s="1138"/>
      <c r="AF11" s="1139"/>
      <c r="AG11" s="1137"/>
      <c r="AH11" s="1138"/>
      <c r="AI11" s="1139"/>
      <c r="AJ11" s="1137"/>
      <c r="AK11" s="1138"/>
      <c r="AL11" s="1139"/>
      <c r="AM11" s="1137"/>
      <c r="AN11" s="1138"/>
      <c r="AO11" s="1144"/>
      <c r="AP11" s="1150"/>
      <c r="AQ11" s="1153"/>
      <c r="AR11" s="753"/>
      <c r="AS11" s="753"/>
      <c r="AT11" s="898"/>
      <c r="AU11" s="899"/>
      <c r="AV11" s="899"/>
      <c r="AW11" s="900"/>
      <c r="AX11" s="914"/>
      <c r="AY11" s="916"/>
      <c r="AZ11" s="769"/>
      <c r="BA11" s="766"/>
      <c r="BB11" s="766"/>
      <c r="BC11" s="766"/>
      <c r="BD11" s="766"/>
      <c r="BE11" s="766"/>
      <c r="BF11" s="769"/>
      <c r="BG11" s="766"/>
      <c r="BH11" s="766"/>
      <c r="BI11" s="766"/>
      <c r="BJ11" s="766"/>
      <c r="BK11" s="766"/>
      <c r="BL11" s="1114"/>
      <c r="BM11" s="789"/>
      <c r="BN11" s="1156"/>
      <c r="BO11" s="1114"/>
      <c r="BP11" s="789"/>
      <c r="BQ11" s="790"/>
      <c r="BR11" s="776"/>
      <c r="BS11" s="766"/>
      <c r="BT11" s="777"/>
      <c r="BU11" s="788"/>
      <c r="BV11" s="789"/>
      <c r="BW11" s="790"/>
      <c r="BX11" s="753"/>
      <c r="BY11" s="753"/>
      <c r="BZ11" s="754"/>
      <c r="CA11" s="779"/>
    </row>
    <row r="12" spans="1:79" s="34" customFormat="1" ht="13.5" customHeight="1" thickBot="1" x14ac:dyDescent="0.3">
      <c r="B12" s="41"/>
      <c r="C12" s="857"/>
      <c r="D12" s="841"/>
      <c r="E12" s="842"/>
      <c r="F12" s="884"/>
      <c r="G12" s="862"/>
      <c r="H12" s="862"/>
      <c r="I12" s="862"/>
      <c r="J12" s="1166"/>
      <c r="K12" s="760"/>
      <c r="L12" s="760"/>
      <c r="M12" s="760"/>
      <c r="N12" s="760"/>
      <c r="O12" s="760"/>
      <c r="P12" s="760"/>
      <c r="Q12" s="801"/>
      <c r="R12" s="1148"/>
      <c r="S12" s="1141"/>
      <c r="T12" s="1141"/>
      <c r="U12" s="1141"/>
      <c r="V12" s="1142"/>
      <c r="W12" s="1140"/>
      <c r="X12" s="1142"/>
      <c r="Y12" s="1140"/>
      <c r="Z12" s="1142"/>
      <c r="AA12" s="1140"/>
      <c r="AB12" s="1141"/>
      <c r="AC12" s="1145"/>
      <c r="AD12" s="1141"/>
      <c r="AE12" s="1141"/>
      <c r="AF12" s="1142"/>
      <c r="AG12" s="1140"/>
      <c r="AH12" s="1141"/>
      <c r="AI12" s="1142"/>
      <c r="AJ12" s="1140"/>
      <c r="AK12" s="1141"/>
      <c r="AL12" s="1142"/>
      <c r="AM12" s="1140"/>
      <c r="AN12" s="1141"/>
      <c r="AO12" s="1145"/>
      <c r="AP12" s="1150"/>
      <c r="AQ12" s="1153"/>
      <c r="AR12" s="753"/>
      <c r="AS12" s="753"/>
      <c r="AT12" s="898"/>
      <c r="AU12" s="899"/>
      <c r="AV12" s="899"/>
      <c r="AW12" s="900"/>
      <c r="AX12" s="914"/>
      <c r="AY12" s="916"/>
      <c r="AZ12" s="769"/>
      <c r="BA12" s="766"/>
      <c r="BB12" s="766"/>
      <c r="BC12" s="766"/>
      <c r="BD12" s="766"/>
      <c r="BE12" s="766"/>
      <c r="BF12" s="769"/>
      <c r="BG12" s="766"/>
      <c r="BH12" s="766"/>
      <c r="BI12" s="766"/>
      <c r="BJ12" s="766"/>
      <c r="BK12" s="766"/>
      <c r="BL12" s="1114"/>
      <c r="BM12" s="789"/>
      <c r="BN12" s="1156"/>
      <c r="BO12" s="1114"/>
      <c r="BP12" s="789"/>
      <c r="BQ12" s="790"/>
      <c r="BR12" s="776"/>
      <c r="BS12" s="766"/>
      <c r="BT12" s="777"/>
      <c r="BU12" s="788"/>
      <c r="BV12" s="789"/>
      <c r="BW12" s="790"/>
      <c r="BX12" s="753"/>
      <c r="BY12" s="753"/>
      <c r="BZ12" s="754"/>
      <c r="CA12" s="779"/>
    </row>
    <row r="13" spans="1:79" s="34" customFormat="1" ht="35.25" customHeight="1" thickBot="1" x14ac:dyDescent="0.3">
      <c r="B13" s="835" t="s">
        <v>56</v>
      </c>
      <c r="C13" s="857"/>
      <c r="D13" s="855" t="s">
        <v>57</v>
      </c>
      <c r="E13" s="855" t="s">
        <v>58</v>
      </c>
      <c r="F13" s="43"/>
      <c r="G13" s="43"/>
      <c r="H13" s="43"/>
      <c r="I13" s="43"/>
      <c r="J13" s="44"/>
      <c r="K13" s="851"/>
      <c r="L13" s="851"/>
      <c r="M13" s="851"/>
      <c r="N13" s="851"/>
      <c r="O13" s="851"/>
      <c r="P13" s="851"/>
      <c r="Q13" s="1167"/>
      <c r="R13" s="1169"/>
      <c r="S13" s="1158"/>
      <c r="T13" s="833"/>
      <c r="U13" s="1170"/>
      <c r="V13" s="1171"/>
      <c r="W13" s="863"/>
      <c r="X13" s="833"/>
      <c r="Y13" s="863"/>
      <c r="Z13" s="833"/>
      <c r="AA13" s="863"/>
      <c r="AB13" s="1158"/>
      <c r="AC13" s="1159"/>
      <c r="AD13" s="1160"/>
      <c r="AE13" s="1160"/>
      <c r="AF13" s="1161"/>
      <c r="AG13" s="1162"/>
      <c r="AH13" s="1160"/>
      <c r="AI13" s="1161"/>
      <c r="AJ13" s="1162"/>
      <c r="AK13" s="1160"/>
      <c r="AL13" s="1161"/>
      <c r="AM13" s="1162"/>
      <c r="AN13" s="1160"/>
      <c r="AO13" s="1163"/>
      <c r="AP13" s="1150"/>
      <c r="AQ13" s="1153"/>
      <c r="AR13" s="753"/>
      <c r="AS13" s="753"/>
      <c r="AT13" s="898"/>
      <c r="AU13" s="899"/>
      <c r="AV13" s="899"/>
      <c r="AW13" s="900"/>
      <c r="AX13" s="914"/>
      <c r="AY13" s="916"/>
      <c r="AZ13" s="769"/>
      <c r="BA13" s="766"/>
      <c r="BB13" s="766"/>
      <c r="BC13" s="766"/>
      <c r="BD13" s="766"/>
      <c r="BE13" s="766"/>
      <c r="BF13" s="769"/>
      <c r="BG13" s="766"/>
      <c r="BH13" s="766"/>
      <c r="BI13" s="766"/>
      <c r="BJ13" s="766"/>
      <c r="BK13" s="766"/>
      <c r="BL13" s="1114"/>
      <c r="BM13" s="789"/>
      <c r="BN13" s="1156"/>
      <c r="BO13" s="1114"/>
      <c r="BP13" s="789"/>
      <c r="BQ13" s="790"/>
      <c r="BR13" s="776"/>
      <c r="BS13" s="766"/>
      <c r="BT13" s="777"/>
      <c r="BU13" s="788"/>
      <c r="BV13" s="789"/>
      <c r="BW13" s="790"/>
      <c r="BX13" s="753"/>
      <c r="BY13" s="753"/>
      <c r="BZ13" s="755"/>
      <c r="CA13" s="780"/>
    </row>
    <row r="14" spans="1:79" s="45" customFormat="1" ht="28.5" customHeight="1" thickBot="1" x14ac:dyDescent="0.25">
      <c r="B14" s="1164"/>
      <c r="C14" s="856"/>
      <c r="D14" s="856"/>
      <c r="E14" s="856"/>
      <c r="F14" s="47"/>
      <c r="G14" s="47"/>
      <c r="H14" s="47"/>
      <c r="I14" s="47"/>
      <c r="J14" s="48"/>
      <c r="K14" s="852"/>
      <c r="L14" s="852"/>
      <c r="M14" s="852"/>
      <c r="N14" s="852"/>
      <c r="O14" s="852"/>
      <c r="P14" s="852"/>
      <c r="Q14" s="1168"/>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58">
        <v>12</v>
      </c>
      <c r="AE14" s="259">
        <v>10</v>
      </c>
      <c r="AF14" s="259"/>
      <c r="AG14" s="259">
        <v>12</v>
      </c>
      <c r="AH14" s="259">
        <v>10</v>
      </c>
      <c r="AI14" s="259"/>
      <c r="AJ14" s="259">
        <v>12</v>
      </c>
      <c r="AK14" s="259">
        <v>10</v>
      </c>
      <c r="AL14" s="259"/>
      <c r="AM14" s="259"/>
      <c r="AN14" s="259"/>
      <c r="AO14" s="260"/>
      <c r="AP14" s="1151"/>
      <c r="AQ14" s="1154"/>
      <c r="AR14" s="1112"/>
      <c r="AS14" s="1112"/>
      <c r="AT14" s="36" t="s">
        <v>64</v>
      </c>
      <c r="AU14" s="37" t="s">
        <v>65</v>
      </c>
      <c r="AV14" s="37" t="s">
        <v>66</v>
      </c>
      <c r="AW14" s="38"/>
      <c r="AX14" s="915"/>
      <c r="AY14" s="917"/>
      <c r="AZ14" s="770"/>
      <c r="BA14" s="767"/>
      <c r="BB14" s="767"/>
      <c r="BC14" s="767"/>
      <c r="BD14" s="767"/>
      <c r="BE14" s="767"/>
      <c r="BF14" s="770"/>
      <c r="BG14" s="767"/>
      <c r="BH14" s="767"/>
      <c r="BI14" s="767"/>
      <c r="BJ14" s="767"/>
      <c r="BK14" s="767"/>
      <c r="BL14" s="1115"/>
      <c r="BM14" s="1116"/>
      <c r="BN14" s="1157"/>
      <c r="BO14" s="1115"/>
      <c r="BP14" s="1116"/>
      <c r="BQ14" s="1117"/>
      <c r="BR14" s="762"/>
      <c r="BS14" s="767"/>
      <c r="BT14" s="778"/>
      <c r="BU14" s="788"/>
      <c r="BV14" s="789"/>
      <c r="BW14" s="790"/>
      <c r="BX14" s="753"/>
      <c r="BY14" s="753"/>
      <c r="BZ14" s="783" t="s">
        <v>67</v>
      </c>
      <c r="CA14" s="784"/>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746"/>
      <c r="CA15" s="747"/>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740"/>
      <c r="CA16" s="741"/>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740"/>
      <c r="CA17" s="741"/>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740"/>
      <c r="CA18" s="741"/>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742"/>
      <c r="CA19" s="743"/>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746"/>
      <c r="CA20" s="747"/>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740"/>
      <c r="CA21" s="741"/>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740"/>
      <c r="CA22" s="741"/>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740"/>
      <c r="CA23" s="741"/>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742"/>
      <c r="CA24" s="743"/>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746"/>
      <c r="CA25" s="747"/>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740"/>
      <c r="CA26" s="741"/>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740"/>
      <c r="CA27" s="741"/>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740"/>
      <c r="CA28" s="741"/>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742"/>
      <c r="CA29" s="743"/>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746"/>
      <c r="CA30" s="747"/>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740"/>
      <c r="CA31" s="741"/>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740"/>
      <c r="CA32" s="741"/>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740"/>
      <c r="CA33" s="741"/>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742"/>
      <c r="CA34" s="743"/>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746"/>
      <c r="CA35" s="747"/>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740"/>
      <c r="CA36" s="741"/>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740"/>
      <c r="CA37" s="741"/>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740"/>
      <c r="CA38" s="741"/>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742"/>
      <c r="CA39" s="743"/>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746"/>
      <c r="CA40" s="747"/>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740"/>
      <c r="CA41" s="741"/>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740"/>
      <c r="CA42" s="741"/>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740"/>
      <c r="CA43" s="741"/>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742"/>
      <c r="CA44" s="743"/>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746"/>
      <c r="CA45" s="747"/>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740"/>
      <c r="CA46" s="741"/>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740"/>
      <c r="CA47" s="741"/>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740"/>
      <c r="CA48" s="741"/>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742"/>
      <c r="CA49" s="743"/>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746"/>
      <c r="CA50" s="747"/>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740"/>
      <c r="CA51" s="741"/>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740"/>
      <c r="CA52" s="741"/>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740"/>
      <c r="CA53" s="741"/>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742"/>
      <c r="CA54" s="743"/>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746"/>
      <c r="CA55" s="747"/>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740"/>
      <c r="CA56" s="741"/>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740"/>
      <c r="CA57" s="741"/>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740"/>
      <c r="CA58" s="741"/>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742"/>
      <c r="CA59" s="743"/>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746"/>
      <c r="CA60" s="747"/>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740"/>
      <c r="CA61" s="741"/>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740"/>
      <c r="CA62" s="741"/>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740"/>
      <c r="CA63" s="741"/>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742"/>
      <c r="CA64" s="743"/>
    </row>
    <row r="65" spans="1:79" ht="18" customHeight="1" thickBot="1" x14ac:dyDescent="0.25">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744"/>
      <c r="CA65" s="745"/>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748" t="s">
        <v>2</v>
      </c>
      <c r="BY70" s="749"/>
      <c r="BZ70" s="749"/>
      <c r="CA70" s="127" t="s">
        <v>3</v>
      </c>
    </row>
    <row r="71" spans="1:79" ht="13.5" hidden="1" thickBot="1" x14ac:dyDescent="0.25">
      <c r="BX71" s="750" t="e">
        <f>#REF!</f>
        <v>#REF!</v>
      </c>
      <c r="BY71" s="751"/>
      <c r="BZ71" s="751"/>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752" t="s">
        <v>37</v>
      </c>
      <c r="BY76" s="752" t="s">
        <v>39</v>
      </c>
      <c r="BZ76" s="129"/>
      <c r="CA76" s="130" t="s">
        <v>70</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753"/>
      <c r="BY77" s="753"/>
      <c r="BZ77" s="754" t="s">
        <v>71</v>
      </c>
      <c r="CA77" s="779" t="s">
        <v>72</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753"/>
      <c r="BY78" s="753"/>
      <c r="BZ78" s="754"/>
      <c r="CA78" s="779"/>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753"/>
      <c r="BY79" s="753"/>
      <c r="BZ79" s="754"/>
      <c r="CA79" s="779"/>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753"/>
      <c r="BY80" s="753"/>
      <c r="BZ80" s="754"/>
      <c r="CA80" s="779"/>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753"/>
      <c r="BY81" s="753"/>
      <c r="BZ81" s="754"/>
      <c r="CA81" s="779"/>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753"/>
      <c r="BY82" s="753"/>
      <c r="BZ82" s="755"/>
      <c r="CA82" s="780"/>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753"/>
      <c r="BY83" s="753"/>
      <c r="BZ83" s="781" t="s">
        <v>67</v>
      </c>
      <c r="CA83" s="782"/>
    </row>
    <row r="84" spans="1:79" hidden="1" x14ac:dyDescent="0.2">
      <c r="BX84" s="58"/>
      <c r="BY84" s="58"/>
      <c r="BZ84" s="746"/>
      <c r="CA84" s="747"/>
    </row>
    <row r="85" spans="1:79" hidden="1" x14ac:dyDescent="0.2">
      <c r="BX85" s="72"/>
      <c r="BY85" s="72"/>
      <c r="BZ85" s="740"/>
      <c r="CA85" s="741"/>
    </row>
    <row r="86" spans="1:79" hidden="1" x14ac:dyDescent="0.2">
      <c r="BX86" s="72"/>
      <c r="BY86" s="72"/>
      <c r="BZ86" s="740"/>
      <c r="CA86" s="741"/>
    </row>
    <row r="87" spans="1:79" hidden="1" x14ac:dyDescent="0.2">
      <c r="BX87" s="72"/>
      <c r="BY87" s="72"/>
      <c r="BZ87" s="740"/>
      <c r="CA87" s="741"/>
    </row>
    <row r="88" spans="1:79" ht="13.5" hidden="1" thickBot="1" x14ac:dyDescent="0.25">
      <c r="BX88" s="88"/>
      <c r="BY88" s="88"/>
      <c r="BZ88" s="742"/>
      <c r="CA88" s="743"/>
    </row>
    <row r="89" spans="1:79" hidden="1" x14ac:dyDescent="0.2">
      <c r="BX89" s="58"/>
      <c r="BY89" s="58"/>
      <c r="BZ89" s="746"/>
      <c r="CA89" s="747"/>
    </row>
    <row r="90" spans="1:79" hidden="1" x14ac:dyDescent="0.2">
      <c r="BX90" s="72"/>
      <c r="BY90" s="72"/>
      <c r="BZ90" s="740"/>
      <c r="CA90" s="741"/>
    </row>
    <row r="91" spans="1:79" hidden="1" x14ac:dyDescent="0.2">
      <c r="BX91" s="72"/>
      <c r="BY91" s="72"/>
      <c r="BZ91" s="740"/>
      <c r="CA91" s="741"/>
    </row>
    <row r="92" spans="1:79" hidden="1" x14ac:dyDescent="0.2">
      <c r="BX92" s="72"/>
      <c r="BY92" s="72"/>
      <c r="BZ92" s="740"/>
      <c r="CA92" s="741"/>
    </row>
    <row r="93" spans="1:79" ht="13.5" hidden="1" thickBot="1" x14ac:dyDescent="0.25">
      <c r="BX93" s="88"/>
      <c r="BY93" s="88"/>
      <c r="BZ93" s="742"/>
      <c r="CA93" s="743"/>
    </row>
    <row r="94" spans="1:79" hidden="1" x14ac:dyDescent="0.2">
      <c r="BX94" s="58"/>
      <c r="BY94" s="58"/>
      <c r="BZ94" s="746"/>
      <c r="CA94" s="747"/>
    </row>
    <row r="95" spans="1:79" hidden="1" x14ac:dyDescent="0.2">
      <c r="BX95" s="72"/>
      <c r="BY95" s="72"/>
      <c r="BZ95" s="740"/>
      <c r="CA95" s="741"/>
    </row>
    <row r="96" spans="1:79" hidden="1" x14ac:dyDescent="0.2">
      <c r="BX96" s="72"/>
      <c r="BY96" s="72"/>
      <c r="BZ96" s="740"/>
      <c r="CA96" s="741"/>
    </row>
    <row r="97" spans="76:79" hidden="1" x14ac:dyDescent="0.2">
      <c r="BX97" s="72"/>
      <c r="BY97" s="72"/>
      <c r="BZ97" s="740"/>
      <c r="CA97" s="741"/>
    </row>
    <row r="98" spans="76:79" ht="13.5" hidden="1" thickBot="1" x14ac:dyDescent="0.25">
      <c r="BX98" s="88"/>
      <c r="BY98" s="88"/>
      <c r="BZ98" s="742"/>
      <c r="CA98" s="743"/>
    </row>
    <row r="99" spans="76:79" hidden="1" x14ac:dyDescent="0.2">
      <c r="BX99" s="58"/>
      <c r="BY99" s="58"/>
      <c r="BZ99" s="746"/>
      <c r="CA99" s="747"/>
    </row>
    <row r="100" spans="76:79" hidden="1" x14ac:dyDescent="0.2">
      <c r="BX100" s="72"/>
      <c r="BY100" s="72"/>
      <c r="BZ100" s="740"/>
      <c r="CA100" s="741"/>
    </row>
    <row r="101" spans="76:79" hidden="1" x14ac:dyDescent="0.2">
      <c r="BX101" s="72"/>
      <c r="BY101" s="72"/>
      <c r="BZ101" s="740"/>
      <c r="CA101" s="741"/>
    </row>
    <row r="102" spans="76:79" hidden="1" x14ac:dyDescent="0.2">
      <c r="BX102" s="72"/>
      <c r="BY102" s="72"/>
      <c r="BZ102" s="740"/>
      <c r="CA102" s="741"/>
    </row>
    <row r="103" spans="76:79" ht="13.5" hidden="1" thickBot="1" x14ac:dyDescent="0.25">
      <c r="BX103" s="88"/>
      <c r="BY103" s="88"/>
      <c r="BZ103" s="742"/>
      <c r="CA103" s="743"/>
    </row>
    <row r="104" spans="76:79" hidden="1" x14ac:dyDescent="0.2">
      <c r="BX104" s="58"/>
      <c r="BY104" s="58"/>
      <c r="BZ104" s="746"/>
      <c r="CA104" s="747"/>
    </row>
    <row r="105" spans="76:79" hidden="1" x14ac:dyDescent="0.2">
      <c r="BX105" s="72"/>
      <c r="BY105" s="72"/>
      <c r="BZ105" s="740"/>
      <c r="CA105" s="741"/>
    </row>
    <row r="106" spans="76:79" hidden="1" x14ac:dyDescent="0.2">
      <c r="BX106" s="72"/>
      <c r="BY106" s="72"/>
      <c r="BZ106" s="740"/>
      <c r="CA106" s="741"/>
    </row>
    <row r="107" spans="76:79" hidden="1" x14ac:dyDescent="0.2">
      <c r="BX107" s="72"/>
      <c r="BY107" s="72"/>
      <c r="BZ107" s="740"/>
      <c r="CA107" s="741"/>
    </row>
    <row r="108" spans="76:79" ht="13.5" hidden="1" thickBot="1" x14ac:dyDescent="0.25">
      <c r="BX108" s="88"/>
      <c r="BY108" s="88"/>
      <c r="BZ108" s="742"/>
      <c r="CA108" s="743"/>
    </row>
    <row r="109" spans="76:79" hidden="1" x14ac:dyDescent="0.2">
      <c r="BX109" s="58"/>
      <c r="BY109" s="58"/>
      <c r="BZ109" s="746"/>
      <c r="CA109" s="747"/>
    </row>
    <row r="110" spans="76:79" hidden="1" x14ac:dyDescent="0.2">
      <c r="BX110" s="72"/>
      <c r="BY110" s="72"/>
      <c r="BZ110" s="740"/>
      <c r="CA110" s="741"/>
    </row>
    <row r="111" spans="76:79" hidden="1" x14ac:dyDescent="0.2">
      <c r="BX111" s="72"/>
      <c r="BY111" s="72"/>
      <c r="BZ111" s="740"/>
      <c r="CA111" s="741"/>
    </row>
    <row r="112" spans="76:79" hidden="1" x14ac:dyDescent="0.2">
      <c r="BX112" s="72"/>
      <c r="BY112" s="72"/>
      <c r="BZ112" s="740"/>
      <c r="CA112" s="741"/>
    </row>
    <row r="113" spans="76:79" ht="13.5" hidden="1" thickBot="1" x14ac:dyDescent="0.25">
      <c r="BX113" s="88"/>
      <c r="BY113" s="88"/>
      <c r="BZ113" s="742"/>
      <c r="CA113" s="743"/>
    </row>
    <row r="114" spans="76:79" hidden="1" x14ac:dyDescent="0.2">
      <c r="BX114" s="58"/>
      <c r="BY114" s="58"/>
      <c r="BZ114" s="746"/>
      <c r="CA114" s="747"/>
    </row>
    <row r="115" spans="76:79" hidden="1" x14ac:dyDescent="0.2">
      <c r="BX115" s="72"/>
      <c r="BY115" s="72"/>
      <c r="BZ115" s="740"/>
      <c r="CA115" s="741"/>
    </row>
    <row r="116" spans="76:79" hidden="1" x14ac:dyDescent="0.2">
      <c r="BX116" s="72"/>
      <c r="BY116" s="72"/>
      <c r="BZ116" s="740"/>
      <c r="CA116" s="741"/>
    </row>
    <row r="117" spans="76:79" hidden="1" x14ac:dyDescent="0.2">
      <c r="BX117" s="72"/>
      <c r="BY117" s="72"/>
      <c r="BZ117" s="740"/>
      <c r="CA117" s="741"/>
    </row>
    <row r="118" spans="76:79" ht="13.5" hidden="1" thickBot="1" x14ac:dyDescent="0.25">
      <c r="BX118" s="88"/>
      <c r="BY118" s="88"/>
      <c r="BZ118" s="742"/>
      <c r="CA118" s="743"/>
    </row>
    <row r="119" spans="76:79" hidden="1" x14ac:dyDescent="0.2">
      <c r="BX119" s="58"/>
      <c r="BY119" s="58"/>
      <c r="BZ119" s="746"/>
      <c r="CA119" s="747"/>
    </row>
    <row r="120" spans="76:79" hidden="1" x14ac:dyDescent="0.2">
      <c r="BX120" s="72"/>
      <c r="BY120" s="72"/>
      <c r="BZ120" s="740"/>
      <c r="CA120" s="741"/>
    </row>
    <row r="121" spans="76:79" hidden="1" x14ac:dyDescent="0.2">
      <c r="BX121" s="72"/>
      <c r="BY121" s="72"/>
      <c r="BZ121" s="740"/>
      <c r="CA121" s="741"/>
    </row>
    <row r="122" spans="76:79" hidden="1" x14ac:dyDescent="0.2">
      <c r="BX122" s="72"/>
      <c r="BY122" s="72"/>
      <c r="BZ122" s="740"/>
      <c r="CA122" s="741"/>
    </row>
    <row r="123" spans="76:79" ht="13.5" hidden="1" thickBot="1" x14ac:dyDescent="0.25">
      <c r="BX123" s="88"/>
      <c r="BY123" s="88"/>
      <c r="BZ123" s="742"/>
      <c r="CA123" s="743"/>
    </row>
    <row r="124" spans="76:79" hidden="1" x14ac:dyDescent="0.2">
      <c r="BX124" s="58"/>
      <c r="BY124" s="58"/>
      <c r="BZ124" s="746"/>
      <c r="CA124" s="747"/>
    </row>
    <row r="125" spans="76:79" hidden="1" x14ac:dyDescent="0.2">
      <c r="BX125" s="72"/>
      <c r="BY125" s="72"/>
      <c r="BZ125" s="740"/>
      <c r="CA125" s="741"/>
    </row>
    <row r="126" spans="76:79" hidden="1" x14ac:dyDescent="0.2">
      <c r="BX126" s="72"/>
      <c r="BY126" s="72"/>
      <c r="BZ126" s="740"/>
      <c r="CA126" s="741"/>
    </row>
    <row r="127" spans="76:79" hidden="1" x14ac:dyDescent="0.2">
      <c r="BX127" s="72"/>
      <c r="BY127" s="72"/>
      <c r="BZ127" s="740"/>
      <c r="CA127" s="741"/>
    </row>
    <row r="128" spans="76:79" ht="13.5" hidden="1" thickBot="1" x14ac:dyDescent="0.25">
      <c r="BX128" s="88"/>
      <c r="BY128" s="88"/>
      <c r="BZ128" s="742"/>
      <c r="CA128" s="743"/>
    </row>
    <row r="129" spans="76:79" hidden="1" x14ac:dyDescent="0.2">
      <c r="BX129" s="58"/>
      <c r="BY129" s="58"/>
      <c r="BZ129" s="746"/>
      <c r="CA129" s="747"/>
    </row>
    <row r="130" spans="76:79" hidden="1" x14ac:dyDescent="0.2">
      <c r="BX130" s="72"/>
      <c r="BY130" s="72"/>
      <c r="BZ130" s="740"/>
      <c r="CA130" s="741"/>
    </row>
    <row r="131" spans="76:79" hidden="1" x14ac:dyDescent="0.2">
      <c r="BX131" s="72"/>
      <c r="BY131" s="72"/>
      <c r="BZ131" s="740"/>
      <c r="CA131" s="741"/>
    </row>
    <row r="132" spans="76:79" hidden="1" x14ac:dyDescent="0.2">
      <c r="BX132" s="72"/>
      <c r="BY132" s="72"/>
      <c r="BZ132" s="740"/>
      <c r="CA132" s="741"/>
    </row>
    <row r="133" spans="76:79" ht="13.5" hidden="1" thickBot="1" x14ac:dyDescent="0.25">
      <c r="BX133" s="88"/>
      <c r="BY133" s="88"/>
      <c r="BZ133" s="742"/>
      <c r="CA133" s="743"/>
    </row>
    <row r="134" spans="76:79" ht="13.5" hidden="1" thickBot="1" x14ac:dyDescent="0.25">
      <c r="BX134" s="106"/>
      <c r="BY134" s="106"/>
      <c r="BZ134" s="744"/>
      <c r="CA134" s="745"/>
    </row>
    <row r="135" spans="76:79" ht="18.75" hidden="1" thickTop="1" x14ac:dyDescent="0.2">
      <c r="BZ135" s="122" t="e">
        <f>#REF!</f>
        <v>#REF!</v>
      </c>
      <c r="CA135" s="131">
        <f ca="1">NOW()</f>
        <v>43136.417826851852</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Props1.xml><?xml version="1.0" encoding="utf-8"?>
<ds:datastoreItem xmlns:ds="http://schemas.openxmlformats.org/officeDocument/2006/customXml" ds:itemID="{00243F01-CBB7-4C12-8C20-4A1D9CB35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41E376-50F3-4D09-971C-8A1F8C925332}">
  <ds:schemaRefs>
    <ds:schemaRef ds:uri="http://schemas.microsoft.com/sharepoint/events"/>
  </ds:schemaRefs>
</ds:datastoreItem>
</file>

<file path=customXml/itemProps3.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4.xml><?xml version="1.0" encoding="utf-8"?>
<ds:datastoreItem xmlns:ds="http://schemas.openxmlformats.org/officeDocument/2006/customXml" ds:itemID="{7DDB734A-C057-4755-AEB4-6F4F26A8E718}">
  <ds:schemaRefs>
    <ds:schemaRef ds:uri="http://schemas.microsoft.com/office/2006/documentManagement/types"/>
    <ds:schemaRef ds:uri="http://purl.org/dc/elements/1.1/"/>
    <ds:schemaRef ds:uri="http://schemas.microsoft.com/office/2006/metadata/properties"/>
    <ds:schemaRef ds:uri="16f00c2e-ac5c-418b-9f13-a0771dbd417d"/>
    <ds:schemaRef ds:uri="http://schemas.openxmlformats.org/package/2006/metadata/core-properties"/>
    <ds:schemaRef ds:uri="http://purl.org/dc/dcmitype/"/>
    <ds:schemaRef ds:uri="http://purl.org/dc/terms/"/>
    <ds:schemaRef ds:uri="http://www.w3.org/XML/1998/namespace"/>
    <ds:schemaRef ds:uri="http://schemas.microsoft.com/office/infopath/2007/PartnerControls"/>
    <ds:schemaRef ds:uri="6b132437-1b39-41f2-912f-8071e1a1e9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Plan Sheet</vt:lpstr>
      <vt:lpstr>PVMT REM</vt:lpstr>
      <vt:lpstr>Earthwork</vt:lpstr>
      <vt:lpstr>SBG</vt:lpstr>
      <vt:lpstr>Guardrail</vt:lpstr>
      <vt:lpstr>48" &amp; under Statewide</vt:lpstr>
      <vt:lpstr>48" &amp; under Regional </vt:lpstr>
      <vt:lpstr>54" &amp; over Statewide</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Rick DeCola</cp:lastModifiedBy>
  <cp:lastPrinted>2018-02-05T15:02:03Z</cp:lastPrinted>
  <dcterms:created xsi:type="dcterms:W3CDTF">2012-08-30T18:50:28Z</dcterms:created>
  <dcterms:modified xsi:type="dcterms:W3CDTF">2018-02-05T15:06:46Z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