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Summary'!$B$1:$AA$69</definedName>
  </definedNames>
  <calcPr calcId="152511"/>
</workbook>
</file>

<file path=xl/calcChain.xml><?xml version="1.0" encoding="utf-8"?>
<calcChain xmlns="http://schemas.openxmlformats.org/spreadsheetml/2006/main">
  <c r="AN16" i="1" l="1"/>
  <c r="BA38" i="1" l="1"/>
  <c r="AZ38" i="1"/>
  <c r="AY38" i="1" l="1"/>
  <c r="AL57" i="1" l="1"/>
  <c r="X20" i="1" l="1"/>
  <c r="AX38" i="1" l="1"/>
  <c r="Z20" i="1" l="1"/>
  <c r="Y20" i="1" l="1"/>
  <c r="W20" i="1" l="1"/>
  <c r="V20" i="1"/>
  <c r="AM38" i="1" l="1"/>
  <c r="H23" i="1"/>
</calcChain>
</file>

<file path=xl/sharedStrings.xml><?xml version="1.0" encoding="utf-8"?>
<sst xmlns="http://schemas.openxmlformats.org/spreadsheetml/2006/main" count="132" uniqueCount="90">
  <si>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</si>
  <si>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</si>
  <si>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</si>
  <si>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</si>
  <si>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</si>
  <si>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</si>
  <si>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</si>
  <si>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</si>
  <si>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</si>
  <si>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</si>
  <si>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</si>
  <si>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</si>
  <si>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</si>
  <si>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</si>
  <si>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</si>
  <si>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</si>
  <si>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</si>
  <si>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</si>
  <si>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</si>
  <si>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</si>
  <si>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</si>
  <si>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</si>
  <si>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</si>
  <si>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</si>
  <si>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</si>
  <si>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</si>
  <si>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</si>
  <si>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</si>
  <si>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</si>
  <si>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</si>
  <si>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</si>
  <si>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</si>
  <si>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</si>
  <si>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</si>
  <si>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</si>
  <si>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</si>
  <si>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</si>
  <si>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Aggregate Type* ASU/AST</t>
  </si>
  <si>
    <t>*ASU = Aggregate Subgrade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</si>
  <si>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</si>
  <si>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</si>
  <si>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</si>
  <si>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</si>
  <si>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</si>
  <si>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</si>
  <si>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</si>
  <si>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</si>
  <si>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</si>
  <si>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**Total square yards of "Geotextile for Soil Stabilization" is only the estimated quantity for ASU/AST and may only represent a portion of the geotextile quantity shown in the Item Sheets of the Proposal.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</si>
  <si>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</si>
  <si>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</si>
  <si>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</si>
  <si>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</si>
  <si>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</si>
  <si>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</si>
  <si>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</si>
  <si>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</si>
  <si>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</si>
  <si>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EMBANKMENT WAITING PERIODS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</si>
  <si>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</si>
  <si>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</si>
  <si>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</si>
  <si>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</si>
  <si>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</si>
  <si>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</si>
  <si>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</si>
  <si>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</si>
  <si>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</si>
  <si>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</si>
  <si>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SD</t>
  </si>
  <si>
    <t>-Y8-REV</t>
  </si>
  <si>
    <t>-Y11-REV2</t>
  </si>
  <si>
    <t>-Y16-</t>
  </si>
  <si>
    <t>25+00</t>
  </si>
  <si>
    <t>28+00</t>
  </si>
  <si>
    <t>10+40</t>
  </si>
  <si>
    <t>16+60</t>
  </si>
  <si>
    <t>31+70</t>
  </si>
  <si>
    <t>31+85</t>
  </si>
  <si>
    <t>3G-1</t>
  </si>
  <si>
    <t>BRIDGES 472 &amp; 473</t>
  </si>
  <si>
    <t>EB1</t>
  </si>
  <si>
    <t>EB2</t>
  </si>
  <si>
    <t>BRIDGES 474 &amp; 475</t>
  </si>
  <si>
    <t>Note:</t>
  </si>
  <si>
    <t>1) See structure foundation notes on plans for embankment construction.</t>
  </si>
  <si>
    <t>2) See Roadway Standard Special Provision SP02-R65</t>
  </si>
  <si>
    <t xml:space="preserve">      CHECKED BY:               DATE: </t>
  </si>
  <si>
    <t xml:space="preserve">      COMPUTED BY:            DATE: </t>
  </si>
  <si>
    <t>B-5374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</si>
</sst>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3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5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57" xfId="0" applyNumberFormat="1" applyFont="1" applyBorder="1" applyAlignment="1" applyProtection="1">
      <alignment horizontal="left"/>
      <protection locked="0"/>
    </xf>
    <xf numFmtId="49" fontId="1" fillId="0" borderId="58" xfId="0" applyNumberFormat="1" applyFont="1" applyBorder="1" applyAlignment="1" applyProtection="1">
      <alignment horizontal="left" vertical="center"/>
      <protection locked="0"/>
    </xf>
    <xf numFmtId="49" fontId="9" fillId="0" borderId="67" xfId="0" applyNumberFormat="1" applyFont="1" applyBorder="1" applyAlignment="1" applyProtection="1">
      <alignment horizontal="center" vertical="center"/>
    </xf>
    <xf numFmtId="49" fontId="9" fillId="0" borderId="68" xfId="0" applyNumberFormat="1" applyFont="1" applyBorder="1" applyAlignment="1" applyProtection="1">
      <alignment horizontal="center" vertical="center"/>
    </xf>
    <xf numFmtId="49" fontId="9" fillId="0" borderId="69" xfId="0" applyNumberFormat="1" applyFont="1" applyBorder="1" applyAlignment="1" applyProtection="1">
      <alignment horizontal="center" vertical="center"/>
      <protection locked="0"/>
    </xf>
    <xf numFmtId="1" fontId="9" fillId="0" borderId="50" xfId="0" applyNumberFormat="1" applyFont="1" applyBorder="1" applyAlignment="1" applyProtection="1">
      <alignment horizontal="center" vertical="center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3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horizontal="center" vertical="center"/>
    </xf>
    <xf numFmtId="1" fontId="9" fillId="0" borderId="47" xfId="0" applyNumberFormat="1" applyFont="1" applyBorder="1" applyAlignment="1" applyProtection="1">
      <alignment horizontal="center" vertical="center"/>
    </xf>
    <xf numFmtId="49" fontId="9" fillId="0" borderId="39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  <protection locked="0"/>
    </xf>
    <xf numFmtId="0" fontId="12" fillId="0" borderId="71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68" xfId="0" applyNumberFormat="1" applyFont="1" applyBorder="1" applyAlignment="1" applyProtection="1">
      <alignment horizontal="center" vertical="center"/>
      <protection locked="0"/>
    </xf>
    <xf numFmtId="0" fontId="12" fillId="0" borderId="72" xfId="0" applyNumberFormat="1" applyFont="1" applyBorder="1" applyAlignment="1" applyProtection="1">
      <alignment horizontal="center" vertical="center"/>
      <protection locked="0"/>
    </xf>
    <xf numFmtId="0" fontId="12" fillId="0" borderId="70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0" fontId="12" fillId="0" borderId="35" xfId="0" applyNumberFormat="1" applyFont="1" applyBorder="1" applyAlignment="1" applyProtection="1">
      <alignment horizontal="center" vertical="center"/>
      <protection locked="0"/>
    </xf>
    <xf numFmtId="1" fontId="9" fillId="0" borderId="74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9" fillId="0" borderId="44" xfId="0" applyNumberFormat="1" applyFont="1" applyBorder="1" applyAlignment="1" applyProtection="1">
      <alignment vertical="center"/>
      <protection locked="0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48" xfId="0" applyNumberFormat="1" applyFont="1" applyBorder="1" applyAlignment="1" applyProtection="1">
      <alignment vertical="center"/>
      <protection locked="0"/>
    </xf>
    <xf numFmtId="0" fontId="12" fillId="0" borderId="27" xfId="0" applyNumberFormat="1" applyFont="1" applyBorder="1" applyAlignment="1" applyProtection="1">
      <alignment vertical="center"/>
      <protection locked="0"/>
    </xf>
    <xf numFmtId="0" fontId="12" fillId="0" borderId="77" xfId="0" applyNumberFormat="1" applyFont="1" applyBorder="1" applyAlignment="1" applyProtection="1">
      <alignment horizontal="center" vertical="center"/>
      <protection locked="0"/>
    </xf>
    <xf numFmtId="0" fontId="6" fillId="0" borderId="13" xfId="0" applyNumberFormat="1" applyFont="1" applyBorder="1" applyAlignment="1" applyProtection="1">
      <alignment horizontal="right" vertical="center"/>
    </xf>
    <xf numFmtId="49" fontId="9" fillId="0" borderId="70" xfId="0" applyNumberFormat="1" applyFont="1" applyBorder="1" applyAlignment="1" applyProtection="1">
      <alignment horizontal="center" vertical="center"/>
    </xf>
    <xf numFmtId="0" fontId="0" fillId="0" borderId="55" xfId="0" applyBorder="1" applyProtection="1">
      <protection locked="0"/>
    </xf>
    <xf numFmtId="49" fontId="9" fillId="0" borderId="78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79" xfId="0" applyNumberFormat="1" applyFont="1" applyBorder="1" applyAlignment="1" applyProtection="1">
      <alignment horizontal="center" vertical="center"/>
      <protection locked="0"/>
    </xf>
    <xf numFmtId="0" fontId="12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0" xfId="0" applyNumberFormat="1" applyFont="1" applyBorder="1" applyAlignment="1" applyProtection="1">
      <alignment horizontal="center" vertical="center"/>
      <protection locked="0"/>
    </xf>
    <xf numFmtId="49" fontId="9" fillId="0" borderId="75" xfId="0" applyNumberFormat="1" applyFont="1" applyBorder="1" applyAlignment="1" applyProtection="1">
      <alignment vertical="center"/>
      <protection locked="0"/>
    </xf>
    <xf numFmtId="49" fontId="9" fillId="0" borderId="23" xfId="0" applyNumberFormat="1" applyFont="1" applyBorder="1" applyAlignment="1" applyProtection="1">
      <alignment vertical="center"/>
      <protection locked="0"/>
    </xf>
    <xf numFmtId="49" fontId="9" fillId="0" borderId="76" xfId="0" applyNumberFormat="1" applyFont="1" applyBorder="1" applyAlignment="1" applyProtection="1">
      <alignment vertical="center"/>
      <protection locked="0"/>
    </xf>
    <xf numFmtId="49" fontId="9" fillId="0" borderId="43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47" xfId="0" applyNumberFormat="1" applyFont="1" applyBorder="1" applyAlignment="1" applyProtection="1">
      <alignment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9" fillId="0" borderId="80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1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  <protection locked="0"/>
    </xf>
    <xf numFmtId="49" fontId="9" fillId="0" borderId="78" xfId="0" quotePrefix="1" applyNumberFormat="1" applyFont="1" applyBorder="1" applyAlignment="1" applyProtection="1">
      <alignment horizontal="center" vertical="center"/>
    </xf>
    <xf numFmtId="49" fontId="9" fillId="0" borderId="29" xfId="0" quotePrefix="1" applyNumberFormat="1" applyFont="1" applyBorder="1" applyAlignment="1" applyProtection="1">
      <alignment horizontal="center" vertical="center"/>
    </xf>
    <xf numFmtId="49" fontId="9" fillId="0" borderId="67" xfId="0" quotePrefix="1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 applyProtection="1">
      <alignment horizontal="left" vertical="center"/>
    </xf>
    <xf numFmtId="49" fontId="9" fillId="0" borderId="0" xfId="0" quotePrefix="1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1" xfId="0" applyNumberFormat="1" applyFont="1" applyBorder="1" applyAlignment="1" applyProtection="1">
      <alignment horizontal="center" vertical="center" wrapText="1"/>
    </xf>
    <xf numFmtId="49" fontId="6" fillId="0" borderId="52" xfId="0" applyNumberFormat="1" applyFont="1" applyBorder="1" applyAlignment="1" applyProtection="1">
      <alignment horizontal="center" vertical="center" wrapText="1"/>
    </xf>
    <xf numFmtId="49" fontId="6" fillId="0" borderId="53" xfId="0" applyNumberFormat="1" applyFont="1" applyBorder="1" applyAlignment="1" applyProtection="1">
      <alignment horizontal="center" vertical="center" wrapText="1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6" xfId="0" applyNumberFormat="1" applyFont="1" applyBorder="1" applyAlignment="1" applyProtection="1">
      <alignment horizontal="center" vertical="center"/>
    </xf>
    <xf numFmtId="49" fontId="9" fillId="0" borderId="33" xfId="0" applyNumberFormat="1" applyFont="1" applyBorder="1" applyAlignment="1" applyProtection="1">
      <alignment horizontal="center" vertical="center"/>
    </xf>
    <xf numFmtId="49" fontId="9" fillId="0" borderId="3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49" fontId="6" fillId="0" borderId="51" xfId="0" applyNumberFormat="1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vertical="center" wrapText="1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 applyProtection="1">
      <alignment horizontal="left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56" xfId="0" applyNumberFormat="1" applyFont="1" applyBorder="1" applyAlignment="1" applyProtection="1">
      <alignment horizontal="center" vertical="center"/>
    </xf>
    <xf numFmtId="49" fontId="9" fillId="0" borderId="49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1" fillId="0" borderId="59" xfId="0" applyNumberFormat="1" applyFont="1" applyBorder="1" applyAlignment="1" applyProtection="1">
      <alignment horizontal="center"/>
      <protection locked="0"/>
    </xf>
    <xf numFmtId="49" fontId="1" fillId="0" borderId="60" xfId="0" applyNumberFormat="1" applyFont="1" applyBorder="1" applyAlignment="1" applyProtection="1">
      <alignment horizontal="center"/>
      <protection locked="0"/>
    </xf>
    <xf numFmtId="49" fontId="1" fillId="0" borderId="61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B100"/>
  <sheetViews>
    <sheetView tabSelected="1" topLeftCell="F1" zoomScale="50" zoomScaleNormal="50" zoomScaleSheetLayoutView="50" zoomScalePageLayoutView="37" workbookViewId="0">
      <selection activeCell="W3" sqref="W3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53" ht="22.15" customHeight="1" thickTop="1" thickBot="1" x14ac:dyDescent="0.3">
      <c r="B1" s="53" t="s">
        <v>88</v>
      </c>
      <c r="C1" s="2"/>
      <c r="D1" s="2"/>
      <c r="E1" s="2"/>
      <c r="F1" s="3"/>
      <c r="G1" s="131"/>
      <c r="H1" s="32"/>
      <c r="I1" s="3"/>
      <c r="J1" s="3"/>
      <c r="K1" s="3"/>
      <c r="L1" s="4"/>
      <c r="M1" s="3"/>
      <c r="N1" s="244"/>
      <c r="O1" s="244"/>
      <c r="P1" s="168"/>
      <c r="Q1" s="169"/>
      <c r="R1" s="176"/>
      <c r="S1" s="176"/>
      <c r="T1" s="176"/>
      <c r="U1" s="176"/>
      <c r="V1" s="177"/>
      <c r="W1" s="238" t="s">
        <v>0</v>
      </c>
      <c r="X1" s="239"/>
      <c r="Y1" s="240"/>
      <c r="Z1" s="238" t="s">
        <v>1</v>
      </c>
      <c r="AA1" s="248"/>
    </row>
    <row r="2" spans="1:53" ht="22.15" customHeight="1" thickBot="1" x14ac:dyDescent="0.55000000000000004">
      <c r="B2" s="54" t="s">
        <v>87</v>
      </c>
      <c r="C2" s="5"/>
      <c r="D2" s="5"/>
      <c r="E2" s="5"/>
      <c r="F2" s="22"/>
      <c r="G2" s="116"/>
      <c r="H2" s="31"/>
      <c r="I2" s="6"/>
      <c r="J2" s="6"/>
      <c r="K2" s="6"/>
      <c r="L2" s="7"/>
      <c r="M2" s="6"/>
      <c r="N2" s="245"/>
      <c r="O2" s="245"/>
      <c r="P2" s="170"/>
      <c r="Q2" s="170"/>
      <c r="R2" s="153"/>
      <c r="S2" s="153"/>
      <c r="T2" s="175"/>
      <c r="U2" s="175"/>
      <c r="V2" s="178"/>
      <c r="W2" s="241" t="s">
        <v>89</v>
      </c>
      <c r="X2" s="242"/>
      <c r="Y2" s="243"/>
      <c r="Z2" s="241" t="s">
        <v>79</v>
      </c>
      <c r="AA2" s="247"/>
    </row>
    <row r="3" spans="1:53" ht="18" customHeight="1" x14ac:dyDescent="0.25">
      <c r="B3" s="181"/>
      <c r="C3" s="153"/>
      <c r="D3" s="153"/>
      <c r="E3" s="153"/>
      <c r="F3" s="151"/>
      <c r="G3" s="151"/>
      <c r="H3" s="151"/>
      <c r="I3" s="151"/>
      <c r="J3" s="151"/>
      <c r="K3" s="151"/>
      <c r="L3" s="7"/>
      <c r="M3" s="6"/>
      <c r="P3" s="151"/>
      <c r="Q3" s="153"/>
      <c r="R3" s="153"/>
      <c r="S3" s="153"/>
      <c r="T3" s="151"/>
      <c r="U3" s="151"/>
      <c r="V3" s="151"/>
      <c r="W3" s="6"/>
      <c r="X3" s="6"/>
      <c r="Y3" s="6"/>
      <c r="Z3" s="6"/>
      <c r="AA3" s="8"/>
    </row>
    <row r="4" spans="1:53" ht="35.450000000000003" customHeight="1" x14ac:dyDescent="0.25">
      <c r="A4" s="25"/>
      <c r="B4" s="180"/>
      <c r="C4" s="175"/>
      <c r="D4" s="152"/>
      <c r="E4" s="175"/>
      <c r="F4" s="175"/>
      <c r="G4" s="175"/>
      <c r="H4" s="175"/>
      <c r="I4" s="175"/>
      <c r="J4" s="175"/>
      <c r="K4" s="152"/>
      <c r="L4" s="246" t="s">
        <v>2</v>
      </c>
      <c r="M4" s="246"/>
      <c r="N4" s="246"/>
      <c r="O4" s="246"/>
      <c r="P4" s="246"/>
      <c r="Q4" s="246"/>
      <c r="R4" s="153"/>
      <c r="S4" s="175"/>
      <c r="T4" s="175"/>
      <c r="U4" s="175"/>
      <c r="V4" s="151"/>
      <c r="W4" s="6"/>
      <c r="X4" s="6"/>
      <c r="Y4" s="6"/>
      <c r="Z4" s="6"/>
      <c r="AA4" s="8"/>
    </row>
    <row r="5" spans="1:53" ht="35.25" x14ac:dyDescent="0.25">
      <c r="A5" s="9"/>
      <c r="B5" s="180"/>
      <c r="C5" s="175"/>
      <c r="D5" s="152"/>
      <c r="E5" s="175"/>
      <c r="F5" s="175"/>
      <c r="G5" s="175"/>
      <c r="H5" s="175"/>
      <c r="I5" s="175"/>
      <c r="J5" s="175"/>
      <c r="K5" s="175"/>
      <c r="L5" s="246" t="s">
        <v>3</v>
      </c>
      <c r="M5" s="246"/>
      <c r="N5" s="246"/>
      <c r="O5" s="246"/>
      <c r="P5" s="246"/>
      <c r="Q5" s="246"/>
      <c r="R5" s="175"/>
      <c r="S5" s="175"/>
      <c r="T5" s="175"/>
      <c r="U5" s="175"/>
      <c r="V5" s="151"/>
      <c r="W5" s="6"/>
      <c r="X5" s="6"/>
      <c r="Y5" s="6"/>
      <c r="Z5" s="6"/>
      <c r="AA5" s="8"/>
      <c r="AJ5" s="217" t="s">
        <v>27</v>
      </c>
      <c r="AK5" s="217"/>
      <c r="AL5" s="217"/>
      <c r="AM5" s="217"/>
      <c r="AN5" s="217"/>
      <c r="AO5" s="217"/>
      <c r="AU5" s="217" t="s">
        <v>42</v>
      </c>
      <c r="AV5" s="217"/>
      <c r="AW5" s="217"/>
      <c r="AX5" s="217"/>
      <c r="AY5" s="217"/>
      <c r="AZ5" s="217"/>
      <c r="BA5" s="217"/>
    </row>
    <row r="6" spans="1:53" ht="27.95" customHeight="1" thickBot="1" x14ac:dyDescent="0.65">
      <c r="A6" s="9"/>
      <c r="B6" s="180"/>
      <c r="C6" s="175"/>
      <c r="D6" s="152"/>
      <c r="E6" s="175"/>
      <c r="F6" s="175"/>
      <c r="G6" s="175"/>
      <c r="H6" s="175"/>
      <c r="I6" s="175"/>
      <c r="J6" s="175"/>
      <c r="K6" s="175"/>
      <c r="L6" s="170"/>
      <c r="M6" s="170"/>
      <c r="N6" s="170"/>
      <c r="O6" s="170"/>
      <c r="P6" s="153"/>
      <c r="Q6" s="170"/>
      <c r="R6" s="175"/>
      <c r="S6" s="175"/>
      <c r="T6" s="175"/>
      <c r="U6" s="175"/>
      <c r="V6" s="151"/>
      <c r="W6" s="6"/>
      <c r="X6" s="6"/>
      <c r="Y6" s="6"/>
      <c r="Z6" s="6"/>
      <c r="AA6" s="8"/>
      <c r="AJ6" s="217" t="s">
        <v>26</v>
      </c>
      <c r="AK6" s="217"/>
      <c r="AL6" s="217"/>
      <c r="AM6" s="217"/>
      <c r="AN6" s="217"/>
      <c r="AO6" s="217"/>
      <c r="AU6" s="6"/>
      <c r="AV6" s="6"/>
      <c r="AW6" s="147"/>
      <c r="AX6" s="147"/>
      <c r="AY6" s="147"/>
      <c r="AZ6" s="147"/>
      <c r="BA6" s="147"/>
    </row>
    <row r="7" spans="1:53" ht="27.95" customHeight="1" thickBot="1" x14ac:dyDescent="0.65">
      <c r="A7" s="9"/>
      <c r="B7" s="10"/>
      <c r="C7" s="174"/>
      <c r="D7" s="174"/>
      <c r="E7" s="174"/>
      <c r="F7" s="174"/>
      <c r="G7" s="174"/>
      <c r="H7" s="174"/>
      <c r="I7" s="174"/>
      <c r="J7" s="217"/>
      <c r="K7" s="217"/>
      <c r="L7" s="217"/>
      <c r="M7" s="217"/>
      <c r="N7" s="217"/>
      <c r="O7" s="217"/>
      <c r="P7" s="152"/>
      <c r="Q7" s="63"/>
      <c r="R7" s="179"/>
      <c r="S7" s="179"/>
      <c r="T7" s="179"/>
      <c r="U7" s="179"/>
      <c r="V7" s="179"/>
      <c r="W7" s="63"/>
      <c r="X7" s="63"/>
      <c r="Y7" s="62"/>
      <c r="AA7" s="30"/>
      <c r="AJ7" s="7"/>
      <c r="AK7" s="6"/>
      <c r="AL7" s="6"/>
      <c r="AM7" s="16"/>
      <c r="AN7" s="16"/>
      <c r="AO7" s="167"/>
      <c r="AU7" s="223" t="s">
        <v>11</v>
      </c>
      <c r="AV7" s="233"/>
      <c r="AW7" s="233"/>
      <c r="AX7" s="233"/>
      <c r="AY7" s="224"/>
      <c r="AZ7" s="208" t="s">
        <v>16</v>
      </c>
      <c r="BA7" s="208" t="s">
        <v>10</v>
      </c>
    </row>
    <row r="8" spans="1:53" ht="27.95" customHeight="1" x14ac:dyDescent="0.25">
      <c r="B8" s="13"/>
      <c r="C8" s="217" t="s">
        <v>7</v>
      </c>
      <c r="D8" s="217"/>
      <c r="E8" s="217"/>
      <c r="F8" s="217"/>
      <c r="G8" s="217"/>
      <c r="H8" s="217"/>
      <c r="I8" s="153"/>
      <c r="J8" s="217"/>
      <c r="K8" s="217"/>
      <c r="L8" s="217"/>
      <c r="M8" s="217"/>
      <c r="N8" s="217"/>
      <c r="O8" s="217"/>
      <c r="P8" s="152"/>
      <c r="Q8" s="217" t="s">
        <v>33</v>
      </c>
      <c r="R8" s="249"/>
      <c r="S8" s="249"/>
      <c r="T8" s="249"/>
      <c r="U8" s="249"/>
      <c r="V8" s="249"/>
      <c r="W8" s="249"/>
      <c r="X8" s="249"/>
      <c r="Y8" s="249"/>
      <c r="Z8" s="249"/>
      <c r="AA8" s="182"/>
      <c r="AJ8" s="7"/>
      <c r="AK8" s="220" t="s">
        <v>5</v>
      </c>
      <c r="AL8" s="220" t="s">
        <v>4</v>
      </c>
      <c r="AM8" s="220" t="s">
        <v>4</v>
      </c>
      <c r="AN8" s="208" t="s">
        <v>9</v>
      </c>
      <c r="AO8" s="167"/>
      <c r="AU8" s="234"/>
      <c r="AV8" s="235"/>
      <c r="AW8" s="235"/>
      <c r="AX8" s="235"/>
      <c r="AY8" s="236"/>
      <c r="AZ8" s="209"/>
      <c r="BA8" s="209"/>
    </row>
    <row r="9" spans="1:53" ht="15.75" customHeight="1" thickBot="1" x14ac:dyDescent="0.3">
      <c r="B9" s="13"/>
      <c r="C9" s="6"/>
      <c r="D9" s="6"/>
      <c r="E9" s="6"/>
      <c r="F9" s="6"/>
      <c r="G9" s="6"/>
      <c r="H9" s="6"/>
      <c r="I9" s="153"/>
      <c r="J9" s="7"/>
      <c r="K9" s="6"/>
      <c r="L9" s="6"/>
      <c r="M9" s="16"/>
      <c r="N9" s="16"/>
      <c r="O9" s="167"/>
      <c r="P9" s="156"/>
      <c r="Q9" s="18"/>
      <c r="R9" s="6"/>
      <c r="S9" s="6"/>
      <c r="T9" s="6"/>
      <c r="U9" s="6"/>
      <c r="V9" s="6"/>
      <c r="W9" s="6"/>
      <c r="X9" s="6"/>
      <c r="Y9" s="6"/>
      <c r="AA9" s="154"/>
      <c r="AJ9" s="166"/>
      <c r="AK9" s="221"/>
      <c r="AL9" s="221"/>
      <c r="AM9" s="221"/>
      <c r="AN9" s="209"/>
      <c r="AO9" s="12"/>
      <c r="AU9" s="225"/>
      <c r="AV9" s="237"/>
      <c r="AW9" s="237"/>
      <c r="AX9" s="237"/>
      <c r="AY9" s="226"/>
      <c r="AZ9" s="210"/>
      <c r="BA9" s="210"/>
    </row>
    <row r="10" spans="1:53" ht="15.75" customHeight="1" thickBot="1" x14ac:dyDescent="0.3">
      <c r="B10" s="13"/>
      <c r="C10" s="208" t="s">
        <v>5</v>
      </c>
      <c r="D10" s="208" t="s">
        <v>4</v>
      </c>
      <c r="E10" s="208" t="s">
        <v>4</v>
      </c>
      <c r="F10" s="208" t="s">
        <v>14</v>
      </c>
      <c r="G10" s="208" t="s">
        <v>18</v>
      </c>
      <c r="H10" s="208" t="s">
        <v>6</v>
      </c>
      <c r="I10" s="153"/>
      <c r="J10" s="7"/>
      <c r="K10" s="207"/>
      <c r="L10" s="207"/>
      <c r="M10" s="207"/>
      <c r="N10" s="108"/>
      <c r="O10" s="167"/>
      <c r="P10" s="156"/>
      <c r="Q10" s="208" t="s">
        <v>5</v>
      </c>
      <c r="R10" s="208" t="s">
        <v>4</v>
      </c>
      <c r="S10" s="208" t="s">
        <v>4</v>
      </c>
      <c r="T10" s="208" t="s">
        <v>37</v>
      </c>
      <c r="U10" s="208" t="s">
        <v>31</v>
      </c>
      <c r="V10" s="208" t="s">
        <v>30</v>
      </c>
      <c r="W10" s="208" t="s">
        <v>28</v>
      </c>
      <c r="X10" s="208" t="s">
        <v>34</v>
      </c>
      <c r="Y10" s="208" t="s">
        <v>29</v>
      </c>
      <c r="Z10" s="208" t="s">
        <v>36</v>
      </c>
      <c r="AA10" s="154"/>
      <c r="AJ10" s="166"/>
      <c r="AK10" s="222"/>
      <c r="AL10" s="222"/>
      <c r="AM10" s="222"/>
      <c r="AN10" s="210"/>
      <c r="AO10" s="12"/>
      <c r="AU10" s="211" t="s">
        <v>80</v>
      </c>
      <c r="AV10" s="212"/>
      <c r="AW10" s="212"/>
      <c r="AX10" s="212"/>
      <c r="AY10" s="213"/>
      <c r="AZ10" s="38" t="s">
        <v>81</v>
      </c>
      <c r="BA10" s="47">
        <v>1</v>
      </c>
    </row>
    <row r="11" spans="1:53" ht="15.75" customHeight="1" x14ac:dyDescent="0.25">
      <c r="B11" s="13"/>
      <c r="C11" s="209"/>
      <c r="D11" s="209"/>
      <c r="E11" s="209"/>
      <c r="F11" s="209"/>
      <c r="G11" s="209"/>
      <c r="H11" s="209"/>
      <c r="I11" s="159"/>
      <c r="J11" s="7"/>
      <c r="K11" s="207"/>
      <c r="L11" s="207"/>
      <c r="M11" s="207"/>
      <c r="N11" s="108"/>
      <c r="O11" s="12"/>
      <c r="P11" s="156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154"/>
      <c r="AJ11" s="166"/>
      <c r="AK11" s="198" t="s">
        <v>70</v>
      </c>
      <c r="AL11" s="56" t="s">
        <v>73</v>
      </c>
      <c r="AM11" s="57" t="s">
        <v>74</v>
      </c>
      <c r="AN11" s="50">
        <v>1100</v>
      </c>
      <c r="AO11" s="12"/>
      <c r="AU11" s="211" t="s">
        <v>80</v>
      </c>
      <c r="AV11" s="212"/>
      <c r="AW11" s="212"/>
      <c r="AX11" s="212"/>
      <c r="AY11" s="213"/>
      <c r="AZ11" s="38" t="s">
        <v>82</v>
      </c>
      <c r="BA11" s="47">
        <v>2</v>
      </c>
    </row>
    <row r="12" spans="1:53" ht="15.75" customHeight="1" x14ac:dyDescent="0.25">
      <c r="B12" s="13"/>
      <c r="C12" s="209"/>
      <c r="D12" s="209"/>
      <c r="E12" s="209"/>
      <c r="F12" s="209"/>
      <c r="G12" s="209"/>
      <c r="H12" s="209"/>
      <c r="I12" s="159"/>
      <c r="J12" s="7"/>
      <c r="K12" s="207"/>
      <c r="L12" s="207"/>
      <c r="M12" s="207"/>
      <c r="N12" s="108"/>
      <c r="O12" s="12"/>
      <c r="P12" s="156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154"/>
      <c r="AJ12" s="166"/>
      <c r="AK12" s="87" t="s">
        <v>71</v>
      </c>
      <c r="AL12" s="38" t="s">
        <v>75</v>
      </c>
      <c r="AM12" s="105" t="s">
        <v>76</v>
      </c>
      <c r="AN12" s="47">
        <v>9900</v>
      </c>
      <c r="AO12" s="19"/>
      <c r="AU12" s="211" t="s">
        <v>83</v>
      </c>
      <c r="AV12" s="212"/>
      <c r="AW12" s="212"/>
      <c r="AX12" s="212"/>
      <c r="AY12" s="213"/>
      <c r="AZ12" s="38" t="s">
        <v>81</v>
      </c>
      <c r="BA12" s="47">
        <v>2</v>
      </c>
    </row>
    <row r="13" spans="1:53" ht="15.75" customHeight="1" thickBot="1" x14ac:dyDescent="0.3">
      <c r="B13" s="13"/>
      <c r="C13" s="210"/>
      <c r="D13" s="210"/>
      <c r="E13" s="210"/>
      <c r="F13" s="210"/>
      <c r="G13" s="210"/>
      <c r="H13" s="210"/>
      <c r="I13" s="159"/>
      <c r="J13" s="7"/>
      <c r="K13" s="203"/>
      <c r="L13" s="200"/>
      <c r="M13" s="192"/>
      <c r="N13" s="193"/>
      <c r="O13" s="12"/>
      <c r="P13" s="156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154"/>
      <c r="AJ13" s="166"/>
      <c r="AK13" s="87" t="s">
        <v>72</v>
      </c>
      <c r="AL13" s="38" t="s">
        <v>77</v>
      </c>
      <c r="AM13" s="105" t="s">
        <v>78</v>
      </c>
      <c r="AN13" s="47">
        <v>1550</v>
      </c>
      <c r="AO13" s="19"/>
      <c r="AU13" s="211" t="s">
        <v>83</v>
      </c>
      <c r="AV13" s="212"/>
      <c r="AW13" s="212"/>
      <c r="AX13" s="212"/>
      <c r="AY13" s="213"/>
      <c r="AZ13" s="38" t="s">
        <v>82</v>
      </c>
      <c r="BA13" s="47">
        <v>1</v>
      </c>
    </row>
    <row r="14" spans="1:53" ht="15.75" customHeight="1" thickBot="1" x14ac:dyDescent="0.3">
      <c r="B14" s="13"/>
      <c r="C14" s="196"/>
      <c r="D14" s="48"/>
      <c r="E14" s="48"/>
      <c r="F14" s="48"/>
      <c r="G14" s="48"/>
      <c r="H14" s="50"/>
      <c r="I14" s="159"/>
      <c r="J14" s="7"/>
      <c r="K14" s="203"/>
      <c r="L14" s="200"/>
      <c r="M14" s="192"/>
      <c r="N14" s="193"/>
      <c r="O14" s="19"/>
      <c r="P14" s="156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154"/>
      <c r="AJ14" s="166"/>
      <c r="AK14" s="230" t="s">
        <v>24</v>
      </c>
      <c r="AL14" s="231"/>
      <c r="AM14" s="232"/>
      <c r="AN14" s="58"/>
      <c r="AO14" s="19"/>
      <c r="AU14" s="214"/>
      <c r="AV14" s="215"/>
      <c r="AW14" s="215"/>
      <c r="AX14" s="215"/>
      <c r="AY14" s="216"/>
      <c r="AZ14" s="49"/>
      <c r="BA14" s="51"/>
    </row>
    <row r="15" spans="1:53" ht="15.75" customHeight="1" x14ac:dyDescent="0.25">
      <c r="B15" s="13"/>
      <c r="C15" s="197"/>
      <c r="D15" s="38"/>
      <c r="E15" s="38"/>
      <c r="F15" s="38"/>
      <c r="G15" s="38"/>
      <c r="H15" s="47"/>
      <c r="I15" s="159"/>
      <c r="J15" s="7"/>
      <c r="K15" s="203"/>
      <c r="L15" s="200"/>
      <c r="M15" s="192"/>
      <c r="N15" s="193"/>
      <c r="O15" s="19"/>
      <c r="P15" s="156"/>
      <c r="Q15" s="36"/>
      <c r="R15" s="37"/>
      <c r="S15" s="52"/>
      <c r="T15" s="37"/>
      <c r="U15" s="65"/>
      <c r="V15" s="65"/>
      <c r="W15" s="65"/>
      <c r="X15" s="80"/>
      <c r="Y15" s="102"/>
      <c r="Z15" s="83"/>
      <c r="AA15" s="154"/>
      <c r="AJ15" s="20"/>
      <c r="AK15" s="95"/>
      <c r="AL15" s="97"/>
      <c r="AM15" s="97"/>
      <c r="AN15" s="98"/>
      <c r="AO15" s="7"/>
      <c r="AU15" s="227"/>
      <c r="AV15" s="227"/>
      <c r="AW15" s="227"/>
      <c r="AX15" s="227"/>
      <c r="AY15" s="227"/>
      <c r="AZ15" s="200"/>
      <c r="BA15" s="193"/>
    </row>
    <row r="16" spans="1:53" ht="15.75" customHeight="1" x14ac:dyDescent="0.25">
      <c r="B16" s="13"/>
      <c r="C16" s="197"/>
      <c r="D16" s="38"/>
      <c r="E16" s="38"/>
      <c r="F16" s="38"/>
      <c r="G16" s="38"/>
      <c r="H16" s="47"/>
      <c r="I16" s="160"/>
      <c r="J16" s="7"/>
      <c r="K16" s="227"/>
      <c r="L16" s="227"/>
      <c r="M16" s="227"/>
      <c r="N16" s="193"/>
      <c r="O16" s="19"/>
      <c r="P16" s="156"/>
      <c r="Q16" s="87"/>
      <c r="R16" s="38"/>
      <c r="S16" s="107"/>
      <c r="T16" s="38"/>
      <c r="U16" s="60"/>
      <c r="V16" s="60"/>
      <c r="W16" s="60"/>
      <c r="X16" s="81"/>
      <c r="Y16" s="103"/>
      <c r="Z16" s="47"/>
      <c r="AA16" s="154"/>
      <c r="AJ16" s="20"/>
      <c r="AK16" s="96"/>
      <c r="AL16" s="88"/>
      <c r="AM16" s="59" t="s">
        <v>13</v>
      </c>
      <c r="AN16" s="47">
        <f>SUM(AN11:AN14)</f>
        <v>12550</v>
      </c>
      <c r="AO16" s="7"/>
      <c r="AU16" s="228" t="s">
        <v>84</v>
      </c>
      <c r="AV16" s="228"/>
      <c r="AW16" s="228"/>
      <c r="AX16" s="228"/>
      <c r="AY16" s="228"/>
      <c r="AZ16" s="200"/>
      <c r="BA16" s="193"/>
    </row>
    <row r="17" spans="1:54" ht="15.75" customHeight="1" thickBot="1" x14ac:dyDescent="0.3">
      <c r="B17" s="13"/>
      <c r="C17" s="197"/>
      <c r="D17" s="38"/>
      <c r="E17" s="38"/>
      <c r="F17" s="38"/>
      <c r="G17" s="38"/>
      <c r="H17" s="47"/>
      <c r="I17" s="159"/>
      <c r="J17" s="20"/>
      <c r="K17" s="204"/>
      <c r="L17" s="205"/>
      <c r="M17" s="205"/>
      <c r="N17" s="205"/>
      <c r="O17" s="7"/>
      <c r="P17" s="156"/>
      <c r="Q17" s="87"/>
      <c r="R17" s="38"/>
      <c r="S17" s="107"/>
      <c r="T17" s="38"/>
      <c r="U17" s="60"/>
      <c r="V17" s="60"/>
      <c r="W17" s="60"/>
      <c r="X17" s="81"/>
      <c r="Y17" s="103"/>
      <c r="Z17" s="47"/>
      <c r="AA17" s="154"/>
      <c r="AJ17" s="7"/>
      <c r="AK17" s="99"/>
      <c r="AL17" s="100"/>
      <c r="AM17" s="100"/>
      <c r="AN17" s="101"/>
      <c r="AO17" s="7"/>
      <c r="AU17" s="229" t="s">
        <v>85</v>
      </c>
      <c r="AV17" s="229"/>
      <c r="AW17" s="229"/>
      <c r="AX17" s="229"/>
      <c r="AY17" s="229"/>
      <c r="AZ17" s="200"/>
      <c r="BA17" s="193"/>
    </row>
    <row r="18" spans="1:54" ht="15.75" customHeight="1" thickBot="1" x14ac:dyDescent="0.3">
      <c r="B18" s="13"/>
      <c r="C18" s="197"/>
      <c r="D18" s="38"/>
      <c r="E18" s="38"/>
      <c r="F18" s="38"/>
      <c r="G18" s="38"/>
      <c r="H18" s="47"/>
      <c r="I18" s="159"/>
      <c r="J18" s="20"/>
      <c r="K18" s="204"/>
      <c r="L18" s="205"/>
      <c r="M18" s="206"/>
      <c r="N18" s="193"/>
      <c r="O18" s="7"/>
      <c r="P18" s="156"/>
      <c r="Q18" s="230" t="s">
        <v>24</v>
      </c>
      <c r="R18" s="231"/>
      <c r="S18" s="231"/>
      <c r="T18" s="91"/>
      <c r="U18" s="92"/>
      <c r="V18" s="60">
        <v>100</v>
      </c>
      <c r="W18" s="60">
        <v>200</v>
      </c>
      <c r="X18" s="81">
        <v>400</v>
      </c>
      <c r="Y18" s="103"/>
      <c r="Z18" s="47"/>
      <c r="AA18" s="154"/>
      <c r="AJ18" s="7"/>
      <c r="AO18" s="7"/>
      <c r="AU18" s="229" t="s">
        <v>86</v>
      </c>
      <c r="AV18" s="229"/>
      <c r="AW18" s="229"/>
      <c r="AX18" s="229"/>
      <c r="AY18" s="229"/>
      <c r="AZ18" s="200"/>
      <c r="BA18" s="193"/>
    </row>
    <row r="19" spans="1:54" ht="15.75" customHeight="1" thickTop="1" x14ac:dyDescent="0.25">
      <c r="B19" s="13"/>
      <c r="C19" s="87"/>
      <c r="D19" s="38"/>
      <c r="E19" s="107"/>
      <c r="F19" s="38"/>
      <c r="G19" s="38"/>
      <c r="H19" s="39"/>
      <c r="I19" s="184"/>
      <c r="J19" s="7"/>
      <c r="K19" s="205"/>
      <c r="L19" s="205"/>
      <c r="M19" s="205"/>
      <c r="N19" s="205"/>
      <c r="O19" s="7"/>
      <c r="P19" s="156"/>
      <c r="Q19" s="66"/>
      <c r="R19" s="67"/>
      <c r="S19" s="68"/>
      <c r="T19" s="69"/>
      <c r="U19" s="69"/>
      <c r="V19" s="67"/>
      <c r="W19" s="67"/>
      <c r="X19" s="82"/>
      <c r="Y19" s="82"/>
      <c r="Z19" s="76"/>
      <c r="AA19" s="154"/>
    </row>
    <row r="20" spans="1:54" ht="15.75" customHeight="1" x14ac:dyDescent="0.25">
      <c r="B20" s="13"/>
      <c r="C20" s="106"/>
      <c r="D20" s="38"/>
      <c r="E20" s="107"/>
      <c r="F20" s="38"/>
      <c r="G20" s="38"/>
      <c r="H20" s="39"/>
      <c r="I20" s="159"/>
      <c r="J20" s="7"/>
      <c r="L20" s="1"/>
      <c r="O20" s="7"/>
      <c r="P20" s="152"/>
      <c r="Q20" s="70"/>
      <c r="R20" s="88"/>
      <c r="S20" s="74"/>
      <c r="T20" s="71"/>
      <c r="U20" s="64" t="s">
        <v>32</v>
      </c>
      <c r="V20" s="60">
        <f>SUM(V15:V18)</f>
        <v>100</v>
      </c>
      <c r="W20" s="61">
        <f>SUM(W15:W18)</f>
        <v>200</v>
      </c>
      <c r="X20" s="81" t="str">
        <f>SUM(X15:X18)&amp;"**"</f>
        <v>400**</v>
      </c>
      <c r="Y20" s="103">
        <f>SUM(Y15:Y18)</f>
        <v>0</v>
      </c>
      <c r="Z20" s="47">
        <f>SUM(Z15:Z18)</f>
        <v>0</v>
      </c>
      <c r="AA20" s="154"/>
    </row>
    <row r="21" spans="1:54" ht="15.75" customHeight="1" thickBot="1" x14ac:dyDescent="0.3">
      <c r="B21" s="13"/>
      <c r="C21" s="230" t="s">
        <v>24</v>
      </c>
      <c r="D21" s="231"/>
      <c r="E21" s="231"/>
      <c r="F21" s="232"/>
      <c r="G21" s="93" t="s">
        <v>69</v>
      </c>
      <c r="H21" s="46">
        <v>200</v>
      </c>
      <c r="I21" s="160"/>
      <c r="J21" s="7"/>
      <c r="K21" s="7"/>
      <c r="L21" s="7"/>
      <c r="M21" s="7"/>
      <c r="N21" s="7"/>
      <c r="O21" s="7"/>
      <c r="P21" s="156"/>
      <c r="Q21" s="89"/>
      <c r="R21" s="73"/>
      <c r="S21" s="72"/>
      <c r="T21" s="73"/>
      <c r="U21" s="73"/>
      <c r="V21" s="73"/>
      <c r="W21" s="73"/>
      <c r="X21" s="72"/>
      <c r="Y21" s="104"/>
      <c r="Z21" s="84"/>
      <c r="AA21" s="154"/>
    </row>
    <row r="22" spans="1:54" ht="15.75" customHeight="1" thickTop="1" x14ac:dyDescent="0.25">
      <c r="B22" s="13"/>
      <c r="C22" s="66"/>
      <c r="D22" s="67"/>
      <c r="E22" s="68"/>
      <c r="F22" s="69"/>
      <c r="G22" s="67"/>
      <c r="H22" s="76"/>
      <c r="I22" s="159"/>
      <c r="J22" s="7"/>
      <c r="K22" s="7"/>
      <c r="L22" s="7"/>
      <c r="M22" s="7"/>
      <c r="N22" s="7"/>
      <c r="O22" s="7"/>
      <c r="P22" s="156"/>
      <c r="Q22" s="190" t="s">
        <v>38</v>
      </c>
      <c r="S22" s="6"/>
      <c r="T22" s="6"/>
      <c r="U22" s="6"/>
      <c r="V22" s="6"/>
      <c r="W22" s="6"/>
      <c r="X22" s="6"/>
      <c r="Y22" s="6"/>
      <c r="AA22" s="154"/>
    </row>
    <row r="23" spans="1:54" ht="15.75" customHeight="1" x14ac:dyDescent="0.25">
      <c r="B23" s="13"/>
      <c r="C23" s="70"/>
      <c r="D23" s="71"/>
      <c r="E23" s="74"/>
      <c r="F23" s="75"/>
      <c r="G23" s="59" t="s">
        <v>12</v>
      </c>
      <c r="H23" s="47">
        <f>SUM(H14:H21)</f>
        <v>200</v>
      </c>
      <c r="I23" s="159"/>
      <c r="J23" s="7"/>
      <c r="K23" s="7"/>
      <c r="L23" s="7"/>
      <c r="M23" s="7"/>
      <c r="N23" s="7"/>
      <c r="O23" s="7"/>
      <c r="P23" s="156"/>
      <c r="Q23" s="43" t="s">
        <v>39</v>
      </c>
      <c r="AA23" s="154"/>
    </row>
    <row r="24" spans="1:54" ht="15.75" customHeight="1" thickBot="1" x14ac:dyDescent="0.3">
      <c r="B24" s="13"/>
      <c r="C24" s="90"/>
      <c r="D24" s="78"/>
      <c r="E24" s="77"/>
      <c r="F24" s="78"/>
      <c r="G24" s="78"/>
      <c r="H24" s="79"/>
      <c r="I24" s="159"/>
      <c r="J24" s="20"/>
      <c r="K24" s="7"/>
      <c r="L24" s="7"/>
      <c r="M24" s="7"/>
      <c r="N24" s="7"/>
      <c r="O24" s="7"/>
      <c r="P24" s="156"/>
      <c r="Q24" s="218" t="s">
        <v>48</v>
      </c>
      <c r="R24" s="218"/>
      <c r="S24" s="218"/>
      <c r="T24" s="218"/>
      <c r="U24" s="218"/>
      <c r="V24" s="218"/>
      <c r="W24" s="218"/>
      <c r="X24" s="218"/>
      <c r="Y24" s="218"/>
      <c r="Z24" s="218"/>
      <c r="AA24" s="8"/>
    </row>
    <row r="25" spans="1:54" ht="15.75" customHeight="1" x14ac:dyDescent="0.25">
      <c r="A25" s="9"/>
      <c r="B25" s="10"/>
      <c r="C25" s="190" t="s">
        <v>19</v>
      </c>
      <c r="D25" s="28"/>
      <c r="E25" s="33"/>
      <c r="F25" s="157"/>
      <c r="G25" s="157"/>
      <c r="H25" s="157"/>
      <c r="I25" s="153"/>
      <c r="J25" s="7"/>
      <c r="K25" s="7"/>
      <c r="L25" s="7"/>
      <c r="M25" s="7"/>
      <c r="N25" s="7"/>
      <c r="O25" s="7"/>
      <c r="P25" s="183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8"/>
    </row>
    <row r="26" spans="1:54" ht="27.95" customHeight="1" x14ac:dyDescent="0.25">
      <c r="A26" s="9"/>
      <c r="B26" s="10"/>
      <c r="C26" s="43" t="s">
        <v>21</v>
      </c>
      <c r="D26" s="108"/>
      <c r="E26" s="34"/>
      <c r="F26" s="159"/>
      <c r="G26" s="159"/>
      <c r="H26" s="159"/>
      <c r="I26" s="156"/>
      <c r="J26" s="12"/>
      <c r="K26" s="12"/>
      <c r="M26" s="12"/>
      <c r="N26" s="12"/>
      <c r="O26" s="12"/>
      <c r="P26" s="12"/>
      <c r="AA26" s="8"/>
    </row>
    <row r="27" spans="1:54" ht="27.95" customHeight="1" x14ac:dyDescent="0.25">
      <c r="B27" s="13"/>
      <c r="C27" s="43" t="s">
        <v>22</v>
      </c>
      <c r="D27" s="29"/>
      <c r="E27" s="35"/>
      <c r="F27" s="160"/>
      <c r="G27" s="160"/>
      <c r="H27" s="159"/>
      <c r="AA27" s="8"/>
      <c r="AE27" s="217" t="s">
        <v>8</v>
      </c>
      <c r="AF27" s="217"/>
      <c r="AG27" s="217"/>
      <c r="AH27" s="217"/>
      <c r="AI27" s="217"/>
      <c r="AJ27" s="217"/>
      <c r="AK27" s="217"/>
      <c r="AL27" s="217"/>
      <c r="AM27" s="217"/>
      <c r="AQ27" s="217" t="s">
        <v>50</v>
      </c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</row>
    <row r="28" spans="1:54" ht="15.75" customHeight="1" thickBot="1" x14ac:dyDescent="0.65">
      <c r="B28" s="13"/>
      <c r="C28" s="6"/>
      <c r="D28" s="164"/>
      <c r="E28" s="164"/>
      <c r="F28" s="158"/>
      <c r="G28" s="158"/>
      <c r="H28" s="158"/>
      <c r="AA28" s="8"/>
      <c r="AE28" s="147"/>
      <c r="AF28" s="147"/>
      <c r="AG28" s="147"/>
      <c r="AH28" s="147"/>
      <c r="AI28" s="147"/>
      <c r="AJ28" s="147"/>
      <c r="AK28" s="147"/>
      <c r="AL28" s="147"/>
      <c r="AM28" s="147"/>
      <c r="AQ28" s="179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</row>
    <row r="29" spans="1:54" ht="15.75" customHeight="1" x14ac:dyDescent="0.4">
      <c r="B29" s="13"/>
      <c r="C29" s="11"/>
      <c r="D29" s="165"/>
      <c r="E29" s="7"/>
      <c r="F29" s="7"/>
      <c r="G29" s="7"/>
      <c r="H29" s="7"/>
      <c r="AA29" s="8"/>
      <c r="AE29" s="208" t="s">
        <v>5</v>
      </c>
      <c r="AF29" s="208" t="s">
        <v>41</v>
      </c>
      <c r="AG29" s="208" t="s">
        <v>17</v>
      </c>
      <c r="AH29" s="208" t="s">
        <v>40</v>
      </c>
      <c r="AI29" s="208" t="s">
        <v>17</v>
      </c>
      <c r="AJ29" s="208" t="s">
        <v>15</v>
      </c>
      <c r="AK29" s="208" t="s">
        <v>20</v>
      </c>
      <c r="AL29" s="208" t="s">
        <v>43</v>
      </c>
      <c r="AM29" s="208" t="s">
        <v>53</v>
      </c>
      <c r="AQ29" s="156"/>
      <c r="AR29" s="208" t="s">
        <v>5</v>
      </c>
      <c r="AS29" s="208" t="s">
        <v>65</v>
      </c>
      <c r="AT29" s="208" t="s">
        <v>17</v>
      </c>
      <c r="AU29" s="208" t="s">
        <v>66</v>
      </c>
      <c r="AV29" s="208" t="s">
        <v>17</v>
      </c>
      <c r="AW29" s="208" t="s">
        <v>15</v>
      </c>
      <c r="AX29" s="208" t="s">
        <v>54</v>
      </c>
      <c r="AY29" s="208" t="s">
        <v>49</v>
      </c>
      <c r="AZ29" s="208" t="s">
        <v>64</v>
      </c>
      <c r="BA29" s="208" t="s">
        <v>47</v>
      </c>
    </row>
    <row r="30" spans="1:54" ht="15.75" customHeight="1" x14ac:dyDescent="0.25">
      <c r="B30" s="13"/>
      <c r="C30" s="11"/>
      <c r="D30" s="12"/>
      <c r="E30" s="12"/>
      <c r="F30" s="12"/>
      <c r="G30" s="12"/>
      <c r="H30" s="12"/>
      <c r="AA30" s="8"/>
      <c r="AE30" s="209"/>
      <c r="AF30" s="209"/>
      <c r="AG30" s="209"/>
      <c r="AH30" s="209"/>
      <c r="AI30" s="209"/>
      <c r="AJ30" s="209"/>
      <c r="AK30" s="209"/>
      <c r="AL30" s="209"/>
      <c r="AM30" s="209"/>
      <c r="AQ30" s="156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</row>
    <row r="31" spans="1:54" ht="15.75" customHeight="1" x14ac:dyDescent="0.25">
      <c r="B31" s="13"/>
      <c r="AA31" s="8"/>
      <c r="AE31" s="209"/>
      <c r="AF31" s="209"/>
      <c r="AG31" s="209"/>
      <c r="AH31" s="209"/>
      <c r="AI31" s="209"/>
      <c r="AJ31" s="209"/>
      <c r="AK31" s="209"/>
      <c r="AL31" s="209"/>
      <c r="AM31" s="209"/>
      <c r="AQ31" s="156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</row>
    <row r="32" spans="1:54" ht="15.75" customHeight="1" x14ac:dyDescent="0.25">
      <c r="B32" s="13"/>
      <c r="AA32" s="8"/>
      <c r="AE32" s="209"/>
      <c r="AF32" s="209"/>
      <c r="AG32" s="209"/>
      <c r="AH32" s="209"/>
      <c r="AI32" s="209"/>
      <c r="AJ32" s="209"/>
      <c r="AK32" s="209"/>
      <c r="AL32" s="209"/>
      <c r="AM32" s="209"/>
      <c r="AQ32" s="156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</row>
    <row r="33" spans="1:54" ht="15.75" customHeight="1" thickBot="1" x14ac:dyDescent="0.3">
      <c r="B33" s="13"/>
      <c r="AA33" s="8"/>
      <c r="AE33" s="210"/>
      <c r="AF33" s="210"/>
      <c r="AG33" s="210"/>
      <c r="AH33" s="210"/>
      <c r="AI33" s="210"/>
      <c r="AJ33" s="210"/>
      <c r="AK33" s="210"/>
      <c r="AL33" s="210"/>
      <c r="AM33" s="210"/>
      <c r="AQ33" s="156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</row>
    <row r="34" spans="1:54" ht="15.75" customHeight="1" x14ac:dyDescent="0.25">
      <c r="B34" s="13"/>
      <c r="AA34" s="8"/>
      <c r="AE34" s="36"/>
      <c r="AF34" s="37"/>
      <c r="AG34" s="52"/>
      <c r="AH34" s="37"/>
      <c r="AI34" s="37"/>
      <c r="AJ34" s="37"/>
      <c r="AK34" s="37"/>
      <c r="AL34" s="37"/>
      <c r="AM34" s="45"/>
      <c r="AQ34" s="156"/>
      <c r="AR34" s="36"/>
      <c r="AS34" s="37"/>
      <c r="AT34" s="52"/>
      <c r="AU34" s="37"/>
      <c r="AV34" s="37"/>
      <c r="AW34" s="37"/>
      <c r="AX34" s="37"/>
      <c r="AY34" s="129"/>
      <c r="AZ34" s="139"/>
      <c r="BA34" s="83"/>
    </row>
    <row r="35" spans="1:54" ht="15.75" customHeight="1" x14ac:dyDescent="0.25">
      <c r="B35" s="13"/>
      <c r="AA35" s="8"/>
      <c r="AE35" s="87"/>
      <c r="AF35" s="38"/>
      <c r="AG35" s="107"/>
      <c r="AH35" s="38"/>
      <c r="AI35" s="38"/>
      <c r="AJ35" s="38"/>
      <c r="AK35" s="38"/>
      <c r="AL35" s="38"/>
      <c r="AM35" s="39"/>
      <c r="AQ35" s="156"/>
      <c r="AR35" s="87"/>
      <c r="AS35" s="38"/>
      <c r="AT35" s="107"/>
      <c r="AU35" s="38"/>
      <c r="AV35" s="38"/>
      <c r="AW35" s="38"/>
      <c r="AX35" s="38"/>
      <c r="AY35" s="61"/>
      <c r="AZ35" s="140"/>
      <c r="BA35" s="47"/>
    </row>
    <row r="36" spans="1:54" ht="15.75" customHeight="1" thickBot="1" x14ac:dyDescent="0.3">
      <c r="B36" s="13"/>
      <c r="AA36" s="8"/>
      <c r="AE36" s="106"/>
      <c r="AF36" s="38"/>
      <c r="AG36" s="107"/>
      <c r="AH36" s="38"/>
      <c r="AI36" s="38"/>
      <c r="AJ36" s="38"/>
      <c r="AK36" s="38"/>
      <c r="AL36" s="38"/>
      <c r="AM36" s="39"/>
      <c r="AQ36" s="156"/>
      <c r="AR36" s="106"/>
      <c r="AS36" s="38"/>
      <c r="AT36" s="107"/>
      <c r="AU36" s="38"/>
      <c r="AV36" s="38"/>
      <c r="AW36" s="38"/>
      <c r="AX36" s="38"/>
      <c r="AY36" s="61"/>
      <c r="AZ36" s="141"/>
      <c r="BA36" s="47"/>
    </row>
    <row r="37" spans="1:54" ht="15.75" customHeight="1" thickTop="1" x14ac:dyDescent="0.25">
      <c r="A37" s="17"/>
      <c r="B37" s="13"/>
      <c r="AA37" s="8"/>
      <c r="AE37" s="66"/>
      <c r="AF37" s="67"/>
      <c r="AG37" s="68"/>
      <c r="AH37" s="69"/>
      <c r="AI37" s="67"/>
      <c r="AJ37" s="67"/>
      <c r="AK37" s="67"/>
      <c r="AL37" s="67"/>
      <c r="AM37" s="40"/>
      <c r="AQ37" s="156"/>
      <c r="AR37" s="66"/>
      <c r="AS37" s="67"/>
      <c r="AT37" s="68"/>
      <c r="AU37" s="69"/>
      <c r="AV37" s="67"/>
      <c r="AW37" s="67"/>
      <c r="AX37" s="67"/>
      <c r="AY37" s="67"/>
      <c r="AZ37" s="142"/>
      <c r="BA37" s="76"/>
    </row>
    <row r="38" spans="1:54" ht="15.75" customHeight="1" x14ac:dyDescent="0.25">
      <c r="A38" s="17"/>
      <c r="B38" s="13"/>
      <c r="AA38" s="8"/>
      <c r="AE38" s="70"/>
      <c r="AF38" s="71"/>
      <c r="AG38" s="74"/>
      <c r="AH38" s="75"/>
      <c r="AI38" s="71"/>
      <c r="AJ38" s="71"/>
      <c r="AK38" s="71"/>
      <c r="AL38" s="59" t="s">
        <v>13</v>
      </c>
      <c r="AM38" s="47">
        <f>SUM(AM34:AM36)</f>
        <v>0</v>
      </c>
      <c r="AQ38" s="156"/>
      <c r="AR38" s="70"/>
      <c r="AS38" s="71"/>
      <c r="AT38" s="74"/>
      <c r="AU38" s="75"/>
      <c r="AV38" s="71"/>
      <c r="AW38" s="59" t="s">
        <v>13</v>
      </c>
      <c r="AX38" s="60">
        <f>SUM(AX34:AX36)</f>
        <v>0</v>
      </c>
      <c r="AY38" s="61">
        <f>SUM(AY34:AY36)</f>
        <v>0</v>
      </c>
      <c r="AZ38" s="103" t="str">
        <f>SUM(AZ34:AZ36)&amp;"*"</f>
        <v>0*</v>
      </c>
      <c r="BA38" s="47" t="str">
        <f>SUM(BA34:BA36)&amp;"**"</f>
        <v>0**</v>
      </c>
    </row>
    <row r="39" spans="1:54" ht="15.75" customHeight="1" thickBot="1" x14ac:dyDescent="0.65">
      <c r="A39" s="17"/>
      <c r="B39" s="13"/>
      <c r="AA39" s="8"/>
      <c r="AE39" s="89"/>
      <c r="AF39" s="73"/>
      <c r="AG39" s="72"/>
      <c r="AH39" s="73"/>
      <c r="AI39" s="73"/>
      <c r="AJ39" s="73"/>
      <c r="AK39" s="73"/>
      <c r="AL39" s="73"/>
      <c r="AM39" s="41"/>
      <c r="AP39" s="62"/>
      <c r="AQ39" s="156"/>
      <c r="AR39" s="89"/>
      <c r="AS39" s="73"/>
      <c r="AT39" s="72"/>
      <c r="AU39" s="73"/>
      <c r="AV39" s="73"/>
      <c r="AW39" s="73"/>
      <c r="AX39" s="73"/>
      <c r="AY39" s="130"/>
      <c r="AZ39" s="143"/>
      <c r="BA39" s="84"/>
    </row>
    <row r="40" spans="1:54" ht="15.75" customHeight="1" x14ac:dyDescent="0.6">
      <c r="A40" s="17"/>
      <c r="B40" s="13"/>
      <c r="AA40" s="8"/>
      <c r="AE40" s="190" t="s">
        <v>23</v>
      </c>
      <c r="AF40" s="18"/>
      <c r="AG40" s="21"/>
      <c r="AH40" s="21"/>
      <c r="AI40" s="21"/>
      <c r="AJ40" s="18"/>
      <c r="AK40" s="18"/>
      <c r="AL40" s="6"/>
      <c r="AM40" s="12"/>
      <c r="AP40" s="62"/>
      <c r="AQ40" s="156"/>
      <c r="AR40" s="219" t="s">
        <v>67</v>
      </c>
      <c r="AS40" s="219"/>
      <c r="AT40" s="219"/>
      <c r="AU40" s="219"/>
      <c r="AV40" s="219"/>
      <c r="AW40" s="219"/>
      <c r="AX40" s="219"/>
      <c r="AY40" s="219"/>
      <c r="AZ40" s="219"/>
      <c r="BA40" s="219"/>
    </row>
    <row r="41" spans="1:54" ht="15.75" customHeight="1" x14ac:dyDescent="0.6">
      <c r="A41" s="17"/>
      <c r="B41" s="13"/>
      <c r="J41" s="151"/>
      <c r="K41" s="156"/>
      <c r="M41" s="152"/>
      <c r="N41" s="152"/>
      <c r="AA41" s="8"/>
      <c r="AJ41" s="14"/>
      <c r="AK41" s="14"/>
      <c r="AP41" s="62"/>
      <c r="AQ41" s="156"/>
      <c r="AR41" s="218"/>
      <c r="AS41" s="218"/>
      <c r="AT41" s="218"/>
      <c r="AU41" s="218"/>
      <c r="AV41" s="218"/>
      <c r="AW41" s="218"/>
      <c r="AX41" s="218"/>
      <c r="AY41" s="218"/>
      <c r="AZ41" s="218"/>
      <c r="BA41" s="218"/>
    </row>
    <row r="42" spans="1:54" ht="15.75" customHeight="1" x14ac:dyDescent="0.6">
      <c r="A42" s="17"/>
      <c r="B42" s="13"/>
      <c r="I42" s="34"/>
      <c r="J42" s="151"/>
      <c r="K42" s="156"/>
      <c r="M42" s="152"/>
      <c r="N42" s="152"/>
      <c r="AA42" s="8"/>
      <c r="AJ42" s="14"/>
      <c r="AK42" s="14"/>
      <c r="AP42" s="62"/>
      <c r="AQ42" s="156"/>
      <c r="AR42" s="218" t="s">
        <v>68</v>
      </c>
      <c r="AS42" s="218"/>
      <c r="AT42" s="218"/>
      <c r="AU42" s="218"/>
      <c r="AV42" s="218"/>
      <c r="AW42" s="218"/>
      <c r="AX42" s="218"/>
      <c r="AY42" s="218"/>
      <c r="AZ42" s="218"/>
      <c r="BA42" s="218"/>
    </row>
    <row r="43" spans="1:54" ht="15.75" customHeight="1" x14ac:dyDescent="0.25">
      <c r="A43" s="17"/>
      <c r="B43" s="13"/>
      <c r="I43" s="152"/>
      <c r="J43" s="152"/>
      <c r="K43" s="156"/>
      <c r="M43" s="152"/>
      <c r="N43" s="152"/>
      <c r="AA43" s="8"/>
      <c r="AJ43" s="16"/>
      <c r="AK43" s="16"/>
      <c r="AQ43" s="156"/>
      <c r="AR43" s="218"/>
      <c r="AS43" s="218"/>
      <c r="AT43" s="218"/>
      <c r="AU43" s="218"/>
      <c r="AV43" s="218"/>
      <c r="AW43" s="218"/>
      <c r="AX43" s="218"/>
      <c r="AY43" s="218"/>
      <c r="AZ43" s="218"/>
      <c r="BA43" s="218"/>
    </row>
    <row r="44" spans="1:54" ht="27.95" customHeight="1" x14ac:dyDescent="0.25">
      <c r="A44" s="9"/>
      <c r="B44" s="10"/>
      <c r="C44" s="217"/>
      <c r="D44" s="217"/>
      <c r="E44" s="217"/>
      <c r="F44" s="217"/>
      <c r="G44" s="217"/>
      <c r="H44" s="217"/>
      <c r="I44" s="217"/>
      <c r="J44" s="152"/>
      <c r="K44" s="156"/>
      <c r="M44" s="152"/>
      <c r="N44" s="152"/>
      <c r="O44" s="156"/>
      <c r="Q44" s="1"/>
      <c r="R44" s="1"/>
      <c r="S44" s="1"/>
      <c r="X44" s="144"/>
      <c r="Y44" s="144"/>
      <c r="AA44" s="8"/>
      <c r="AJ44" s="12"/>
    </row>
    <row r="45" spans="1:54" ht="27.95" customHeight="1" x14ac:dyDescent="0.6">
      <c r="A45" s="9"/>
      <c r="B45" s="10"/>
      <c r="C45" s="6"/>
      <c r="D45" s="6"/>
      <c r="E45" s="147"/>
      <c r="F45" s="147"/>
      <c r="G45" s="147"/>
      <c r="H45" s="147"/>
      <c r="I45" s="147"/>
      <c r="AA45" s="150"/>
      <c r="AB45" s="62"/>
      <c r="AC45" s="62"/>
      <c r="AM45" s="12"/>
      <c r="AN45" s="12"/>
      <c r="AO45" s="217" t="s">
        <v>59</v>
      </c>
      <c r="AP45" s="217"/>
      <c r="AQ45" s="217"/>
      <c r="AR45" s="217"/>
      <c r="AS45" s="217"/>
      <c r="AT45" s="217"/>
      <c r="AU45" s="217"/>
      <c r="AV45" s="63"/>
      <c r="AX45" s="217" t="s">
        <v>57</v>
      </c>
      <c r="AY45" s="217"/>
      <c r="AZ45" s="217"/>
      <c r="BA45" s="217"/>
      <c r="BB45" s="62"/>
    </row>
    <row r="46" spans="1:54" ht="27.95" customHeight="1" x14ac:dyDescent="0.6">
      <c r="A46" s="17"/>
      <c r="B46" s="13"/>
      <c r="C46" s="108"/>
      <c r="D46" s="108"/>
      <c r="E46" s="108"/>
      <c r="F46" s="108"/>
      <c r="G46" s="108"/>
      <c r="H46" s="108"/>
      <c r="I46" s="108"/>
      <c r="AA46" s="150"/>
      <c r="AB46" s="62"/>
      <c r="AC46" s="62"/>
      <c r="AF46" s="217" t="s">
        <v>56</v>
      </c>
      <c r="AG46" s="217"/>
      <c r="AH46" s="217"/>
      <c r="AI46" s="217"/>
      <c r="AJ46" s="217"/>
      <c r="AK46" s="217"/>
      <c r="AL46" s="217"/>
      <c r="AM46" s="12"/>
      <c r="AN46" s="12"/>
      <c r="AO46" s="217" t="s">
        <v>60</v>
      </c>
      <c r="AP46" s="217"/>
      <c r="AQ46" s="217"/>
      <c r="AR46" s="217"/>
      <c r="AS46" s="217"/>
      <c r="AT46" s="217"/>
      <c r="AU46" s="217"/>
      <c r="AV46" s="63"/>
      <c r="AX46" s="217" t="s">
        <v>61</v>
      </c>
      <c r="AY46" s="217"/>
      <c r="AZ46" s="217"/>
      <c r="BA46" s="217"/>
      <c r="BB46" s="62"/>
    </row>
    <row r="47" spans="1:54" ht="15.75" customHeight="1" thickBot="1" x14ac:dyDescent="0.3">
      <c r="A47" s="17"/>
      <c r="B47" s="13"/>
      <c r="C47" s="108"/>
      <c r="D47" s="108"/>
      <c r="E47" s="108"/>
      <c r="F47" s="108"/>
      <c r="G47" s="108"/>
      <c r="H47" s="108"/>
      <c r="I47" s="108"/>
      <c r="AA47" s="8"/>
      <c r="AD47" s="44"/>
      <c r="AM47" s="12"/>
      <c r="AN47" s="12"/>
      <c r="AQ47" s="16"/>
      <c r="AR47" s="16"/>
      <c r="AS47" s="6"/>
      <c r="AT47" s="6"/>
      <c r="AU47" s="6"/>
      <c r="AV47" s="151"/>
      <c r="AX47" s="16"/>
      <c r="AY47" s="6"/>
      <c r="AZ47" s="6"/>
    </row>
    <row r="48" spans="1:54" ht="15.75" customHeight="1" x14ac:dyDescent="0.25">
      <c r="A48" s="17"/>
      <c r="B48" s="13"/>
      <c r="C48" s="108"/>
      <c r="D48" s="108"/>
      <c r="E48" s="108"/>
      <c r="F48" s="108"/>
      <c r="G48" s="108"/>
      <c r="H48" s="108"/>
      <c r="I48" s="108"/>
      <c r="AA48" s="8"/>
      <c r="AD48" s="44"/>
      <c r="AF48" s="208" t="s">
        <v>5</v>
      </c>
      <c r="AG48" s="208" t="s">
        <v>62</v>
      </c>
      <c r="AH48" s="208" t="s">
        <v>17</v>
      </c>
      <c r="AI48" s="208" t="s">
        <v>63</v>
      </c>
      <c r="AJ48" s="208" t="s">
        <v>17</v>
      </c>
      <c r="AK48" s="208" t="s">
        <v>15</v>
      </c>
      <c r="AL48" s="208" t="s">
        <v>55</v>
      </c>
      <c r="AM48" s="12"/>
      <c r="AN48" s="12"/>
      <c r="AP48" s="208" t="s">
        <v>5</v>
      </c>
      <c r="AQ48" s="208" t="s">
        <v>4</v>
      </c>
      <c r="AR48" s="208" t="s">
        <v>4</v>
      </c>
      <c r="AS48" s="208" t="s">
        <v>35</v>
      </c>
      <c r="AT48" s="208" t="s">
        <v>10</v>
      </c>
      <c r="AV48" s="152"/>
      <c r="AX48" s="208" t="s">
        <v>52</v>
      </c>
      <c r="AY48" s="208" t="s">
        <v>51</v>
      </c>
      <c r="AZ48" s="223" t="s">
        <v>44</v>
      </c>
      <c r="BA48" s="224"/>
    </row>
    <row r="49" spans="1:54" ht="15.75" customHeight="1" thickBot="1" x14ac:dyDescent="0.3">
      <c r="A49" s="17"/>
      <c r="B49" s="13"/>
      <c r="C49" s="200"/>
      <c r="D49" s="200"/>
      <c r="E49" s="200"/>
      <c r="F49" s="200"/>
      <c r="G49" s="200"/>
      <c r="H49" s="200"/>
      <c r="I49" s="193"/>
      <c r="AA49" s="8"/>
      <c r="AD49" s="18"/>
      <c r="AF49" s="209"/>
      <c r="AG49" s="209"/>
      <c r="AH49" s="209"/>
      <c r="AI49" s="209"/>
      <c r="AJ49" s="209"/>
      <c r="AK49" s="209"/>
      <c r="AL49" s="209"/>
      <c r="AM49" s="12"/>
      <c r="AN49" s="12"/>
      <c r="AP49" s="209"/>
      <c r="AQ49" s="209"/>
      <c r="AR49" s="209"/>
      <c r="AS49" s="209"/>
      <c r="AT49" s="209"/>
      <c r="AV49" s="152"/>
      <c r="AX49" s="209"/>
      <c r="AY49" s="209"/>
      <c r="AZ49" s="225"/>
      <c r="BA49" s="226"/>
    </row>
    <row r="50" spans="1:54" ht="15.75" customHeight="1" x14ac:dyDescent="0.25">
      <c r="A50" s="17"/>
      <c r="B50" s="13"/>
      <c r="C50" s="200"/>
      <c r="D50" s="200"/>
      <c r="E50" s="200"/>
      <c r="F50" s="200"/>
      <c r="G50" s="200"/>
      <c r="H50" s="200"/>
      <c r="I50" s="193"/>
      <c r="AA50" s="8"/>
      <c r="AF50" s="209"/>
      <c r="AG50" s="209"/>
      <c r="AH50" s="209"/>
      <c r="AI50" s="209"/>
      <c r="AJ50" s="209"/>
      <c r="AK50" s="209"/>
      <c r="AL50" s="209"/>
      <c r="AM50" s="12"/>
      <c r="AN50" s="12"/>
      <c r="AP50" s="209"/>
      <c r="AQ50" s="209"/>
      <c r="AR50" s="209"/>
      <c r="AS50" s="209"/>
      <c r="AT50" s="209"/>
      <c r="AV50" s="152"/>
      <c r="AX50" s="209"/>
      <c r="AY50" s="209"/>
      <c r="AZ50" s="208" t="s">
        <v>46</v>
      </c>
      <c r="BA50" s="208" t="s">
        <v>45</v>
      </c>
    </row>
    <row r="51" spans="1:54" ht="15.75" customHeight="1" thickBot="1" x14ac:dyDescent="0.3">
      <c r="A51" s="17"/>
      <c r="B51" s="13"/>
      <c r="C51" s="200"/>
      <c r="D51" s="200"/>
      <c r="E51" s="200"/>
      <c r="F51" s="200"/>
      <c r="G51" s="200"/>
      <c r="H51" s="200"/>
      <c r="I51" s="193"/>
      <c r="AA51" s="8"/>
      <c r="AF51" s="209"/>
      <c r="AG51" s="209"/>
      <c r="AH51" s="209"/>
      <c r="AI51" s="209"/>
      <c r="AJ51" s="209"/>
      <c r="AK51" s="209"/>
      <c r="AL51" s="209"/>
      <c r="AM51" s="12"/>
      <c r="AN51" s="12"/>
      <c r="AP51" s="210"/>
      <c r="AQ51" s="210"/>
      <c r="AR51" s="210"/>
      <c r="AS51" s="210"/>
      <c r="AT51" s="210"/>
      <c r="AV51" s="152"/>
      <c r="AX51" s="209"/>
      <c r="AY51" s="209"/>
      <c r="AZ51" s="209"/>
      <c r="BA51" s="209"/>
    </row>
    <row r="52" spans="1:54" ht="15.75" customHeight="1" thickBot="1" x14ac:dyDescent="0.3">
      <c r="A52" s="17"/>
      <c r="B52" s="13"/>
      <c r="C52" s="200"/>
      <c r="D52" s="200"/>
      <c r="E52" s="200"/>
      <c r="F52" s="200"/>
      <c r="G52" s="200"/>
      <c r="H52" s="200"/>
      <c r="I52" s="193"/>
      <c r="AA52" s="8"/>
      <c r="AF52" s="210"/>
      <c r="AG52" s="210"/>
      <c r="AH52" s="210"/>
      <c r="AI52" s="210"/>
      <c r="AJ52" s="210"/>
      <c r="AK52" s="210"/>
      <c r="AL52" s="210"/>
      <c r="AM52" s="12"/>
      <c r="AN52" s="12"/>
      <c r="AP52" s="145"/>
      <c r="AQ52" s="52"/>
      <c r="AR52" s="37"/>
      <c r="AS52" s="85"/>
      <c r="AT52" s="45"/>
      <c r="AV52" s="152"/>
      <c r="AX52" s="210"/>
      <c r="AY52" s="210"/>
      <c r="AZ52" s="210"/>
      <c r="BA52" s="210"/>
    </row>
    <row r="53" spans="1:54" ht="15.75" customHeight="1" x14ac:dyDescent="0.25">
      <c r="A53" s="17"/>
      <c r="B53" s="13"/>
      <c r="C53" s="200"/>
      <c r="D53" s="200"/>
      <c r="E53" s="200"/>
      <c r="F53" s="200"/>
      <c r="G53" s="200"/>
      <c r="H53" s="200"/>
      <c r="I53" s="193"/>
      <c r="AA53" s="8"/>
      <c r="AF53" s="36"/>
      <c r="AG53" s="37"/>
      <c r="AH53" s="52"/>
      <c r="AI53" s="37"/>
      <c r="AJ53" s="37"/>
      <c r="AK53" s="37"/>
      <c r="AL53" s="45"/>
      <c r="AM53" s="12"/>
      <c r="AN53" s="12"/>
      <c r="AP53" s="146"/>
      <c r="AQ53" s="107"/>
      <c r="AR53" s="38"/>
      <c r="AS53" s="86"/>
      <c r="AT53" s="39"/>
      <c r="AV53" s="151"/>
      <c r="AW53" s="6"/>
      <c r="AX53" s="117"/>
      <c r="AY53" s="109"/>
      <c r="AZ53" s="126"/>
      <c r="BA53" s="123"/>
    </row>
    <row r="54" spans="1:54" ht="15.75" customHeight="1" thickBot="1" x14ac:dyDescent="0.3">
      <c r="A54" s="17"/>
      <c r="B54" s="13"/>
      <c r="C54" s="200"/>
      <c r="D54" s="200"/>
      <c r="E54" s="200"/>
      <c r="F54" s="200"/>
      <c r="G54" s="200"/>
      <c r="H54" s="200"/>
      <c r="I54" s="193"/>
      <c r="AA54" s="8"/>
      <c r="AF54" s="87"/>
      <c r="AG54" s="38"/>
      <c r="AH54" s="107"/>
      <c r="AI54" s="38"/>
      <c r="AJ54" s="38"/>
      <c r="AK54" s="38"/>
      <c r="AL54" s="39"/>
      <c r="AM54" s="12"/>
      <c r="AN54" s="12"/>
      <c r="AP54" s="115"/>
      <c r="AQ54" s="135"/>
      <c r="AR54" s="49"/>
      <c r="AS54" s="136"/>
      <c r="AT54" s="137"/>
      <c r="AU54" s="12"/>
      <c r="AV54" s="152"/>
      <c r="AW54" s="20"/>
      <c r="AX54" s="118"/>
      <c r="AY54" s="110"/>
      <c r="AZ54" s="127"/>
      <c r="BA54" s="124"/>
    </row>
    <row r="55" spans="1:54" ht="15.75" customHeight="1" thickBot="1" x14ac:dyDescent="0.3">
      <c r="A55" s="17"/>
      <c r="B55" s="13"/>
      <c r="C55" s="201"/>
      <c r="D55" s="201"/>
      <c r="E55" s="201"/>
      <c r="F55" s="201"/>
      <c r="G55" s="201"/>
      <c r="H55" s="200"/>
      <c r="I55" s="193"/>
      <c r="AA55" s="8"/>
      <c r="AF55" s="106"/>
      <c r="AG55" s="38"/>
      <c r="AH55" s="107"/>
      <c r="AI55" s="38"/>
      <c r="AJ55" s="38"/>
      <c r="AK55" s="38"/>
      <c r="AL55" s="39"/>
      <c r="AM55" s="12"/>
      <c r="AN55" s="12"/>
      <c r="AP55" s="20"/>
      <c r="AQ55" s="20"/>
      <c r="AR55" s="7"/>
      <c r="AS55" s="20"/>
      <c r="AT55" s="163"/>
      <c r="AU55" s="12"/>
      <c r="AV55" s="156"/>
      <c r="AW55" s="20"/>
      <c r="AX55" s="119"/>
      <c r="AY55" s="111"/>
      <c r="AZ55" s="128"/>
      <c r="BA55" s="125"/>
    </row>
    <row r="56" spans="1:54" ht="15.75" customHeight="1" thickTop="1" x14ac:dyDescent="0.25">
      <c r="A56" s="17"/>
      <c r="B56" s="13"/>
      <c r="C56" s="202"/>
      <c r="D56" s="202"/>
      <c r="E56" s="202"/>
      <c r="F56" s="202"/>
      <c r="G56" s="202"/>
      <c r="H56" s="200"/>
      <c r="I56" s="193"/>
      <c r="AA56" s="8"/>
      <c r="AF56" s="66"/>
      <c r="AG56" s="67"/>
      <c r="AH56" s="68"/>
      <c r="AI56" s="69"/>
      <c r="AJ56" s="67"/>
      <c r="AK56" s="67"/>
      <c r="AL56" s="40"/>
      <c r="AM56" s="12"/>
      <c r="AN56" s="12"/>
      <c r="AP56" s="12"/>
      <c r="AQ56" s="12"/>
      <c r="AR56" s="12"/>
      <c r="AS56" s="12"/>
      <c r="AT56" s="12"/>
      <c r="AU56" s="12"/>
      <c r="AV56" s="156"/>
      <c r="AW56" s="20"/>
      <c r="AX56" s="120"/>
      <c r="AY56" s="112"/>
      <c r="AZ56" s="94"/>
      <c r="BA56" s="113"/>
    </row>
    <row r="57" spans="1:54" ht="15.75" customHeight="1" x14ac:dyDescent="0.25">
      <c r="A57" s="17"/>
      <c r="B57" s="26"/>
      <c r="C57" s="202"/>
      <c r="D57" s="202"/>
      <c r="E57" s="202"/>
      <c r="F57" s="202"/>
      <c r="G57" s="202"/>
      <c r="H57" s="200"/>
      <c r="I57" s="193"/>
      <c r="AA57" s="27"/>
      <c r="AF57" s="70"/>
      <c r="AG57" s="71"/>
      <c r="AH57" s="74"/>
      <c r="AI57" s="75"/>
      <c r="AJ57" s="71"/>
      <c r="AK57" s="59" t="s">
        <v>13</v>
      </c>
      <c r="AL57" s="47">
        <f>SUM(AL53:AL55)</f>
        <v>0</v>
      </c>
      <c r="AM57" s="162"/>
      <c r="AN57" s="12"/>
      <c r="AO57" s="6"/>
      <c r="AP57" s="12"/>
      <c r="AQ57" s="12"/>
      <c r="AR57" s="12"/>
      <c r="AS57" s="12"/>
      <c r="AT57" s="12"/>
      <c r="AU57" s="7"/>
      <c r="AV57" s="153"/>
      <c r="AW57" s="7"/>
      <c r="AX57" s="121"/>
      <c r="AY57" s="138"/>
      <c r="AZ57" s="114" t="s">
        <v>25</v>
      </c>
      <c r="BA57" s="39"/>
    </row>
    <row r="58" spans="1:54" ht="15.75" customHeight="1" thickBot="1" x14ac:dyDescent="0.3">
      <c r="A58" s="17"/>
      <c r="B58" s="26"/>
      <c r="C58" s="200"/>
      <c r="D58" s="200"/>
      <c r="E58" s="200"/>
      <c r="F58" s="200"/>
      <c r="G58" s="200"/>
      <c r="H58" s="191"/>
      <c r="I58" s="193"/>
      <c r="AA58" s="27"/>
      <c r="AF58" s="89"/>
      <c r="AG58" s="73"/>
      <c r="AH58" s="72"/>
      <c r="AI58" s="73"/>
      <c r="AJ58" s="73"/>
      <c r="AK58" s="73"/>
      <c r="AL58" s="41"/>
      <c r="AM58" s="162"/>
      <c r="AN58" s="12"/>
      <c r="AO58" s="6"/>
      <c r="AP58" s="12"/>
      <c r="AQ58" s="12"/>
      <c r="AR58" s="12"/>
      <c r="AS58" s="12"/>
      <c r="AT58" s="12"/>
      <c r="AU58" s="7"/>
      <c r="AV58" s="153"/>
      <c r="AW58" s="7"/>
      <c r="AX58" s="122"/>
      <c r="AY58" s="149"/>
      <c r="AZ58" s="148"/>
      <c r="BA58" s="137"/>
    </row>
    <row r="59" spans="1:54" ht="27.95" customHeight="1" x14ac:dyDescent="0.6">
      <c r="A59" s="17"/>
      <c r="B59" s="161"/>
      <c r="AA59" s="189"/>
      <c r="AE59" s="12"/>
      <c r="AF59" s="185"/>
      <c r="AG59" s="186"/>
      <c r="AH59" s="186"/>
      <c r="AI59" s="186"/>
      <c r="AJ59" s="186"/>
      <c r="AK59" s="186"/>
      <c r="AL59" s="187"/>
      <c r="AM59" s="63"/>
      <c r="AN59" s="12"/>
      <c r="AO59" s="217" t="s">
        <v>57</v>
      </c>
      <c r="AP59" s="217"/>
      <c r="AQ59" s="217"/>
      <c r="AR59" s="217"/>
      <c r="AS59" s="217"/>
      <c r="AT59" s="217"/>
      <c r="AU59" s="12"/>
      <c r="AV59" s="153"/>
      <c r="AW59" s="153"/>
      <c r="AX59" s="153"/>
      <c r="AY59" s="188"/>
      <c r="AZ59" s="188"/>
      <c r="BA59" s="188"/>
      <c r="BB59" s="188"/>
    </row>
    <row r="60" spans="1:54" ht="27.95" customHeight="1" x14ac:dyDescent="0.25">
      <c r="A60" s="17"/>
      <c r="B60" s="161"/>
      <c r="AA60" s="189"/>
      <c r="AE60" s="12"/>
      <c r="AM60" s="152"/>
      <c r="AN60" s="12"/>
      <c r="AO60" s="217" t="s">
        <v>58</v>
      </c>
      <c r="AP60" s="217"/>
      <c r="AQ60" s="217"/>
      <c r="AR60" s="217"/>
      <c r="AS60" s="217"/>
      <c r="AT60" s="217"/>
      <c r="AU60" s="12"/>
    </row>
    <row r="61" spans="1:54" ht="15.75" customHeight="1" thickBot="1" x14ac:dyDescent="0.3">
      <c r="A61" s="17"/>
      <c r="B61" s="161"/>
      <c r="AA61" s="154"/>
      <c r="AE61" s="12"/>
      <c r="AM61" s="152"/>
      <c r="AN61" s="12"/>
      <c r="AO61" s="6"/>
      <c r="AP61" s="6"/>
      <c r="AQ61" s="6"/>
      <c r="AR61" s="16"/>
      <c r="AS61" s="16"/>
      <c r="AT61" s="12"/>
      <c r="AU61" s="12"/>
    </row>
    <row r="62" spans="1:54" ht="15.75" customHeight="1" x14ac:dyDescent="0.25">
      <c r="A62" s="17"/>
      <c r="B62" s="161"/>
      <c r="AA62" s="154"/>
      <c r="AE62" s="12"/>
      <c r="AM62" s="152"/>
      <c r="AN62" s="12"/>
      <c r="AO62" s="42"/>
      <c r="AP62" s="220" t="s">
        <v>5</v>
      </c>
      <c r="AQ62" s="220" t="s">
        <v>4</v>
      </c>
      <c r="AR62" s="220" t="s">
        <v>4</v>
      </c>
      <c r="AS62" s="208" t="s">
        <v>10</v>
      </c>
      <c r="AT62" s="12"/>
      <c r="AU62" s="12"/>
    </row>
    <row r="63" spans="1:54" ht="15.75" customHeight="1" x14ac:dyDescent="0.25">
      <c r="A63" s="17"/>
      <c r="B63" s="161"/>
      <c r="AA63" s="154"/>
      <c r="AE63" s="12"/>
      <c r="AM63" s="152"/>
      <c r="AN63" s="12"/>
      <c r="AO63" s="42"/>
      <c r="AP63" s="221"/>
      <c r="AQ63" s="221"/>
      <c r="AR63" s="221"/>
      <c r="AS63" s="209"/>
      <c r="AT63" s="12"/>
      <c r="AU63" s="12"/>
    </row>
    <row r="64" spans="1:54" ht="15.75" customHeight="1" thickBot="1" x14ac:dyDescent="0.3">
      <c r="A64" s="17"/>
      <c r="B64" s="161"/>
      <c r="AA64" s="154"/>
      <c r="AE64" s="12"/>
      <c r="AM64" s="152"/>
      <c r="AN64" s="12"/>
      <c r="AO64" s="42"/>
      <c r="AP64" s="222"/>
      <c r="AQ64" s="222"/>
      <c r="AR64" s="222"/>
      <c r="AS64" s="210"/>
      <c r="AT64" s="12"/>
      <c r="AU64" s="12"/>
    </row>
    <row r="65" spans="1:47" ht="15.75" customHeight="1" x14ac:dyDescent="0.25">
      <c r="A65" s="17"/>
      <c r="B65" s="161"/>
      <c r="AA65" s="154"/>
      <c r="AE65" s="12"/>
      <c r="AM65" s="152"/>
      <c r="AN65" s="12"/>
      <c r="AO65" s="42"/>
      <c r="AP65" s="55"/>
      <c r="AQ65" s="56"/>
      <c r="AR65" s="57"/>
      <c r="AS65" s="50"/>
      <c r="AT65" s="12"/>
      <c r="AU65" s="12"/>
    </row>
    <row r="66" spans="1:47" ht="15.75" customHeight="1" x14ac:dyDescent="0.25">
      <c r="A66" s="17"/>
      <c r="B66" s="161"/>
      <c r="AA66" s="154"/>
      <c r="AE66" s="12"/>
      <c r="AM66" s="152"/>
      <c r="AN66" s="12"/>
      <c r="AO66" s="42"/>
      <c r="AP66" s="106"/>
      <c r="AQ66" s="38"/>
      <c r="AR66" s="105"/>
      <c r="AS66" s="47"/>
      <c r="AT66" s="12"/>
      <c r="AU66" s="12"/>
    </row>
    <row r="67" spans="1:47" ht="15.75" customHeight="1" thickBot="1" x14ac:dyDescent="0.3">
      <c r="A67" s="17"/>
      <c r="B67" s="161"/>
      <c r="N67" s="6"/>
      <c r="O67" s="6"/>
      <c r="P67" s="6"/>
      <c r="Q67" s="7"/>
      <c r="R67" s="7"/>
      <c r="S67" s="7"/>
      <c r="T67" s="6"/>
      <c r="U67" s="6"/>
      <c r="V67" s="6"/>
      <c r="W67" s="6"/>
      <c r="X67" s="6"/>
      <c r="Y67" s="6"/>
      <c r="Z67" s="6"/>
      <c r="AA67" s="154"/>
      <c r="AE67" s="12"/>
      <c r="AM67" s="152"/>
      <c r="AN67" s="12"/>
      <c r="AO67" s="42"/>
      <c r="AP67" s="115"/>
      <c r="AQ67" s="49"/>
      <c r="AR67" s="133"/>
      <c r="AS67" s="51"/>
      <c r="AT67" s="134"/>
      <c r="AU67" s="12"/>
    </row>
    <row r="68" spans="1:47" ht="15.75" customHeight="1" x14ac:dyDescent="0.6">
      <c r="A68" s="17"/>
      <c r="B68" s="161"/>
      <c r="C68" s="12"/>
      <c r="K68" s="152"/>
      <c r="M68" s="6"/>
      <c r="N68" s="191"/>
      <c r="O68" s="191"/>
      <c r="P68" s="192"/>
      <c r="Q68" s="193"/>
      <c r="R68" s="7"/>
      <c r="S68" s="7"/>
      <c r="T68" s="194"/>
      <c r="U68" s="194"/>
      <c r="V68" s="194"/>
      <c r="W68" s="195"/>
      <c r="X68" s="195"/>
      <c r="Y68" s="191"/>
      <c r="Z68" s="193"/>
      <c r="AA68" s="154"/>
      <c r="AJ68" s="147"/>
      <c r="AQ68" s="147"/>
    </row>
    <row r="69" spans="1:47" ht="27.95" customHeight="1" thickBot="1" x14ac:dyDescent="0.3">
      <c r="A69" s="17"/>
      <c r="B69" s="172"/>
      <c r="C69" s="24"/>
      <c r="D69" s="23"/>
      <c r="E69" s="23"/>
      <c r="F69" s="23"/>
      <c r="G69" s="23"/>
      <c r="H69" s="23"/>
      <c r="I69" s="23"/>
      <c r="J69" s="23"/>
      <c r="K69" s="173"/>
      <c r="L69" s="171"/>
      <c r="M69" s="173"/>
      <c r="N69" s="23"/>
      <c r="O69" s="23"/>
      <c r="P69" s="23"/>
      <c r="Q69" s="24"/>
      <c r="R69" s="24"/>
      <c r="S69" s="24"/>
      <c r="T69" s="171"/>
      <c r="U69" s="24"/>
      <c r="V69" s="24"/>
      <c r="W69" s="24"/>
      <c r="X69" s="24"/>
      <c r="Y69" s="24"/>
      <c r="Z69" s="24"/>
      <c r="AA69" s="155"/>
      <c r="AJ69" s="12"/>
      <c r="AQ69" s="6"/>
    </row>
    <row r="70" spans="1:47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7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7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19"/>
      <c r="AQ72" s="15"/>
    </row>
    <row r="73" spans="1:47" ht="15.75" customHeight="1" x14ac:dyDescent="0.25">
      <c r="AJ73" s="19"/>
      <c r="AQ73" s="15"/>
    </row>
    <row r="74" spans="1:47" ht="15.75" customHeight="1" x14ac:dyDescent="0.25">
      <c r="AJ74" s="19"/>
      <c r="AQ74" s="6"/>
    </row>
    <row r="75" spans="1:47" ht="15.75" customHeight="1" x14ac:dyDescent="0.25">
      <c r="AJ75" s="19"/>
      <c r="AQ75" s="6"/>
    </row>
    <row r="76" spans="1:47" ht="15.75" customHeight="1" x14ac:dyDescent="0.25"/>
    <row r="77" spans="1:47" ht="15.75" customHeight="1" x14ac:dyDescent="0.25">
      <c r="L77" s="1"/>
      <c r="S77" s="1"/>
    </row>
    <row r="78" spans="1:47" x14ac:dyDescent="0.25">
      <c r="J78" s="12"/>
      <c r="L78" s="1"/>
      <c r="O78" s="12"/>
      <c r="P78" s="12"/>
      <c r="R78" s="1"/>
      <c r="S78" s="1"/>
    </row>
    <row r="79" spans="1:47" x14ac:dyDescent="0.25">
      <c r="J79" s="12"/>
      <c r="L79" s="1"/>
      <c r="O79" s="12"/>
      <c r="P79" s="12"/>
      <c r="R79" s="1"/>
      <c r="S79" s="1"/>
    </row>
    <row r="80" spans="1:47" x14ac:dyDescent="0.25">
      <c r="J80" s="12"/>
      <c r="L80" s="1"/>
      <c r="O80" s="12"/>
      <c r="P80" s="12"/>
      <c r="R80" s="1"/>
      <c r="S80" s="1"/>
    </row>
    <row r="81" spans="10:48" x14ac:dyDescent="0.25">
      <c r="J81" s="12"/>
      <c r="L81" s="1"/>
      <c r="O81" s="12"/>
      <c r="P81" s="12"/>
      <c r="R81" s="1"/>
      <c r="S81" s="1"/>
    </row>
    <row r="82" spans="10:48" x14ac:dyDescent="0.25">
      <c r="J82" s="12"/>
      <c r="L82" s="1"/>
      <c r="O82" s="12"/>
      <c r="P82" s="12"/>
      <c r="R82" s="1"/>
      <c r="S82" s="1"/>
    </row>
    <row r="83" spans="10:48" x14ac:dyDescent="0.25">
      <c r="J83" s="12"/>
      <c r="L83" s="1"/>
      <c r="O83" s="12"/>
      <c r="P83" s="12"/>
      <c r="R83" s="1"/>
      <c r="S83" s="1"/>
    </row>
    <row r="84" spans="10:48" x14ac:dyDescent="0.25">
      <c r="J84" s="12"/>
      <c r="L84" s="1"/>
      <c r="O84" s="12"/>
      <c r="P84" s="12"/>
      <c r="R84" s="1"/>
      <c r="S84" s="1"/>
    </row>
    <row r="85" spans="10:48" x14ac:dyDescent="0.25">
      <c r="J85" s="12"/>
      <c r="L85" s="1"/>
      <c r="O85" s="12"/>
      <c r="P85" s="12"/>
      <c r="R85" s="1"/>
      <c r="S85" s="1"/>
    </row>
    <row r="86" spans="10:48" x14ac:dyDescent="0.25">
      <c r="J86" s="12"/>
      <c r="O86" s="12"/>
      <c r="P86" s="12"/>
      <c r="R86" s="1"/>
    </row>
    <row r="90" spans="10:48" ht="33" x14ac:dyDescent="0.25">
      <c r="AP90" s="217" t="s">
        <v>59</v>
      </c>
      <c r="AQ90" s="217"/>
      <c r="AR90" s="217"/>
      <c r="AS90" s="217"/>
      <c r="AT90" s="217"/>
      <c r="AU90" s="217"/>
      <c r="AV90" s="217"/>
    </row>
    <row r="91" spans="10:48" ht="33" x14ac:dyDescent="0.25">
      <c r="AP91" s="217" t="s">
        <v>60</v>
      </c>
      <c r="AQ91" s="217"/>
      <c r="AR91" s="217"/>
      <c r="AS91" s="217"/>
      <c r="AT91" s="217"/>
      <c r="AU91" s="217"/>
      <c r="AV91" s="217"/>
    </row>
    <row r="92" spans="10:48" ht="16.5" thickBot="1" x14ac:dyDescent="0.3">
      <c r="AR92" s="16"/>
      <c r="AS92" s="16"/>
      <c r="AT92" s="6"/>
      <c r="AU92" s="6"/>
      <c r="AV92" s="6"/>
    </row>
    <row r="93" spans="10:48" x14ac:dyDescent="0.25">
      <c r="AQ93" s="208" t="s">
        <v>5</v>
      </c>
      <c r="AR93" s="208" t="s">
        <v>4</v>
      </c>
      <c r="AS93" s="208" t="s">
        <v>4</v>
      </c>
      <c r="AT93" s="208" t="s">
        <v>35</v>
      </c>
      <c r="AU93" s="208" t="s">
        <v>10</v>
      </c>
    </row>
    <row r="94" spans="10:48" x14ac:dyDescent="0.25">
      <c r="AQ94" s="209"/>
      <c r="AR94" s="209"/>
      <c r="AS94" s="209"/>
      <c r="AT94" s="209"/>
      <c r="AU94" s="209"/>
    </row>
    <row r="95" spans="10:48" x14ac:dyDescent="0.25">
      <c r="AQ95" s="209"/>
      <c r="AR95" s="209"/>
      <c r="AS95" s="209"/>
      <c r="AT95" s="209"/>
      <c r="AU95" s="209"/>
    </row>
    <row r="96" spans="10:48" ht="16.5" thickBot="1" x14ac:dyDescent="0.3">
      <c r="AQ96" s="210"/>
      <c r="AR96" s="210"/>
      <c r="AS96" s="210"/>
      <c r="AT96" s="210"/>
      <c r="AU96" s="210"/>
    </row>
    <row r="97" spans="43:48" x14ac:dyDescent="0.25">
      <c r="AQ97" s="145"/>
      <c r="AR97" s="52"/>
      <c r="AS97" s="37"/>
      <c r="AT97" s="85"/>
      <c r="AU97" s="45"/>
    </row>
    <row r="98" spans="43:48" x14ac:dyDescent="0.25">
      <c r="AQ98" s="146"/>
      <c r="AR98" s="199"/>
      <c r="AS98" s="38"/>
      <c r="AT98" s="86"/>
      <c r="AU98" s="39"/>
    </row>
    <row r="99" spans="43:48" ht="16.5" thickBot="1" x14ac:dyDescent="0.3">
      <c r="AQ99" s="115"/>
      <c r="AR99" s="135"/>
      <c r="AS99" s="49"/>
      <c r="AT99" s="136"/>
      <c r="AU99" s="137"/>
      <c r="AV99" s="12"/>
    </row>
    <row r="100" spans="43:48" x14ac:dyDescent="0.25">
      <c r="AQ100" s="20"/>
      <c r="AR100" s="20"/>
      <c r="AS100" s="7"/>
      <c r="AT100" s="20"/>
      <c r="AU100" s="163"/>
      <c r="AV100" s="12"/>
    </row>
  </sheetData>
  <mergeCells count="110">
    <mergeCell ref="C8:H8"/>
    <mergeCell ref="C21:F21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W10:W14"/>
    <mergeCell ref="K16:M16"/>
    <mergeCell ref="W1:Y1"/>
    <mergeCell ref="W2:Y2"/>
    <mergeCell ref="Y10:Y14"/>
    <mergeCell ref="Z10:Z14"/>
    <mergeCell ref="N1:O2"/>
    <mergeCell ref="L4:Q4"/>
    <mergeCell ref="L5:Q5"/>
    <mergeCell ref="Q10:Q14"/>
    <mergeCell ref="J7:O7"/>
    <mergeCell ref="S10:S14"/>
    <mergeCell ref="U10:U14"/>
    <mergeCell ref="V10:V14"/>
    <mergeCell ref="Z2:AA2"/>
    <mergeCell ref="Z1:AA1"/>
    <mergeCell ref="AE27:AM27"/>
    <mergeCell ref="AE29:AE33"/>
    <mergeCell ref="AF29:AF33"/>
    <mergeCell ref="AG29:AG33"/>
    <mergeCell ref="AH29:AH33"/>
    <mergeCell ref="AI29:AI33"/>
    <mergeCell ref="AJ29:AJ33"/>
    <mergeCell ref="AK29:AK33"/>
    <mergeCell ref="AL29:AL33"/>
    <mergeCell ref="AU18:AY18"/>
    <mergeCell ref="AJ5:AO5"/>
    <mergeCell ref="AJ6:AO6"/>
    <mergeCell ref="AK8:AK10"/>
    <mergeCell ref="AL8:AL10"/>
    <mergeCell ref="AM8:AM10"/>
    <mergeCell ref="AN8:AN10"/>
    <mergeCell ref="AK14:AM14"/>
    <mergeCell ref="AU5:BA5"/>
    <mergeCell ref="AU7:AY9"/>
    <mergeCell ref="C44:I44"/>
    <mergeCell ref="BA50:BA52"/>
    <mergeCell ref="AX48:AX52"/>
    <mergeCell ref="AZ48:BA49"/>
    <mergeCell ref="AZ50:AZ52"/>
    <mergeCell ref="AQ48:AQ51"/>
    <mergeCell ref="AO46:AU46"/>
    <mergeCell ref="AY48:AY52"/>
    <mergeCell ref="AR48:AR51"/>
    <mergeCell ref="AS48:AS51"/>
    <mergeCell ref="AT48:AT51"/>
    <mergeCell ref="AP48:AP51"/>
    <mergeCell ref="AX45:BA45"/>
    <mergeCell ref="AX46:BA46"/>
    <mergeCell ref="AO45:AU45"/>
    <mergeCell ref="AH48:AH52"/>
    <mergeCell ref="AG48:AG52"/>
    <mergeCell ref="AF46:AL46"/>
    <mergeCell ref="AF48:AF52"/>
    <mergeCell ref="AI48:AI52"/>
    <mergeCell ref="AJ48:AJ52"/>
    <mergeCell ref="AK48:AK52"/>
    <mergeCell ref="AL48:AL52"/>
    <mergeCell ref="AM29:AM33"/>
    <mergeCell ref="AQ93:AQ96"/>
    <mergeCell ref="AR93:AR96"/>
    <mergeCell ref="AS93:AS96"/>
    <mergeCell ref="AT93:AT96"/>
    <mergeCell ref="AU93:AU96"/>
    <mergeCell ref="AQ62:AQ64"/>
    <mergeCell ref="AR62:AR64"/>
    <mergeCell ref="AS62:AS64"/>
    <mergeCell ref="AO59:AT59"/>
    <mergeCell ref="AO60:AT60"/>
    <mergeCell ref="AP62:AP64"/>
    <mergeCell ref="AR29:AR33"/>
    <mergeCell ref="AZ7:AZ9"/>
    <mergeCell ref="BA7:BA9"/>
    <mergeCell ref="AU10:AY10"/>
    <mergeCell ref="AU11:AY11"/>
    <mergeCell ref="AU12:AY12"/>
    <mergeCell ref="AU13:AY13"/>
    <mergeCell ref="AU14:AY14"/>
    <mergeCell ref="AP90:AV90"/>
    <mergeCell ref="AP91:AV91"/>
    <mergeCell ref="AS29:AS33"/>
    <mergeCell ref="AT29:AT33"/>
    <mergeCell ref="AR42:BA43"/>
    <mergeCell ref="AR40:BA41"/>
    <mergeCell ref="AU29:AU33"/>
    <mergeCell ref="AV29:AV33"/>
    <mergeCell ref="AW29:AW33"/>
    <mergeCell ref="AX29:AX33"/>
    <mergeCell ref="AY29:AY33"/>
    <mergeCell ref="AZ29:AZ33"/>
    <mergeCell ref="BA29:BA33"/>
    <mergeCell ref="AQ27:BB27"/>
    <mergeCell ref="AU15:AY15"/>
    <mergeCell ref="AU16:AY16"/>
    <mergeCell ref="AU17:AY17"/>
  </mergeCells>
  <phoneticPr fontId="11" type="noConversion"/>
  <printOptions horizontalCentered="1" verticalCentered="1"/>
  <pageMargins left="0.75" right="0" top="0.5" bottom="0.5" header="0" footer="0"/>
  <pageSetup paperSize="151" scale="115" orientation="landscape" r:id="rId1"/>
  <headerFooter alignWithMargins="0"/>
  <ignoredErrors>
    <ignoredError sqref="X2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DY Document" ma:contentTypeID="0x0101008C40ECEE700C2747BDCE71DD6F356FD800F9A9B4D9C8255149870F4F4DCB6274B8" ma:contentTypeVersion="20" ma:contentTypeDescription="Create a new Roadway Design Document" ma:contentTypeScope="" ma:versionID="8a3258ba6643a02518d09e7178f1fde5">
  <xsd:schema xmlns:xsd="http://www.w3.org/2001/XMLSchema" xmlns:xs="http://www.w3.org/2001/XMLSchema" xmlns:p="http://schemas.microsoft.com/office/2006/metadata/properties" xmlns:ns2="084f7c45-40c1-4552-b9db-b0297b44ff26" targetNamespace="http://schemas.microsoft.com/office/2006/metadata/properties" ma:root="true" ma:fieldsID="78a26232c10e99f4b21f23427622c703" ns2:_="">
    <xsd:import namespace="084f7c45-40c1-4552-b9db-b0297b44ff26"/>
    <xsd:element name="properties">
      <xsd:complexType>
        <xsd:sequence>
          <xsd:element name="documentManagement">
            <xsd:complexType>
              <xsd:all>
                <xsd:element ref="ns2:RDY_x0020_Topic" minOccurs="0"/>
                <xsd:element ref="ns2:Milestone" minOccurs="0"/>
                <xsd:element ref="ns2:Document_x0020_State" minOccurs="0"/>
                <xsd:element ref="ns2:Precon_x0020_Notes" minOccurs="0"/>
                <xsd:element ref="ns2:KeyRD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RDY_x0020_Topic" ma:index="2" nillable="true" ma:displayName="RDY Topic" ma:description="Folder-like grouping to organize working files." ma:format="Dropdown" ma:internalName="RDY_x0020_Topic0" ma:readOnly="false">
      <xsd:simpleType>
        <xsd:restriction base="dms:Choice">
          <xsd:enumeration value="DOT Transmittals"/>
          <xsd:enumeration value="Construction Revisions"/>
          <xsd:enumeration value="Consultant Submittals"/>
          <xsd:enumeration value="Correspondence"/>
          <xsd:enumeration value="Hearing Maps"/>
          <xsd:enumeration value="Lighting &amp; Electrical"/>
          <xsd:enumeration value="Pavement"/>
          <xsd:enumeration value="PDF Plans"/>
          <xsd:enumeration value="Resource Info and Links"/>
        </xsd:restriction>
      </xsd:simpleType>
    </xsd:element>
    <xsd:element name="Milestone" ma:index="3" nillable="true" ma:displayName="Precon Phase" ma:format="Dropdown" ma:internalName="Milestone">
      <xsd:simpleType>
        <xsd:restriction base="dms:Choice">
          <xsd:enumeration value="Functional"/>
          <xsd:enumeration value="15% - Preliminary"/>
          <xsd:enumeration value="25% - To Hydro"/>
          <xsd:enumeration value="65%"/>
          <xsd:enumeration value="75% - ROW"/>
          <xsd:enumeration value="90% - Final"/>
          <xsd:enumeration value="100% - Final Sealed"/>
        </xsd:restriction>
      </xsd:simpleType>
    </xsd:element>
    <xsd:element name="Document_x0020_State" ma:index="4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Precon_x0020_Notes" ma:index="5" nillable="true" ma:displayName="Precon Notes" ma:internalName="Precon_x0020_Notes0">
      <xsd:simpleType>
        <xsd:restriction base="dms:Note">
          <xsd:maxLength value="255"/>
        </xsd:restriction>
      </xsd:simpleType>
    </xsd:element>
    <xsd:element name="KeyRDY" ma:index="12" nillable="true" ma:displayName="KeyRDY" ma:description="Use this to identify key project documents for later reference. Not all choices will be used in every project. Leave blank if this is not a key document." ma:format="Dropdown" ma:internalName="KeyRDY" ma:readOnly="false">
      <xsd:simpleType>
        <xsd:restriction base="dms:Choice">
          <xsd:enumeration value="Decision Document"/>
          <xsd:enumeration value="LADA"/>
          <xsd:enumeration value="NEPA Supporting Docs"/>
          <xsd:enumeration value="Public Meeting Map"/>
          <xsd:enumeration value="R/W Plans"/>
          <xsd:enumeration value="(none)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DY Document" ma:contentTypeID="0x0101008C40ECEE700C2747BDCE71DD6F356FD8005B8EFFC87BA5EC43AAA08AC6FE6F6841" ma:contentTypeVersion="27" ma:contentTypeDescription="Create a new Roadway Design Document" ma:contentTypeScope="" ma:versionID="4ac27abc9e497864f3f04bf51e9d0d13">
  <xsd:schema xmlns:xsd="http://www.w3.org/2001/XMLSchema" xmlns:xs="http://www.w3.org/2001/XMLSchema" xmlns:p="http://schemas.microsoft.com/office/2006/metadata/properties" xmlns:ns2="eda677cd-632e-4e24-a17d-4cd1f6bebc62" xmlns:ns3="084f7c45-40c1-4552-b9db-b0297b44ff26" targetNamespace="http://schemas.microsoft.com/office/2006/metadata/properties" ma:root="true" ma:fieldsID="efd5e775353bb7c2eaddf2eeed7c46a4" ns2:_="" ns3:_="">
    <xsd:import namespace="eda677cd-632e-4e24-a17d-4cd1f6bebc62"/>
    <xsd:import namespace="084f7c45-40c1-4552-b9db-b0297b44ff26"/>
    <xsd:element name="properties">
      <xsd:complexType>
        <xsd:sequence>
          <xsd:element name="documentManagement">
            <xsd:complexType>
              <xsd:all>
                <xsd:element ref="ns2:RDY_x0020_Topic" minOccurs="0"/>
                <xsd:element ref="ns3:Milestone" minOccurs="0"/>
                <xsd:element ref="ns3:Document_x0020_State" minOccurs="0"/>
                <xsd:element ref="ns3:KeyRDY" minOccurs="0"/>
                <xsd:element ref="ns2:Precon_x0020_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677cd-632e-4e24-a17d-4cd1f6bebc62" elementFormDefault="qualified">
    <xsd:import namespace="http://schemas.microsoft.com/office/2006/documentManagement/types"/>
    <xsd:import namespace="http://schemas.microsoft.com/office/infopath/2007/PartnerControls"/>
    <xsd:element name="RDY_x0020_Topic" ma:index="2" nillable="true" ma:displayName="RDY Topic" ma:default="" ma:description="Folder-like grouping to organize working files." ma:internalName="RDY_x0020_Topic">
      <xsd:simpleType>
        <xsd:restriction base="dms:Choice">
          <xsd:enumeration value="Consultant Submittals"/>
          <xsd:enumeration value="Correspondence"/>
          <xsd:enumeration value="Hearing Maps"/>
          <xsd:enumeration value="Lighting &amp; Electrical"/>
          <xsd:enumeration value="Pavement"/>
          <xsd:enumeration value="PDF Plans"/>
          <xsd:enumeration value="Resource Info and Links"/>
          <xsd:enumeration value="Transmittals from DOT"/>
        </xsd:restriction>
      </xsd:simpleType>
    </xsd:element>
    <xsd:element name="Precon_x0020_Notes" ma:index="6" nillable="true" ma:displayName="Precon Notes" ma:internalName="Precon_x0020_Not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Milestone" ma:index="3" nillable="true" ma:displayName="Precon Phase" ma:format="Dropdown" ma:internalName="Milestone">
      <xsd:simpleType>
        <xsd:restriction base="dms:Choice">
          <xsd:enumeration value="Functional"/>
          <xsd:enumeration value="15% - Preliminary"/>
          <xsd:enumeration value="25% - To Hydro"/>
          <xsd:enumeration value="65%"/>
          <xsd:enumeration value="75% - ROW"/>
          <xsd:enumeration value="90% - Final"/>
          <xsd:enumeration value="100% - Final Sealed"/>
        </xsd:restriction>
      </xsd:simpleType>
    </xsd:element>
    <xsd:element name="Document_x0020_State" ma:index="4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KeyRDY" ma:index="5" nillable="true" ma:displayName="KeyRDY" ma:description="Use this to identify key project documents for later reference. Not all choices will be used in every project. Leave blank if this is not a key document." ma:format="Dropdown" ma:internalName="KeyRDY" ma:readOnly="false">
      <xsd:simpleType>
        <xsd:restriction base="dms:Choice">
          <xsd:enumeration value="Decision Document"/>
          <xsd:enumeration value="LADA"/>
          <xsd:enumeration value="NEPA Supporting Docs"/>
          <xsd:enumeration value="Public Meeting Map"/>
          <xsd:enumeration value="R/W Plans"/>
          <xsd:enumeration value="(none)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e xmlns="084f7c45-40c1-4552-b9db-b0297b44ff26" xsi:nil="true"/>
    <Precon_x0020_Notes xmlns="eda677cd-632e-4e24-a17d-4cd1f6bebc62" xsi:nil="true"/>
    <RDY_x0020_Topic xmlns="eda677cd-632e-4e24-a17d-4cd1f6bebc62" xsi:nil="true"/>
    <Milestone xmlns="084f7c45-40c1-4552-b9db-b0297b44ff26" xsi:nil="true"/>
    <KeyRDY xmlns="084f7c45-40c1-4552-b9db-b0297b44ff26" xsi:nil="true"/>
  </documentManagement>
</p:properties>
</file>

<file path=customXml/item5.xml><?xml version="1.0" encoding="utf-8"?>
<?mso-contentType ?>
<SharedContentType xmlns="Microsoft.SharePoint.Taxonomy.ContentTypeSync" SourceId="7ef604a7-ebc4-47af-96e9-7f1ad444f50a" ContentTypeId="0x0101008C40ECEE700C2747BDCE71DD6F356FD8" PreviousValue="false"/>
</file>

<file path=customXml/itemProps1.xml><?xml version="1.0" encoding="utf-8"?>
<ds:datastoreItem xmlns:ds="http://schemas.openxmlformats.org/officeDocument/2006/customXml" ds:itemID="{C2C8E1AA-B089-4872-935D-E64C45DDFC9E}"/>
</file>

<file path=customXml/itemProps2.xml><?xml version="1.0" encoding="utf-8"?>
<ds:datastoreItem xmlns:ds="http://schemas.openxmlformats.org/officeDocument/2006/customXml" ds:itemID="{E8AD2143-930A-43B4-9471-C89027019C04}"/>
</file>

<file path=customXml/itemProps3.xml><?xml version="1.0" encoding="utf-8"?>
<ds:datastoreItem xmlns:ds="http://schemas.openxmlformats.org/officeDocument/2006/customXml" ds:itemID="{BF671455-310A-44B5-B630-79D2CCC9480D}"/>
</file>

<file path=customXml/itemProps4.xml><?xml version="1.0" encoding="utf-8"?>
<ds:datastoreItem xmlns:ds="http://schemas.openxmlformats.org/officeDocument/2006/customXml" ds:itemID="{10D1472F-AE8A-4A00-9E3B-5A0E350B6462}"/>
</file>

<file path=customXml/itemProps5.xml><?xml version="1.0" encoding="utf-8"?>
<ds:datastoreItem xmlns:ds="http://schemas.openxmlformats.org/officeDocument/2006/customXml" ds:itemID="{50DCE5C5-941C-4423-BD25-EDC7DE60BB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2017-06-02T21:24:27Z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0x0101008C40ECEE700C2747BDCE71DD6F356FD8005B8EFFC87BA5EC43AAA08AC6FE6F6841</vt:lpwstr>
  </property>
  <property fmtid="{D5CDD505-2E9C-101B-9397-08002B2CF9AE}" pid="3" name="RDY Topic">
    <vt:lpwstr/>
  </property>
  <property fmtid="{D5CDD505-2E9C-101B-9397-08002B2CF9AE}" pid="4" name="Precon Notes">
    <vt:lpwstr/>
  </property>
</Properties>
</file>