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0" windowWidth="28800" windowHeight="14025" tabRatio="723" firstSheet="2"/>
  </bookViews>
  <sheets>
    <sheet name="48&quot; &amp; under Statewide (1)" sheetId="14" r:id="rId1"/>
    <sheet name="48&quot; &amp; under Statewide (2)" sheetId="15" r:id="rId2"/>
    <sheet name="48&quot; &amp; under Statewide (3)" sheetId="16" r:id="rId3"/>
    <sheet name="48&quot; &amp; under Statewide (4)" sheetId="17" r:id="rId4"/>
    <sheet name="48&quot; &amp; under Statewide (5)" sheetId="18" r:id="rId5"/>
    <sheet name="48&quot; &amp; under Statewide (6)" sheetId="19" r:id="rId6"/>
  </sheets>
  <calcPr calcId="145621"/>
</workbook>
</file>

<file path=xl/calcChain.xml><?xml version="1.0" encoding="utf-8"?>
<calcChain xmlns="http://schemas.openxmlformats.org/spreadsheetml/2006/main">
  <c r="BW65" i="18" l="1"/>
  <c r="BW65" i="17"/>
  <c r="BW65" i="16"/>
  <c r="BW65" i="14"/>
  <c r="BW65" i="19" s="1"/>
  <c r="BW65" i="15"/>
  <c r="CJ63" i="19" l="1"/>
  <c r="CI63" i="19"/>
  <c r="CG63" i="19"/>
  <c r="CB63" i="19"/>
  <c r="CA63" i="19"/>
  <c r="BZ63" i="19"/>
  <c r="BY63" i="19"/>
  <c r="BX63" i="19"/>
  <c r="BV63" i="19"/>
  <c r="BU63" i="19"/>
  <c r="BT63" i="19"/>
  <c r="BS63" i="19"/>
  <c r="BR63" i="19"/>
  <c r="BQ63" i="19"/>
  <c r="BP63" i="19"/>
  <c r="BO63" i="19"/>
  <c r="BN63" i="19"/>
  <c r="BM63" i="19"/>
  <c r="BL63" i="19"/>
  <c r="BK63" i="19"/>
  <c r="BJ63" i="19"/>
  <c r="BI63" i="19"/>
  <c r="BH63" i="19"/>
  <c r="BG63" i="19"/>
  <c r="BF63" i="19"/>
  <c r="BE63" i="19"/>
  <c r="BD63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CL137" i="19"/>
  <c r="CK137" i="19"/>
  <c r="CI73" i="19"/>
  <c r="CL135" i="18"/>
  <c r="CK135" i="18"/>
  <c r="CI71" i="18"/>
  <c r="CJ65" i="18"/>
  <c r="CI65" i="18"/>
  <c r="CG65" i="18"/>
  <c r="CC65" i="18"/>
  <c r="CB65" i="18"/>
  <c r="CA65" i="18"/>
  <c r="BZ65" i="18"/>
  <c r="BY65" i="18"/>
  <c r="BX65" i="18"/>
  <c r="BV65" i="18"/>
  <c r="BU65" i="18"/>
  <c r="BT65" i="18"/>
  <c r="BS65" i="18"/>
  <c r="BR65" i="18"/>
  <c r="BQ65" i="18"/>
  <c r="BP65" i="18"/>
  <c r="BO65" i="18"/>
  <c r="BN65" i="18"/>
  <c r="BM65" i="18"/>
  <c r="BL65" i="18"/>
  <c r="BK65" i="18"/>
  <c r="BJ65" i="18"/>
  <c r="BI65" i="18"/>
  <c r="BH65" i="18"/>
  <c r="BG65" i="18"/>
  <c r="BF65" i="18"/>
  <c r="BE65" i="18"/>
  <c r="BD65" i="18"/>
  <c r="BC65" i="18"/>
  <c r="BB65" i="18"/>
  <c r="BA65" i="18"/>
  <c r="AZ65" i="18"/>
  <c r="AY65" i="18"/>
  <c r="AX65" i="18"/>
  <c r="AW65" i="18"/>
  <c r="AV65" i="18"/>
  <c r="AU65" i="18"/>
  <c r="AT65" i="18"/>
  <c r="AS65" i="18"/>
  <c r="AR65" i="18"/>
  <c r="AQ65" i="18"/>
  <c r="AP65" i="18"/>
  <c r="AO65" i="18"/>
  <c r="AN65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CL135" i="17"/>
  <c r="CK135" i="17"/>
  <c r="CI71" i="17"/>
  <c r="CJ65" i="17"/>
  <c r="CI65" i="17"/>
  <c r="CG65" i="17"/>
  <c r="CC65" i="17"/>
  <c r="CB65" i="17"/>
  <c r="CA65" i="17"/>
  <c r="BZ65" i="17"/>
  <c r="BY65" i="17"/>
  <c r="BX65" i="17"/>
  <c r="BV65" i="17"/>
  <c r="BU65" i="17"/>
  <c r="BT65" i="17"/>
  <c r="BS65" i="17"/>
  <c r="BR65" i="17"/>
  <c r="BQ65" i="17"/>
  <c r="BP65" i="17"/>
  <c r="BO65" i="17"/>
  <c r="BN65" i="17"/>
  <c r="BM65" i="17"/>
  <c r="BL65" i="17"/>
  <c r="BK65" i="17"/>
  <c r="BJ65" i="17"/>
  <c r="BI65" i="17"/>
  <c r="BH65" i="17"/>
  <c r="BG65" i="17"/>
  <c r="BF65" i="17"/>
  <c r="BE65" i="17"/>
  <c r="BD65" i="17"/>
  <c r="BC65" i="17"/>
  <c r="BB65" i="17"/>
  <c r="BA65" i="17"/>
  <c r="AZ65" i="17"/>
  <c r="AY65" i="17"/>
  <c r="AX65" i="17"/>
  <c r="AW65" i="17"/>
  <c r="AV65" i="17"/>
  <c r="AU65" i="17"/>
  <c r="AT65" i="17"/>
  <c r="AS65" i="17"/>
  <c r="AR65" i="17"/>
  <c r="AQ65" i="17"/>
  <c r="AP65" i="17"/>
  <c r="AO65" i="17"/>
  <c r="AN65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CL135" i="16"/>
  <c r="CK135" i="16"/>
  <c r="CI71" i="16"/>
  <c r="CJ65" i="16"/>
  <c r="CI65" i="16"/>
  <c r="CG65" i="16"/>
  <c r="CB65" i="16"/>
  <c r="CA65" i="16"/>
  <c r="BZ65" i="16"/>
  <c r="BY65" i="16"/>
  <c r="BX65" i="16"/>
  <c r="BV65" i="16"/>
  <c r="BU65" i="16"/>
  <c r="BT65" i="16"/>
  <c r="BS65" i="16"/>
  <c r="BR65" i="16"/>
  <c r="BQ65" i="16"/>
  <c r="BP65" i="16"/>
  <c r="BO65" i="16"/>
  <c r="BN65" i="16"/>
  <c r="BM65" i="16"/>
  <c r="BL65" i="16"/>
  <c r="BK65" i="16"/>
  <c r="BJ65" i="16"/>
  <c r="BI65" i="16"/>
  <c r="BH65" i="16"/>
  <c r="BG65" i="16"/>
  <c r="BF65" i="16"/>
  <c r="BE65" i="16"/>
  <c r="BD65" i="16"/>
  <c r="BC65" i="16"/>
  <c r="BB65" i="16"/>
  <c r="BA65" i="16"/>
  <c r="AZ65" i="16"/>
  <c r="AY65" i="16"/>
  <c r="AX65" i="16"/>
  <c r="AW65" i="16"/>
  <c r="AV65" i="16"/>
  <c r="AU65" i="16"/>
  <c r="AT65" i="16"/>
  <c r="AS65" i="16"/>
  <c r="AR65" i="16"/>
  <c r="AQ65" i="16"/>
  <c r="AP65" i="16"/>
  <c r="AO65" i="16"/>
  <c r="AN65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CL135" i="15"/>
  <c r="CK135" i="15"/>
  <c r="CI71" i="15"/>
  <c r="CJ65" i="15"/>
  <c r="CI65" i="15"/>
  <c r="CG65" i="15"/>
  <c r="CB65" i="15"/>
  <c r="CA65" i="15"/>
  <c r="BZ65" i="15"/>
  <c r="BY65" i="15"/>
  <c r="BX65" i="15"/>
  <c r="BV65" i="15"/>
  <c r="BU65" i="15"/>
  <c r="BT65" i="15"/>
  <c r="BS65" i="15"/>
  <c r="BR65" i="15"/>
  <c r="BQ65" i="15"/>
  <c r="BP65" i="15"/>
  <c r="BO65" i="15"/>
  <c r="BN65" i="15"/>
  <c r="BM65" i="15"/>
  <c r="BL65" i="15"/>
  <c r="BK65" i="15"/>
  <c r="BJ65" i="15"/>
  <c r="BI65" i="15"/>
  <c r="BH65" i="15"/>
  <c r="BG65" i="15"/>
  <c r="BF65" i="15"/>
  <c r="BE65" i="15"/>
  <c r="BD65" i="15"/>
  <c r="BC65" i="15"/>
  <c r="BB65" i="15"/>
  <c r="BA65" i="15"/>
  <c r="AZ65" i="15"/>
  <c r="AY65" i="15"/>
  <c r="AX65" i="15"/>
  <c r="AW65" i="15"/>
  <c r="AV65" i="15"/>
  <c r="AU65" i="15"/>
  <c r="AT65" i="15"/>
  <c r="AS65" i="15"/>
  <c r="AR65" i="15"/>
  <c r="AQ65" i="15"/>
  <c r="AP65" i="15"/>
  <c r="AO65" i="15"/>
  <c r="AN65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CL135" i="14"/>
  <c r="CK135" i="14"/>
  <c r="CI71" i="14"/>
  <c r="CJ65" i="14"/>
  <c r="CI65" i="14"/>
  <c r="CB65" i="14"/>
  <c r="CA65" i="14"/>
  <c r="BZ65" i="14"/>
  <c r="BY65" i="14"/>
  <c r="BX65" i="14"/>
  <c r="BV65" i="14"/>
  <c r="BU65" i="14"/>
  <c r="BT65" i="14"/>
  <c r="BS65" i="14"/>
  <c r="BR65" i="14"/>
  <c r="BQ65" i="14"/>
  <c r="BP65" i="14"/>
  <c r="BO65" i="14"/>
  <c r="BN65" i="14"/>
  <c r="BM65" i="14"/>
  <c r="BL65" i="14"/>
  <c r="BK65" i="14"/>
  <c r="BJ65" i="14"/>
  <c r="BI65" i="14"/>
  <c r="BH65" i="14"/>
  <c r="BG65" i="14"/>
  <c r="BF65" i="14"/>
  <c r="BE65" i="14"/>
  <c r="BD65" i="14"/>
  <c r="BC65" i="14"/>
  <c r="BB65" i="14"/>
  <c r="BA65" i="14"/>
  <c r="AZ65" i="14"/>
  <c r="AY65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T65" i="19" l="1"/>
  <c r="AR65" i="19"/>
  <c r="BH65" i="19"/>
  <c r="AC65" i="19"/>
  <c r="BA65" i="19"/>
  <c r="BZ65" i="19"/>
  <c r="L65" i="19"/>
  <c r="AZ65" i="19"/>
  <c r="BY65" i="19"/>
  <c r="U65" i="19"/>
  <c r="AS65" i="19"/>
  <c r="BI65" i="19"/>
  <c r="AB65" i="19"/>
  <c r="AJ65" i="19"/>
  <c r="BP65" i="19"/>
  <c r="M65" i="19"/>
  <c r="AK65" i="19"/>
  <c r="BQ65" i="19"/>
  <c r="P65" i="19"/>
  <c r="X65" i="19"/>
  <c r="AN65" i="19"/>
  <c r="AV65" i="19"/>
  <c r="BD65" i="19"/>
  <c r="BL65" i="19"/>
  <c r="BT65" i="19"/>
  <c r="AF65" i="19"/>
  <c r="N65" i="19"/>
  <c r="CA65" i="19"/>
  <c r="CI65" i="19"/>
  <c r="K65" i="19"/>
  <c r="S65" i="19"/>
  <c r="AA65" i="19"/>
  <c r="AI65" i="19"/>
  <c r="AQ65" i="19"/>
  <c r="AY65" i="19"/>
  <c r="BG65" i="19"/>
  <c r="BO65" i="19"/>
  <c r="BX65" i="19"/>
  <c r="CG65" i="19"/>
  <c r="CC65" i="19"/>
  <c r="V65" i="19"/>
  <c r="BR65" i="19"/>
  <c r="AT65" i="19"/>
  <c r="O65" i="19"/>
  <c r="W65" i="19"/>
  <c r="AE65" i="19"/>
  <c r="AM65" i="19"/>
  <c r="AU65" i="19"/>
  <c r="BK65" i="19"/>
  <c r="BS65" i="19"/>
  <c r="CB65" i="19"/>
  <c r="AD65" i="19"/>
  <c r="BJ65" i="19"/>
  <c r="AG65" i="19"/>
  <c r="BE65" i="19"/>
  <c r="BU65" i="19"/>
  <c r="CJ65" i="19"/>
  <c r="AL65" i="19"/>
  <c r="BB65" i="19"/>
  <c r="Q65" i="19"/>
  <c r="Y65" i="19"/>
  <c r="AO65" i="19"/>
  <c r="AW65" i="19"/>
  <c r="BM65" i="19"/>
  <c r="J65" i="19"/>
  <c r="R65" i="19"/>
  <c r="Z65" i="19"/>
  <c r="AH65" i="19"/>
  <c r="AP65" i="19"/>
  <c r="AX65" i="19"/>
  <c r="BF65" i="19"/>
  <c r="BN65" i="19"/>
  <c r="BV65" i="19"/>
</calcChain>
</file>

<file path=xl/sharedStrings.xml><?xml version="1.0" encoding="utf-8"?>
<sst xmlns="http://schemas.openxmlformats.org/spreadsheetml/2006/main" count="1022" uniqueCount="203">
  <si>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</si>
  <si>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</si>
  <si>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</si>
  <si>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</si>
  <si>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</si>
  <si>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</si>
  <si>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</si>
  <si>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</si>
  <si>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</si>
  <si>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</si>
  <si>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</si>
  <si>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</si>
  <si>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</si>
  <si>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</si>
  <si>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</si>
  <si>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</si>
  <si>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</si>
  <si>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</si>
  <si>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</si>
  <si>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</si>
  <si>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</si>
  <si>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</si>
  <si>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</si>
  <si>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</si>
  <si>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</si>
  <si>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</si>
  <si>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</si>
  <si>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</si>
  <si>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</si>
  <si>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</si>
  <si>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</si>
  <si>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</si>
  <si>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</si>
  <si>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</si>
  <si>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</si>
  <si>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</si>
  <si>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</si>
  <si>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</si>
  <si>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</si>
  <si>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</si>
  <si>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</si>
  <si>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</si>
  <si>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</si>
  <si>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</si>
  <si>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</si>
  <si>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</si>
  <si>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</si>
  <si>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</si>
  <si>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</si>
  <si>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</si>
  <si>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</si>
  <si>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</si>
  <si>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</si>
  <si>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</si>
  <si>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</si>
  <si>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</si>
  <si>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</si>
  <si>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</si>
  <si>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</si>
  <si>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</si>
  <si>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</si>
  <si>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</si>
  <si>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</si>
  <si>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</si>
  <si>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</si>
  <si>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</si>
  <si>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</si>
  <si>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</si>
  <si>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</si>
  <si>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</si>
  <si>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>CONTINGENCY</t>
  </si>
  <si>
    <t>D.I. FRAME WITH TWO GRATES STD. 840.16</t>
  </si>
  <si>
    <t>KA/MH</t>
  </si>
  <si>
    <t>BM</t>
  </si>
  <si>
    <t>I-5786</t>
  </si>
  <si>
    <t>3D-1</t>
  </si>
  <si>
    <t xml:space="preserve">       DRAINAGE PIPE
(RCP, CSP, CAAP, HDPE, or PVC)</t>
  </si>
  <si>
    <t>WELDED STEEL PIPE</t>
  </si>
  <si>
    <t>G.D.I. FRAME WITH TWO GRATES STD. 840.20</t>
  </si>
  <si>
    <t>ADJUST D.I.</t>
  </si>
  <si>
    <t>T.B.D.I.  STD. 840.35</t>
  </si>
  <si>
    <t>G.D.I. (N.S.) FRAME WITH GRATE STD. 840.29</t>
  </si>
  <si>
    <t>T.B.J.B.  STD. 840.34</t>
  </si>
  <si>
    <t>FLOWABLE FILL (C.Y.)</t>
  </si>
  <si>
    <t>DRAINAGE PIPE ELBOWS NO. &amp; SIZE</t>
  </si>
  <si>
    <t>14+86 -L-</t>
  </si>
  <si>
    <t>LT</t>
  </si>
  <si>
    <t>14+87 -L-</t>
  </si>
  <si>
    <t>RT</t>
  </si>
  <si>
    <t>13+35 -L-</t>
  </si>
  <si>
    <t>14+10 -L-</t>
  </si>
  <si>
    <t>14+85 -L-</t>
  </si>
  <si>
    <t>15+22 -L-</t>
  </si>
  <si>
    <t>15+90 -Y1-</t>
  </si>
  <si>
    <t>X</t>
  </si>
  <si>
    <t>@</t>
  </si>
  <si>
    <t>15"</t>
  </si>
  <si>
    <t>19+66 -Y1-</t>
  </si>
  <si>
    <t>15+40 -L-</t>
  </si>
  <si>
    <t>19+16 -L-</t>
  </si>
  <si>
    <t>22+00 -L-</t>
  </si>
  <si>
    <t>24+76 -L-</t>
  </si>
  <si>
    <t>24+77 -L-</t>
  </si>
  <si>
    <t>33+76 -L-</t>
  </si>
  <si>
    <t>37+50 -L-</t>
  </si>
  <si>
    <t>38+50 -L-</t>
  </si>
  <si>
    <t>3D-2</t>
  </si>
  <si>
    <t xml:space="preserve">      DRAINAGE PIPE
(RCP, CSP, CAAP, HDPE, or PVC)</t>
  </si>
  <si>
    <t>39+50 -L-</t>
  </si>
  <si>
    <t>39+21 -L-</t>
  </si>
  <si>
    <t>45+74 -L-</t>
  </si>
  <si>
    <t>54+72 -L-</t>
  </si>
  <si>
    <t>62+55 -L-</t>
  </si>
  <si>
    <t>70+14 -L-</t>
  </si>
  <si>
    <t>70+10 -L-</t>
  </si>
  <si>
    <t>82+97 -L-</t>
  </si>
  <si>
    <t>83+00 -L-</t>
  </si>
  <si>
    <t>94+29 L-</t>
  </si>
  <si>
    <t>CL</t>
  </si>
  <si>
    <t>102+51 -L-</t>
  </si>
  <si>
    <t>98+50 -L-</t>
  </si>
  <si>
    <t>99+91 -L-</t>
  </si>
  <si>
    <t>102+50 -L-</t>
  </si>
  <si>
    <t>3D-3</t>
  </si>
  <si>
    <t>105+50 -L-</t>
  </si>
  <si>
    <t>106+00 -L-</t>
  </si>
  <si>
    <t>107+00 -L-</t>
  </si>
  <si>
    <t>112+87 -L-</t>
  </si>
  <si>
    <t>116+16 -L-</t>
  </si>
  <si>
    <t>116+23 -L-</t>
  </si>
  <si>
    <t>125+86 -L-</t>
  </si>
  <si>
    <t>125+87 -L-</t>
  </si>
  <si>
    <t>135+00 -L-</t>
  </si>
  <si>
    <t>136+00-L-</t>
  </si>
  <si>
    <t>136+88 -L-</t>
  </si>
  <si>
    <t>144+68 -L-</t>
  </si>
  <si>
    <t>3D-4</t>
  </si>
  <si>
    <t>T.B.J.B. STD. 840.34</t>
  </si>
  <si>
    <t>152+75 -L-</t>
  </si>
  <si>
    <t>159+00 -L-</t>
  </si>
  <si>
    <t>160+60 -L-</t>
  </si>
  <si>
    <t>164+91 -L-</t>
  </si>
  <si>
    <t>171+87 -L-</t>
  </si>
  <si>
    <t>171+92 -L-</t>
  </si>
  <si>
    <t>171+94 -L-</t>
  </si>
  <si>
    <t>177+84 -L-</t>
  </si>
  <si>
    <t>177+87 -L-</t>
  </si>
  <si>
    <t>187+83 -L-</t>
  </si>
  <si>
    <t>187+85 -L-</t>
  </si>
  <si>
    <t>198+32 -L-</t>
  </si>
  <si>
    <t>197+89 -L-</t>
  </si>
  <si>
    <t>197+86 -L-</t>
  </si>
  <si>
    <t>18+90 -Y4-</t>
  </si>
  <si>
    <t>21+64 -Y4-</t>
  </si>
  <si>
    <t>207+50 -L-</t>
  </si>
  <si>
    <t>5/4//2017</t>
  </si>
  <si>
    <t>3D-5</t>
  </si>
  <si>
    <t>208+37 -L-</t>
  </si>
  <si>
    <t>214+00 -L-</t>
  </si>
  <si>
    <t>213+00 -L-</t>
  </si>
  <si>
    <t>211+51 -L-</t>
  </si>
  <si>
    <t>211+56 -L-</t>
  </si>
  <si>
    <t>219+60 -L-</t>
  </si>
  <si>
    <t>219+55 -L-</t>
  </si>
  <si>
    <t>234+00-L-</t>
  </si>
  <si>
    <t>234+00 -L-</t>
  </si>
  <si>
    <t>233+02 -L-</t>
  </si>
  <si>
    <t>232+97 -L-</t>
  </si>
  <si>
    <t>245+00 -L-</t>
  </si>
  <si>
    <t>245+65 -L-</t>
  </si>
  <si>
    <t>246+00 -L-</t>
  </si>
  <si>
    <t>246+30 -L-</t>
  </si>
  <si>
    <t>263+96 -L-</t>
  </si>
  <si>
    <t>296+61 -L-</t>
  </si>
  <si>
    <t>302+22 -L-</t>
  </si>
  <si>
    <t>UNK</t>
  </si>
  <si>
    <t>302+16 -L-</t>
  </si>
  <si>
    <t>308+49 -L-</t>
  </si>
  <si>
    <t>317+28 -L-</t>
  </si>
  <si>
    <t>317+10 -L-</t>
  </si>
  <si>
    <t>317+07 -L-</t>
  </si>
  <si>
    <t>311+87 -L-</t>
  </si>
  <si>
    <t>320+17 -L-</t>
  </si>
  <si>
    <t>336+94 -L-</t>
  </si>
  <si>
    <t>342+76 -L-</t>
  </si>
  <si>
    <t>346+00 -L-</t>
  </si>
  <si>
    <t>347+00 -L-</t>
  </si>
  <si>
    <t>347+50 -L-</t>
  </si>
  <si>
    <t>347+74 -L-</t>
  </si>
  <si>
    <t>360+81 -L-</t>
  </si>
  <si>
    <t>360+80 -L-</t>
  </si>
  <si>
    <t>ITEMS FOR</t>
  </si>
  <si>
    <t>POTENTIAL REPAIRS</t>
  </si>
  <si>
    <t>FRAME w/ COVER, STD. 840.54</t>
  </si>
  <si>
    <t>3D-6</t>
  </si>
  <si>
    <t>PROJECT TOTALS</t>
  </si>
  <si>
    <t>SAY</t>
  </si>
  <si>
    <t>96+68 -L-</t>
  </si>
  <si>
    <t>CONV. EXIST DI TO J.B.</t>
  </si>
  <si>
    <t>ADJUST DI FOR TRAFFIC PHASING</t>
  </si>
  <si>
    <t>G.D.I. TYPE "A" EXTRA DEPTH (SEE DETAIL SHEET 2C-16)</t>
  </si>
  <si>
    <t>0.28" THICK, GRADE B IN SOIL</t>
  </si>
  <si>
    <t>0.31" THICK, GRADE B IN 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</si>
</sst>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\'\'"/>
    <numFmt numFmtId="165" formatCode="#.000"/>
    <numFmt numFmtId="166" formatCode="m/d/yy\ h:mm\ AM/PM"/>
    <numFmt numFmtId="167" formatCode="0.0"/>
    <numFmt numFmtId="168" formatCode="00\+00.0"/>
    <numFmt numFmtId="169" formatCode="0000"/>
    <numFmt numFmtId="170" formatCode="0.000"/>
  </numFmts>
  <fonts count="14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</font>
    <font>
      <u/>
      <sz val="11"/>
      <color theme="10"/>
      <name val="Calibri"/>
      <family val="2"/>
      <scheme val="minor"/>
    </font>
    <font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1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11" fillId="0" borderId="0"/>
    <xf numFmtId="0" fontId="12" fillId="0" borderId="0" applyNumberFormat="0" applyFill="0" applyBorder="0" applyAlignment="0" applyProtection="0"/>
  </cellStyleXfs>
  <cellXfs count="50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8" fontId="1" fillId="0" borderId="21" xfId="0" applyNumberFormat="1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169" fontId="1" fillId="0" borderId="50" xfId="0" quotePrefix="1" applyNumberFormat="1" applyFont="1" applyBorder="1" applyAlignment="1">
      <alignment horizontal="center"/>
    </xf>
    <xf numFmtId="169" fontId="1" fillId="0" borderId="26" xfId="0" applyNumberFormat="1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49" xfId="0" applyFont="1" applyBorder="1" applyAlignment="1">
      <alignment horizontal="center" wrapText="1"/>
    </xf>
    <xf numFmtId="0" fontId="0" fillId="0" borderId="15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68" fontId="1" fillId="0" borderId="79" xfId="0" applyNumberFormat="1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169" fontId="1" fillId="0" borderId="48" xfId="0" quotePrefix="1" applyNumberFormat="1" applyFont="1" applyBorder="1" applyAlignment="1">
      <alignment horizontal="center"/>
    </xf>
    <xf numFmtId="169" fontId="1" fillId="0" borderId="52" xfId="0" quotePrefix="1" applyNumberFormat="1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51" xfId="0" applyFont="1" applyBorder="1" applyAlignment="1">
      <alignment horizontal="center" wrapText="1"/>
    </xf>
    <xf numFmtId="0" fontId="0" fillId="0" borderId="48" xfId="0" applyBorder="1" applyAlignment="1">
      <alignment horizontal="center" vertical="center" textRotation="90" wrapText="1"/>
    </xf>
    <xf numFmtId="0" fontId="0" fillId="0" borderId="52" xfId="0" applyBorder="1" applyAlignment="1">
      <alignment horizontal="center" vertical="center" textRotation="90" wrapText="1"/>
    </xf>
    <xf numFmtId="0" fontId="1" fillId="0" borderId="67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9" fontId="1" fillId="0" borderId="48" xfId="0" applyNumberFormat="1" applyFont="1" applyBorder="1" applyAlignment="1">
      <alignment horizontal="center"/>
    </xf>
    <xf numFmtId="169" fontId="1" fillId="0" borderId="52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8" fontId="1" fillId="0" borderId="80" xfId="0" applyNumberFormat="1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169" fontId="1" fillId="0" borderId="54" xfId="0" applyNumberFormat="1" applyFont="1" applyBorder="1" applyAlignment="1">
      <alignment horizontal="center"/>
    </xf>
    <xf numFmtId="169" fontId="1" fillId="0" borderId="55" xfId="0" applyNumberFormat="1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53" xfId="0" applyFont="1" applyBorder="1" applyAlignment="1">
      <alignment horizontal="center" wrapText="1"/>
    </xf>
    <xf numFmtId="0" fontId="1" fillId="0" borderId="55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81" xfId="0" applyFont="1" applyBorder="1" applyAlignment="1">
      <alignment horizontal="center"/>
    </xf>
    <xf numFmtId="0" fontId="1" fillId="0" borderId="82" xfId="0" applyFont="1" applyBorder="1" applyAlignment="1">
      <alignment horizontal="center"/>
    </xf>
    <xf numFmtId="0" fontId="1" fillId="0" borderId="86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169" fontId="1" fillId="0" borderId="50" xfId="0" applyNumberFormat="1" applyFont="1" applyBorder="1" applyAlignment="1">
      <alignment horizontal="center"/>
    </xf>
    <xf numFmtId="167" fontId="1" fillId="0" borderId="59" xfId="0" applyNumberFormat="1" applyFont="1" applyBorder="1" applyAlignment="1">
      <alignment horizontal="center"/>
    </xf>
    <xf numFmtId="167" fontId="1" fillId="0" borderId="60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67" fontId="1" fillId="0" borderId="61" xfId="0" applyNumberFormat="1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0" fillId="0" borderId="50" xfId="0" applyBorder="1" applyAlignment="1">
      <alignment horizontal="center" vertical="center" textRotation="90" wrapText="1"/>
    </xf>
    <xf numFmtId="0" fontId="0" fillId="0" borderId="26" xfId="0" applyBorder="1" applyAlignment="1">
      <alignment horizontal="center" vertical="center" textRotation="90" wrapText="1"/>
    </xf>
    <xf numFmtId="168" fontId="1" fillId="0" borderId="112" xfId="0" applyNumberFormat="1" applyFont="1" applyBorder="1" applyAlignment="1">
      <alignment horizontal="center"/>
    </xf>
    <xf numFmtId="0" fontId="0" fillId="0" borderId="54" xfId="0" applyBorder="1" applyAlignment="1">
      <alignment horizontal="center" vertical="center" textRotation="90" wrapText="1"/>
    </xf>
    <xf numFmtId="0" fontId="0" fillId="0" borderId="55" xfId="0" applyBorder="1" applyAlignment="1">
      <alignment horizontal="center" vertical="center" textRotation="90" wrapText="1"/>
    </xf>
    <xf numFmtId="0" fontId="1" fillId="0" borderId="0" xfId="0" applyFont="1" applyFill="1"/>
    <xf numFmtId="167" fontId="1" fillId="0" borderId="59" xfId="0" applyNumberFormat="1" applyFont="1" applyBorder="1"/>
    <xf numFmtId="167" fontId="1" fillId="0" borderId="60" xfId="0" applyNumberFormat="1" applyFont="1" applyBorder="1"/>
    <xf numFmtId="167" fontId="1" fillId="0" borderId="61" xfId="0" applyNumberFormat="1" applyFont="1" applyBorder="1"/>
    <xf numFmtId="0" fontId="1" fillId="0" borderId="79" xfId="0" applyFont="1" applyFill="1" applyBorder="1" applyAlignment="1"/>
    <xf numFmtId="0" fontId="1" fillId="0" borderId="48" xfId="0" applyFont="1" applyFill="1" applyBorder="1"/>
    <xf numFmtId="0" fontId="1" fillId="0" borderId="52" xfId="0" applyFont="1" applyFill="1" applyBorder="1"/>
    <xf numFmtId="0" fontId="1" fillId="0" borderId="60" xfId="0" applyFont="1" applyFill="1" applyBorder="1"/>
    <xf numFmtId="0" fontId="1" fillId="0" borderId="60" xfId="0" applyFont="1" applyFill="1" applyBorder="1" applyAlignment="1"/>
    <xf numFmtId="0" fontId="1" fillId="0" borderId="51" xfId="0" applyFont="1" applyFill="1" applyBorder="1" applyAlignment="1">
      <alignment wrapText="1"/>
    </xf>
    <xf numFmtId="0" fontId="1" fillId="0" borderId="51" xfId="0" applyFont="1" applyFill="1" applyBorder="1"/>
    <xf numFmtId="0" fontId="1" fillId="0" borderId="57" xfId="0" applyFont="1" applyFill="1" applyBorder="1"/>
    <xf numFmtId="0" fontId="1" fillId="0" borderId="67" xfId="0" applyFont="1" applyFill="1" applyBorder="1"/>
    <xf numFmtId="0" fontId="1" fillId="0" borderId="62" xfId="0" applyFont="1" applyFill="1" applyBorder="1"/>
    <xf numFmtId="0" fontId="1" fillId="0" borderId="64" xfId="0" applyFont="1" applyFill="1" applyBorder="1"/>
    <xf numFmtId="0" fontId="1" fillId="0" borderId="7" xfId="0" applyFont="1" applyFill="1" applyBorder="1"/>
    <xf numFmtId="0" fontId="1" fillId="0" borderId="80" xfId="0" applyFont="1" applyFill="1" applyBorder="1" applyAlignment="1"/>
    <xf numFmtId="0" fontId="1" fillId="0" borderId="54" xfId="0" applyFont="1" applyFill="1" applyBorder="1"/>
    <xf numFmtId="0" fontId="1" fillId="0" borderId="55" xfId="0" applyFont="1" applyFill="1" applyBorder="1"/>
    <xf numFmtId="0" fontId="1" fillId="0" borderId="61" xfId="0" applyFont="1" applyFill="1" applyBorder="1"/>
    <xf numFmtId="0" fontId="1" fillId="0" borderId="61" xfId="0" applyFont="1" applyFill="1" applyBorder="1" applyAlignment="1"/>
    <xf numFmtId="0" fontId="1" fillId="0" borderId="53" xfId="0" applyFont="1" applyFill="1" applyBorder="1" applyAlignment="1">
      <alignment wrapText="1"/>
    </xf>
    <xf numFmtId="0" fontId="1" fillId="0" borderId="53" xfId="0" applyFont="1" applyFill="1" applyBorder="1"/>
    <xf numFmtId="0" fontId="1" fillId="0" borderId="58" xfId="0" applyFont="1" applyFill="1" applyBorder="1"/>
    <xf numFmtId="0" fontId="1" fillId="0" borderId="68" xfId="0" applyFont="1" applyFill="1" applyBorder="1"/>
    <xf numFmtId="0" fontId="1" fillId="0" borderId="63" xfId="0" applyFont="1" applyFill="1" applyBorder="1"/>
    <xf numFmtId="0" fontId="1" fillId="0" borderId="65" xfId="0" applyFont="1" applyFill="1" applyBorder="1"/>
    <xf numFmtId="0" fontId="1" fillId="0" borderId="66" xfId="0" applyFont="1" applyFill="1" applyBorder="1"/>
    <xf numFmtId="0" fontId="1" fillId="0" borderId="21" xfId="0" applyFont="1" applyFill="1" applyBorder="1" applyAlignment="1"/>
    <xf numFmtId="0" fontId="1" fillId="0" borderId="50" xfId="0" applyFont="1" applyFill="1" applyBorder="1"/>
    <xf numFmtId="0" fontId="1" fillId="0" borderId="26" xfId="0" applyFont="1" applyFill="1" applyBorder="1"/>
    <xf numFmtId="0" fontId="1" fillId="0" borderId="59" xfId="0" applyFont="1" applyFill="1" applyBorder="1"/>
    <xf numFmtId="0" fontId="1" fillId="0" borderId="59" xfId="0" applyFont="1" applyFill="1" applyBorder="1" applyAlignment="1"/>
    <xf numFmtId="0" fontId="1" fillId="0" borderId="49" xfId="0" applyFont="1" applyFill="1" applyBorder="1" applyAlignment="1">
      <alignment wrapText="1"/>
    </xf>
    <xf numFmtId="0" fontId="1" fillId="0" borderId="15" xfId="0" applyFont="1" applyFill="1" applyBorder="1"/>
    <xf numFmtId="0" fontId="1" fillId="0" borderId="16" xfId="0" applyFont="1" applyFill="1" applyBorder="1"/>
    <xf numFmtId="0" fontId="1" fillId="0" borderId="23" xfId="0" applyFont="1" applyFill="1" applyBorder="1"/>
    <xf numFmtId="0" fontId="1" fillId="0" borderId="56" xfId="0" applyFont="1" applyFill="1" applyBorder="1"/>
    <xf numFmtId="0" fontId="1" fillId="0" borderId="49" xfId="0" applyFont="1" applyFill="1" applyBorder="1"/>
    <xf numFmtId="0" fontId="1" fillId="0" borderId="25" xfId="0" applyFont="1" applyFill="1" applyBorder="1"/>
    <xf numFmtId="0" fontId="1" fillId="0" borderId="27" xfId="0" applyFont="1" applyFill="1" applyBorder="1"/>
    <xf numFmtId="0" fontId="1" fillId="0" borderId="24" xfId="0" applyFont="1" applyFill="1" applyBorder="1"/>
    <xf numFmtId="0" fontId="1" fillId="0" borderId="81" xfId="0" applyFont="1" applyFill="1" applyBorder="1"/>
    <xf numFmtId="0" fontId="1" fillId="0" borderId="82" xfId="0" applyFont="1" applyFill="1" applyBorder="1"/>
    <xf numFmtId="0" fontId="1" fillId="0" borderId="86" xfId="0" applyFont="1" applyFill="1" applyBorder="1"/>
    <xf numFmtId="167" fontId="1" fillId="0" borderId="60" xfId="0" applyNumberFormat="1" applyFont="1" applyFill="1" applyBorder="1"/>
    <xf numFmtId="167" fontId="1" fillId="0" borderId="59" xfId="0" applyNumberFormat="1" applyFont="1" applyFill="1" applyBorder="1"/>
    <xf numFmtId="0" fontId="1" fillId="0" borderId="28" xfId="0" applyFont="1" applyFill="1" applyBorder="1"/>
    <xf numFmtId="0" fontId="1" fillId="0" borderId="6" xfId="0" applyFont="1" applyFill="1" applyBorder="1"/>
    <xf numFmtId="0" fontId="1" fillId="0" borderId="22" xfId="0" applyFont="1" applyFill="1" applyBorder="1"/>
    <xf numFmtId="0" fontId="0" fillId="0" borderId="50" xfId="0" applyBorder="1" applyAlignment="1">
      <alignment vertical="center" textRotation="90" wrapText="1"/>
    </xf>
    <xf numFmtId="0" fontId="0" fillId="0" borderId="26" xfId="0" applyBorder="1" applyAlignment="1">
      <alignment vertical="center" textRotation="90" wrapText="1"/>
    </xf>
    <xf numFmtId="167" fontId="1" fillId="0" borderId="61" xfId="0" applyNumberFormat="1" applyFont="1" applyFill="1" applyBorder="1"/>
    <xf numFmtId="0" fontId="1" fillId="0" borderId="61" xfId="0" applyFont="1" applyFill="1" applyBorder="1" applyAlignment="1">
      <alignment horizontal="center"/>
    </xf>
    <xf numFmtId="0" fontId="1" fillId="0" borderId="48" xfId="0" applyFont="1" applyBorder="1" applyAlignment="1">
      <alignment wrapText="1"/>
    </xf>
    <xf numFmtId="0" fontId="1" fillId="0" borderId="52" xfId="0" applyFont="1" applyBorder="1" applyAlignment="1">
      <alignment wrapText="1"/>
    </xf>
    <xf numFmtId="0" fontId="1" fillId="0" borderId="57" xfId="0" applyFont="1" applyBorder="1" applyAlignment="1">
      <alignment wrapText="1"/>
    </xf>
    <xf numFmtId="0" fontId="1" fillId="0" borderId="67" xfId="0" applyFont="1" applyBorder="1" applyAlignment="1">
      <alignment wrapText="1"/>
    </xf>
    <xf numFmtId="0" fontId="1" fillId="0" borderId="62" xfId="0" applyFont="1" applyBorder="1" applyAlignment="1">
      <alignment wrapText="1"/>
    </xf>
    <xf numFmtId="0" fontId="1" fillId="0" borderId="60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50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2" fillId="0" borderId="79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1" fillId="0" borderId="112" xfId="0" applyFont="1" applyBorder="1" applyAlignment="1"/>
    <xf numFmtId="0" fontId="1" fillId="0" borderId="103" xfId="0" applyFont="1" applyBorder="1"/>
    <xf numFmtId="0" fontId="1" fillId="0" borderId="103" xfId="0" applyFont="1" applyBorder="1" applyAlignment="1"/>
    <xf numFmtId="0" fontId="1" fillId="0" borderId="102" xfId="0" applyFont="1" applyBorder="1"/>
    <xf numFmtId="0" fontId="1" fillId="0" borderId="100" xfId="0" applyFont="1" applyBorder="1"/>
    <xf numFmtId="0" fontId="1" fillId="0" borderId="113" xfId="0" applyFont="1" applyBorder="1"/>
    <xf numFmtId="0" fontId="1" fillId="0" borderId="114" xfId="0" applyFont="1" applyBorder="1"/>
    <xf numFmtId="0" fontId="1" fillId="0" borderId="115" xfId="0" applyFont="1" applyBorder="1"/>
    <xf numFmtId="0" fontId="2" fillId="0" borderId="112" xfId="0" applyFont="1" applyBorder="1" applyAlignment="1"/>
    <xf numFmtId="0" fontId="1" fillId="0" borderId="83" xfId="0" applyFont="1" applyBorder="1" applyAlignment="1">
      <alignment wrapText="1"/>
    </xf>
    <xf numFmtId="0" fontId="1" fillId="0" borderId="87" xfId="0" applyFont="1" applyBorder="1"/>
    <xf numFmtId="0" fontId="1" fillId="0" borderId="84" xfId="0" applyFont="1" applyBorder="1"/>
    <xf numFmtId="0" fontId="1" fillId="0" borderId="83" xfId="0" applyFont="1" applyBorder="1"/>
    <xf numFmtId="0" fontId="1" fillId="0" borderId="116" xfId="0" applyFont="1" applyBorder="1"/>
    <xf numFmtId="0" fontId="1" fillId="0" borderId="117" xfId="0" applyFont="1" applyBorder="1"/>
    <xf numFmtId="2" fontId="1" fillId="0" borderId="48" xfId="0" applyNumberFormat="1" applyFont="1" applyBorder="1" applyAlignment="1">
      <alignment wrapText="1"/>
    </xf>
    <xf numFmtId="2" fontId="1" fillId="0" borderId="35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1" fillId="0" borderId="50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100" xfId="0" applyFont="1" applyBorder="1" applyAlignment="1">
      <alignment horizontal="center" wrapText="1"/>
    </xf>
    <xf numFmtId="0" fontId="1" fillId="0" borderId="82" xfId="0" applyFont="1" applyBorder="1" applyAlignment="1">
      <alignment horizontal="center" wrapText="1"/>
    </xf>
    <xf numFmtId="0" fontId="1" fillId="0" borderId="102" xfId="0" applyFont="1" applyBorder="1" applyAlignment="1">
      <alignment horizontal="center" wrapText="1"/>
    </xf>
    <xf numFmtId="0" fontId="1" fillId="0" borderId="86" xfId="0" applyFont="1" applyBorder="1" applyAlignment="1">
      <alignment horizontal="center" wrapText="1"/>
    </xf>
    <xf numFmtId="0" fontId="1" fillId="0" borderId="81" xfId="0" applyFont="1" applyBorder="1" applyAlignment="1">
      <alignment horizontal="center" wrapText="1"/>
    </xf>
    <xf numFmtId="0" fontId="1" fillId="0" borderId="103" xfId="0" applyFont="1" applyBorder="1" applyAlignment="1">
      <alignment horizontal="center" wrapText="1"/>
    </xf>
    <xf numFmtId="0" fontId="1" fillId="0" borderId="114" xfId="0" applyFont="1" applyBorder="1" applyAlignment="1">
      <alignment horizontal="center" wrapText="1"/>
    </xf>
    <xf numFmtId="0" fontId="1" fillId="0" borderId="51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51" xfId="0" applyFont="1" applyFill="1" applyBorder="1" applyAlignment="1">
      <alignment horizontal="center"/>
    </xf>
    <xf numFmtId="170" fontId="1" fillId="0" borderId="7" xfId="0" applyNumberFormat="1" applyFont="1" applyBorder="1"/>
    <xf numFmtId="170" fontId="1" fillId="0" borderId="75" xfId="0" applyNumberFormat="1" applyFont="1" applyBorder="1"/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93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70" xfId="0" applyFont="1" applyBorder="1" applyAlignment="1">
      <alignment horizontal="center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92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110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11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09" xfId="0" applyFont="1" applyBorder="1" applyAlignment="1">
      <alignment horizontal="center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7" fillId="0" borderId="43" xfId="0" applyFont="1" applyBorder="1" applyAlignment="1">
      <alignment horizontal="center" vertical="center" textRotation="90" wrapText="1"/>
    </xf>
    <xf numFmtId="0" fontId="0" fillId="0" borderId="99" xfId="0" applyBorder="1"/>
    <xf numFmtId="0" fontId="0" fillId="0" borderId="32" xfId="0" applyBorder="1"/>
    <xf numFmtId="0" fontId="0" fillId="0" borderId="12" xfId="0" applyBorder="1"/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44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11" xfId="0" applyBorder="1"/>
    <xf numFmtId="0" fontId="2" fillId="0" borderId="52" xfId="0" applyFont="1" applyBorder="1" applyAlignment="1">
      <alignment horizontal="center" vertical="center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0" fillId="0" borderId="0" xfId="0" applyBorder="1"/>
    <xf numFmtId="0" fontId="1" fillId="0" borderId="65" xfId="0" applyFont="1" applyFill="1" applyBorder="1" applyAlignment="1">
      <alignment horizontal="center"/>
    </xf>
    <xf numFmtId="0" fontId="1" fillId="0" borderId="111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109" xfId="0" applyFont="1" applyFill="1" applyBorder="1" applyAlignment="1">
      <alignment horizontal="center"/>
    </xf>
    <xf numFmtId="0" fontId="1" fillId="0" borderId="51" xfId="0" applyFont="1" applyFill="1" applyBorder="1" applyAlignment="1">
      <alignment horizontal="left"/>
    </xf>
    <xf numFmtId="0" fontId="1" fillId="0" borderId="93" xfId="0" applyFont="1" applyFill="1" applyBorder="1" applyAlignment="1">
      <alignment horizontal="left"/>
    </xf>
    <xf numFmtId="0" fontId="1" fillId="0" borderId="65" xfId="0" applyFont="1" applyBorder="1" applyAlignment="1">
      <alignment horizontal="left"/>
    </xf>
    <xf numFmtId="0" fontId="1" fillId="0" borderId="111" xfId="0" applyFont="1" applyBorder="1" applyAlignment="1">
      <alignment horizontal="left"/>
    </xf>
    <xf numFmtId="0" fontId="1" fillId="0" borderId="64" xfId="0" applyFont="1" applyFill="1" applyBorder="1" applyAlignment="1">
      <alignment horizontal="center"/>
    </xf>
    <xf numFmtId="0" fontId="1" fillId="0" borderId="110" xfId="0" applyFont="1" applyFill="1" applyBorder="1" applyAlignment="1">
      <alignment horizontal="center"/>
    </xf>
    <xf numFmtId="0" fontId="13" fillId="0" borderId="64" xfId="3" applyFont="1" applyBorder="1" applyAlignment="1">
      <alignment horizontal="center"/>
    </xf>
    <xf numFmtId="0" fontId="13" fillId="0" borderId="110" xfId="3" applyFont="1" applyBorder="1" applyAlignment="1">
      <alignment horizontal="center"/>
    </xf>
    <xf numFmtId="0" fontId="1" fillId="0" borderId="56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2" fontId="1" fillId="0" borderId="40" xfId="0" applyNumberFormat="1" applyFont="1" applyBorder="1" applyAlignment="1">
      <alignment horizontal="center"/>
    </xf>
    <xf numFmtId="2" fontId="1" fillId="0" borderId="35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 wrapText="1"/>
    </xf>
  </cellXfs>
  <cellStyles count="4">
    <cellStyle name="Hyperlink" xfId="3" builtinId="8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D9242909-98A9-48A6-96AB-11B333A2D40F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371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FD27C7D3-8365-4C21-A48A-2F26722CEC77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371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67AF8CBA-2FC8-4BB9-BBDC-5010B7019301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371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D3EDDDB9-6522-4F50-A034-2EAFAA6A73DB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371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77E244F2-8D40-4C56-9307-E89714E9FE4B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371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xmlns="" id="{349A069D-2B9C-45A5-A002-E1DD9C3FF75D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371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35"/>
  <sheetViews>
    <sheetView tabSelected="1" topLeftCell="AR7" zoomScale="80" zoomScaleNormal="80" workbookViewId="0">
      <pane ySplit="8" topLeftCell="A49" activePane="bottomLeft" state="frozen"/>
      <selection activeCell="CF53" sqref="CF53"/>
      <selection pane="bottomLeft" activeCell="CF53" sqref="CF53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109" customWidth="1"/>
    <col min="3" max="3" width="3.7109375" style="1" customWidth="1"/>
    <col min="4" max="5" width="6.7109375" style="1" customWidth="1"/>
    <col min="6" max="6" width="7.5703125" style="1" bestFit="1" customWidth="1"/>
    <col min="7" max="7" width="8.85546875" style="1" customWidth="1"/>
    <col min="8" max="8" width="7.5703125" style="1" bestFit="1" customWidth="1"/>
    <col min="9" max="9" width="4.85546875" style="109" customWidth="1"/>
    <col min="10" max="10" width="5.7109375" style="110" customWidth="1"/>
    <col min="11" max="45" width="5.7109375" style="1" customWidth="1"/>
    <col min="46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6" width="3.28515625" style="1" customWidth="1"/>
    <col min="87" max="88" width="9.140625" style="1" customWidth="1"/>
    <col min="89" max="89" width="16.42578125" style="1" customWidth="1"/>
    <col min="90" max="90" width="19.7109375" style="1" customWidth="1"/>
    <col min="91" max="91" width="9.7109375" style="1" customWidth="1"/>
    <col min="92" max="261" width="0" style="1" hidden="1"/>
    <col min="262" max="262" width="3.42578125" style="1" customWidth="1"/>
    <col min="263" max="263" width="14.42578125" style="1" customWidth="1"/>
    <col min="264" max="264" width="3.7109375" style="1" customWidth="1"/>
    <col min="265" max="266" width="4.28515625" style="1" customWidth="1"/>
    <col min="267" max="269" width="6.7109375" style="1" customWidth="1"/>
    <col min="270" max="270" width="4.85546875" style="1" customWidth="1"/>
    <col min="271" max="311" width="3.7109375" style="1" customWidth="1"/>
    <col min="312" max="312" width="7" style="1" customWidth="1"/>
    <col min="313" max="315" width="5.7109375" style="1" customWidth="1"/>
    <col min="316" max="316" width="8.7109375" style="1" customWidth="1"/>
    <col min="317" max="320" width="3.7109375" style="1" customWidth="1"/>
    <col min="321" max="321" width="4.28515625" style="1" customWidth="1"/>
    <col min="322" max="322" width="4.5703125" style="1" customWidth="1"/>
    <col min="323" max="342" width="3.28515625" style="1" customWidth="1"/>
    <col min="343" max="344" width="9.140625" style="1" customWidth="1"/>
    <col min="345" max="345" width="16.42578125" style="1" customWidth="1"/>
    <col min="346" max="346" width="19.7109375" style="1" customWidth="1"/>
    <col min="347" max="347" width="9.7109375" style="1" customWidth="1"/>
    <col min="348" max="517" width="0" style="1" hidden="1"/>
    <col min="518" max="518" width="3.42578125" style="1" customWidth="1"/>
    <col min="519" max="519" width="14.42578125" style="1" customWidth="1"/>
    <col min="520" max="520" width="3.7109375" style="1" customWidth="1"/>
    <col min="521" max="522" width="4.28515625" style="1" customWidth="1"/>
    <col min="523" max="525" width="6.7109375" style="1" customWidth="1"/>
    <col min="526" max="526" width="4.85546875" style="1" customWidth="1"/>
    <col min="527" max="567" width="3.7109375" style="1" customWidth="1"/>
    <col min="568" max="568" width="7" style="1" customWidth="1"/>
    <col min="569" max="571" width="5.7109375" style="1" customWidth="1"/>
    <col min="572" max="572" width="8.7109375" style="1" customWidth="1"/>
    <col min="573" max="576" width="3.7109375" style="1" customWidth="1"/>
    <col min="577" max="577" width="4.28515625" style="1" customWidth="1"/>
    <col min="578" max="578" width="4.5703125" style="1" customWidth="1"/>
    <col min="579" max="598" width="3.28515625" style="1" customWidth="1"/>
    <col min="599" max="600" width="9.140625" style="1" customWidth="1"/>
    <col min="601" max="601" width="16.42578125" style="1" customWidth="1"/>
    <col min="602" max="602" width="19.7109375" style="1" customWidth="1"/>
    <col min="603" max="603" width="9.7109375" style="1" customWidth="1"/>
    <col min="604" max="773" width="0" style="1" hidden="1"/>
    <col min="774" max="774" width="3.42578125" style="1" customWidth="1"/>
    <col min="775" max="775" width="14.42578125" style="1" customWidth="1"/>
    <col min="776" max="776" width="3.7109375" style="1" customWidth="1"/>
    <col min="777" max="778" width="4.28515625" style="1" customWidth="1"/>
    <col min="779" max="781" width="6.7109375" style="1" customWidth="1"/>
    <col min="782" max="782" width="4.85546875" style="1" customWidth="1"/>
    <col min="783" max="823" width="3.7109375" style="1" customWidth="1"/>
    <col min="824" max="824" width="7" style="1" customWidth="1"/>
    <col min="825" max="827" width="5.7109375" style="1" customWidth="1"/>
    <col min="828" max="828" width="8.7109375" style="1" customWidth="1"/>
    <col min="829" max="832" width="3.7109375" style="1" customWidth="1"/>
    <col min="833" max="833" width="4.28515625" style="1" customWidth="1"/>
    <col min="834" max="834" width="4.5703125" style="1" customWidth="1"/>
    <col min="835" max="854" width="3.28515625" style="1" customWidth="1"/>
    <col min="855" max="856" width="9.140625" style="1" customWidth="1"/>
    <col min="857" max="857" width="16.42578125" style="1" customWidth="1"/>
    <col min="858" max="858" width="19.7109375" style="1" customWidth="1"/>
    <col min="859" max="859" width="9.7109375" style="1" customWidth="1"/>
    <col min="860" max="1029" width="0" style="1" hidden="1"/>
    <col min="1030" max="1030" width="3.42578125" style="1" customWidth="1"/>
    <col min="1031" max="1031" width="14.42578125" style="1" customWidth="1"/>
    <col min="1032" max="1032" width="3.7109375" style="1" customWidth="1"/>
    <col min="1033" max="1034" width="4.28515625" style="1" customWidth="1"/>
    <col min="1035" max="1037" width="6.7109375" style="1" customWidth="1"/>
    <col min="1038" max="1038" width="4.85546875" style="1" customWidth="1"/>
    <col min="1039" max="1079" width="3.7109375" style="1" customWidth="1"/>
    <col min="1080" max="1080" width="7" style="1" customWidth="1"/>
    <col min="1081" max="1083" width="5.7109375" style="1" customWidth="1"/>
    <col min="1084" max="1084" width="8.7109375" style="1" customWidth="1"/>
    <col min="1085" max="1088" width="3.7109375" style="1" customWidth="1"/>
    <col min="1089" max="1089" width="4.28515625" style="1" customWidth="1"/>
    <col min="1090" max="1090" width="4.5703125" style="1" customWidth="1"/>
    <col min="1091" max="1110" width="3.28515625" style="1" customWidth="1"/>
    <col min="1111" max="1112" width="9.140625" style="1" customWidth="1"/>
    <col min="1113" max="1113" width="16.42578125" style="1" customWidth="1"/>
    <col min="1114" max="1114" width="19.7109375" style="1" customWidth="1"/>
    <col min="1115" max="1115" width="9.7109375" style="1" customWidth="1"/>
    <col min="1116" max="1285" width="0" style="1" hidden="1"/>
    <col min="1286" max="1286" width="3.42578125" style="1" customWidth="1"/>
    <col min="1287" max="1287" width="14.42578125" style="1" customWidth="1"/>
    <col min="1288" max="1288" width="3.7109375" style="1" customWidth="1"/>
    <col min="1289" max="1290" width="4.28515625" style="1" customWidth="1"/>
    <col min="1291" max="1293" width="6.7109375" style="1" customWidth="1"/>
    <col min="1294" max="1294" width="4.85546875" style="1" customWidth="1"/>
    <col min="1295" max="1335" width="3.7109375" style="1" customWidth="1"/>
    <col min="1336" max="1336" width="7" style="1" customWidth="1"/>
    <col min="1337" max="1339" width="5.7109375" style="1" customWidth="1"/>
    <col min="1340" max="1340" width="8.7109375" style="1" customWidth="1"/>
    <col min="1341" max="1344" width="3.7109375" style="1" customWidth="1"/>
    <col min="1345" max="1345" width="4.28515625" style="1" customWidth="1"/>
    <col min="1346" max="1346" width="4.5703125" style="1" customWidth="1"/>
    <col min="1347" max="1366" width="3.28515625" style="1" customWidth="1"/>
    <col min="1367" max="1368" width="9.140625" style="1" customWidth="1"/>
    <col min="1369" max="1369" width="16.42578125" style="1" customWidth="1"/>
    <col min="1370" max="1370" width="19.7109375" style="1" customWidth="1"/>
    <col min="1371" max="1371" width="9.7109375" style="1" customWidth="1"/>
    <col min="1372" max="1541" width="0" style="1" hidden="1"/>
    <col min="1542" max="1542" width="3.42578125" style="1" customWidth="1"/>
    <col min="1543" max="1543" width="14.42578125" style="1" customWidth="1"/>
    <col min="1544" max="1544" width="3.7109375" style="1" customWidth="1"/>
    <col min="1545" max="1546" width="4.28515625" style="1" customWidth="1"/>
    <col min="1547" max="1549" width="6.7109375" style="1" customWidth="1"/>
    <col min="1550" max="1550" width="4.85546875" style="1" customWidth="1"/>
    <col min="1551" max="1591" width="3.7109375" style="1" customWidth="1"/>
    <col min="1592" max="1592" width="7" style="1" customWidth="1"/>
    <col min="1593" max="1595" width="5.7109375" style="1" customWidth="1"/>
    <col min="1596" max="1596" width="8.7109375" style="1" customWidth="1"/>
    <col min="1597" max="1600" width="3.7109375" style="1" customWidth="1"/>
    <col min="1601" max="1601" width="4.28515625" style="1" customWidth="1"/>
    <col min="1602" max="1602" width="4.5703125" style="1" customWidth="1"/>
    <col min="1603" max="1622" width="3.28515625" style="1" customWidth="1"/>
    <col min="1623" max="1624" width="9.140625" style="1" customWidth="1"/>
    <col min="1625" max="1625" width="16.42578125" style="1" customWidth="1"/>
    <col min="1626" max="1626" width="19.7109375" style="1" customWidth="1"/>
    <col min="1627" max="1627" width="9.7109375" style="1" customWidth="1"/>
    <col min="1628" max="1797" width="0" style="1" hidden="1"/>
    <col min="1798" max="1798" width="3.42578125" style="1" customWidth="1"/>
    <col min="1799" max="1799" width="14.42578125" style="1" customWidth="1"/>
    <col min="1800" max="1800" width="3.7109375" style="1" customWidth="1"/>
    <col min="1801" max="1802" width="4.28515625" style="1" customWidth="1"/>
    <col min="1803" max="1805" width="6.7109375" style="1" customWidth="1"/>
    <col min="1806" max="1806" width="4.85546875" style="1" customWidth="1"/>
    <col min="1807" max="1847" width="3.7109375" style="1" customWidth="1"/>
    <col min="1848" max="1848" width="7" style="1" customWidth="1"/>
    <col min="1849" max="1851" width="5.7109375" style="1" customWidth="1"/>
    <col min="1852" max="1852" width="8.7109375" style="1" customWidth="1"/>
    <col min="1853" max="1856" width="3.7109375" style="1" customWidth="1"/>
    <col min="1857" max="1857" width="4.28515625" style="1" customWidth="1"/>
    <col min="1858" max="1858" width="4.5703125" style="1" customWidth="1"/>
    <col min="1859" max="1878" width="3.28515625" style="1" customWidth="1"/>
    <col min="1879" max="1880" width="9.140625" style="1" customWidth="1"/>
    <col min="1881" max="1881" width="16.42578125" style="1" customWidth="1"/>
    <col min="1882" max="1882" width="19.7109375" style="1" customWidth="1"/>
    <col min="1883" max="1883" width="9.7109375" style="1" customWidth="1"/>
    <col min="1884" max="2053" width="0" style="1" hidden="1"/>
    <col min="2054" max="2054" width="3.42578125" style="1" customWidth="1"/>
    <col min="2055" max="2055" width="14.42578125" style="1" customWidth="1"/>
    <col min="2056" max="2056" width="3.7109375" style="1" customWidth="1"/>
    <col min="2057" max="2058" width="4.28515625" style="1" customWidth="1"/>
    <col min="2059" max="2061" width="6.7109375" style="1" customWidth="1"/>
    <col min="2062" max="2062" width="4.85546875" style="1" customWidth="1"/>
    <col min="2063" max="2103" width="3.7109375" style="1" customWidth="1"/>
    <col min="2104" max="2104" width="7" style="1" customWidth="1"/>
    <col min="2105" max="2107" width="5.7109375" style="1" customWidth="1"/>
    <col min="2108" max="2108" width="8.7109375" style="1" customWidth="1"/>
    <col min="2109" max="2112" width="3.7109375" style="1" customWidth="1"/>
    <col min="2113" max="2113" width="4.28515625" style="1" customWidth="1"/>
    <col min="2114" max="2114" width="4.5703125" style="1" customWidth="1"/>
    <col min="2115" max="2134" width="3.28515625" style="1" customWidth="1"/>
    <col min="2135" max="2136" width="9.140625" style="1" customWidth="1"/>
    <col min="2137" max="2137" width="16.42578125" style="1" customWidth="1"/>
    <col min="2138" max="2138" width="19.7109375" style="1" customWidth="1"/>
    <col min="2139" max="2139" width="9.7109375" style="1" customWidth="1"/>
    <col min="2140" max="2309" width="0" style="1" hidden="1"/>
    <col min="2310" max="2310" width="3.42578125" style="1" customWidth="1"/>
    <col min="2311" max="2311" width="14.42578125" style="1" customWidth="1"/>
    <col min="2312" max="2312" width="3.7109375" style="1" customWidth="1"/>
    <col min="2313" max="2314" width="4.28515625" style="1" customWidth="1"/>
    <col min="2315" max="2317" width="6.7109375" style="1" customWidth="1"/>
    <col min="2318" max="2318" width="4.85546875" style="1" customWidth="1"/>
    <col min="2319" max="2359" width="3.7109375" style="1" customWidth="1"/>
    <col min="2360" max="2360" width="7" style="1" customWidth="1"/>
    <col min="2361" max="2363" width="5.7109375" style="1" customWidth="1"/>
    <col min="2364" max="2364" width="8.7109375" style="1" customWidth="1"/>
    <col min="2365" max="2368" width="3.7109375" style="1" customWidth="1"/>
    <col min="2369" max="2369" width="4.28515625" style="1" customWidth="1"/>
    <col min="2370" max="2370" width="4.5703125" style="1" customWidth="1"/>
    <col min="2371" max="2390" width="3.28515625" style="1" customWidth="1"/>
    <col min="2391" max="2392" width="9.140625" style="1" customWidth="1"/>
    <col min="2393" max="2393" width="16.42578125" style="1" customWidth="1"/>
    <col min="2394" max="2394" width="19.7109375" style="1" customWidth="1"/>
    <col min="2395" max="2395" width="9.7109375" style="1" customWidth="1"/>
    <col min="2396" max="2565" width="0" style="1" hidden="1"/>
    <col min="2566" max="2566" width="3.42578125" style="1" customWidth="1"/>
    <col min="2567" max="2567" width="14.42578125" style="1" customWidth="1"/>
    <col min="2568" max="2568" width="3.7109375" style="1" customWidth="1"/>
    <col min="2569" max="2570" width="4.28515625" style="1" customWidth="1"/>
    <col min="2571" max="2573" width="6.7109375" style="1" customWidth="1"/>
    <col min="2574" max="2574" width="4.85546875" style="1" customWidth="1"/>
    <col min="2575" max="2615" width="3.7109375" style="1" customWidth="1"/>
    <col min="2616" max="2616" width="7" style="1" customWidth="1"/>
    <col min="2617" max="2619" width="5.7109375" style="1" customWidth="1"/>
    <col min="2620" max="2620" width="8.7109375" style="1" customWidth="1"/>
    <col min="2621" max="2624" width="3.7109375" style="1" customWidth="1"/>
    <col min="2625" max="2625" width="4.28515625" style="1" customWidth="1"/>
    <col min="2626" max="2626" width="4.5703125" style="1" customWidth="1"/>
    <col min="2627" max="2646" width="3.28515625" style="1" customWidth="1"/>
    <col min="2647" max="2648" width="9.140625" style="1" customWidth="1"/>
    <col min="2649" max="2649" width="16.42578125" style="1" customWidth="1"/>
    <col min="2650" max="2650" width="19.7109375" style="1" customWidth="1"/>
    <col min="2651" max="2651" width="9.7109375" style="1" customWidth="1"/>
    <col min="2652" max="2821" width="0" style="1" hidden="1"/>
    <col min="2822" max="2822" width="3.42578125" style="1" customWidth="1"/>
    <col min="2823" max="2823" width="14.42578125" style="1" customWidth="1"/>
    <col min="2824" max="2824" width="3.7109375" style="1" customWidth="1"/>
    <col min="2825" max="2826" width="4.28515625" style="1" customWidth="1"/>
    <col min="2827" max="2829" width="6.7109375" style="1" customWidth="1"/>
    <col min="2830" max="2830" width="4.85546875" style="1" customWidth="1"/>
    <col min="2831" max="2871" width="3.7109375" style="1" customWidth="1"/>
    <col min="2872" max="2872" width="7" style="1" customWidth="1"/>
    <col min="2873" max="2875" width="5.7109375" style="1" customWidth="1"/>
    <col min="2876" max="2876" width="8.7109375" style="1" customWidth="1"/>
    <col min="2877" max="2880" width="3.7109375" style="1" customWidth="1"/>
    <col min="2881" max="2881" width="4.28515625" style="1" customWidth="1"/>
    <col min="2882" max="2882" width="4.5703125" style="1" customWidth="1"/>
    <col min="2883" max="2902" width="3.28515625" style="1" customWidth="1"/>
    <col min="2903" max="2904" width="9.140625" style="1" customWidth="1"/>
    <col min="2905" max="2905" width="16.42578125" style="1" customWidth="1"/>
    <col min="2906" max="2906" width="19.7109375" style="1" customWidth="1"/>
    <col min="2907" max="2907" width="9.7109375" style="1" customWidth="1"/>
    <col min="2908" max="3077" width="0" style="1" hidden="1"/>
    <col min="3078" max="3078" width="3.42578125" style="1" customWidth="1"/>
    <col min="3079" max="3079" width="14.42578125" style="1" customWidth="1"/>
    <col min="3080" max="3080" width="3.7109375" style="1" customWidth="1"/>
    <col min="3081" max="3082" width="4.28515625" style="1" customWidth="1"/>
    <col min="3083" max="3085" width="6.7109375" style="1" customWidth="1"/>
    <col min="3086" max="3086" width="4.85546875" style="1" customWidth="1"/>
    <col min="3087" max="3127" width="3.7109375" style="1" customWidth="1"/>
    <col min="3128" max="3128" width="7" style="1" customWidth="1"/>
    <col min="3129" max="3131" width="5.7109375" style="1" customWidth="1"/>
    <col min="3132" max="3132" width="8.7109375" style="1" customWidth="1"/>
    <col min="3133" max="3136" width="3.7109375" style="1" customWidth="1"/>
    <col min="3137" max="3137" width="4.28515625" style="1" customWidth="1"/>
    <col min="3138" max="3138" width="4.5703125" style="1" customWidth="1"/>
    <col min="3139" max="3158" width="3.28515625" style="1" customWidth="1"/>
    <col min="3159" max="3160" width="9.140625" style="1" customWidth="1"/>
    <col min="3161" max="3161" width="16.42578125" style="1" customWidth="1"/>
    <col min="3162" max="3162" width="19.7109375" style="1" customWidth="1"/>
    <col min="3163" max="3163" width="9.7109375" style="1" customWidth="1"/>
    <col min="3164" max="3333" width="0" style="1" hidden="1"/>
    <col min="3334" max="3334" width="3.42578125" style="1" customWidth="1"/>
    <col min="3335" max="3335" width="14.42578125" style="1" customWidth="1"/>
    <col min="3336" max="3336" width="3.7109375" style="1" customWidth="1"/>
    <col min="3337" max="3338" width="4.28515625" style="1" customWidth="1"/>
    <col min="3339" max="3341" width="6.7109375" style="1" customWidth="1"/>
    <col min="3342" max="3342" width="4.85546875" style="1" customWidth="1"/>
    <col min="3343" max="3383" width="3.7109375" style="1" customWidth="1"/>
    <col min="3384" max="3384" width="7" style="1" customWidth="1"/>
    <col min="3385" max="3387" width="5.7109375" style="1" customWidth="1"/>
    <col min="3388" max="3388" width="8.7109375" style="1" customWidth="1"/>
    <col min="3389" max="3392" width="3.7109375" style="1" customWidth="1"/>
    <col min="3393" max="3393" width="4.28515625" style="1" customWidth="1"/>
    <col min="3394" max="3394" width="4.5703125" style="1" customWidth="1"/>
    <col min="3395" max="3414" width="3.28515625" style="1" customWidth="1"/>
    <col min="3415" max="3416" width="9.140625" style="1" customWidth="1"/>
    <col min="3417" max="3417" width="16.42578125" style="1" customWidth="1"/>
    <col min="3418" max="3418" width="19.7109375" style="1" customWidth="1"/>
    <col min="3419" max="3419" width="9.7109375" style="1" customWidth="1"/>
    <col min="3420" max="3589" width="0" style="1" hidden="1"/>
    <col min="3590" max="3590" width="3.42578125" style="1" customWidth="1"/>
    <col min="3591" max="3591" width="14.42578125" style="1" customWidth="1"/>
    <col min="3592" max="3592" width="3.7109375" style="1" customWidth="1"/>
    <col min="3593" max="3594" width="4.28515625" style="1" customWidth="1"/>
    <col min="3595" max="3597" width="6.7109375" style="1" customWidth="1"/>
    <col min="3598" max="3598" width="4.85546875" style="1" customWidth="1"/>
    <col min="3599" max="3639" width="3.7109375" style="1" customWidth="1"/>
    <col min="3640" max="3640" width="7" style="1" customWidth="1"/>
    <col min="3641" max="3643" width="5.7109375" style="1" customWidth="1"/>
    <col min="3644" max="3644" width="8.7109375" style="1" customWidth="1"/>
    <col min="3645" max="3648" width="3.7109375" style="1" customWidth="1"/>
    <col min="3649" max="3649" width="4.28515625" style="1" customWidth="1"/>
    <col min="3650" max="3650" width="4.5703125" style="1" customWidth="1"/>
    <col min="3651" max="3670" width="3.28515625" style="1" customWidth="1"/>
    <col min="3671" max="3672" width="9.140625" style="1" customWidth="1"/>
    <col min="3673" max="3673" width="16.42578125" style="1" customWidth="1"/>
    <col min="3674" max="3674" width="19.7109375" style="1" customWidth="1"/>
    <col min="3675" max="3675" width="9.7109375" style="1" customWidth="1"/>
    <col min="3676" max="3845" width="0" style="1" hidden="1"/>
    <col min="3846" max="3846" width="3.42578125" style="1" customWidth="1"/>
    <col min="3847" max="3847" width="14.42578125" style="1" customWidth="1"/>
    <col min="3848" max="3848" width="3.7109375" style="1" customWidth="1"/>
    <col min="3849" max="3850" width="4.28515625" style="1" customWidth="1"/>
    <col min="3851" max="3853" width="6.7109375" style="1" customWidth="1"/>
    <col min="3854" max="3854" width="4.85546875" style="1" customWidth="1"/>
    <col min="3855" max="3895" width="3.7109375" style="1" customWidth="1"/>
    <col min="3896" max="3896" width="7" style="1" customWidth="1"/>
    <col min="3897" max="3899" width="5.7109375" style="1" customWidth="1"/>
    <col min="3900" max="3900" width="8.7109375" style="1" customWidth="1"/>
    <col min="3901" max="3904" width="3.7109375" style="1" customWidth="1"/>
    <col min="3905" max="3905" width="4.28515625" style="1" customWidth="1"/>
    <col min="3906" max="3906" width="4.5703125" style="1" customWidth="1"/>
    <col min="3907" max="3926" width="3.28515625" style="1" customWidth="1"/>
    <col min="3927" max="3928" width="9.140625" style="1" customWidth="1"/>
    <col min="3929" max="3929" width="16.42578125" style="1" customWidth="1"/>
    <col min="3930" max="3930" width="19.7109375" style="1" customWidth="1"/>
    <col min="3931" max="3931" width="9.7109375" style="1" customWidth="1"/>
    <col min="3932" max="4101" width="0" style="1" hidden="1"/>
    <col min="4102" max="4102" width="3.42578125" style="1" customWidth="1"/>
    <col min="4103" max="4103" width="14.42578125" style="1" customWidth="1"/>
    <col min="4104" max="4104" width="3.7109375" style="1" customWidth="1"/>
    <col min="4105" max="4106" width="4.28515625" style="1" customWidth="1"/>
    <col min="4107" max="4109" width="6.7109375" style="1" customWidth="1"/>
    <col min="4110" max="4110" width="4.85546875" style="1" customWidth="1"/>
    <col min="4111" max="4151" width="3.7109375" style="1" customWidth="1"/>
    <col min="4152" max="4152" width="7" style="1" customWidth="1"/>
    <col min="4153" max="4155" width="5.7109375" style="1" customWidth="1"/>
    <col min="4156" max="4156" width="8.7109375" style="1" customWidth="1"/>
    <col min="4157" max="4160" width="3.7109375" style="1" customWidth="1"/>
    <col min="4161" max="4161" width="4.28515625" style="1" customWidth="1"/>
    <col min="4162" max="4162" width="4.5703125" style="1" customWidth="1"/>
    <col min="4163" max="4182" width="3.28515625" style="1" customWidth="1"/>
    <col min="4183" max="4184" width="9.140625" style="1" customWidth="1"/>
    <col min="4185" max="4185" width="16.42578125" style="1" customWidth="1"/>
    <col min="4186" max="4186" width="19.7109375" style="1" customWidth="1"/>
    <col min="4187" max="4187" width="9.7109375" style="1" customWidth="1"/>
    <col min="4188" max="4357" width="0" style="1" hidden="1"/>
    <col min="4358" max="4358" width="3.42578125" style="1" customWidth="1"/>
    <col min="4359" max="4359" width="14.42578125" style="1" customWidth="1"/>
    <col min="4360" max="4360" width="3.7109375" style="1" customWidth="1"/>
    <col min="4361" max="4362" width="4.28515625" style="1" customWidth="1"/>
    <col min="4363" max="4365" width="6.7109375" style="1" customWidth="1"/>
    <col min="4366" max="4366" width="4.85546875" style="1" customWidth="1"/>
    <col min="4367" max="4407" width="3.7109375" style="1" customWidth="1"/>
    <col min="4408" max="4408" width="7" style="1" customWidth="1"/>
    <col min="4409" max="4411" width="5.7109375" style="1" customWidth="1"/>
    <col min="4412" max="4412" width="8.7109375" style="1" customWidth="1"/>
    <col min="4413" max="4416" width="3.7109375" style="1" customWidth="1"/>
    <col min="4417" max="4417" width="4.28515625" style="1" customWidth="1"/>
    <col min="4418" max="4418" width="4.5703125" style="1" customWidth="1"/>
    <col min="4419" max="4438" width="3.28515625" style="1" customWidth="1"/>
    <col min="4439" max="4440" width="9.140625" style="1" customWidth="1"/>
    <col min="4441" max="4441" width="16.42578125" style="1" customWidth="1"/>
    <col min="4442" max="4442" width="19.7109375" style="1" customWidth="1"/>
    <col min="4443" max="4443" width="9.7109375" style="1" customWidth="1"/>
    <col min="4444" max="4613" width="0" style="1" hidden="1"/>
    <col min="4614" max="4614" width="3.42578125" style="1" customWidth="1"/>
    <col min="4615" max="4615" width="14.42578125" style="1" customWidth="1"/>
    <col min="4616" max="4616" width="3.7109375" style="1" customWidth="1"/>
    <col min="4617" max="4618" width="4.28515625" style="1" customWidth="1"/>
    <col min="4619" max="4621" width="6.7109375" style="1" customWidth="1"/>
    <col min="4622" max="4622" width="4.85546875" style="1" customWidth="1"/>
    <col min="4623" max="4663" width="3.7109375" style="1" customWidth="1"/>
    <col min="4664" max="4664" width="7" style="1" customWidth="1"/>
    <col min="4665" max="4667" width="5.7109375" style="1" customWidth="1"/>
    <col min="4668" max="4668" width="8.7109375" style="1" customWidth="1"/>
    <col min="4669" max="4672" width="3.7109375" style="1" customWidth="1"/>
    <col min="4673" max="4673" width="4.28515625" style="1" customWidth="1"/>
    <col min="4674" max="4674" width="4.5703125" style="1" customWidth="1"/>
    <col min="4675" max="4694" width="3.28515625" style="1" customWidth="1"/>
    <col min="4695" max="4696" width="9.140625" style="1" customWidth="1"/>
    <col min="4697" max="4697" width="16.42578125" style="1" customWidth="1"/>
    <col min="4698" max="4698" width="19.7109375" style="1" customWidth="1"/>
    <col min="4699" max="4699" width="9.7109375" style="1" customWidth="1"/>
    <col min="4700" max="4869" width="0" style="1" hidden="1"/>
    <col min="4870" max="4870" width="3.42578125" style="1" customWidth="1"/>
    <col min="4871" max="4871" width="14.42578125" style="1" customWidth="1"/>
    <col min="4872" max="4872" width="3.7109375" style="1" customWidth="1"/>
    <col min="4873" max="4874" width="4.28515625" style="1" customWidth="1"/>
    <col min="4875" max="4877" width="6.7109375" style="1" customWidth="1"/>
    <col min="4878" max="4878" width="4.85546875" style="1" customWidth="1"/>
    <col min="4879" max="4919" width="3.7109375" style="1" customWidth="1"/>
    <col min="4920" max="4920" width="7" style="1" customWidth="1"/>
    <col min="4921" max="4923" width="5.7109375" style="1" customWidth="1"/>
    <col min="4924" max="4924" width="8.7109375" style="1" customWidth="1"/>
    <col min="4925" max="4928" width="3.7109375" style="1" customWidth="1"/>
    <col min="4929" max="4929" width="4.28515625" style="1" customWidth="1"/>
    <col min="4930" max="4930" width="4.5703125" style="1" customWidth="1"/>
    <col min="4931" max="4950" width="3.28515625" style="1" customWidth="1"/>
    <col min="4951" max="4952" width="9.140625" style="1" customWidth="1"/>
    <col min="4953" max="4953" width="16.42578125" style="1" customWidth="1"/>
    <col min="4954" max="4954" width="19.7109375" style="1" customWidth="1"/>
    <col min="4955" max="4955" width="9.7109375" style="1" customWidth="1"/>
    <col min="4956" max="5125" width="0" style="1" hidden="1"/>
    <col min="5126" max="5126" width="3.42578125" style="1" customWidth="1"/>
    <col min="5127" max="5127" width="14.42578125" style="1" customWidth="1"/>
    <col min="5128" max="5128" width="3.7109375" style="1" customWidth="1"/>
    <col min="5129" max="5130" width="4.28515625" style="1" customWidth="1"/>
    <col min="5131" max="5133" width="6.7109375" style="1" customWidth="1"/>
    <col min="5134" max="5134" width="4.85546875" style="1" customWidth="1"/>
    <col min="5135" max="5175" width="3.7109375" style="1" customWidth="1"/>
    <col min="5176" max="5176" width="7" style="1" customWidth="1"/>
    <col min="5177" max="5179" width="5.7109375" style="1" customWidth="1"/>
    <col min="5180" max="5180" width="8.7109375" style="1" customWidth="1"/>
    <col min="5181" max="5184" width="3.7109375" style="1" customWidth="1"/>
    <col min="5185" max="5185" width="4.28515625" style="1" customWidth="1"/>
    <col min="5186" max="5186" width="4.5703125" style="1" customWidth="1"/>
    <col min="5187" max="5206" width="3.28515625" style="1" customWidth="1"/>
    <col min="5207" max="5208" width="9.140625" style="1" customWidth="1"/>
    <col min="5209" max="5209" width="16.42578125" style="1" customWidth="1"/>
    <col min="5210" max="5210" width="19.7109375" style="1" customWidth="1"/>
    <col min="5211" max="5211" width="9.7109375" style="1" customWidth="1"/>
    <col min="5212" max="5381" width="0" style="1" hidden="1"/>
    <col min="5382" max="5382" width="3.42578125" style="1" customWidth="1"/>
    <col min="5383" max="5383" width="14.42578125" style="1" customWidth="1"/>
    <col min="5384" max="5384" width="3.7109375" style="1" customWidth="1"/>
    <col min="5385" max="5386" width="4.28515625" style="1" customWidth="1"/>
    <col min="5387" max="5389" width="6.7109375" style="1" customWidth="1"/>
    <col min="5390" max="5390" width="4.85546875" style="1" customWidth="1"/>
    <col min="5391" max="5431" width="3.7109375" style="1" customWidth="1"/>
    <col min="5432" max="5432" width="7" style="1" customWidth="1"/>
    <col min="5433" max="5435" width="5.7109375" style="1" customWidth="1"/>
    <col min="5436" max="5436" width="8.7109375" style="1" customWidth="1"/>
    <col min="5437" max="5440" width="3.7109375" style="1" customWidth="1"/>
    <col min="5441" max="5441" width="4.28515625" style="1" customWidth="1"/>
    <col min="5442" max="5442" width="4.5703125" style="1" customWidth="1"/>
    <col min="5443" max="5462" width="3.28515625" style="1" customWidth="1"/>
    <col min="5463" max="5464" width="9.140625" style="1" customWidth="1"/>
    <col min="5465" max="5465" width="16.42578125" style="1" customWidth="1"/>
    <col min="5466" max="5466" width="19.7109375" style="1" customWidth="1"/>
    <col min="5467" max="5467" width="9.7109375" style="1" customWidth="1"/>
    <col min="5468" max="5637" width="0" style="1" hidden="1"/>
    <col min="5638" max="5638" width="3.42578125" style="1" customWidth="1"/>
    <col min="5639" max="5639" width="14.42578125" style="1" customWidth="1"/>
    <col min="5640" max="5640" width="3.7109375" style="1" customWidth="1"/>
    <col min="5641" max="5642" width="4.28515625" style="1" customWidth="1"/>
    <col min="5643" max="5645" width="6.7109375" style="1" customWidth="1"/>
    <col min="5646" max="5646" width="4.85546875" style="1" customWidth="1"/>
    <col min="5647" max="5687" width="3.7109375" style="1" customWidth="1"/>
    <col min="5688" max="5688" width="7" style="1" customWidth="1"/>
    <col min="5689" max="5691" width="5.7109375" style="1" customWidth="1"/>
    <col min="5692" max="5692" width="8.7109375" style="1" customWidth="1"/>
    <col min="5693" max="5696" width="3.7109375" style="1" customWidth="1"/>
    <col min="5697" max="5697" width="4.28515625" style="1" customWidth="1"/>
    <col min="5698" max="5698" width="4.5703125" style="1" customWidth="1"/>
    <col min="5699" max="5718" width="3.28515625" style="1" customWidth="1"/>
    <col min="5719" max="5720" width="9.140625" style="1" customWidth="1"/>
    <col min="5721" max="5721" width="16.42578125" style="1" customWidth="1"/>
    <col min="5722" max="5722" width="19.7109375" style="1" customWidth="1"/>
    <col min="5723" max="5723" width="9.7109375" style="1" customWidth="1"/>
    <col min="5724" max="5893" width="0" style="1" hidden="1"/>
    <col min="5894" max="5894" width="3.42578125" style="1" customWidth="1"/>
    <col min="5895" max="5895" width="14.42578125" style="1" customWidth="1"/>
    <col min="5896" max="5896" width="3.7109375" style="1" customWidth="1"/>
    <col min="5897" max="5898" width="4.28515625" style="1" customWidth="1"/>
    <col min="5899" max="5901" width="6.7109375" style="1" customWidth="1"/>
    <col min="5902" max="5902" width="4.85546875" style="1" customWidth="1"/>
    <col min="5903" max="5943" width="3.7109375" style="1" customWidth="1"/>
    <col min="5944" max="5944" width="7" style="1" customWidth="1"/>
    <col min="5945" max="5947" width="5.7109375" style="1" customWidth="1"/>
    <col min="5948" max="5948" width="8.7109375" style="1" customWidth="1"/>
    <col min="5949" max="5952" width="3.7109375" style="1" customWidth="1"/>
    <col min="5953" max="5953" width="4.28515625" style="1" customWidth="1"/>
    <col min="5954" max="5954" width="4.5703125" style="1" customWidth="1"/>
    <col min="5955" max="5974" width="3.28515625" style="1" customWidth="1"/>
    <col min="5975" max="5976" width="9.140625" style="1" customWidth="1"/>
    <col min="5977" max="5977" width="16.42578125" style="1" customWidth="1"/>
    <col min="5978" max="5978" width="19.7109375" style="1" customWidth="1"/>
    <col min="5979" max="5979" width="9.7109375" style="1" customWidth="1"/>
    <col min="5980" max="6149" width="0" style="1" hidden="1"/>
    <col min="6150" max="6150" width="3.42578125" style="1" customWidth="1"/>
    <col min="6151" max="6151" width="14.42578125" style="1" customWidth="1"/>
    <col min="6152" max="6152" width="3.7109375" style="1" customWidth="1"/>
    <col min="6153" max="6154" width="4.28515625" style="1" customWidth="1"/>
    <col min="6155" max="6157" width="6.7109375" style="1" customWidth="1"/>
    <col min="6158" max="6158" width="4.85546875" style="1" customWidth="1"/>
    <col min="6159" max="6199" width="3.7109375" style="1" customWidth="1"/>
    <col min="6200" max="6200" width="7" style="1" customWidth="1"/>
    <col min="6201" max="6203" width="5.7109375" style="1" customWidth="1"/>
    <col min="6204" max="6204" width="8.7109375" style="1" customWidth="1"/>
    <col min="6205" max="6208" width="3.7109375" style="1" customWidth="1"/>
    <col min="6209" max="6209" width="4.28515625" style="1" customWidth="1"/>
    <col min="6210" max="6210" width="4.5703125" style="1" customWidth="1"/>
    <col min="6211" max="6230" width="3.28515625" style="1" customWidth="1"/>
    <col min="6231" max="6232" width="9.140625" style="1" customWidth="1"/>
    <col min="6233" max="6233" width="16.42578125" style="1" customWidth="1"/>
    <col min="6234" max="6234" width="19.7109375" style="1" customWidth="1"/>
    <col min="6235" max="6235" width="9.7109375" style="1" customWidth="1"/>
    <col min="6236" max="6405" width="0" style="1" hidden="1"/>
    <col min="6406" max="6406" width="3.42578125" style="1" customWidth="1"/>
    <col min="6407" max="6407" width="14.42578125" style="1" customWidth="1"/>
    <col min="6408" max="6408" width="3.7109375" style="1" customWidth="1"/>
    <col min="6409" max="6410" width="4.28515625" style="1" customWidth="1"/>
    <col min="6411" max="6413" width="6.7109375" style="1" customWidth="1"/>
    <col min="6414" max="6414" width="4.85546875" style="1" customWidth="1"/>
    <col min="6415" max="6455" width="3.7109375" style="1" customWidth="1"/>
    <col min="6456" max="6456" width="7" style="1" customWidth="1"/>
    <col min="6457" max="6459" width="5.7109375" style="1" customWidth="1"/>
    <col min="6460" max="6460" width="8.7109375" style="1" customWidth="1"/>
    <col min="6461" max="6464" width="3.7109375" style="1" customWidth="1"/>
    <col min="6465" max="6465" width="4.28515625" style="1" customWidth="1"/>
    <col min="6466" max="6466" width="4.5703125" style="1" customWidth="1"/>
    <col min="6467" max="6486" width="3.28515625" style="1" customWidth="1"/>
    <col min="6487" max="6488" width="9.140625" style="1" customWidth="1"/>
    <col min="6489" max="6489" width="16.42578125" style="1" customWidth="1"/>
    <col min="6490" max="6490" width="19.7109375" style="1" customWidth="1"/>
    <col min="6491" max="6491" width="9.7109375" style="1" customWidth="1"/>
    <col min="6492" max="6661" width="0" style="1" hidden="1"/>
    <col min="6662" max="6662" width="3.42578125" style="1" customWidth="1"/>
    <col min="6663" max="6663" width="14.42578125" style="1" customWidth="1"/>
    <col min="6664" max="6664" width="3.7109375" style="1" customWidth="1"/>
    <col min="6665" max="6666" width="4.28515625" style="1" customWidth="1"/>
    <col min="6667" max="6669" width="6.7109375" style="1" customWidth="1"/>
    <col min="6670" max="6670" width="4.85546875" style="1" customWidth="1"/>
    <col min="6671" max="6711" width="3.7109375" style="1" customWidth="1"/>
    <col min="6712" max="6712" width="7" style="1" customWidth="1"/>
    <col min="6713" max="6715" width="5.7109375" style="1" customWidth="1"/>
    <col min="6716" max="6716" width="8.7109375" style="1" customWidth="1"/>
    <col min="6717" max="6720" width="3.7109375" style="1" customWidth="1"/>
    <col min="6721" max="6721" width="4.28515625" style="1" customWidth="1"/>
    <col min="6722" max="6722" width="4.5703125" style="1" customWidth="1"/>
    <col min="6723" max="6742" width="3.28515625" style="1" customWidth="1"/>
    <col min="6743" max="6744" width="9.140625" style="1" customWidth="1"/>
    <col min="6745" max="6745" width="16.42578125" style="1" customWidth="1"/>
    <col min="6746" max="6746" width="19.7109375" style="1" customWidth="1"/>
    <col min="6747" max="6747" width="9.7109375" style="1" customWidth="1"/>
    <col min="6748" max="6917" width="0" style="1" hidden="1"/>
    <col min="6918" max="6918" width="3.42578125" style="1" customWidth="1"/>
    <col min="6919" max="6919" width="14.42578125" style="1" customWidth="1"/>
    <col min="6920" max="6920" width="3.7109375" style="1" customWidth="1"/>
    <col min="6921" max="6922" width="4.28515625" style="1" customWidth="1"/>
    <col min="6923" max="6925" width="6.7109375" style="1" customWidth="1"/>
    <col min="6926" max="6926" width="4.85546875" style="1" customWidth="1"/>
    <col min="6927" max="6967" width="3.7109375" style="1" customWidth="1"/>
    <col min="6968" max="6968" width="7" style="1" customWidth="1"/>
    <col min="6969" max="6971" width="5.7109375" style="1" customWidth="1"/>
    <col min="6972" max="6972" width="8.7109375" style="1" customWidth="1"/>
    <col min="6973" max="6976" width="3.7109375" style="1" customWidth="1"/>
    <col min="6977" max="6977" width="4.28515625" style="1" customWidth="1"/>
    <col min="6978" max="6978" width="4.5703125" style="1" customWidth="1"/>
    <col min="6979" max="6998" width="3.28515625" style="1" customWidth="1"/>
    <col min="6999" max="7000" width="9.140625" style="1" customWidth="1"/>
    <col min="7001" max="7001" width="16.42578125" style="1" customWidth="1"/>
    <col min="7002" max="7002" width="19.7109375" style="1" customWidth="1"/>
    <col min="7003" max="7003" width="9.7109375" style="1" customWidth="1"/>
    <col min="7004" max="7173" width="0" style="1" hidden="1"/>
    <col min="7174" max="7174" width="3.42578125" style="1" customWidth="1"/>
    <col min="7175" max="7175" width="14.42578125" style="1" customWidth="1"/>
    <col min="7176" max="7176" width="3.7109375" style="1" customWidth="1"/>
    <col min="7177" max="7178" width="4.28515625" style="1" customWidth="1"/>
    <col min="7179" max="7181" width="6.7109375" style="1" customWidth="1"/>
    <col min="7182" max="7182" width="4.85546875" style="1" customWidth="1"/>
    <col min="7183" max="7223" width="3.7109375" style="1" customWidth="1"/>
    <col min="7224" max="7224" width="7" style="1" customWidth="1"/>
    <col min="7225" max="7227" width="5.7109375" style="1" customWidth="1"/>
    <col min="7228" max="7228" width="8.7109375" style="1" customWidth="1"/>
    <col min="7229" max="7232" width="3.7109375" style="1" customWidth="1"/>
    <col min="7233" max="7233" width="4.28515625" style="1" customWidth="1"/>
    <col min="7234" max="7234" width="4.5703125" style="1" customWidth="1"/>
    <col min="7235" max="7254" width="3.28515625" style="1" customWidth="1"/>
    <col min="7255" max="7256" width="9.140625" style="1" customWidth="1"/>
    <col min="7257" max="7257" width="16.42578125" style="1" customWidth="1"/>
    <col min="7258" max="7258" width="19.7109375" style="1" customWidth="1"/>
    <col min="7259" max="7259" width="9.7109375" style="1" customWidth="1"/>
    <col min="7260" max="7429" width="0" style="1" hidden="1"/>
    <col min="7430" max="7430" width="3.42578125" style="1" customWidth="1"/>
    <col min="7431" max="7431" width="14.42578125" style="1" customWidth="1"/>
    <col min="7432" max="7432" width="3.7109375" style="1" customWidth="1"/>
    <col min="7433" max="7434" width="4.28515625" style="1" customWidth="1"/>
    <col min="7435" max="7437" width="6.7109375" style="1" customWidth="1"/>
    <col min="7438" max="7438" width="4.85546875" style="1" customWidth="1"/>
    <col min="7439" max="7479" width="3.7109375" style="1" customWidth="1"/>
    <col min="7480" max="7480" width="7" style="1" customWidth="1"/>
    <col min="7481" max="7483" width="5.7109375" style="1" customWidth="1"/>
    <col min="7484" max="7484" width="8.7109375" style="1" customWidth="1"/>
    <col min="7485" max="7488" width="3.7109375" style="1" customWidth="1"/>
    <col min="7489" max="7489" width="4.28515625" style="1" customWidth="1"/>
    <col min="7490" max="7490" width="4.5703125" style="1" customWidth="1"/>
    <col min="7491" max="7510" width="3.28515625" style="1" customWidth="1"/>
    <col min="7511" max="7512" width="9.140625" style="1" customWidth="1"/>
    <col min="7513" max="7513" width="16.42578125" style="1" customWidth="1"/>
    <col min="7514" max="7514" width="19.7109375" style="1" customWidth="1"/>
    <col min="7515" max="7515" width="9.7109375" style="1" customWidth="1"/>
    <col min="7516" max="7685" width="0" style="1" hidden="1"/>
    <col min="7686" max="7686" width="3.42578125" style="1" customWidth="1"/>
    <col min="7687" max="7687" width="14.42578125" style="1" customWidth="1"/>
    <col min="7688" max="7688" width="3.7109375" style="1" customWidth="1"/>
    <col min="7689" max="7690" width="4.28515625" style="1" customWidth="1"/>
    <col min="7691" max="7693" width="6.7109375" style="1" customWidth="1"/>
    <col min="7694" max="7694" width="4.85546875" style="1" customWidth="1"/>
    <col min="7695" max="7735" width="3.7109375" style="1" customWidth="1"/>
    <col min="7736" max="7736" width="7" style="1" customWidth="1"/>
    <col min="7737" max="7739" width="5.7109375" style="1" customWidth="1"/>
    <col min="7740" max="7740" width="8.7109375" style="1" customWidth="1"/>
    <col min="7741" max="7744" width="3.7109375" style="1" customWidth="1"/>
    <col min="7745" max="7745" width="4.28515625" style="1" customWidth="1"/>
    <col min="7746" max="7746" width="4.5703125" style="1" customWidth="1"/>
    <col min="7747" max="7766" width="3.28515625" style="1" customWidth="1"/>
    <col min="7767" max="7768" width="9.140625" style="1" customWidth="1"/>
    <col min="7769" max="7769" width="16.42578125" style="1" customWidth="1"/>
    <col min="7770" max="7770" width="19.7109375" style="1" customWidth="1"/>
    <col min="7771" max="7771" width="9.7109375" style="1" customWidth="1"/>
    <col min="7772" max="7941" width="0" style="1" hidden="1"/>
    <col min="7942" max="7942" width="3.42578125" style="1" customWidth="1"/>
    <col min="7943" max="7943" width="14.42578125" style="1" customWidth="1"/>
    <col min="7944" max="7944" width="3.7109375" style="1" customWidth="1"/>
    <col min="7945" max="7946" width="4.28515625" style="1" customWidth="1"/>
    <col min="7947" max="7949" width="6.7109375" style="1" customWidth="1"/>
    <col min="7950" max="7950" width="4.85546875" style="1" customWidth="1"/>
    <col min="7951" max="7991" width="3.7109375" style="1" customWidth="1"/>
    <col min="7992" max="7992" width="7" style="1" customWidth="1"/>
    <col min="7993" max="7995" width="5.7109375" style="1" customWidth="1"/>
    <col min="7996" max="7996" width="8.7109375" style="1" customWidth="1"/>
    <col min="7997" max="8000" width="3.7109375" style="1" customWidth="1"/>
    <col min="8001" max="8001" width="4.28515625" style="1" customWidth="1"/>
    <col min="8002" max="8002" width="4.5703125" style="1" customWidth="1"/>
    <col min="8003" max="8022" width="3.28515625" style="1" customWidth="1"/>
    <col min="8023" max="8024" width="9.140625" style="1" customWidth="1"/>
    <col min="8025" max="8025" width="16.42578125" style="1" customWidth="1"/>
    <col min="8026" max="8026" width="19.7109375" style="1" customWidth="1"/>
    <col min="8027" max="8027" width="9.7109375" style="1" customWidth="1"/>
    <col min="8028" max="8197" width="0" style="1" hidden="1"/>
    <col min="8198" max="8198" width="3.42578125" style="1" customWidth="1"/>
    <col min="8199" max="8199" width="14.42578125" style="1" customWidth="1"/>
    <col min="8200" max="8200" width="3.7109375" style="1" customWidth="1"/>
    <col min="8201" max="8202" width="4.28515625" style="1" customWidth="1"/>
    <col min="8203" max="8205" width="6.7109375" style="1" customWidth="1"/>
    <col min="8206" max="8206" width="4.85546875" style="1" customWidth="1"/>
    <col min="8207" max="8247" width="3.7109375" style="1" customWidth="1"/>
    <col min="8248" max="8248" width="7" style="1" customWidth="1"/>
    <col min="8249" max="8251" width="5.7109375" style="1" customWidth="1"/>
    <col min="8252" max="8252" width="8.7109375" style="1" customWidth="1"/>
    <col min="8253" max="8256" width="3.7109375" style="1" customWidth="1"/>
    <col min="8257" max="8257" width="4.28515625" style="1" customWidth="1"/>
    <col min="8258" max="8258" width="4.5703125" style="1" customWidth="1"/>
    <col min="8259" max="8278" width="3.28515625" style="1" customWidth="1"/>
    <col min="8279" max="8280" width="9.140625" style="1" customWidth="1"/>
    <col min="8281" max="8281" width="16.42578125" style="1" customWidth="1"/>
    <col min="8282" max="8282" width="19.7109375" style="1" customWidth="1"/>
    <col min="8283" max="8283" width="9.7109375" style="1" customWidth="1"/>
    <col min="8284" max="8453" width="0" style="1" hidden="1"/>
    <col min="8454" max="8454" width="3.42578125" style="1" customWidth="1"/>
    <col min="8455" max="8455" width="14.42578125" style="1" customWidth="1"/>
    <col min="8456" max="8456" width="3.7109375" style="1" customWidth="1"/>
    <col min="8457" max="8458" width="4.28515625" style="1" customWidth="1"/>
    <col min="8459" max="8461" width="6.7109375" style="1" customWidth="1"/>
    <col min="8462" max="8462" width="4.85546875" style="1" customWidth="1"/>
    <col min="8463" max="8503" width="3.7109375" style="1" customWidth="1"/>
    <col min="8504" max="8504" width="7" style="1" customWidth="1"/>
    <col min="8505" max="8507" width="5.7109375" style="1" customWidth="1"/>
    <col min="8508" max="8508" width="8.7109375" style="1" customWidth="1"/>
    <col min="8509" max="8512" width="3.7109375" style="1" customWidth="1"/>
    <col min="8513" max="8513" width="4.28515625" style="1" customWidth="1"/>
    <col min="8514" max="8514" width="4.5703125" style="1" customWidth="1"/>
    <col min="8515" max="8534" width="3.28515625" style="1" customWidth="1"/>
    <col min="8535" max="8536" width="9.140625" style="1" customWidth="1"/>
    <col min="8537" max="8537" width="16.42578125" style="1" customWidth="1"/>
    <col min="8538" max="8538" width="19.7109375" style="1" customWidth="1"/>
    <col min="8539" max="8539" width="9.7109375" style="1" customWidth="1"/>
    <col min="8540" max="8709" width="0" style="1" hidden="1"/>
    <col min="8710" max="8710" width="3.42578125" style="1" customWidth="1"/>
    <col min="8711" max="8711" width="14.42578125" style="1" customWidth="1"/>
    <col min="8712" max="8712" width="3.7109375" style="1" customWidth="1"/>
    <col min="8713" max="8714" width="4.28515625" style="1" customWidth="1"/>
    <col min="8715" max="8717" width="6.7109375" style="1" customWidth="1"/>
    <col min="8718" max="8718" width="4.85546875" style="1" customWidth="1"/>
    <col min="8719" max="8759" width="3.7109375" style="1" customWidth="1"/>
    <col min="8760" max="8760" width="7" style="1" customWidth="1"/>
    <col min="8761" max="8763" width="5.7109375" style="1" customWidth="1"/>
    <col min="8764" max="8764" width="8.7109375" style="1" customWidth="1"/>
    <col min="8765" max="8768" width="3.7109375" style="1" customWidth="1"/>
    <col min="8769" max="8769" width="4.28515625" style="1" customWidth="1"/>
    <col min="8770" max="8770" width="4.5703125" style="1" customWidth="1"/>
    <col min="8771" max="8790" width="3.28515625" style="1" customWidth="1"/>
    <col min="8791" max="8792" width="9.140625" style="1" customWidth="1"/>
    <col min="8793" max="8793" width="16.42578125" style="1" customWidth="1"/>
    <col min="8794" max="8794" width="19.7109375" style="1" customWidth="1"/>
    <col min="8795" max="8795" width="9.7109375" style="1" customWidth="1"/>
    <col min="8796" max="8965" width="0" style="1" hidden="1"/>
    <col min="8966" max="8966" width="3.42578125" style="1" customWidth="1"/>
    <col min="8967" max="8967" width="14.42578125" style="1" customWidth="1"/>
    <col min="8968" max="8968" width="3.7109375" style="1" customWidth="1"/>
    <col min="8969" max="8970" width="4.28515625" style="1" customWidth="1"/>
    <col min="8971" max="8973" width="6.7109375" style="1" customWidth="1"/>
    <col min="8974" max="8974" width="4.85546875" style="1" customWidth="1"/>
    <col min="8975" max="9015" width="3.7109375" style="1" customWidth="1"/>
    <col min="9016" max="9016" width="7" style="1" customWidth="1"/>
    <col min="9017" max="9019" width="5.7109375" style="1" customWidth="1"/>
    <col min="9020" max="9020" width="8.7109375" style="1" customWidth="1"/>
    <col min="9021" max="9024" width="3.7109375" style="1" customWidth="1"/>
    <col min="9025" max="9025" width="4.28515625" style="1" customWidth="1"/>
    <col min="9026" max="9026" width="4.5703125" style="1" customWidth="1"/>
    <col min="9027" max="9046" width="3.28515625" style="1" customWidth="1"/>
    <col min="9047" max="9048" width="9.140625" style="1" customWidth="1"/>
    <col min="9049" max="9049" width="16.42578125" style="1" customWidth="1"/>
    <col min="9050" max="9050" width="19.7109375" style="1" customWidth="1"/>
    <col min="9051" max="9051" width="9.7109375" style="1" customWidth="1"/>
    <col min="9052" max="9221" width="0" style="1" hidden="1"/>
    <col min="9222" max="9222" width="3.42578125" style="1" customWidth="1"/>
    <col min="9223" max="9223" width="14.42578125" style="1" customWidth="1"/>
    <col min="9224" max="9224" width="3.7109375" style="1" customWidth="1"/>
    <col min="9225" max="9226" width="4.28515625" style="1" customWidth="1"/>
    <col min="9227" max="9229" width="6.7109375" style="1" customWidth="1"/>
    <col min="9230" max="9230" width="4.85546875" style="1" customWidth="1"/>
    <col min="9231" max="9271" width="3.7109375" style="1" customWidth="1"/>
    <col min="9272" max="9272" width="7" style="1" customWidth="1"/>
    <col min="9273" max="9275" width="5.7109375" style="1" customWidth="1"/>
    <col min="9276" max="9276" width="8.7109375" style="1" customWidth="1"/>
    <col min="9277" max="9280" width="3.7109375" style="1" customWidth="1"/>
    <col min="9281" max="9281" width="4.28515625" style="1" customWidth="1"/>
    <col min="9282" max="9282" width="4.5703125" style="1" customWidth="1"/>
    <col min="9283" max="9302" width="3.28515625" style="1" customWidth="1"/>
    <col min="9303" max="9304" width="9.140625" style="1" customWidth="1"/>
    <col min="9305" max="9305" width="16.42578125" style="1" customWidth="1"/>
    <col min="9306" max="9306" width="19.7109375" style="1" customWidth="1"/>
    <col min="9307" max="9307" width="9.7109375" style="1" customWidth="1"/>
    <col min="9308" max="9477" width="0" style="1" hidden="1"/>
    <col min="9478" max="9478" width="3.42578125" style="1" customWidth="1"/>
    <col min="9479" max="9479" width="14.42578125" style="1" customWidth="1"/>
    <col min="9480" max="9480" width="3.7109375" style="1" customWidth="1"/>
    <col min="9481" max="9482" width="4.28515625" style="1" customWidth="1"/>
    <col min="9483" max="9485" width="6.7109375" style="1" customWidth="1"/>
    <col min="9486" max="9486" width="4.85546875" style="1" customWidth="1"/>
    <col min="9487" max="9527" width="3.7109375" style="1" customWidth="1"/>
    <col min="9528" max="9528" width="7" style="1" customWidth="1"/>
    <col min="9529" max="9531" width="5.7109375" style="1" customWidth="1"/>
    <col min="9532" max="9532" width="8.7109375" style="1" customWidth="1"/>
    <col min="9533" max="9536" width="3.7109375" style="1" customWidth="1"/>
    <col min="9537" max="9537" width="4.28515625" style="1" customWidth="1"/>
    <col min="9538" max="9538" width="4.5703125" style="1" customWidth="1"/>
    <col min="9539" max="9558" width="3.28515625" style="1" customWidth="1"/>
    <col min="9559" max="9560" width="9.140625" style="1" customWidth="1"/>
    <col min="9561" max="9561" width="16.42578125" style="1" customWidth="1"/>
    <col min="9562" max="9562" width="19.7109375" style="1" customWidth="1"/>
    <col min="9563" max="9563" width="9.7109375" style="1" customWidth="1"/>
    <col min="9564" max="9733" width="0" style="1" hidden="1"/>
    <col min="9734" max="9734" width="3.42578125" style="1" customWidth="1"/>
    <col min="9735" max="9735" width="14.42578125" style="1" customWidth="1"/>
    <col min="9736" max="9736" width="3.7109375" style="1" customWidth="1"/>
    <col min="9737" max="9738" width="4.28515625" style="1" customWidth="1"/>
    <col min="9739" max="9741" width="6.7109375" style="1" customWidth="1"/>
    <col min="9742" max="9742" width="4.85546875" style="1" customWidth="1"/>
    <col min="9743" max="9783" width="3.7109375" style="1" customWidth="1"/>
    <col min="9784" max="9784" width="7" style="1" customWidth="1"/>
    <col min="9785" max="9787" width="5.7109375" style="1" customWidth="1"/>
    <col min="9788" max="9788" width="8.7109375" style="1" customWidth="1"/>
    <col min="9789" max="9792" width="3.7109375" style="1" customWidth="1"/>
    <col min="9793" max="9793" width="4.28515625" style="1" customWidth="1"/>
    <col min="9794" max="9794" width="4.5703125" style="1" customWidth="1"/>
    <col min="9795" max="9814" width="3.28515625" style="1" customWidth="1"/>
    <col min="9815" max="9816" width="9.140625" style="1" customWidth="1"/>
    <col min="9817" max="9817" width="16.42578125" style="1" customWidth="1"/>
    <col min="9818" max="9818" width="19.7109375" style="1" customWidth="1"/>
    <col min="9819" max="9819" width="9.7109375" style="1" customWidth="1"/>
    <col min="9820" max="9989" width="0" style="1" hidden="1"/>
    <col min="9990" max="9990" width="3.42578125" style="1" customWidth="1"/>
    <col min="9991" max="9991" width="14.42578125" style="1" customWidth="1"/>
    <col min="9992" max="9992" width="3.7109375" style="1" customWidth="1"/>
    <col min="9993" max="9994" width="4.28515625" style="1" customWidth="1"/>
    <col min="9995" max="9997" width="6.7109375" style="1" customWidth="1"/>
    <col min="9998" max="9998" width="4.85546875" style="1" customWidth="1"/>
    <col min="9999" max="10039" width="3.7109375" style="1" customWidth="1"/>
    <col min="10040" max="10040" width="7" style="1" customWidth="1"/>
    <col min="10041" max="10043" width="5.7109375" style="1" customWidth="1"/>
    <col min="10044" max="10044" width="8.7109375" style="1" customWidth="1"/>
    <col min="10045" max="10048" width="3.7109375" style="1" customWidth="1"/>
    <col min="10049" max="10049" width="4.28515625" style="1" customWidth="1"/>
    <col min="10050" max="10050" width="4.5703125" style="1" customWidth="1"/>
    <col min="10051" max="10070" width="3.28515625" style="1" customWidth="1"/>
    <col min="10071" max="10072" width="9.140625" style="1" customWidth="1"/>
    <col min="10073" max="10073" width="16.42578125" style="1" customWidth="1"/>
    <col min="10074" max="10074" width="19.7109375" style="1" customWidth="1"/>
    <col min="10075" max="10075" width="9.7109375" style="1" customWidth="1"/>
    <col min="10076" max="10245" width="0" style="1" hidden="1"/>
    <col min="10246" max="10246" width="3.42578125" style="1" customWidth="1"/>
    <col min="10247" max="10247" width="14.42578125" style="1" customWidth="1"/>
    <col min="10248" max="10248" width="3.7109375" style="1" customWidth="1"/>
    <col min="10249" max="10250" width="4.28515625" style="1" customWidth="1"/>
    <col min="10251" max="10253" width="6.7109375" style="1" customWidth="1"/>
    <col min="10254" max="10254" width="4.85546875" style="1" customWidth="1"/>
    <col min="10255" max="10295" width="3.7109375" style="1" customWidth="1"/>
    <col min="10296" max="10296" width="7" style="1" customWidth="1"/>
    <col min="10297" max="10299" width="5.7109375" style="1" customWidth="1"/>
    <col min="10300" max="10300" width="8.7109375" style="1" customWidth="1"/>
    <col min="10301" max="10304" width="3.7109375" style="1" customWidth="1"/>
    <col min="10305" max="10305" width="4.28515625" style="1" customWidth="1"/>
    <col min="10306" max="10306" width="4.5703125" style="1" customWidth="1"/>
    <col min="10307" max="10326" width="3.28515625" style="1" customWidth="1"/>
    <col min="10327" max="10328" width="9.140625" style="1" customWidth="1"/>
    <col min="10329" max="10329" width="16.42578125" style="1" customWidth="1"/>
    <col min="10330" max="10330" width="19.7109375" style="1" customWidth="1"/>
    <col min="10331" max="10331" width="9.7109375" style="1" customWidth="1"/>
    <col min="10332" max="10501" width="0" style="1" hidden="1"/>
    <col min="10502" max="10502" width="3.42578125" style="1" customWidth="1"/>
    <col min="10503" max="10503" width="14.42578125" style="1" customWidth="1"/>
    <col min="10504" max="10504" width="3.7109375" style="1" customWidth="1"/>
    <col min="10505" max="10506" width="4.28515625" style="1" customWidth="1"/>
    <col min="10507" max="10509" width="6.7109375" style="1" customWidth="1"/>
    <col min="10510" max="10510" width="4.85546875" style="1" customWidth="1"/>
    <col min="10511" max="10551" width="3.7109375" style="1" customWidth="1"/>
    <col min="10552" max="10552" width="7" style="1" customWidth="1"/>
    <col min="10553" max="10555" width="5.7109375" style="1" customWidth="1"/>
    <col min="10556" max="10556" width="8.7109375" style="1" customWidth="1"/>
    <col min="10557" max="10560" width="3.7109375" style="1" customWidth="1"/>
    <col min="10561" max="10561" width="4.28515625" style="1" customWidth="1"/>
    <col min="10562" max="10562" width="4.5703125" style="1" customWidth="1"/>
    <col min="10563" max="10582" width="3.28515625" style="1" customWidth="1"/>
    <col min="10583" max="10584" width="9.140625" style="1" customWidth="1"/>
    <col min="10585" max="10585" width="16.42578125" style="1" customWidth="1"/>
    <col min="10586" max="10586" width="19.7109375" style="1" customWidth="1"/>
    <col min="10587" max="10587" width="9.7109375" style="1" customWidth="1"/>
    <col min="10588" max="10757" width="0" style="1" hidden="1"/>
    <col min="10758" max="10758" width="3.42578125" style="1" customWidth="1"/>
    <col min="10759" max="10759" width="14.42578125" style="1" customWidth="1"/>
    <col min="10760" max="10760" width="3.7109375" style="1" customWidth="1"/>
    <col min="10761" max="10762" width="4.28515625" style="1" customWidth="1"/>
    <col min="10763" max="10765" width="6.7109375" style="1" customWidth="1"/>
    <col min="10766" max="10766" width="4.85546875" style="1" customWidth="1"/>
    <col min="10767" max="10807" width="3.7109375" style="1" customWidth="1"/>
    <col min="10808" max="10808" width="7" style="1" customWidth="1"/>
    <col min="10809" max="10811" width="5.7109375" style="1" customWidth="1"/>
    <col min="10812" max="10812" width="8.7109375" style="1" customWidth="1"/>
    <col min="10813" max="10816" width="3.7109375" style="1" customWidth="1"/>
    <col min="10817" max="10817" width="4.28515625" style="1" customWidth="1"/>
    <col min="10818" max="10818" width="4.5703125" style="1" customWidth="1"/>
    <col min="10819" max="10838" width="3.28515625" style="1" customWidth="1"/>
    <col min="10839" max="10840" width="9.140625" style="1" customWidth="1"/>
    <col min="10841" max="10841" width="16.42578125" style="1" customWidth="1"/>
    <col min="10842" max="10842" width="19.7109375" style="1" customWidth="1"/>
    <col min="10843" max="10843" width="9.7109375" style="1" customWidth="1"/>
    <col min="10844" max="11013" width="0" style="1" hidden="1"/>
    <col min="11014" max="11014" width="3.42578125" style="1" customWidth="1"/>
    <col min="11015" max="11015" width="14.42578125" style="1" customWidth="1"/>
    <col min="11016" max="11016" width="3.7109375" style="1" customWidth="1"/>
    <col min="11017" max="11018" width="4.28515625" style="1" customWidth="1"/>
    <col min="11019" max="11021" width="6.7109375" style="1" customWidth="1"/>
    <col min="11022" max="11022" width="4.85546875" style="1" customWidth="1"/>
    <col min="11023" max="11063" width="3.7109375" style="1" customWidth="1"/>
    <col min="11064" max="11064" width="7" style="1" customWidth="1"/>
    <col min="11065" max="11067" width="5.7109375" style="1" customWidth="1"/>
    <col min="11068" max="11068" width="8.7109375" style="1" customWidth="1"/>
    <col min="11069" max="11072" width="3.7109375" style="1" customWidth="1"/>
    <col min="11073" max="11073" width="4.28515625" style="1" customWidth="1"/>
    <col min="11074" max="11074" width="4.5703125" style="1" customWidth="1"/>
    <col min="11075" max="11094" width="3.28515625" style="1" customWidth="1"/>
    <col min="11095" max="11096" width="9.140625" style="1" customWidth="1"/>
    <col min="11097" max="11097" width="16.42578125" style="1" customWidth="1"/>
    <col min="11098" max="11098" width="19.7109375" style="1" customWidth="1"/>
    <col min="11099" max="11099" width="9.7109375" style="1" customWidth="1"/>
    <col min="11100" max="11269" width="0" style="1" hidden="1"/>
    <col min="11270" max="11270" width="3.42578125" style="1" customWidth="1"/>
    <col min="11271" max="11271" width="14.42578125" style="1" customWidth="1"/>
    <col min="11272" max="11272" width="3.7109375" style="1" customWidth="1"/>
    <col min="11273" max="11274" width="4.28515625" style="1" customWidth="1"/>
    <col min="11275" max="11277" width="6.7109375" style="1" customWidth="1"/>
    <col min="11278" max="11278" width="4.85546875" style="1" customWidth="1"/>
    <col min="11279" max="11319" width="3.7109375" style="1" customWidth="1"/>
    <col min="11320" max="11320" width="7" style="1" customWidth="1"/>
    <col min="11321" max="11323" width="5.7109375" style="1" customWidth="1"/>
    <col min="11324" max="11324" width="8.7109375" style="1" customWidth="1"/>
    <col min="11325" max="11328" width="3.7109375" style="1" customWidth="1"/>
    <col min="11329" max="11329" width="4.28515625" style="1" customWidth="1"/>
    <col min="11330" max="11330" width="4.5703125" style="1" customWidth="1"/>
    <col min="11331" max="11350" width="3.28515625" style="1" customWidth="1"/>
    <col min="11351" max="11352" width="9.140625" style="1" customWidth="1"/>
    <col min="11353" max="11353" width="16.42578125" style="1" customWidth="1"/>
    <col min="11354" max="11354" width="19.7109375" style="1" customWidth="1"/>
    <col min="11355" max="11355" width="9.7109375" style="1" customWidth="1"/>
    <col min="11356" max="11525" width="0" style="1" hidden="1"/>
    <col min="11526" max="11526" width="3.42578125" style="1" customWidth="1"/>
    <col min="11527" max="11527" width="14.42578125" style="1" customWidth="1"/>
    <col min="11528" max="11528" width="3.7109375" style="1" customWidth="1"/>
    <col min="11529" max="11530" width="4.28515625" style="1" customWidth="1"/>
    <col min="11531" max="11533" width="6.7109375" style="1" customWidth="1"/>
    <col min="11534" max="11534" width="4.85546875" style="1" customWidth="1"/>
    <col min="11535" max="11575" width="3.7109375" style="1" customWidth="1"/>
    <col min="11576" max="11576" width="7" style="1" customWidth="1"/>
    <col min="11577" max="11579" width="5.7109375" style="1" customWidth="1"/>
    <col min="11580" max="11580" width="8.7109375" style="1" customWidth="1"/>
    <col min="11581" max="11584" width="3.7109375" style="1" customWidth="1"/>
    <col min="11585" max="11585" width="4.28515625" style="1" customWidth="1"/>
    <col min="11586" max="11586" width="4.5703125" style="1" customWidth="1"/>
    <col min="11587" max="11606" width="3.28515625" style="1" customWidth="1"/>
    <col min="11607" max="11608" width="9.140625" style="1" customWidth="1"/>
    <col min="11609" max="11609" width="16.42578125" style="1" customWidth="1"/>
    <col min="11610" max="11610" width="19.7109375" style="1" customWidth="1"/>
    <col min="11611" max="11611" width="9.7109375" style="1" customWidth="1"/>
    <col min="11612" max="11781" width="0" style="1" hidden="1"/>
    <col min="11782" max="11782" width="3.42578125" style="1" customWidth="1"/>
    <col min="11783" max="11783" width="14.42578125" style="1" customWidth="1"/>
    <col min="11784" max="11784" width="3.7109375" style="1" customWidth="1"/>
    <col min="11785" max="11786" width="4.28515625" style="1" customWidth="1"/>
    <col min="11787" max="11789" width="6.7109375" style="1" customWidth="1"/>
    <col min="11790" max="11790" width="4.85546875" style="1" customWidth="1"/>
    <col min="11791" max="11831" width="3.7109375" style="1" customWidth="1"/>
    <col min="11832" max="11832" width="7" style="1" customWidth="1"/>
    <col min="11833" max="11835" width="5.7109375" style="1" customWidth="1"/>
    <col min="11836" max="11836" width="8.7109375" style="1" customWidth="1"/>
    <col min="11837" max="11840" width="3.7109375" style="1" customWidth="1"/>
    <col min="11841" max="11841" width="4.28515625" style="1" customWidth="1"/>
    <col min="11842" max="11842" width="4.5703125" style="1" customWidth="1"/>
    <col min="11843" max="11862" width="3.28515625" style="1" customWidth="1"/>
    <col min="11863" max="11864" width="9.140625" style="1" customWidth="1"/>
    <col min="11865" max="11865" width="16.42578125" style="1" customWidth="1"/>
    <col min="11866" max="11866" width="19.7109375" style="1" customWidth="1"/>
    <col min="11867" max="11867" width="9.7109375" style="1" customWidth="1"/>
    <col min="11868" max="12037" width="0" style="1" hidden="1"/>
    <col min="12038" max="12038" width="3.42578125" style="1" customWidth="1"/>
    <col min="12039" max="12039" width="14.42578125" style="1" customWidth="1"/>
    <col min="12040" max="12040" width="3.7109375" style="1" customWidth="1"/>
    <col min="12041" max="12042" width="4.28515625" style="1" customWidth="1"/>
    <col min="12043" max="12045" width="6.7109375" style="1" customWidth="1"/>
    <col min="12046" max="12046" width="4.85546875" style="1" customWidth="1"/>
    <col min="12047" max="12087" width="3.7109375" style="1" customWidth="1"/>
    <col min="12088" max="12088" width="7" style="1" customWidth="1"/>
    <col min="12089" max="12091" width="5.7109375" style="1" customWidth="1"/>
    <col min="12092" max="12092" width="8.7109375" style="1" customWidth="1"/>
    <col min="12093" max="12096" width="3.7109375" style="1" customWidth="1"/>
    <col min="12097" max="12097" width="4.28515625" style="1" customWidth="1"/>
    <col min="12098" max="12098" width="4.5703125" style="1" customWidth="1"/>
    <col min="12099" max="12118" width="3.28515625" style="1" customWidth="1"/>
    <col min="12119" max="12120" width="9.140625" style="1" customWidth="1"/>
    <col min="12121" max="12121" width="16.42578125" style="1" customWidth="1"/>
    <col min="12122" max="12122" width="19.7109375" style="1" customWidth="1"/>
    <col min="12123" max="12123" width="9.7109375" style="1" customWidth="1"/>
    <col min="12124" max="12293" width="0" style="1" hidden="1"/>
    <col min="12294" max="12294" width="3.42578125" style="1" customWidth="1"/>
    <col min="12295" max="12295" width="14.42578125" style="1" customWidth="1"/>
    <col min="12296" max="12296" width="3.7109375" style="1" customWidth="1"/>
    <col min="12297" max="12298" width="4.28515625" style="1" customWidth="1"/>
    <col min="12299" max="12301" width="6.7109375" style="1" customWidth="1"/>
    <col min="12302" max="12302" width="4.85546875" style="1" customWidth="1"/>
    <col min="12303" max="12343" width="3.7109375" style="1" customWidth="1"/>
    <col min="12344" max="12344" width="7" style="1" customWidth="1"/>
    <col min="12345" max="12347" width="5.7109375" style="1" customWidth="1"/>
    <col min="12348" max="12348" width="8.7109375" style="1" customWidth="1"/>
    <col min="12349" max="12352" width="3.7109375" style="1" customWidth="1"/>
    <col min="12353" max="12353" width="4.28515625" style="1" customWidth="1"/>
    <col min="12354" max="12354" width="4.5703125" style="1" customWidth="1"/>
    <col min="12355" max="12374" width="3.28515625" style="1" customWidth="1"/>
    <col min="12375" max="12376" width="9.140625" style="1" customWidth="1"/>
    <col min="12377" max="12377" width="16.42578125" style="1" customWidth="1"/>
    <col min="12378" max="12378" width="19.7109375" style="1" customWidth="1"/>
    <col min="12379" max="12379" width="9.7109375" style="1" customWidth="1"/>
    <col min="12380" max="12549" width="0" style="1" hidden="1"/>
    <col min="12550" max="12550" width="3.42578125" style="1" customWidth="1"/>
    <col min="12551" max="12551" width="14.42578125" style="1" customWidth="1"/>
    <col min="12552" max="12552" width="3.7109375" style="1" customWidth="1"/>
    <col min="12553" max="12554" width="4.28515625" style="1" customWidth="1"/>
    <col min="12555" max="12557" width="6.7109375" style="1" customWidth="1"/>
    <col min="12558" max="12558" width="4.85546875" style="1" customWidth="1"/>
    <col min="12559" max="12599" width="3.7109375" style="1" customWidth="1"/>
    <col min="12600" max="12600" width="7" style="1" customWidth="1"/>
    <col min="12601" max="12603" width="5.7109375" style="1" customWidth="1"/>
    <col min="12604" max="12604" width="8.7109375" style="1" customWidth="1"/>
    <col min="12605" max="12608" width="3.7109375" style="1" customWidth="1"/>
    <col min="12609" max="12609" width="4.28515625" style="1" customWidth="1"/>
    <col min="12610" max="12610" width="4.5703125" style="1" customWidth="1"/>
    <col min="12611" max="12630" width="3.28515625" style="1" customWidth="1"/>
    <col min="12631" max="12632" width="9.140625" style="1" customWidth="1"/>
    <col min="12633" max="12633" width="16.42578125" style="1" customWidth="1"/>
    <col min="12634" max="12634" width="19.7109375" style="1" customWidth="1"/>
    <col min="12635" max="12635" width="9.7109375" style="1" customWidth="1"/>
    <col min="12636" max="12805" width="0" style="1" hidden="1"/>
    <col min="12806" max="12806" width="3.42578125" style="1" customWidth="1"/>
    <col min="12807" max="12807" width="14.42578125" style="1" customWidth="1"/>
    <col min="12808" max="12808" width="3.7109375" style="1" customWidth="1"/>
    <col min="12809" max="12810" width="4.28515625" style="1" customWidth="1"/>
    <col min="12811" max="12813" width="6.7109375" style="1" customWidth="1"/>
    <col min="12814" max="12814" width="4.85546875" style="1" customWidth="1"/>
    <col min="12815" max="12855" width="3.7109375" style="1" customWidth="1"/>
    <col min="12856" max="12856" width="7" style="1" customWidth="1"/>
    <col min="12857" max="12859" width="5.7109375" style="1" customWidth="1"/>
    <col min="12860" max="12860" width="8.7109375" style="1" customWidth="1"/>
    <col min="12861" max="12864" width="3.7109375" style="1" customWidth="1"/>
    <col min="12865" max="12865" width="4.28515625" style="1" customWidth="1"/>
    <col min="12866" max="12866" width="4.5703125" style="1" customWidth="1"/>
    <col min="12867" max="12886" width="3.28515625" style="1" customWidth="1"/>
    <col min="12887" max="12888" width="9.140625" style="1" customWidth="1"/>
    <col min="12889" max="12889" width="16.42578125" style="1" customWidth="1"/>
    <col min="12890" max="12890" width="19.7109375" style="1" customWidth="1"/>
    <col min="12891" max="12891" width="9.7109375" style="1" customWidth="1"/>
    <col min="12892" max="13061" width="0" style="1" hidden="1"/>
    <col min="13062" max="13062" width="3.42578125" style="1" customWidth="1"/>
    <col min="13063" max="13063" width="14.42578125" style="1" customWidth="1"/>
    <col min="13064" max="13064" width="3.7109375" style="1" customWidth="1"/>
    <col min="13065" max="13066" width="4.28515625" style="1" customWidth="1"/>
    <col min="13067" max="13069" width="6.7109375" style="1" customWidth="1"/>
    <col min="13070" max="13070" width="4.85546875" style="1" customWidth="1"/>
    <col min="13071" max="13111" width="3.7109375" style="1" customWidth="1"/>
    <col min="13112" max="13112" width="7" style="1" customWidth="1"/>
    <col min="13113" max="13115" width="5.7109375" style="1" customWidth="1"/>
    <col min="13116" max="13116" width="8.7109375" style="1" customWidth="1"/>
    <col min="13117" max="13120" width="3.7109375" style="1" customWidth="1"/>
    <col min="13121" max="13121" width="4.28515625" style="1" customWidth="1"/>
    <col min="13122" max="13122" width="4.5703125" style="1" customWidth="1"/>
    <col min="13123" max="13142" width="3.28515625" style="1" customWidth="1"/>
    <col min="13143" max="13144" width="9.140625" style="1" customWidth="1"/>
    <col min="13145" max="13145" width="16.42578125" style="1" customWidth="1"/>
    <col min="13146" max="13146" width="19.7109375" style="1" customWidth="1"/>
    <col min="13147" max="13147" width="9.7109375" style="1" customWidth="1"/>
    <col min="13148" max="13317" width="0" style="1" hidden="1"/>
    <col min="13318" max="13318" width="3.42578125" style="1" customWidth="1"/>
    <col min="13319" max="13319" width="14.42578125" style="1" customWidth="1"/>
    <col min="13320" max="13320" width="3.7109375" style="1" customWidth="1"/>
    <col min="13321" max="13322" width="4.28515625" style="1" customWidth="1"/>
    <col min="13323" max="13325" width="6.7109375" style="1" customWidth="1"/>
    <col min="13326" max="13326" width="4.85546875" style="1" customWidth="1"/>
    <col min="13327" max="13367" width="3.7109375" style="1" customWidth="1"/>
    <col min="13368" max="13368" width="7" style="1" customWidth="1"/>
    <col min="13369" max="13371" width="5.7109375" style="1" customWidth="1"/>
    <col min="13372" max="13372" width="8.7109375" style="1" customWidth="1"/>
    <col min="13373" max="13376" width="3.7109375" style="1" customWidth="1"/>
    <col min="13377" max="13377" width="4.28515625" style="1" customWidth="1"/>
    <col min="13378" max="13378" width="4.5703125" style="1" customWidth="1"/>
    <col min="13379" max="13398" width="3.28515625" style="1" customWidth="1"/>
    <col min="13399" max="13400" width="9.140625" style="1" customWidth="1"/>
    <col min="13401" max="13401" width="16.42578125" style="1" customWidth="1"/>
    <col min="13402" max="13402" width="19.7109375" style="1" customWidth="1"/>
    <col min="13403" max="13403" width="9.7109375" style="1" customWidth="1"/>
    <col min="13404" max="13573" width="0" style="1" hidden="1"/>
    <col min="13574" max="13574" width="3.42578125" style="1" customWidth="1"/>
    <col min="13575" max="13575" width="14.42578125" style="1" customWidth="1"/>
    <col min="13576" max="13576" width="3.7109375" style="1" customWidth="1"/>
    <col min="13577" max="13578" width="4.28515625" style="1" customWidth="1"/>
    <col min="13579" max="13581" width="6.7109375" style="1" customWidth="1"/>
    <col min="13582" max="13582" width="4.85546875" style="1" customWidth="1"/>
    <col min="13583" max="13623" width="3.7109375" style="1" customWidth="1"/>
    <col min="13624" max="13624" width="7" style="1" customWidth="1"/>
    <col min="13625" max="13627" width="5.7109375" style="1" customWidth="1"/>
    <col min="13628" max="13628" width="8.7109375" style="1" customWidth="1"/>
    <col min="13629" max="13632" width="3.7109375" style="1" customWidth="1"/>
    <col min="13633" max="13633" width="4.28515625" style="1" customWidth="1"/>
    <col min="13634" max="13634" width="4.5703125" style="1" customWidth="1"/>
    <col min="13635" max="13654" width="3.28515625" style="1" customWidth="1"/>
    <col min="13655" max="13656" width="9.140625" style="1" customWidth="1"/>
    <col min="13657" max="13657" width="16.42578125" style="1" customWidth="1"/>
    <col min="13658" max="13658" width="19.7109375" style="1" customWidth="1"/>
    <col min="13659" max="13659" width="9.7109375" style="1" customWidth="1"/>
    <col min="13660" max="13829" width="0" style="1" hidden="1"/>
    <col min="13830" max="13830" width="3.42578125" style="1" customWidth="1"/>
    <col min="13831" max="13831" width="14.42578125" style="1" customWidth="1"/>
    <col min="13832" max="13832" width="3.7109375" style="1" customWidth="1"/>
    <col min="13833" max="13834" width="4.28515625" style="1" customWidth="1"/>
    <col min="13835" max="13837" width="6.7109375" style="1" customWidth="1"/>
    <col min="13838" max="13838" width="4.85546875" style="1" customWidth="1"/>
    <col min="13839" max="13879" width="3.7109375" style="1" customWidth="1"/>
    <col min="13880" max="13880" width="7" style="1" customWidth="1"/>
    <col min="13881" max="13883" width="5.7109375" style="1" customWidth="1"/>
    <col min="13884" max="13884" width="8.7109375" style="1" customWidth="1"/>
    <col min="13885" max="13888" width="3.7109375" style="1" customWidth="1"/>
    <col min="13889" max="13889" width="4.28515625" style="1" customWidth="1"/>
    <col min="13890" max="13890" width="4.5703125" style="1" customWidth="1"/>
    <col min="13891" max="13910" width="3.28515625" style="1" customWidth="1"/>
    <col min="13911" max="13912" width="9.140625" style="1" customWidth="1"/>
    <col min="13913" max="13913" width="16.42578125" style="1" customWidth="1"/>
    <col min="13914" max="13914" width="19.7109375" style="1" customWidth="1"/>
    <col min="13915" max="13915" width="9.7109375" style="1" customWidth="1"/>
    <col min="13916" max="14085" width="0" style="1" hidden="1"/>
    <col min="14086" max="14086" width="3.42578125" style="1" customWidth="1"/>
    <col min="14087" max="14087" width="14.42578125" style="1" customWidth="1"/>
    <col min="14088" max="14088" width="3.7109375" style="1" customWidth="1"/>
    <col min="14089" max="14090" width="4.28515625" style="1" customWidth="1"/>
    <col min="14091" max="14093" width="6.7109375" style="1" customWidth="1"/>
    <col min="14094" max="14094" width="4.85546875" style="1" customWidth="1"/>
    <col min="14095" max="14135" width="3.7109375" style="1" customWidth="1"/>
    <col min="14136" max="14136" width="7" style="1" customWidth="1"/>
    <col min="14137" max="14139" width="5.7109375" style="1" customWidth="1"/>
    <col min="14140" max="14140" width="8.7109375" style="1" customWidth="1"/>
    <col min="14141" max="14144" width="3.7109375" style="1" customWidth="1"/>
    <col min="14145" max="14145" width="4.28515625" style="1" customWidth="1"/>
    <col min="14146" max="14146" width="4.5703125" style="1" customWidth="1"/>
    <col min="14147" max="14166" width="3.28515625" style="1" customWidth="1"/>
    <col min="14167" max="14168" width="9.140625" style="1" customWidth="1"/>
    <col min="14169" max="14169" width="16.42578125" style="1" customWidth="1"/>
    <col min="14170" max="14170" width="19.7109375" style="1" customWidth="1"/>
    <col min="14171" max="14171" width="9.7109375" style="1" customWidth="1"/>
    <col min="14172" max="14341" width="0" style="1" hidden="1"/>
    <col min="14342" max="14342" width="3.42578125" style="1" customWidth="1"/>
    <col min="14343" max="14343" width="14.42578125" style="1" customWidth="1"/>
    <col min="14344" max="14344" width="3.7109375" style="1" customWidth="1"/>
    <col min="14345" max="14346" width="4.28515625" style="1" customWidth="1"/>
    <col min="14347" max="14349" width="6.7109375" style="1" customWidth="1"/>
    <col min="14350" max="14350" width="4.85546875" style="1" customWidth="1"/>
    <col min="14351" max="14391" width="3.7109375" style="1" customWidth="1"/>
    <col min="14392" max="14392" width="7" style="1" customWidth="1"/>
    <col min="14393" max="14395" width="5.7109375" style="1" customWidth="1"/>
    <col min="14396" max="14396" width="8.7109375" style="1" customWidth="1"/>
    <col min="14397" max="14400" width="3.7109375" style="1" customWidth="1"/>
    <col min="14401" max="14401" width="4.28515625" style="1" customWidth="1"/>
    <col min="14402" max="14402" width="4.5703125" style="1" customWidth="1"/>
    <col min="14403" max="14422" width="3.28515625" style="1" customWidth="1"/>
    <col min="14423" max="14424" width="9.140625" style="1" customWidth="1"/>
    <col min="14425" max="14425" width="16.42578125" style="1" customWidth="1"/>
    <col min="14426" max="14426" width="19.7109375" style="1" customWidth="1"/>
    <col min="14427" max="14427" width="9.7109375" style="1" customWidth="1"/>
    <col min="14428" max="14597" width="0" style="1" hidden="1"/>
    <col min="14598" max="14598" width="3.42578125" style="1" customWidth="1"/>
    <col min="14599" max="14599" width="14.42578125" style="1" customWidth="1"/>
    <col min="14600" max="14600" width="3.7109375" style="1" customWidth="1"/>
    <col min="14601" max="14602" width="4.28515625" style="1" customWidth="1"/>
    <col min="14603" max="14605" width="6.7109375" style="1" customWidth="1"/>
    <col min="14606" max="14606" width="4.85546875" style="1" customWidth="1"/>
    <col min="14607" max="14647" width="3.7109375" style="1" customWidth="1"/>
    <col min="14648" max="14648" width="7" style="1" customWidth="1"/>
    <col min="14649" max="14651" width="5.7109375" style="1" customWidth="1"/>
    <col min="14652" max="14652" width="8.7109375" style="1" customWidth="1"/>
    <col min="14653" max="14656" width="3.7109375" style="1" customWidth="1"/>
    <col min="14657" max="14657" width="4.28515625" style="1" customWidth="1"/>
    <col min="14658" max="14658" width="4.5703125" style="1" customWidth="1"/>
    <col min="14659" max="14678" width="3.28515625" style="1" customWidth="1"/>
    <col min="14679" max="14680" width="9.140625" style="1" customWidth="1"/>
    <col min="14681" max="14681" width="16.42578125" style="1" customWidth="1"/>
    <col min="14682" max="14682" width="19.7109375" style="1" customWidth="1"/>
    <col min="14683" max="14683" width="9.7109375" style="1" customWidth="1"/>
    <col min="14684" max="14853" width="0" style="1" hidden="1"/>
    <col min="14854" max="14854" width="3.42578125" style="1" customWidth="1"/>
    <col min="14855" max="14855" width="14.42578125" style="1" customWidth="1"/>
    <col min="14856" max="14856" width="3.7109375" style="1" customWidth="1"/>
    <col min="14857" max="14858" width="4.28515625" style="1" customWidth="1"/>
    <col min="14859" max="14861" width="6.7109375" style="1" customWidth="1"/>
    <col min="14862" max="14862" width="4.85546875" style="1" customWidth="1"/>
    <col min="14863" max="14903" width="3.7109375" style="1" customWidth="1"/>
    <col min="14904" max="14904" width="7" style="1" customWidth="1"/>
    <col min="14905" max="14907" width="5.7109375" style="1" customWidth="1"/>
    <col min="14908" max="14908" width="8.7109375" style="1" customWidth="1"/>
    <col min="14909" max="14912" width="3.7109375" style="1" customWidth="1"/>
    <col min="14913" max="14913" width="4.28515625" style="1" customWidth="1"/>
    <col min="14914" max="14914" width="4.5703125" style="1" customWidth="1"/>
    <col min="14915" max="14934" width="3.28515625" style="1" customWidth="1"/>
    <col min="14935" max="14936" width="9.140625" style="1" customWidth="1"/>
    <col min="14937" max="14937" width="16.42578125" style="1" customWidth="1"/>
    <col min="14938" max="14938" width="19.7109375" style="1" customWidth="1"/>
    <col min="14939" max="14939" width="9.7109375" style="1" customWidth="1"/>
    <col min="14940" max="15109" width="0" style="1" hidden="1"/>
    <col min="15110" max="15110" width="3.42578125" style="1" customWidth="1"/>
    <col min="15111" max="15111" width="14.42578125" style="1" customWidth="1"/>
    <col min="15112" max="15112" width="3.7109375" style="1" customWidth="1"/>
    <col min="15113" max="15114" width="4.28515625" style="1" customWidth="1"/>
    <col min="15115" max="15117" width="6.7109375" style="1" customWidth="1"/>
    <col min="15118" max="15118" width="4.85546875" style="1" customWidth="1"/>
    <col min="15119" max="15159" width="3.7109375" style="1" customWidth="1"/>
    <col min="15160" max="15160" width="7" style="1" customWidth="1"/>
    <col min="15161" max="15163" width="5.7109375" style="1" customWidth="1"/>
    <col min="15164" max="15164" width="8.7109375" style="1" customWidth="1"/>
    <col min="15165" max="15168" width="3.7109375" style="1" customWidth="1"/>
    <col min="15169" max="15169" width="4.28515625" style="1" customWidth="1"/>
    <col min="15170" max="15170" width="4.5703125" style="1" customWidth="1"/>
    <col min="15171" max="15190" width="3.28515625" style="1" customWidth="1"/>
    <col min="15191" max="15192" width="9.140625" style="1" customWidth="1"/>
    <col min="15193" max="15193" width="16.42578125" style="1" customWidth="1"/>
    <col min="15194" max="15194" width="19.7109375" style="1" customWidth="1"/>
    <col min="15195" max="15195" width="9.7109375" style="1" customWidth="1"/>
    <col min="15196" max="15365" width="0" style="1" hidden="1"/>
    <col min="15366" max="15366" width="3.42578125" style="1" customWidth="1"/>
    <col min="15367" max="15367" width="14.42578125" style="1" customWidth="1"/>
    <col min="15368" max="15368" width="3.7109375" style="1" customWidth="1"/>
    <col min="15369" max="15370" width="4.28515625" style="1" customWidth="1"/>
    <col min="15371" max="15373" width="6.7109375" style="1" customWidth="1"/>
    <col min="15374" max="15374" width="4.85546875" style="1" customWidth="1"/>
    <col min="15375" max="15415" width="3.7109375" style="1" customWidth="1"/>
    <col min="15416" max="15416" width="7" style="1" customWidth="1"/>
    <col min="15417" max="15419" width="5.7109375" style="1" customWidth="1"/>
    <col min="15420" max="15420" width="8.7109375" style="1" customWidth="1"/>
    <col min="15421" max="15424" width="3.7109375" style="1" customWidth="1"/>
    <col min="15425" max="15425" width="4.28515625" style="1" customWidth="1"/>
    <col min="15426" max="15426" width="4.5703125" style="1" customWidth="1"/>
    <col min="15427" max="15446" width="3.28515625" style="1" customWidth="1"/>
    <col min="15447" max="15448" width="9.140625" style="1" customWidth="1"/>
    <col min="15449" max="15449" width="16.42578125" style="1" customWidth="1"/>
    <col min="15450" max="15450" width="19.7109375" style="1" customWidth="1"/>
    <col min="15451" max="15451" width="9.7109375" style="1" customWidth="1"/>
    <col min="15452" max="15621" width="0" style="1" hidden="1"/>
    <col min="15622" max="15622" width="3.42578125" style="1" customWidth="1"/>
    <col min="15623" max="15623" width="14.42578125" style="1" customWidth="1"/>
    <col min="15624" max="15624" width="3.7109375" style="1" customWidth="1"/>
    <col min="15625" max="15626" width="4.28515625" style="1" customWidth="1"/>
    <col min="15627" max="15629" width="6.7109375" style="1" customWidth="1"/>
    <col min="15630" max="15630" width="4.85546875" style="1" customWidth="1"/>
    <col min="15631" max="15671" width="3.7109375" style="1" customWidth="1"/>
    <col min="15672" max="15672" width="7" style="1" customWidth="1"/>
    <col min="15673" max="15675" width="5.7109375" style="1" customWidth="1"/>
    <col min="15676" max="15676" width="8.7109375" style="1" customWidth="1"/>
    <col min="15677" max="15680" width="3.7109375" style="1" customWidth="1"/>
    <col min="15681" max="15681" width="4.28515625" style="1" customWidth="1"/>
    <col min="15682" max="15682" width="4.5703125" style="1" customWidth="1"/>
    <col min="15683" max="15702" width="3.28515625" style="1" customWidth="1"/>
    <col min="15703" max="15704" width="9.140625" style="1" customWidth="1"/>
    <col min="15705" max="15705" width="16.42578125" style="1" customWidth="1"/>
    <col min="15706" max="15706" width="19.7109375" style="1" customWidth="1"/>
    <col min="15707" max="15707" width="9.7109375" style="1" customWidth="1"/>
    <col min="15708" max="15877" width="0" style="1" hidden="1"/>
    <col min="15878" max="15878" width="3.42578125" style="1" customWidth="1"/>
    <col min="15879" max="15879" width="14.42578125" style="1" customWidth="1"/>
    <col min="15880" max="15880" width="3.7109375" style="1" customWidth="1"/>
    <col min="15881" max="15882" width="4.28515625" style="1" customWidth="1"/>
    <col min="15883" max="15885" width="6.7109375" style="1" customWidth="1"/>
    <col min="15886" max="15886" width="4.85546875" style="1" customWidth="1"/>
    <col min="15887" max="15927" width="3.7109375" style="1" customWidth="1"/>
    <col min="15928" max="15928" width="7" style="1" customWidth="1"/>
    <col min="15929" max="15931" width="5.7109375" style="1" customWidth="1"/>
    <col min="15932" max="15932" width="8.7109375" style="1" customWidth="1"/>
    <col min="15933" max="15936" width="3.7109375" style="1" customWidth="1"/>
    <col min="15937" max="15937" width="4.28515625" style="1" customWidth="1"/>
    <col min="15938" max="15938" width="4.5703125" style="1" customWidth="1"/>
    <col min="15939" max="15958" width="3.28515625" style="1" customWidth="1"/>
    <col min="15959" max="15960" width="9.140625" style="1" customWidth="1"/>
    <col min="15961" max="15961" width="16.42578125" style="1" customWidth="1"/>
    <col min="15962" max="15962" width="19.7109375" style="1" customWidth="1"/>
    <col min="15963" max="15963" width="9.7109375" style="1" customWidth="1"/>
    <col min="15964" max="16133" width="0" style="1" hidden="1"/>
    <col min="16134" max="16134" width="3.42578125" style="1" customWidth="1"/>
    <col min="16135" max="16135" width="14.42578125" style="1" customWidth="1"/>
    <col min="16136" max="16136" width="3.7109375" style="1" customWidth="1"/>
    <col min="16137" max="16138" width="4.28515625" style="1" customWidth="1"/>
    <col min="16139" max="16141" width="6.7109375" style="1" customWidth="1"/>
    <col min="16142" max="16142" width="4.85546875" style="1" customWidth="1"/>
    <col min="16143" max="16183" width="3.7109375" style="1" customWidth="1"/>
    <col min="16184" max="16184" width="7" style="1" customWidth="1"/>
    <col min="16185" max="16187" width="5.7109375" style="1" customWidth="1"/>
    <col min="16188" max="16188" width="8.7109375" style="1" customWidth="1"/>
    <col min="16189" max="16192" width="3.7109375" style="1" customWidth="1"/>
    <col min="16193" max="16193" width="4.28515625" style="1" customWidth="1"/>
    <col min="16194" max="16194" width="4.5703125" style="1" customWidth="1"/>
    <col min="16195" max="16214" width="3.28515625" style="1" customWidth="1"/>
    <col min="16215" max="16216" width="9.140625" style="1" customWidth="1"/>
    <col min="16217" max="16217" width="16.42578125" style="1" customWidth="1"/>
    <col min="16218" max="16218" width="19.7109375" style="1" customWidth="1"/>
    <col min="16219" max="16219" width="9.7109375" style="1" customWidth="1"/>
    <col min="16220" max="16384" width="0" style="1" hidden="1"/>
  </cols>
  <sheetData>
    <row r="1" spans="1:90" ht="24.75" customHeight="1" thickTop="1" x14ac:dyDescent="0.4">
      <c r="B1" s="2"/>
      <c r="C1" s="3" t="s">
        <v>0</v>
      </c>
      <c r="D1" s="4"/>
      <c r="E1" s="5"/>
      <c r="F1" s="5"/>
      <c r="G1" s="5" t="s">
        <v>72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458">
        <v>42859</v>
      </c>
      <c r="T1" s="459"/>
      <c r="U1" s="459"/>
      <c r="V1" s="459"/>
      <c r="W1" s="6"/>
      <c r="X1" s="7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8"/>
      <c r="CI1" s="460" t="s">
        <v>2</v>
      </c>
      <c r="CJ1" s="461"/>
      <c r="CK1" s="462"/>
      <c r="CL1" s="9" t="s">
        <v>3</v>
      </c>
    </row>
    <row r="2" spans="1:90" ht="30.75" thickBot="1" x14ac:dyDescent="0.45">
      <c r="B2" s="10"/>
      <c r="C2" s="11" t="s">
        <v>4</v>
      </c>
      <c r="D2" s="12"/>
      <c r="E2" s="13"/>
      <c r="F2" s="13"/>
      <c r="G2" s="13" t="s">
        <v>73</v>
      </c>
      <c r="H2" s="13"/>
      <c r="I2" s="13"/>
      <c r="J2" s="13"/>
      <c r="K2" s="13"/>
      <c r="L2" s="13"/>
      <c r="M2" s="14"/>
      <c r="N2" s="14"/>
      <c r="O2" s="14"/>
      <c r="P2" s="14"/>
      <c r="Q2" s="14"/>
      <c r="R2" s="14" t="s">
        <v>1</v>
      </c>
      <c r="S2" s="463">
        <v>42859</v>
      </c>
      <c r="T2" s="464"/>
      <c r="U2" s="464"/>
      <c r="V2" s="464"/>
      <c r="W2" s="15"/>
      <c r="X2" s="465" t="s">
        <v>5</v>
      </c>
      <c r="Y2" s="466"/>
      <c r="Z2" s="466"/>
      <c r="AA2" s="466"/>
      <c r="AB2" s="466"/>
      <c r="AC2" s="466"/>
      <c r="AD2" s="466"/>
      <c r="AE2" s="466"/>
      <c r="AF2" s="466"/>
      <c r="AG2" s="466"/>
      <c r="AH2" s="466"/>
      <c r="AI2" s="466"/>
      <c r="AJ2" s="466"/>
      <c r="AK2" s="466"/>
      <c r="AL2" s="466"/>
      <c r="AM2" s="466"/>
      <c r="AN2" s="466"/>
      <c r="AO2" s="466"/>
      <c r="AP2" s="466"/>
      <c r="AQ2" s="466"/>
      <c r="AR2" s="466"/>
      <c r="AS2" s="466"/>
      <c r="AT2" s="466"/>
      <c r="AU2" s="466"/>
      <c r="AV2" s="466"/>
      <c r="AW2" s="466"/>
      <c r="AX2" s="466"/>
      <c r="AY2" s="466"/>
      <c r="AZ2" s="466"/>
      <c r="BA2" s="466"/>
      <c r="BB2" s="466"/>
      <c r="BC2" s="466"/>
      <c r="BD2" s="466"/>
      <c r="BE2" s="466"/>
      <c r="BF2" s="466"/>
      <c r="BG2" s="466"/>
      <c r="BH2" s="466"/>
      <c r="BI2" s="466"/>
      <c r="BJ2" s="466"/>
      <c r="BK2" s="466"/>
      <c r="BL2" s="466"/>
      <c r="BM2" s="466"/>
      <c r="BN2" s="466"/>
      <c r="BO2" s="466"/>
      <c r="BP2" s="466"/>
      <c r="BQ2" s="466"/>
      <c r="BR2" s="466"/>
      <c r="BS2" s="466"/>
      <c r="BT2" s="466"/>
      <c r="BU2" s="466"/>
      <c r="BV2" s="116"/>
      <c r="BW2" s="278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6"/>
      <c r="CI2" s="467" t="s">
        <v>74</v>
      </c>
      <c r="CJ2" s="468"/>
      <c r="CK2" s="469"/>
      <c r="CL2" s="17" t="s">
        <v>75</v>
      </c>
    </row>
    <row r="3" spans="1:90" ht="13.5" customHeight="1" thickBot="1" x14ac:dyDescent="0.25">
      <c r="B3" s="18"/>
      <c r="C3" s="19"/>
      <c r="D3" s="19"/>
      <c r="E3" s="19"/>
      <c r="F3" s="19"/>
      <c r="G3" s="19"/>
      <c r="H3" s="19"/>
      <c r="I3" s="20"/>
      <c r="J3" s="21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2"/>
      <c r="X3" s="470" t="s">
        <v>6</v>
      </c>
      <c r="Y3" s="470"/>
      <c r="Z3" s="470"/>
      <c r="AA3" s="470"/>
      <c r="AB3" s="470"/>
      <c r="AC3" s="470"/>
      <c r="AD3" s="470"/>
      <c r="AE3" s="470"/>
      <c r="AF3" s="470"/>
      <c r="AG3" s="470"/>
      <c r="AH3" s="470"/>
      <c r="AI3" s="470"/>
      <c r="AJ3" s="470"/>
      <c r="AK3" s="470"/>
      <c r="AL3" s="470"/>
      <c r="AM3" s="470"/>
      <c r="AN3" s="470"/>
      <c r="AO3" s="470"/>
      <c r="AP3" s="470"/>
      <c r="AQ3" s="470"/>
      <c r="AR3" s="470"/>
      <c r="AS3" s="470"/>
      <c r="AT3" s="470"/>
      <c r="AU3" s="470"/>
      <c r="AV3" s="470"/>
      <c r="AW3" s="470"/>
      <c r="AX3" s="470"/>
      <c r="AY3" s="470"/>
      <c r="AZ3" s="470"/>
      <c r="BA3" s="470"/>
      <c r="BB3" s="470"/>
      <c r="BC3" s="470"/>
      <c r="BD3" s="470"/>
      <c r="BE3" s="470"/>
      <c r="BF3" s="470"/>
      <c r="BG3" s="470"/>
      <c r="BH3" s="470"/>
      <c r="BI3" s="470"/>
      <c r="BJ3" s="470"/>
      <c r="BK3" s="470"/>
      <c r="BL3" s="470"/>
      <c r="BM3" s="470"/>
      <c r="BN3" s="470"/>
      <c r="BO3" s="470"/>
      <c r="BP3" s="470"/>
      <c r="BQ3" s="470"/>
      <c r="BR3" s="470"/>
      <c r="BS3" s="470"/>
      <c r="BT3" s="470"/>
      <c r="BU3" s="470"/>
      <c r="CI3" s="23"/>
      <c r="CJ3" s="24"/>
      <c r="CK3" s="24"/>
      <c r="CL3" s="25"/>
    </row>
    <row r="4" spans="1:90" ht="34.5" x14ac:dyDescent="0.55000000000000004">
      <c r="A4" s="26"/>
      <c r="B4" s="27"/>
      <c r="C4" s="24"/>
      <c r="D4" s="24"/>
      <c r="E4" s="24"/>
      <c r="F4" s="24"/>
      <c r="G4" s="24"/>
      <c r="H4" s="24"/>
      <c r="I4" s="28"/>
      <c r="J4" s="29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3"/>
      <c r="X4" s="470"/>
      <c r="Y4" s="470"/>
      <c r="Z4" s="470"/>
      <c r="AA4" s="470"/>
      <c r="AB4" s="470"/>
      <c r="AC4" s="470"/>
      <c r="AD4" s="470"/>
      <c r="AE4" s="470"/>
      <c r="AF4" s="470"/>
      <c r="AG4" s="470"/>
      <c r="AH4" s="470"/>
      <c r="AI4" s="470"/>
      <c r="AJ4" s="470"/>
      <c r="AK4" s="470"/>
      <c r="AL4" s="470"/>
      <c r="AM4" s="470"/>
      <c r="AN4" s="470"/>
      <c r="AO4" s="470"/>
      <c r="AP4" s="470"/>
      <c r="AQ4" s="470"/>
      <c r="AR4" s="470"/>
      <c r="AS4" s="470"/>
      <c r="AT4" s="470"/>
      <c r="AU4" s="470"/>
      <c r="AV4" s="470"/>
      <c r="AW4" s="470"/>
      <c r="AX4" s="470"/>
      <c r="AY4" s="470"/>
      <c r="AZ4" s="470"/>
      <c r="BA4" s="470"/>
      <c r="BB4" s="470"/>
      <c r="BC4" s="470"/>
      <c r="BD4" s="470"/>
      <c r="BE4" s="470"/>
      <c r="BF4" s="470"/>
      <c r="BG4" s="470"/>
      <c r="BH4" s="470"/>
      <c r="BI4" s="470"/>
      <c r="BJ4" s="470"/>
      <c r="BK4" s="470"/>
      <c r="BL4" s="470"/>
      <c r="BM4" s="470"/>
      <c r="BN4" s="470"/>
      <c r="BO4" s="470"/>
      <c r="BP4" s="470"/>
      <c r="BQ4" s="470"/>
      <c r="BR4" s="470"/>
      <c r="BS4" s="470"/>
      <c r="BT4" s="470"/>
      <c r="BU4" s="470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24"/>
      <c r="CJ4" s="24"/>
      <c r="CK4" s="24"/>
      <c r="CL4" s="25"/>
    </row>
    <row r="5" spans="1:90" ht="30" x14ac:dyDescent="0.4">
      <c r="B5" s="471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2"/>
      <c r="T5" s="472"/>
      <c r="U5" s="472"/>
      <c r="V5" s="472"/>
      <c r="W5" s="472"/>
      <c r="X5" s="472"/>
      <c r="Y5" s="472"/>
      <c r="Z5" s="472"/>
      <c r="AA5" s="472"/>
      <c r="AB5" s="472"/>
      <c r="AC5" s="472"/>
      <c r="AD5" s="472"/>
      <c r="AE5" s="472"/>
      <c r="AF5" s="472"/>
      <c r="AG5" s="472"/>
      <c r="AH5" s="472"/>
      <c r="AI5" s="472"/>
      <c r="AJ5" s="472"/>
      <c r="AK5" s="472"/>
      <c r="AL5" s="472"/>
      <c r="AM5" s="472"/>
      <c r="AN5" s="472"/>
      <c r="AO5" s="472"/>
      <c r="AP5" s="472"/>
      <c r="AQ5" s="472"/>
      <c r="AR5" s="472"/>
      <c r="AS5" s="472"/>
      <c r="AT5" s="472"/>
      <c r="AU5" s="472"/>
      <c r="AV5" s="472"/>
      <c r="AW5" s="472"/>
      <c r="AX5" s="472"/>
      <c r="AY5" s="472"/>
      <c r="AZ5" s="472"/>
      <c r="BA5" s="472"/>
      <c r="BB5" s="472"/>
      <c r="BC5" s="472"/>
      <c r="BD5" s="472"/>
      <c r="BE5" s="472"/>
      <c r="BF5" s="472"/>
      <c r="BG5" s="472"/>
      <c r="BH5" s="472"/>
      <c r="BI5" s="472"/>
      <c r="BJ5" s="472"/>
      <c r="BK5" s="472"/>
      <c r="BL5" s="472"/>
      <c r="BM5" s="472"/>
      <c r="BN5" s="472"/>
      <c r="BO5" s="472"/>
      <c r="BP5" s="472"/>
      <c r="BQ5" s="472"/>
      <c r="BR5" s="472"/>
      <c r="BS5" s="472"/>
      <c r="BT5" s="472"/>
      <c r="BU5" s="472"/>
      <c r="BV5" s="472"/>
      <c r="BW5" s="472"/>
      <c r="BX5" s="472"/>
      <c r="BY5" s="472"/>
      <c r="BZ5" s="472"/>
      <c r="CA5" s="472"/>
      <c r="CB5" s="472"/>
      <c r="CC5" s="472"/>
      <c r="CD5" s="472"/>
      <c r="CE5" s="472"/>
      <c r="CF5" s="472"/>
      <c r="CG5" s="472"/>
      <c r="CH5" s="472"/>
      <c r="CI5" s="472"/>
      <c r="CJ5" s="472"/>
      <c r="CK5" s="472"/>
      <c r="CL5" s="473"/>
    </row>
    <row r="6" spans="1:90" ht="23.25" customHeight="1" thickBot="1" x14ac:dyDescent="0.45">
      <c r="B6" s="474" t="s">
        <v>7</v>
      </c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75"/>
      <c r="S6" s="475"/>
      <c r="T6" s="475"/>
      <c r="U6" s="475"/>
      <c r="V6" s="475"/>
      <c r="W6" s="475"/>
      <c r="X6" s="475"/>
      <c r="Y6" s="475"/>
      <c r="Z6" s="475"/>
      <c r="AA6" s="475"/>
      <c r="AB6" s="475"/>
      <c r="AC6" s="475"/>
      <c r="AD6" s="475"/>
      <c r="AE6" s="475"/>
      <c r="AF6" s="475"/>
      <c r="AG6" s="475"/>
      <c r="AH6" s="475"/>
      <c r="AI6" s="475"/>
      <c r="AJ6" s="475"/>
      <c r="AK6" s="475"/>
      <c r="AL6" s="475"/>
      <c r="AM6" s="475"/>
      <c r="AN6" s="475"/>
      <c r="AO6" s="475"/>
      <c r="AP6" s="475"/>
      <c r="AQ6" s="475"/>
      <c r="AR6" s="475"/>
      <c r="AS6" s="475"/>
      <c r="AT6" s="475"/>
      <c r="AU6" s="475"/>
      <c r="AV6" s="475"/>
      <c r="AW6" s="475"/>
      <c r="AX6" s="475"/>
      <c r="AY6" s="475"/>
      <c r="AZ6" s="475"/>
      <c r="BA6" s="475"/>
      <c r="BB6" s="475"/>
      <c r="BC6" s="475"/>
      <c r="BD6" s="475"/>
      <c r="BE6" s="475"/>
      <c r="BF6" s="475"/>
      <c r="BG6" s="475"/>
      <c r="BH6" s="475"/>
      <c r="BI6" s="475"/>
      <c r="BJ6" s="475"/>
      <c r="BK6" s="475"/>
      <c r="BL6" s="475"/>
      <c r="BM6" s="475"/>
      <c r="BN6" s="475"/>
      <c r="BO6" s="475"/>
      <c r="BP6" s="475"/>
      <c r="BQ6" s="475"/>
      <c r="BR6" s="475"/>
      <c r="BS6" s="475"/>
      <c r="BT6" s="475"/>
      <c r="BU6" s="475"/>
      <c r="BV6" s="475"/>
      <c r="BW6" s="475"/>
      <c r="BX6" s="475"/>
      <c r="BY6" s="475"/>
      <c r="BZ6" s="475"/>
      <c r="CA6" s="475"/>
      <c r="CB6" s="475"/>
      <c r="CC6" s="475"/>
      <c r="CD6" s="475"/>
      <c r="CE6" s="475"/>
      <c r="CF6" s="475"/>
      <c r="CG6" s="475"/>
      <c r="CH6" s="475"/>
      <c r="CI6" s="475"/>
      <c r="CJ6" s="475"/>
      <c r="CK6" s="475"/>
      <c r="CL6" s="476"/>
    </row>
    <row r="7" spans="1:90" s="30" customFormat="1" ht="84" customHeight="1" thickBot="1" x14ac:dyDescent="0.3">
      <c r="B7" s="477" t="s">
        <v>8</v>
      </c>
      <c r="C7" s="402" t="s">
        <v>9</v>
      </c>
      <c r="D7" s="480" t="s">
        <v>10</v>
      </c>
      <c r="E7" s="357"/>
      <c r="F7" s="484" t="s">
        <v>11</v>
      </c>
      <c r="G7" s="487" t="s">
        <v>12</v>
      </c>
      <c r="H7" s="487" t="s">
        <v>12</v>
      </c>
      <c r="I7" s="487" t="s">
        <v>13</v>
      </c>
      <c r="J7" s="436" t="s">
        <v>76</v>
      </c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370"/>
      <c r="V7" s="421" t="s">
        <v>77</v>
      </c>
      <c r="W7" s="396"/>
      <c r="X7" s="396"/>
      <c r="Y7" s="396"/>
      <c r="Z7" s="396"/>
      <c r="AA7" s="396"/>
      <c r="AB7" s="396"/>
      <c r="AC7" s="430"/>
      <c r="AD7" s="436" t="s">
        <v>14</v>
      </c>
      <c r="AE7" s="424"/>
      <c r="AF7" s="424"/>
      <c r="AG7" s="424"/>
      <c r="AH7" s="424"/>
      <c r="AI7" s="424"/>
      <c r="AJ7" s="424"/>
      <c r="AK7" s="425"/>
      <c r="AL7" s="436" t="s">
        <v>15</v>
      </c>
      <c r="AM7" s="441"/>
      <c r="AN7" s="441"/>
      <c r="AO7" s="441"/>
      <c r="AP7" s="441"/>
      <c r="AQ7" s="441"/>
      <c r="AR7" s="441"/>
      <c r="AS7" s="370"/>
      <c r="AT7" s="331" t="s">
        <v>16</v>
      </c>
      <c r="AU7" s="347" t="s">
        <v>17</v>
      </c>
      <c r="AV7" s="366" t="s">
        <v>17</v>
      </c>
      <c r="AW7" s="366" t="s">
        <v>18</v>
      </c>
      <c r="AX7" s="333" t="s">
        <v>19</v>
      </c>
      <c r="AY7" s="335" t="s">
        <v>20</v>
      </c>
      <c r="AZ7" s="337"/>
      <c r="BA7" s="355" t="s">
        <v>21</v>
      </c>
      <c r="BB7" s="356"/>
      <c r="BC7" s="357"/>
      <c r="BD7" s="361" t="s">
        <v>22</v>
      </c>
      <c r="BE7" s="421" t="s">
        <v>23</v>
      </c>
      <c r="BF7" s="396"/>
      <c r="BG7" s="398"/>
      <c r="BH7" s="369" t="s">
        <v>24</v>
      </c>
      <c r="BI7" s="370"/>
      <c r="BJ7" s="331" t="s">
        <v>25</v>
      </c>
      <c r="BK7" s="347" t="s">
        <v>71</v>
      </c>
      <c r="BL7" s="347" t="s">
        <v>26</v>
      </c>
      <c r="BM7" s="347" t="s">
        <v>27</v>
      </c>
      <c r="BN7" s="347" t="s">
        <v>28</v>
      </c>
      <c r="BO7" s="347" t="s">
        <v>29</v>
      </c>
      <c r="BP7" s="347" t="s">
        <v>78</v>
      </c>
      <c r="BQ7" s="366" t="s">
        <v>30</v>
      </c>
      <c r="BR7" s="366" t="s">
        <v>31</v>
      </c>
      <c r="BS7" s="366" t="s">
        <v>32</v>
      </c>
      <c r="BT7" s="366" t="s">
        <v>33</v>
      </c>
      <c r="BU7" s="347" t="s">
        <v>193</v>
      </c>
      <c r="BV7" s="347" t="s">
        <v>79</v>
      </c>
      <c r="BW7" s="347" t="s">
        <v>198</v>
      </c>
      <c r="BX7" s="366" t="s">
        <v>80</v>
      </c>
      <c r="BY7" s="366" t="s">
        <v>81</v>
      </c>
      <c r="BZ7" s="366" t="s">
        <v>82</v>
      </c>
      <c r="CA7" s="366" t="s">
        <v>83</v>
      </c>
      <c r="CB7" s="366" t="s">
        <v>200</v>
      </c>
      <c r="CC7" s="331" t="s">
        <v>84</v>
      </c>
      <c r="CD7" s="347"/>
      <c r="CE7" s="333"/>
      <c r="CF7" s="375" t="s">
        <v>34</v>
      </c>
      <c r="CG7" s="376"/>
      <c r="CH7" s="377"/>
      <c r="CI7" s="309" t="s">
        <v>35</v>
      </c>
      <c r="CJ7" s="309" t="s">
        <v>36</v>
      </c>
      <c r="CK7" s="340" t="s">
        <v>37</v>
      </c>
      <c r="CL7" s="341"/>
    </row>
    <row r="8" spans="1:90" s="30" customFormat="1" ht="64.5" customHeight="1" thickBot="1" x14ac:dyDescent="0.3">
      <c r="B8" s="478"/>
      <c r="C8" s="479"/>
      <c r="D8" s="481"/>
      <c r="E8" s="387"/>
      <c r="F8" s="485"/>
      <c r="G8" s="488"/>
      <c r="H8" s="488"/>
      <c r="I8" s="488"/>
      <c r="J8" s="442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4"/>
      <c r="V8" s="431"/>
      <c r="W8" s="432"/>
      <c r="X8" s="432"/>
      <c r="Y8" s="432"/>
      <c r="Z8" s="432"/>
      <c r="AA8" s="432"/>
      <c r="AB8" s="432"/>
      <c r="AC8" s="433"/>
      <c r="AD8" s="437"/>
      <c r="AE8" s="438"/>
      <c r="AF8" s="438"/>
      <c r="AG8" s="438"/>
      <c r="AH8" s="438"/>
      <c r="AI8" s="438"/>
      <c r="AJ8" s="438"/>
      <c r="AK8" s="439"/>
      <c r="AL8" s="442"/>
      <c r="AM8" s="443"/>
      <c r="AN8" s="443"/>
      <c r="AO8" s="443"/>
      <c r="AP8" s="443"/>
      <c r="AQ8" s="443"/>
      <c r="AR8" s="443"/>
      <c r="AS8" s="444"/>
      <c r="AT8" s="373"/>
      <c r="AU8" s="348"/>
      <c r="AV8" s="367"/>
      <c r="AW8" s="367"/>
      <c r="AX8" s="374"/>
      <c r="AY8" s="421" t="s">
        <v>38</v>
      </c>
      <c r="AZ8" s="398"/>
      <c r="BA8" s="358"/>
      <c r="BB8" s="359"/>
      <c r="BC8" s="360"/>
      <c r="BD8" s="362"/>
      <c r="BE8" s="431"/>
      <c r="BF8" s="432"/>
      <c r="BG8" s="446"/>
      <c r="BH8" s="371"/>
      <c r="BI8" s="372"/>
      <c r="BJ8" s="373"/>
      <c r="BK8" s="348"/>
      <c r="BL8" s="348"/>
      <c r="BM8" s="348"/>
      <c r="BN8" s="348"/>
      <c r="BO8" s="348"/>
      <c r="BP8" s="348"/>
      <c r="BQ8" s="367"/>
      <c r="BR8" s="367"/>
      <c r="BS8" s="367"/>
      <c r="BT8" s="367"/>
      <c r="BU8" s="348"/>
      <c r="BV8" s="348"/>
      <c r="BW8" s="348"/>
      <c r="BX8" s="367"/>
      <c r="BY8" s="367"/>
      <c r="BZ8" s="367"/>
      <c r="CA8" s="367"/>
      <c r="CB8" s="367"/>
      <c r="CC8" s="373"/>
      <c r="CD8" s="348"/>
      <c r="CE8" s="374"/>
      <c r="CF8" s="378"/>
      <c r="CG8" s="379"/>
      <c r="CH8" s="380"/>
      <c r="CI8" s="310"/>
      <c r="CJ8" s="310"/>
      <c r="CK8" s="342" t="s">
        <v>39</v>
      </c>
      <c r="CL8" s="344" t="s">
        <v>40</v>
      </c>
    </row>
    <row r="9" spans="1:90" s="30" customFormat="1" ht="15.75" customHeight="1" thickBot="1" x14ac:dyDescent="0.3">
      <c r="B9" s="31"/>
      <c r="C9" s="479"/>
      <c r="D9" s="481"/>
      <c r="E9" s="387"/>
      <c r="F9" s="485"/>
      <c r="G9" s="488"/>
      <c r="H9" s="488"/>
      <c r="I9" s="488"/>
      <c r="J9" s="371"/>
      <c r="K9" s="445"/>
      <c r="L9" s="445"/>
      <c r="M9" s="445"/>
      <c r="N9" s="445"/>
      <c r="O9" s="445"/>
      <c r="P9" s="445"/>
      <c r="Q9" s="445"/>
      <c r="R9" s="490"/>
      <c r="S9" s="490"/>
      <c r="T9" s="490"/>
      <c r="U9" s="444"/>
      <c r="V9" s="422"/>
      <c r="W9" s="434"/>
      <c r="X9" s="434"/>
      <c r="Y9" s="434"/>
      <c r="Z9" s="434"/>
      <c r="AA9" s="434"/>
      <c r="AB9" s="434"/>
      <c r="AC9" s="435"/>
      <c r="AD9" s="440"/>
      <c r="AE9" s="426"/>
      <c r="AF9" s="426"/>
      <c r="AG9" s="426"/>
      <c r="AH9" s="426"/>
      <c r="AI9" s="426"/>
      <c r="AJ9" s="426"/>
      <c r="AK9" s="427"/>
      <c r="AL9" s="371"/>
      <c r="AM9" s="445"/>
      <c r="AN9" s="445"/>
      <c r="AO9" s="445"/>
      <c r="AP9" s="445"/>
      <c r="AQ9" s="445"/>
      <c r="AR9" s="445"/>
      <c r="AS9" s="372"/>
      <c r="AT9" s="373"/>
      <c r="AU9" s="348"/>
      <c r="AV9" s="367"/>
      <c r="AW9" s="367"/>
      <c r="AX9" s="374"/>
      <c r="AY9" s="422"/>
      <c r="AZ9" s="423"/>
      <c r="BA9" s="309" t="s">
        <v>41</v>
      </c>
      <c r="BB9" s="424" t="s">
        <v>42</v>
      </c>
      <c r="BC9" s="425"/>
      <c r="BD9" s="362"/>
      <c r="BE9" s="431"/>
      <c r="BF9" s="432"/>
      <c r="BG9" s="446"/>
      <c r="BH9" s="350" t="s">
        <v>43</v>
      </c>
      <c r="BI9" s="353" t="s">
        <v>44</v>
      </c>
      <c r="BJ9" s="373"/>
      <c r="BK9" s="348"/>
      <c r="BL9" s="348"/>
      <c r="BM9" s="348"/>
      <c r="BN9" s="348"/>
      <c r="BO9" s="348"/>
      <c r="BP9" s="348"/>
      <c r="BQ9" s="367"/>
      <c r="BR9" s="367"/>
      <c r="BS9" s="367"/>
      <c r="BT9" s="367"/>
      <c r="BU9" s="348"/>
      <c r="BV9" s="348"/>
      <c r="BW9" s="348"/>
      <c r="BX9" s="367"/>
      <c r="BY9" s="367"/>
      <c r="BZ9" s="367"/>
      <c r="CA9" s="367"/>
      <c r="CB9" s="367"/>
      <c r="CC9" s="373"/>
      <c r="CD9" s="348"/>
      <c r="CE9" s="374"/>
      <c r="CF9" s="378"/>
      <c r="CG9" s="379"/>
      <c r="CH9" s="380"/>
      <c r="CI9" s="310"/>
      <c r="CJ9" s="310"/>
      <c r="CK9" s="342"/>
      <c r="CL9" s="345"/>
    </row>
    <row r="10" spans="1:90" s="30" customFormat="1" ht="15.75" customHeight="1" thickBot="1" x14ac:dyDescent="0.3">
      <c r="B10" s="120"/>
      <c r="C10" s="479"/>
      <c r="D10" s="481"/>
      <c r="E10" s="387"/>
      <c r="F10" s="485"/>
      <c r="G10" s="488"/>
      <c r="H10" s="488"/>
      <c r="I10" s="488"/>
      <c r="J10" s="406">
        <v>12</v>
      </c>
      <c r="K10" s="409">
        <v>15</v>
      </c>
      <c r="L10" s="409">
        <v>18</v>
      </c>
      <c r="M10" s="409">
        <v>24</v>
      </c>
      <c r="N10" s="409">
        <v>30</v>
      </c>
      <c r="O10" s="409">
        <v>36</v>
      </c>
      <c r="P10" s="409">
        <v>42</v>
      </c>
      <c r="Q10" s="415">
        <v>48</v>
      </c>
      <c r="R10" s="381" t="s">
        <v>45</v>
      </c>
      <c r="S10" s="384" t="s">
        <v>46</v>
      </c>
      <c r="T10" s="384" t="s">
        <v>47</v>
      </c>
      <c r="U10" s="357" t="s">
        <v>48</v>
      </c>
      <c r="V10" s="418">
        <v>12</v>
      </c>
      <c r="W10" s="409">
        <v>15</v>
      </c>
      <c r="X10" s="409">
        <v>18</v>
      </c>
      <c r="Y10" s="409">
        <v>24</v>
      </c>
      <c r="Z10" s="409">
        <v>30</v>
      </c>
      <c r="AA10" s="409">
        <v>36</v>
      </c>
      <c r="AB10" s="409">
        <v>42</v>
      </c>
      <c r="AC10" s="415">
        <v>48</v>
      </c>
      <c r="AD10" s="406">
        <v>12</v>
      </c>
      <c r="AE10" s="409">
        <v>15</v>
      </c>
      <c r="AF10" s="409">
        <v>18</v>
      </c>
      <c r="AG10" s="409">
        <v>24</v>
      </c>
      <c r="AH10" s="409">
        <v>30</v>
      </c>
      <c r="AI10" s="409">
        <v>36</v>
      </c>
      <c r="AJ10" s="409">
        <v>42</v>
      </c>
      <c r="AK10" s="412">
        <v>48</v>
      </c>
      <c r="AL10" s="406">
        <v>12</v>
      </c>
      <c r="AM10" s="409">
        <v>15</v>
      </c>
      <c r="AN10" s="409">
        <v>18</v>
      </c>
      <c r="AO10" s="409">
        <v>24</v>
      </c>
      <c r="AP10" s="409">
        <v>30</v>
      </c>
      <c r="AQ10" s="409">
        <v>36</v>
      </c>
      <c r="AR10" s="409">
        <v>42</v>
      </c>
      <c r="AS10" s="412">
        <v>48</v>
      </c>
      <c r="AT10" s="373"/>
      <c r="AU10" s="348"/>
      <c r="AV10" s="367"/>
      <c r="AW10" s="367"/>
      <c r="AX10" s="374"/>
      <c r="AY10" s="421" t="s">
        <v>49</v>
      </c>
      <c r="AZ10" s="398"/>
      <c r="BA10" s="310"/>
      <c r="BB10" s="426"/>
      <c r="BC10" s="427"/>
      <c r="BD10" s="362"/>
      <c r="BE10" s="431"/>
      <c r="BF10" s="432"/>
      <c r="BG10" s="446"/>
      <c r="BH10" s="351"/>
      <c r="BI10" s="353"/>
      <c r="BJ10" s="373"/>
      <c r="BK10" s="348"/>
      <c r="BL10" s="348"/>
      <c r="BM10" s="348"/>
      <c r="BN10" s="348"/>
      <c r="BO10" s="348"/>
      <c r="BP10" s="348"/>
      <c r="BQ10" s="367"/>
      <c r="BR10" s="367"/>
      <c r="BS10" s="367"/>
      <c r="BT10" s="367"/>
      <c r="BU10" s="348"/>
      <c r="BV10" s="348"/>
      <c r="BW10" s="348"/>
      <c r="BX10" s="367"/>
      <c r="BY10" s="367"/>
      <c r="BZ10" s="367"/>
      <c r="CA10" s="367"/>
      <c r="CB10" s="367"/>
      <c r="CC10" s="373"/>
      <c r="CD10" s="348"/>
      <c r="CE10" s="374"/>
      <c r="CF10" s="378"/>
      <c r="CG10" s="379"/>
      <c r="CH10" s="380"/>
      <c r="CI10" s="310"/>
      <c r="CJ10" s="310"/>
      <c r="CK10" s="342"/>
      <c r="CL10" s="345"/>
    </row>
    <row r="11" spans="1:90" s="30" customFormat="1" ht="15" customHeight="1" x14ac:dyDescent="0.25">
      <c r="B11" s="121" t="s">
        <v>50</v>
      </c>
      <c r="C11" s="479"/>
      <c r="D11" s="481"/>
      <c r="E11" s="387"/>
      <c r="F11" s="485"/>
      <c r="G11" s="488"/>
      <c r="H11" s="488"/>
      <c r="I11" s="488"/>
      <c r="J11" s="407"/>
      <c r="K11" s="410"/>
      <c r="L11" s="410"/>
      <c r="M11" s="410"/>
      <c r="N11" s="410"/>
      <c r="O11" s="410"/>
      <c r="P11" s="410"/>
      <c r="Q11" s="416"/>
      <c r="R11" s="382"/>
      <c r="S11" s="385"/>
      <c r="T11" s="385"/>
      <c r="U11" s="387"/>
      <c r="V11" s="419"/>
      <c r="W11" s="410"/>
      <c r="X11" s="410"/>
      <c r="Y11" s="410"/>
      <c r="Z11" s="410"/>
      <c r="AA11" s="410"/>
      <c r="AB11" s="410"/>
      <c r="AC11" s="416"/>
      <c r="AD11" s="407"/>
      <c r="AE11" s="410"/>
      <c r="AF11" s="410"/>
      <c r="AG11" s="410"/>
      <c r="AH11" s="410"/>
      <c r="AI11" s="410"/>
      <c r="AJ11" s="410"/>
      <c r="AK11" s="413"/>
      <c r="AL11" s="407"/>
      <c r="AM11" s="410"/>
      <c r="AN11" s="410"/>
      <c r="AO11" s="410"/>
      <c r="AP11" s="410"/>
      <c r="AQ11" s="410"/>
      <c r="AR11" s="410"/>
      <c r="AS11" s="413"/>
      <c r="AT11" s="373"/>
      <c r="AU11" s="348"/>
      <c r="AV11" s="367"/>
      <c r="AW11" s="367"/>
      <c r="AX11" s="374"/>
      <c r="AY11" s="431"/>
      <c r="AZ11" s="446"/>
      <c r="BA11" s="310"/>
      <c r="BB11" s="364" t="s">
        <v>51</v>
      </c>
      <c r="BC11" s="398" t="s">
        <v>52</v>
      </c>
      <c r="BD11" s="362"/>
      <c r="BE11" s="431"/>
      <c r="BF11" s="432"/>
      <c r="BG11" s="446"/>
      <c r="BH11" s="351"/>
      <c r="BI11" s="353"/>
      <c r="BJ11" s="373"/>
      <c r="BK11" s="348"/>
      <c r="BL11" s="348"/>
      <c r="BM11" s="348"/>
      <c r="BN11" s="348"/>
      <c r="BO11" s="348"/>
      <c r="BP11" s="348"/>
      <c r="BQ11" s="367"/>
      <c r="BR11" s="367"/>
      <c r="BS11" s="367"/>
      <c r="BT11" s="367"/>
      <c r="BU11" s="348"/>
      <c r="BV11" s="348"/>
      <c r="BW11" s="348"/>
      <c r="BX11" s="367"/>
      <c r="BY11" s="367"/>
      <c r="BZ11" s="367"/>
      <c r="CA11" s="367"/>
      <c r="CB11" s="367"/>
      <c r="CC11" s="373"/>
      <c r="CD11" s="348"/>
      <c r="CE11" s="374"/>
      <c r="CF11" s="378"/>
      <c r="CG11" s="379"/>
      <c r="CH11" s="380"/>
      <c r="CI11" s="310"/>
      <c r="CJ11" s="310"/>
      <c r="CK11" s="342"/>
      <c r="CL11" s="345"/>
    </row>
    <row r="12" spans="1:90" s="30" customFormat="1" ht="12.75" customHeight="1" thickBot="1" x14ac:dyDescent="0.3">
      <c r="B12" s="122"/>
      <c r="C12" s="479"/>
      <c r="D12" s="482"/>
      <c r="E12" s="483"/>
      <c r="F12" s="486"/>
      <c r="G12" s="489"/>
      <c r="H12" s="489"/>
      <c r="I12" s="489"/>
      <c r="J12" s="408"/>
      <c r="K12" s="411"/>
      <c r="L12" s="411"/>
      <c r="M12" s="411"/>
      <c r="N12" s="411"/>
      <c r="O12" s="411"/>
      <c r="P12" s="411"/>
      <c r="Q12" s="417"/>
      <c r="R12" s="382"/>
      <c r="S12" s="385"/>
      <c r="T12" s="385"/>
      <c r="U12" s="387"/>
      <c r="V12" s="420"/>
      <c r="W12" s="411"/>
      <c r="X12" s="411"/>
      <c r="Y12" s="411"/>
      <c r="Z12" s="411"/>
      <c r="AA12" s="411"/>
      <c r="AB12" s="411"/>
      <c r="AC12" s="417"/>
      <c r="AD12" s="408"/>
      <c r="AE12" s="411"/>
      <c r="AF12" s="411"/>
      <c r="AG12" s="411"/>
      <c r="AH12" s="411"/>
      <c r="AI12" s="411"/>
      <c r="AJ12" s="411"/>
      <c r="AK12" s="414"/>
      <c r="AL12" s="408"/>
      <c r="AM12" s="411"/>
      <c r="AN12" s="411"/>
      <c r="AO12" s="411"/>
      <c r="AP12" s="411"/>
      <c r="AQ12" s="411"/>
      <c r="AR12" s="411"/>
      <c r="AS12" s="414"/>
      <c r="AT12" s="373"/>
      <c r="AU12" s="348"/>
      <c r="AV12" s="367"/>
      <c r="AW12" s="367"/>
      <c r="AX12" s="374"/>
      <c r="AY12" s="422"/>
      <c r="AZ12" s="423"/>
      <c r="BA12" s="310"/>
      <c r="BB12" s="365"/>
      <c r="BC12" s="423"/>
      <c r="BD12" s="362"/>
      <c r="BE12" s="422"/>
      <c r="BF12" s="434"/>
      <c r="BG12" s="423"/>
      <c r="BH12" s="351"/>
      <c r="BI12" s="353"/>
      <c r="BJ12" s="373"/>
      <c r="BK12" s="348"/>
      <c r="BL12" s="348"/>
      <c r="BM12" s="348"/>
      <c r="BN12" s="348"/>
      <c r="BO12" s="348"/>
      <c r="BP12" s="348"/>
      <c r="BQ12" s="367"/>
      <c r="BR12" s="367"/>
      <c r="BS12" s="367"/>
      <c r="BT12" s="367"/>
      <c r="BU12" s="348"/>
      <c r="BV12" s="348"/>
      <c r="BW12" s="348"/>
      <c r="BX12" s="367"/>
      <c r="BY12" s="367"/>
      <c r="BZ12" s="367"/>
      <c r="CA12" s="367"/>
      <c r="CB12" s="367"/>
      <c r="CC12" s="373"/>
      <c r="CD12" s="348"/>
      <c r="CE12" s="374"/>
      <c r="CF12" s="378"/>
      <c r="CG12" s="379"/>
      <c r="CH12" s="380"/>
      <c r="CI12" s="310"/>
      <c r="CJ12" s="310"/>
      <c r="CK12" s="342"/>
      <c r="CL12" s="345"/>
    </row>
    <row r="13" spans="1:90" s="30" customFormat="1" ht="64.5" customHeight="1" thickBot="1" x14ac:dyDescent="0.3">
      <c r="B13" s="32" t="s">
        <v>53</v>
      </c>
      <c r="C13" s="479"/>
      <c r="D13" s="402" t="s">
        <v>54</v>
      </c>
      <c r="E13" s="402" t="s">
        <v>55</v>
      </c>
      <c r="F13" s="118"/>
      <c r="G13" s="118"/>
      <c r="H13" s="118"/>
      <c r="I13" s="118"/>
      <c r="J13" s="404"/>
      <c r="K13" s="356"/>
      <c r="L13" s="356"/>
      <c r="M13" s="356"/>
      <c r="N13" s="452"/>
      <c r="O13" s="452"/>
      <c r="P13" s="452"/>
      <c r="Q13" s="454"/>
      <c r="R13" s="382"/>
      <c r="S13" s="385"/>
      <c r="T13" s="385"/>
      <c r="U13" s="387"/>
      <c r="V13" s="456"/>
      <c r="W13" s="392" t="s">
        <v>201</v>
      </c>
      <c r="X13" s="392" t="s">
        <v>202</v>
      </c>
      <c r="Y13" s="392" t="s">
        <v>202</v>
      </c>
      <c r="Z13" s="394"/>
      <c r="AA13" s="394"/>
      <c r="AB13" s="394"/>
      <c r="AC13" s="388"/>
      <c r="AD13" s="390"/>
      <c r="AE13" s="392"/>
      <c r="AF13" s="392"/>
      <c r="AG13" s="392"/>
      <c r="AH13" s="392"/>
      <c r="AI13" s="392"/>
      <c r="AJ13" s="392"/>
      <c r="AK13" s="447"/>
      <c r="AL13" s="421"/>
      <c r="AM13" s="396"/>
      <c r="AN13" s="396"/>
      <c r="AO13" s="396"/>
      <c r="AP13" s="396"/>
      <c r="AQ13" s="396"/>
      <c r="AR13" s="396"/>
      <c r="AS13" s="398"/>
      <c r="AT13" s="450"/>
      <c r="AU13" s="348"/>
      <c r="AV13" s="367"/>
      <c r="AW13" s="367"/>
      <c r="AX13" s="374"/>
      <c r="AY13" s="400" t="s">
        <v>56</v>
      </c>
      <c r="AZ13" s="428" t="s">
        <v>57</v>
      </c>
      <c r="BA13" s="310"/>
      <c r="BB13" s="331" t="s">
        <v>58</v>
      </c>
      <c r="BC13" s="333" t="s">
        <v>59</v>
      </c>
      <c r="BD13" s="362"/>
      <c r="BE13" s="335" t="s">
        <v>60</v>
      </c>
      <c r="BF13" s="336"/>
      <c r="BG13" s="337"/>
      <c r="BH13" s="351"/>
      <c r="BI13" s="353"/>
      <c r="BJ13" s="373"/>
      <c r="BK13" s="348"/>
      <c r="BL13" s="348"/>
      <c r="BM13" s="348"/>
      <c r="BN13" s="348"/>
      <c r="BO13" s="348"/>
      <c r="BP13" s="348"/>
      <c r="BQ13" s="367"/>
      <c r="BR13" s="367"/>
      <c r="BS13" s="367"/>
      <c r="BT13" s="367"/>
      <c r="BU13" s="348"/>
      <c r="BV13" s="348"/>
      <c r="BW13" s="348"/>
      <c r="BX13" s="367"/>
      <c r="BY13" s="367"/>
      <c r="BZ13" s="367"/>
      <c r="CA13" s="367"/>
      <c r="CB13" s="367"/>
      <c r="CC13" s="373"/>
      <c r="CD13" s="348"/>
      <c r="CE13" s="374"/>
      <c r="CF13" s="378"/>
      <c r="CG13" s="379"/>
      <c r="CH13" s="380"/>
      <c r="CI13" s="310"/>
      <c r="CJ13" s="310"/>
      <c r="CK13" s="343"/>
      <c r="CL13" s="346"/>
    </row>
    <row r="14" spans="1:90" s="33" customFormat="1" ht="20.100000000000001" customHeight="1" thickBot="1" x14ac:dyDescent="0.25">
      <c r="B14" s="34"/>
      <c r="C14" s="403"/>
      <c r="D14" s="403"/>
      <c r="E14" s="403"/>
      <c r="F14" s="35"/>
      <c r="G14" s="35"/>
      <c r="H14" s="35"/>
      <c r="I14" s="35"/>
      <c r="J14" s="405"/>
      <c r="K14" s="359"/>
      <c r="L14" s="359"/>
      <c r="M14" s="359"/>
      <c r="N14" s="453"/>
      <c r="O14" s="453"/>
      <c r="P14" s="453"/>
      <c r="Q14" s="455"/>
      <c r="R14" s="383"/>
      <c r="S14" s="386"/>
      <c r="T14" s="386"/>
      <c r="U14" s="360"/>
      <c r="V14" s="457"/>
      <c r="W14" s="393"/>
      <c r="X14" s="393"/>
      <c r="Y14" s="393"/>
      <c r="Z14" s="395"/>
      <c r="AA14" s="395"/>
      <c r="AB14" s="395"/>
      <c r="AC14" s="389"/>
      <c r="AD14" s="391"/>
      <c r="AE14" s="393"/>
      <c r="AF14" s="393"/>
      <c r="AG14" s="393"/>
      <c r="AH14" s="393"/>
      <c r="AI14" s="393"/>
      <c r="AJ14" s="393"/>
      <c r="AK14" s="448"/>
      <c r="AL14" s="449"/>
      <c r="AM14" s="397"/>
      <c r="AN14" s="397"/>
      <c r="AO14" s="397"/>
      <c r="AP14" s="397"/>
      <c r="AQ14" s="397"/>
      <c r="AR14" s="397"/>
      <c r="AS14" s="399"/>
      <c r="AT14" s="451"/>
      <c r="AU14" s="349"/>
      <c r="AV14" s="368"/>
      <c r="AW14" s="368"/>
      <c r="AX14" s="334"/>
      <c r="AY14" s="401"/>
      <c r="AZ14" s="429"/>
      <c r="BA14" s="310"/>
      <c r="BB14" s="332"/>
      <c r="BC14" s="334"/>
      <c r="BD14" s="363"/>
      <c r="BE14" s="36" t="s">
        <v>61</v>
      </c>
      <c r="BF14" s="37" t="s">
        <v>62</v>
      </c>
      <c r="BG14" s="38" t="s">
        <v>63</v>
      </c>
      <c r="BH14" s="352"/>
      <c r="BI14" s="354"/>
      <c r="BJ14" s="332"/>
      <c r="BK14" s="349"/>
      <c r="BL14" s="349"/>
      <c r="BM14" s="349"/>
      <c r="BN14" s="349"/>
      <c r="BO14" s="349"/>
      <c r="BP14" s="349"/>
      <c r="BQ14" s="368"/>
      <c r="BR14" s="368"/>
      <c r="BS14" s="368"/>
      <c r="BT14" s="368"/>
      <c r="BU14" s="349"/>
      <c r="BV14" s="349"/>
      <c r="BW14" s="349"/>
      <c r="BX14" s="368"/>
      <c r="BY14" s="368"/>
      <c r="BZ14" s="368"/>
      <c r="CA14" s="368"/>
      <c r="CB14" s="368"/>
      <c r="CC14" s="332"/>
      <c r="CD14" s="349"/>
      <c r="CE14" s="334"/>
      <c r="CF14" s="378"/>
      <c r="CG14" s="379"/>
      <c r="CH14" s="380"/>
      <c r="CI14" s="310"/>
      <c r="CJ14" s="310"/>
      <c r="CK14" s="338" t="s">
        <v>64</v>
      </c>
      <c r="CL14" s="339"/>
    </row>
    <row r="15" spans="1:90" s="124" customFormat="1" ht="15.95" customHeight="1" x14ac:dyDescent="0.2">
      <c r="B15" s="125" t="s">
        <v>85</v>
      </c>
      <c r="C15" s="126" t="s">
        <v>86</v>
      </c>
      <c r="D15" s="127">
        <v>401</v>
      </c>
      <c r="E15" s="128"/>
      <c r="F15" s="129">
        <v>176.2</v>
      </c>
      <c r="G15" s="129"/>
      <c r="H15" s="129"/>
      <c r="I15" s="129"/>
      <c r="J15" s="130"/>
      <c r="K15" s="126"/>
      <c r="L15" s="126"/>
      <c r="M15" s="126"/>
      <c r="N15" s="126"/>
      <c r="O15" s="126"/>
      <c r="P15" s="126"/>
      <c r="Q15" s="126"/>
      <c r="R15" s="131"/>
      <c r="S15" s="131"/>
      <c r="T15" s="131"/>
      <c r="U15" s="132"/>
      <c r="V15" s="133"/>
      <c r="W15" s="126"/>
      <c r="X15" s="126"/>
      <c r="Y15" s="126"/>
      <c r="Z15" s="126"/>
      <c r="AA15" s="126"/>
      <c r="AB15" s="126"/>
      <c r="AC15" s="134"/>
      <c r="AD15" s="135"/>
      <c r="AE15" s="133"/>
      <c r="AF15" s="133"/>
      <c r="AG15" s="133"/>
      <c r="AH15" s="133"/>
      <c r="AI15" s="133"/>
      <c r="AJ15" s="133"/>
      <c r="AK15" s="136"/>
      <c r="AL15" s="135"/>
      <c r="AM15" s="126"/>
      <c r="AN15" s="126"/>
      <c r="AO15" s="126"/>
      <c r="AP15" s="126"/>
      <c r="AQ15" s="126"/>
      <c r="AR15" s="126"/>
      <c r="AS15" s="137"/>
      <c r="AT15" s="133"/>
      <c r="AU15" s="126"/>
      <c r="AV15" s="134"/>
      <c r="AW15" s="134"/>
      <c r="AX15" s="137"/>
      <c r="AY15" s="135"/>
      <c r="AZ15" s="137"/>
      <c r="BA15" s="135"/>
      <c r="BB15" s="126"/>
      <c r="BC15" s="137"/>
      <c r="BD15" s="129"/>
      <c r="BE15" s="135"/>
      <c r="BF15" s="126"/>
      <c r="BG15" s="137"/>
      <c r="BH15" s="133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>
        <v>1</v>
      </c>
      <c r="BW15" s="134"/>
      <c r="BX15" s="134"/>
      <c r="BY15" s="134"/>
      <c r="BZ15" s="134"/>
      <c r="CA15" s="134"/>
      <c r="CB15" s="134"/>
      <c r="CC15" s="138"/>
      <c r="CD15" s="139"/>
      <c r="CE15" s="139"/>
      <c r="CF15" s="138"/>
      <c r="CG15" s="139"/>
      <c r="CH15" s="136"/>
      <c r="CI15" s="136"/>
      <c r="CJ15" s="129"/>
      <c r="CK15" s="323"/>
      <c r="CL15" s="324"/>
    </row>
    <row r="16" spans="1:90" s="124" customFormat="1" ht="15.95" customHeight="1" x14ac:dyDescent="0.2">
      <c r="B16" s="140"/>
      <c r="C16" s="141"/>
      <c r="D16" s="142"/>
      <c r="E16" s="143"/>
      <c r="F16" s="144"/>
      <c r="G16" s="144"/>
      <c r="H16" s="144"/>
      <c r="I16" s="144"/>
      <c r="J16" s="145"/>
      <c r="K16" s="141"/>
      <c r="L16" s="141"/>
      <c r="M16" s="141"/>
      <c r="N16" s="141"/>
      <c r="O16" s="141"/>
      <c r="P16" s="141"/>
      <c r="Q16" s="141"/>
      <c r="R16" s="146"/>
      <c r="S16" s="146"/>
      <c r="T16" s="146"/>
      <c r="U16" s="147"/>
      <c r="V16" s="148"/>
      <c r="W16" s="141"/>
      <c r="X16" s="141"/>
      <c r="Y16" s="141"/>
      <c r="Z16" s="141"/>
      <c r="AA16" s="141"/>
      <c r="AB16" s="141"/>
      <c r="AC16" s="149"/>
      <c r="AD16" s="150"/>
      <c r="AE16" s="148"/>
      <c r="AF16" s="148"/>
      <c r="AG16" s="148"/>
      <c r="AH16" s="148"/>
      <c r="AI16" s="148"/>
      <c r="AJ16" s="148"/>
      <c r="AK16" s="151"/>
      <c r="AL16" s="150"/>
      <c r="AM16" s="141"/>
      <c r="AN16" s="141"/>
      <c r="AO16" s="141"/>
      <c r="AP16" s="141"/>
      <c r="AQ16" s="141"/>
      <c r="AR16" s="141"/>
      <c r="AS16" s="152"/>
      <c r="AT16" s="148"/>
      <c r="AU16" s="141"/>
      <c r="AV16" s="149"/>
      <c r="AW16" s="149"/>
      <c r="AX16" s="152"/>
      <c r="AY16" s="150"/>
      <c r="AZ16" s="152"/>
      <c r="BA16" s="150"/>
      <c r="BB16" s="141"/>
      <c r="BC16" s="152"/>
      <c r="BD16" s="144"/>
      <c r="BE16" s="150"/>
      <c r="BF16" s="141"/>
      <c r="BG16" s="152"/>
      <c r="BH16" s="148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9"/>
      <c r="BX16" s="149"/>
      <c r="BY16" s="149"/>
      <c r="BZ16" s="149"/>
      <c r="CA16" s="149"/>
      <c r="CB16" s="149"/>
      <c r="CC16" s="153"/>
      <c r="CD16" s="154"/>
      <c r="CE16" s="154"/>
      <c r="CF16" s="153"/>
      <c r="CG16" s="154"/>
      <c r="CH16" s="151"/>
      <c r="CI16" s="151"/>
      <c r="CJ16" s="144"/>
      <c r="CK16" s="317"/>
      <c r="CL16" s="318"/>
    </row>
    <row r="17" spans="2:90" s="124" customFormat="1" ht="15.95" customHeight="1" x14ac:dyDescent="0.2">
      <c r="B17" s="140" t="s">
        <v>87</v>
      </c>
      <c r="C17" s="141" t="s">
        <v>88</v>
      </c>
      <c r="D17" s="155">
        <v>402</v>
      </c>
      <c r="E17" s="156"/>
      <c r="F17" s="144">
        <v>176.3</v>
      </c>
      <c r="G17" s="144"/>
      <c r="H17" s="144"/>
      <c r="I17" s="144"/>
      <c r="J17" s="145"/>
      <c r="K17" s="141"/>
      <c r="L17" s="141"/>
      <c r="M17" s="141"/>
      <c r="N17" s="141"/>
      <c r="O17" s="141"/>
      <c r="P17" s="141"/>
      <c r="Q17" s="141"/>
      <c r="R17" s="146"/>
      <c r="S17" s="146"/>
      <c r="T17" s="146"/>
      <c r="U17" s="147"/>
      <c r="V17" s="148"/>
      <c r="W17" s="141"/>
      <c r="X17" s="141"/>
      <c r="Y17" s="141"/>
      <c r="Z17" s="141"/>
      <c r="AA17" s="141"/>
      <c r="AB17" s="141"/>
      <c r="AC17" s="149"/>
      <c r="AD17" s="150"/>
      <c r="AE17" s="148"/>
      <c r="AF17" s="148"/>
      <c r="AG17" s="148"/>
      <c r="AH17" s="148"/>
      <c r="AI17" s="148"/>
      <c r="AJ17" s="148"/>
      <c r="AK17" s="151"/>
      <c r="AL17" s="150"/>
      <c r="AM17" s="141"/>
      <c r="AN17" s="141"/>
      <c r="AO17" s="141"/>
      <c r="AP17" s="141"/>
      <c r="AQ17" s="141"/>
      <c r="AR17" s="141"/>
      <c r="AS17" s="152"/>
      <c r="AT17" s="148"/>
      <c r="AU17" s="141"/>
      <c r="AV17" s="149"/>
      <c r="AW17" s="149"/>
      <c r="AX17" s="152"/>
      <c r="AY17" s="150"/>
      <c r="AZ17" s="152"/>
      <c r="BA17" s="150"/>
      <c r="BB17" s="141"/>
      <c r="BC17" s="152"/>
      <c r="BD17" s="144"/>
      <c r="BE17" s="150"/>
      <c r="BF17" s="141"/>
      <c r="BG17" s="152"/>
      <c r="BH17" s="148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>
        <v>1</v>
      </c>
      <c r="BW17" s="149"/>
      <c r="BX17" s="149"/>
      <c r="BY17" s="149"/>
      <c r="BZ17" s="149"/>
      <c r="CA17" s="149"/>
      <c r="CB17" s="149"/>
      <c r="CC17" s="153"/>
      <c r="CD17" s="154"/>
      <c r="CE17" s="154"/>
      <c r="CF17" s="153"/>
      <c r="CG17" s="154"/>
      <c r="CH17" s="151"/>
      <c r="CI17" s="151"/>
      <c r="CJ17" s="144"/>
      <c r="CK17" s="317"/>
      <c r="CL17" s="318"/>
    </row>
    <row r="18" spans="2:90" s="124" customFormat="1" ht="15.95" customHeight="1" x14ac:dyDescent="0.2">
      <c r="B18" s="140"/>
      <c r="C18" s="141"/>
      <c r="D18" s="155"/>
      <c r="E18" s="156"/>
      <c r="F18" s="144"/>
      <c r="G18" s="144"/>
      <c r="H18" s="144"/>
      <c r="I18" s="144"/>
      <c r="J18" s="145"/>
      <c r="K18" s="141"/>
      <c r="L18" s="141"/>
      <c r="M18" s="141"/>
      <c r="N18" s="141"/>
      <c r="O18" s="141"/>
      <c r="P18" s="141"/>
      <c r="Q18" s="141"/>
      <c r="R18" s="157"/>
      <c r="S18" s="157"/>
      <c r="T18" s="157"/>
      <c r="U18" s="158"/>
      <c r="V18" s="148"/>
      <c r="W18" s="141"/>
      <c r="X18" s="141"/>
      <c r="Y18" s="141"/>
      <c r="Z18" s="141"/>
      <c r="AA18" s="141"/>
      <c r="AB18" s="141"/>
      <c r="AC18" s="149"/>
      <c r="AD18" s="150"/>
      <c r="AE18" s="148"/>
      <c r="AF18" s="148"/>
      <c r="AG18" s="148"/>
      <c r="AH18" s="148"/>
      <c r="AI18" s="148"/>
      <c r="AJ18" s="148"/>
      <c r="AK18" s="151"/>
      <c r="AL18" s="150"/>
      <c r="AM18" s="141"/>
      <c r="AN18" s="141"/>
      <c r="AO18" s="141"/>
      <c r="AP18" s="141"/>
      <c r="AQ18" s="141"/>
      <c r="AR18" s="141"/>
      <c r="AS18" s="152"/>
      <c r="AT18" s="148"/>
      <c r="AU18" s="141"/>
      <c r="AV18" s="149"/>
      <c r="AW18" s="149"/>
      <c r="AX18" s="152"/>
      <c r="AY18" s="150"/>
      <c r="AZ18" s="152"/>
      <c r="BA18" s="150"/>
      <c r="BB18" s="141"/>
      <c r="BC18" s="152"/>
      <c r="BD18" s="144"/>
      <c r="BE18" s="150"/>
      <c r="BF18" s="141"/>
      <c r="BG18" s="152"/>
      <c r="BH18" s="148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9"/>
      <c r="BX18" s="149"/>
      <c r="BY18" s="149"/>
      <c r="BZ18" s="149"/>
      <c r="CA18" s="149"/>
      <c r="CB18" s="149"/>
      <c r="CC18" s="153"/>
      <c r="CD18" s="154"/>
      <c r="CE18" s="154"/>
      <c r="CF18" s="153"/>
      <c r="CG18" s="154"/>
      <c r="CH18" s="151"/>
      <c r="CI18" s="151"/>
      <c r="CJ18" s="144"/>
      <c r="CK18" s="317"/>
      <c r="CL18" s="318"/>
    </row>
    <row r="19" spans="2:90" s="124" customFormat="1" ht="15.95" customHeight="1" thickBot="1" x14ac:dyDescent="0.25">
      <c r="B19" s="159" t="s">
        <v>89</v>
      </c>
      <c r="C19" s="160" t="s">
        <v>86</v>
      </c>
      <c r="D19" s="161">
        <v>403</v>
      </c>
      <c r="E19" s="162"/>
      <c r="F19" s="163"/>
      <c r="G19" s="163">
        <v>171.9</v>
      </c>
      <c r="H19" s="163"/>
      <c r="I19" s="163"/>
      <c r="J19" s="164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5"/>
      <c r="V19" s="166"/>
      <c r="W19" s="160"/>
      <c r="X19" s="160"/>
      <c r="Y19" s="160"/>
      <c r="Z19" s="160"/>
      <c r="AA19" s="160"/>
      <c r="AB19" s="160"/>
      <c r="AC19" s="167"/>
      <c r="AD19" s="168"/>
      <c r="AE19" s="166"/>
      <c r="AF19" s="166"/>
      <c r="AG19" s="166"/>
      <c r="AH19" s="166"/>
      <c r="AI19" s="166"/>
      <c r="AJ19" s="166"/>
      <c r="AK19" s="169"/>
      <c r="AL19" s="170"/>
      <c r="AM19" s="171"/>
      <c r="AN19" s="171"/>
      <c r="AO19" s="171"/>
      <c r="AP19" s="171"/>
      <c r="AQ19" s="171"/>
      <c r="AR19" s="171"/>
      <c r="AS19" s="172"/>
      <c r="AT19" s="166"/>
      <c r="AU19" s="160"/>
      <c r="AV19" s="167"/>
      <c r="AW19" s="167"/>
      <c r="AX19" s="165"/>
      <c r="AY19" s="168"/>
      <c r="AZ19" s="165"/>
      <c r="BA19" s="168"/>
      <c r="BB19" s="160"/>
      <c r="BC19" s="165"/>
      <c r="BD19" s="163"/>
      <c r="BE19" s="168"/>
      <c r="BF19" s="160"/>
      <c r="BG19" s="165"/>
      <c r="BH19" s="166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7"/>
      <c r="BX19" s="167"/>
      <c r="BY19" s="167"/>
      <c r="BZ19" s="167"/>
      <c r="CA19" s="167"/>
      <c r="CB19" s="167"/>
      <c r="CC19" s="173"/>
      <c r="CD19" s="174"/>
      <c r="CE19" s="174"/>
      <c r="CF19" s="173"/>
      <c r="CG19" s="174"/>
      <c r="CH19" s="169"/>
      <c r="CI19" s="169"/>
      <c r="CJ19" s="163"/>
      <c r="CK19" s="319"/>
      <c r="CL19" s="320"/>
    </row>
    <row r="20" spans="2:90" s="124" customFormat="1" ht="15.75" customHeight="1" x14ac:dyDescent="0.2">
      <c r="B20" s="125"/>
      <c r="C20" s="126"/>
      <c r="D20" s="175">
        <v>403</v>
      </c>
      <c r="E20" s="128">
        <v>404</v>
      </c>
      <c r="F20" s="129"/>
      <c r="G20" s="129">
        <v>171.9</v>
      </c>
      <c r="H20" s="129">
        <v>171.7</v>
      </c>
      <c r="I20" s="129"/>
      <c r="J20" s="130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37"/>
      <c r="V20" s="135"/>
      <c r="W20" s="126"/>
      <c r="X20" s="126"/>
      <c r="Y20" s="126"/>
      <c r="Z20" s="126"/>
      <c r="AA20" s="126"/>
      <c r="AB20" s="126"/>
      <c r="AC20" s="134"/>
      <c r="AD20" s="135"/>
      <c r="AE20" s="133"/>
      <c r="AF20" s="133"/>
      <c r="AG20" s="133"/>
      <c r="AH20" s="133"/>
      <c r="AI20" s="133"/>
      <c r="AJ20" s="133"/>
      <c r="AK20" s="136"/>
      <c r="AL20" s="135"/>
      <c r="AM20" s="126"/>
      <c r="AN20" s="126">
        <v>76</v>
      </c>
      <c r="AO20" s="126"/>
      <c r="AP20" s="126"/>
      <c r="AQ20" s="126"/>
      <c r="AR20" s="126"/>
      <c r="AS20" s="137"/>
      <c r="AT20" s="133"/>
      <c r="AU20" s="126"/>
      <c r="AV20" s="134"/>
      <c r="AW20" s="134"/>
      <c r="AX20" s="137"/>
      <c r="AY20" s="135"/>
      <c r="AZ20" s="137"/>
      <c r="BA20" s="135"/>
      <c r="BB20" s="126"/>
      <c r="BC20" s="137"/>
      <c r="BD20" s="129"/>
      <c r="BE20" s="135"/>
      <c r="BF20" s="126"/>
      <c r="BG20" s="137"/>
      <c r="BH20" s="133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34"/>
      <c r="BX20" s="134"/>
      <c r="BY20" s="134"/>
      <c r="BZ20" s="134"/>
      <c r="CA20" s="134"/>
      <c r="CB20" s="134"/>
      <c r="CC20" s="138"/>
      <c r="CD20" s="139"/>
      <c r="CE20" s="139"/>
      <c r="CF20" s="138"/>
      <c r="CG20" s="139"/>
      <c r="CH20" s="136"/>
      <c r="CI20" s="136"/>
      <c r="CJ20" s="129">
        <v>145</v>
      </c>
      <c r="CK20" s="323"/>
      <c r="CL20" s="324"/>
    </row>
    <row r="21" spans="2:90" s="124" customFormat="1" ht="15.95" customHeight="1" x14ac:dyDescent="0.2">
      <c r="B21" s="140" t="s">
        <v>90</v>
      </c>
      <c r="C21" s="141" t="s">
        <v>86</v>
      </c>
      <c r="D21" s="155">
        <v>404</v>
      </c>
      <c r="E21" s="156"/>
      <c r="F21" s="144">
        <v>176.3</v>
      </c>
      <c r="G21" s="144">
        <v>171.7</v>
      </c>
      <c r="H21" s="144"/>
      <c r="I21" s="144"/>
      <c r="J21" s="145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52"/>
      <c r="V21" s="150"/>
      <c r="W21" s="141"/>
      <c r="X21" s="141"/>
      <c r="Y21" s="141"/>
      <c r="Z21" s="141"/>
      <c r="AA21" s="141"/>
      <c r="AB21" s="141"/>
      <c r="AC21" s="149"/>
      <c r="AD21" s="150"/>
      <c r="AE21" s="148"/>
      <c r="AF21" s="148"/>
      <c r="AG21" s="148"/>
      <c r="AH21" s="148"/>
      <c r="AI21" s="148"/>
      <c r="AJ21" s="148"/>
      <c r="AK21" s="151"/>
      <c r="AL21" s="150"/>
      <c r="AM21" s="141"/>
      <c r="AN21" s="141"/>
      <c r="AO21" s="141"/>
      <c r="AP21" s="141"/>
      <c r="AQ21" s="141"/>
      <c r="AR21" s="141"/>
      <c r="AS21" s="152"/>
      <c r="AT21" s="148"/>
      <c r="AU21" s="141"/>
      <c r="AV21" s="149"/>
      <c r="AW21" s="149"/>
      <c r="AX21" s="152"/>
      <c r="AY21" s="150"/>
      <c r="AZ21" s="152"/>
      <c r="BA21" s="150">
        <v>1</v>
      </c>
      <c r="BB21" s="141"/>
      <c r="BC21" s="152"/>
      <c r="BD21" s="144"/>
      <c r="BE21" s="150"/>
      <c r="BF21" s="141"/>
      <c r="BG21" s="152"/>
      <c r="BH21" s="148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9"/>
      <c r="BX21" s="149">
        <v>1</v>
      </c>
      <c r="BY21" s="149">
        <v>1</v>
      </c>
      <c r="BZ21" s="149"/>
      <c r="CA21" s="149"/>
      <c r="CB21" s="149"/>
      <c r="CC21" s="153"/>
      <c r="CD21" s="154"/>
      <c r="CE21" s="154"/>
      <c r="CF21" s="153"/>
      <c r="CG21" s="154"/>
      <c r="CH21" s="151"/>
      <c r="CI21" s="151"/>
      <c r="CJ21" s="144"/>
      <c r="CK21" s="317"/>
      <c r="CL21" s="318"/>
    </row>
    <row r="22" spans="2:90" s="124" customFormat="1" ht="15.95" customHeight="1" x14ac:dyDescent="0.2">
      <c r="B22" s="140"/>
      <c r="C22" s="141"/>
      <c r="D22" s="155">
        <v>404</v>
      </c>
      <c r="E22" s="156">
        <v>405</v>
      </c>
      <c r="F22" s="144"/>
      <c r="G22" s="144">
        <v>171.7</v>
      </c>
      <c r="H22" s="144">
        <v>171.5</v>
      </c>
      <c r="I22" s="144"/>
      <c r="J22" s="145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52"/>
      <c r="V22" s="150"/>
      <c r="W22" s="141"/>
      <c r="X22" s="141"/>
      <c r="Y22" s="141"/>
      <c r="Z22" s="141"/>
      <c r="AA22" s="141"/>
      <c r="AB22" s="141"/>
      <c r="AC22" s="149"/>
      <c r="AD22" s="150"/>
      <c r="AE22" s="148"/>
      <c r="AF22" s="148"/>
      <c r="AG22" s="148"/>
      <c r="AH22" s="148"/>
      <c r="AI22" s="148"/>
      <c r="AJ22" s="148"/>
      <c r="AK22" s="151"/>
      <c r="AL22" s="150"/>
      <c r="AM22" s="141"/>
      <c r="AN22" s="141">
        <v>72</v>
      </c>
      <c r="AO22" s="141"/>
      <c r="AP22" s="141"/>
      <c r="AQ22" s="141"/>
      <c r="AR22" s="141"/>
      <c r="AS22" s="152"/>
      <c r="AT22" s="148"/>
      <c r="AU22" s="141"/>
      <c r="AV22" s="149"/>
      <c r="AW22" s="149"/>
      <c r="AX22" s="152"/>
      <c r="AY22" s="150"/>
      <c r="AZ22" s="152"/>
      <c r="BA22" s="150"/>
      <c r="BB22" s="141"/>
      <c r="BC22" s="152"/>
      <c r="BD22" s="144"/>
      <c r="BE22" s="150"/>
      <c r="BF22" s="141"/>
      <c r="BG22" s="152"/>
      <c r="BH22" s="148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9"/>
      <c r="BX22" s="149"/>
      <c r="BY22" s="149"/>
      <c r="BZ22" s="149"/>
      <c r="CA22" s="149"/>
      <c r="CB22" s="149"/>
      <c r="CC22" s="153"/>
      <c r="CD22" s="154"/>
      <c r="CE22" s="154"/>
      <c r="CF22" s="153"/>
      <c r="CG22" s="154"/>
      <c r="CH22" s="151"/>
      <c r="CI22" s="151"/>
      <c r="CJ22" s="144"/>
      <c r="CK22" s="317"/>
      <c r="CL22" s="318"/>
    </row>
    <row r="23" spans="2:90" s="124" customFormat="1" ht="15.95" customHeight="1" x14ac:dyDescent="0.2">
      <c r="B23" s="140" t="s">
        <v>91</v>
      </c>
      <c r="C23" s="141" t="s">
        <v>86</v>
      </c>
      <c r="D23" s="155">
        <v>405</v>
      </c>
      <c r="E23" s="156"/>
      <c r="F23" s="144">
        <v>176</v>
      </c>
      <c r="G23" s="144">
        <v>171.5</v>
      </c>
      <c r="H23" s="144"/>
      <c r="I23" s="144"/>
      <c r="J23" s="145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52"/>
      <c r="V23" s="150"/>
      <c r="W23" s="141"/>
      <c r="X23" s="141"/>
      <c r="Y23" s="141"/>
      <c r="Z23" s="141"/>
      <c r="AA23" s="141"/>
      <c r="AB23" s="141"/>
      <c r="AC23" s="149"/>
      <c r="AD23" s="150"/>
      <c r="AE23" s="148"/>
      <c r="AF23" s="148"/>
      <c r="AG23" s="148"/>
      <c r="AH23" s="148"/>
      <c r="AI23" s="148"/>
      <c r="AJ23" s="148"/>
      <c r="AK23" s="151"/>
      <c r="AL23" s="150"/>
      <c r="AM23" s="141"/>
      <c r="AN23" s="141"/>
      <c r="AO23" s="141"/>
      <c r="AP23" s="141"/>
      <c r="AQ23" s="141"/>
      <c r="AR23" s="141"/>
      <c r="AS23" s="152"/>
      <c r="AT23" s="148"/>
      <c r="AU23" s="141"/>
      <c r="AV23" s="149"/>
      <c r="AW23" s="149"/>
      <c r="AX23" s="152"/>
      <c r="AY23" s="150"/>
      <c r="AZ23" s="152"/>
      <c r="BA23" s="150">
        <v>1</v>
      </c>
      <c r="BB23" s="141"/>
      <c r="BC23" s="152"/>
      <c r="BD23" s="144"/>
      <c r="BE23" s="150"/>
      <c r="BF23" s="141"/>
      <c r="BG23" s="152"/>
      <c r="BH23" s="148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9"/>
      <c r="BX23" s="149">
        <v>1</v>
      </c>
      <c r="BY23" s="149">
        <v>1</v>
      </c>
      <c r="BZ23" s="149"/>
      <c r="CA23" s="149"/>
      <c r="CB23" s="149"/>
      <c r="CC23" s="153"/>
      <c r="CD23" s="154"/>
      <c r="CE23" s="154"/>
      <c r="CF23" s="153"/>
      <c r="CG23" s="154"/>
      <c r="CH23" s="151"/>
      <c r="CI23" s="151"/>
      <c r="CJ23" s="144"/>
      <c r="CK23" s="317"/>
      <c r="CL23" s="318"/>
    </row>
    <row r="24" spans="2:90" s="124" customFormat="1" ht="15.95" customHeight="1" thickBot="1" x14ac:dyDescent="0.25">
      <c r="B24" s="159"/>
      <c r="C24" s="160"/>
      <c r="D24" s="161">
        <v>405</v>
      </c>
      <c r="E24" s="162">
        <v>406</v>
      </c>
      <c r="F24" s="163"/>
      <c r="G24" s="163">
        <v>171.5</v>
      </c>
      <c r="H24" s="163">
        <v>171.1</v>
      </c>
      <c r="I24" s="163"/>
      <c r="J24" s="164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5"/>
      <c r="V24" s="168"/>
      <c r="W24" s="160"/>
      <c r="X24" s="160"/>
      <c r="Y24" s="160"/>
      <c r="Z24" s="160"/>
      <c r="AA24" s="160"/>
      <c r="AB24" s="160"/>
      <c r="AC24" s="167"/>
      <c r="AD24" s="168"/>
      <c r="AE24" s="166"/>
      <c r="AF24" s="166"/>
      <c r="AG24" s="166"/>
      <c r="AH24" s="166"/>
      <c r="AI24" s="166"/>
      <c r="AJ24" s="166"/>
      <c r="AK24" s="169"/>
      <c r="AL24" s="168"/>
      <c r="AM24" s="160"/>
      <c r="AN24" s="160">
        <v>32</v>
      </c>
      <c r="AO24" s="160"/>
      <c r="AP24" s="160"/>
      <c r="AQ24" s="160"/>
      <c r="AR24" s="160"/>
      <c r="AS24" s="165"/>
      <c r="AT24" s="166"/>
      <c r="AU24" s="160"/>
      <c r="AV24" s="167"/>
      <c r="AW24" s="167"/>
      <c r="AX24" s="165"/>
      <c r="AY24" s="168"/>
      <c r="AZ24" s="165"/>
      <c r="BA24" s="168"/>
      <c r="BB24" s="160"/>
      <c r="BC24" s="165"/>
      <c r="BD24" s="163"/>
      <c r="BE24" s="168"/>
      <c r="BF24" s="160"/>
      <c r="BG24" s="165"/>
      <c r="BH24" s="166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7"/>
      <c r="BX24" s="167"/>
      <c r="BY24" s="167"/>
      <c r="BZ24" s="167"/>
      <c r="CA24" s="167"/>
      <c r="CB24" s="167"/>
      <c r="CC24" s="173"/>
      <c r="CD24" s="174"/>
      <c r="CE24" s="174"/>
      <c r="CF24" s="173"/>
      <c r="CG24" s="174"/>
      <c r="CH24" s="169"/>
      <c r="CI24" s="169"/>
      <c r="CJ24" s="163">
        <v>48</v>
      </c>
      <c r="CK24" s="319"/>
      <c r="CL24" s="320"/>
    </row>
    <row r="25" spans="2:90" s="124" customFormat="1" ht="15.95" customHeight="1" x14ac:dyDescent="0.2">
      <c r="B25" s="125" t="s">
        <v>92</v>
      </c>
      <c r="C25" s="126" t="s">
        <v>86</v>
      </c>
      <c r="D25" s="175">
        <v>418</v>
      </c>
      <c r="E25" s="128"/>
      <c r="F25" s="129"/>
      <c r="G25" s="176">
        <v>171</v>
      </c>
      <c r="H25" s="129">
        <v>170.7</v>
      </c>
      <c r="I25" s="129"/>
      <c r="J25" s="130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37"/>
      <c r="V25" s="135"/>
      <c r="W25" s="126"/>
      <c r="X25" s="126"/>
      <c r="Y25" s="126"/>
      <c r="Z25" s="126"/>
      <c r="AA25" s="126"/>
      <c r="AB25" s="126"/>
      <c r="AC25" s="134"/>
      <c r="AD25" s="135"/>
      <c r="AE25" s="133"/>
      <c r="AF25" s="133"/>
      <c r="AG25" s="133"/>
      <c r="AH25" s="133"/>
      <c r="AI25" s="133"/>
      <c r="AJ25" s="133"/>
      <c r="AK25" s="136"/>
      <c r="AL25" s="135"/>
      <c r="AM25" s="126"/>
      <c r="AN25" s="126"/>
      <c r="AO25" s="126">
        <v>48</v>
      </c>
      <c r="AP25" s="126"/>
      <c r="AQ25" s="126"/>
      <c r="AR25" s="126"/>
      <c r="AS25" s="137"/>
      <c r="AT25" s="133"/>
      <c r="AU25" s="126"/>
      <c r="AV25" s="134"/>
      <c r="AW25" s="134"/>
      <c r="AX25" s="137"/>
      <c r="AY25" s="135"/>
      <c r="AZ25" s="137"/>
      <c r="BA25" s="135"/>
      <c r="BB25" s="126"/>
      <c r="BC25" s="137"/>
      <c r="BD25" s="129"/>
      <c r="BE25" s="135"/>
      <c r="BF25" s="126"/>
      <c r="BG25" s="137"/>
      <c r="BH25" s="133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34"/>
      <c r="BX25" s="134"/>
      <c r="BY25" s="134"/>
      <c r="BZ25" s="134"/>
      <c r="CA25" s="134"/>
      <c r="CB25" s="134"/>
      <c r="CC25" s="138"/>
      <c r="CD25" s="139"/>
      <c r="CE25" s="139"/>
      <c r="CF25" s="138"/>
      <c r="CG25" s="139"/>
      <c r="CH25" s="136"/>
      <c r="CI25" s="136"/>
      <c r="CJ25" s="129"/>
      <c r="CK25" s="323"/>
      <c r="CL25" s="324"/>
    </row>
    <row r="26" spans="2:90" s="124" customFormat="1" ht="15.95" customHeight="1" x14ac:dyDescent="0.2">
      <c r="B26" s="140"/>
      <c r="C26" s="141"/>
      <c r="D26" s="155"/>
      <c r="E26" s="156"/>
      <c r="F26" s="144"/>
      <c r="G26" s="144"/>
      <c r="H26" s="144"/>
      <c r="I26" s="144"/>
      <c r="J26" s="145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52"/>
      <c r="V26" s="150"/>
      <c r="W26" s="141"/>
      <c r="X26" s="141"/>
      <c r="Y26" s="141"/>
      <c r="Z26" s="141"/>
      <c r="AA26" s="141"/>
      <c r="AB26" s="141"/>
      <c r="AC26" s="149"/>
      <c r="AD26" s="150"/>
      <c r="AE26" s="148"/>
      <c r="AF26" s="148"/>
      <c r="AG26" s="148"/>
      <c r="AH26" s="148"/>
      <c r="AI26" s="148"/>
      <c r="AJ26" s="148"/>
      <c r="AK26" s="151"/>
      <c r="AL26" s="150"/>
      <c r="AM26" s="141"/>
      <c r="AN26" s="141"/>
      <c r="AO26" s="141"/>
      <c r="AP26" s="141"/>
      <c r="AQ26" s="141"/>
      <c r="AR26" s="141"/>
      <c r="AS26" s="152"/>
      <c r="AT26" s="148"/>
      <c r="AU26" s="141"/>
      <c r="AV26" s="149"/>
      <c r="AW26" s="149"/>
      <c r="AX26" s="152"/>
      <c r="AY26" s="150"/>
      <c r="AZ26" s="152"/>
      <c r="BA26" s="150"/>
      <c r="BB26" s="141"/>
      <c r="BC26" s="152"/>
      <c r="BD26" s="144"/>
      <c r="BE26" s="150"/>
      <c r="BF26" s="141"/>
      <c r="BG26" s="152"/>
      <c r="BH26" s="148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9"/>
      <c r="BX26" s="149"/>
      <c r="BY26" s="149"/>
      <c r="BZ26" s="149"/>
      <c r="CA26" s="149"/>
      <c r="CB26" s="149"/>
      <c r="CC26" s="153"/>
      <c r="CD26" s="154"/>
      <c r="CE26" s="154"/>
      <c r="CF26" s="153"/>
      <c r="CG26" s="154"/>
      <c r="CH26" s="151"/>
      <c r="CI26" s="151"/>
      <c r="CJ26" s="144"/>
      <c r="CK26" s="317"/>
      <c r="CL26" s="318"/>
    </row>
    <row r="27" spans="2:90" s="124" customFormat="1" ht="15.95" customHeight="1" x14ac:dyDescent="0.2">
      <c r="B27" s="140" t="s">
        <v>93</v>
      </c>
      <c r="C27" s="141" t="s">
        <v>86</v>
      </c>
      <c r="D27" s="155">
        <v>409</v>
      </c>
      <c r="E27" s="156"/>
      <c r="F27" s="144">
        <v>199.7</v>
      </c>
      <c r="G27" s="144">
        <v>196.9</v>
      </c>
      <c r="H27" s="144"/>
      <c r="I27" s="144"/>
      <c r="J27" s="145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52"/>
      <c r="V27" s="150"/>
      <c r="W27" s="141"/>
      <c r="X27" s="141"/>
      <c r="Y27" s="141"/>
      <c r="Z27" s="141"/>
      <c r="AA27" s="141"/>
      <c r="AB27" s="141"/>
      <c r="AC27" s="149"/>
      <c r="AD27" s="150"/>
      <c r="AE27" s="148"/>
      <c r="AF27" s="148"/>
      <c r="AG27" s="148"/>
      <c r="AH27" s="148"/>
      <c r="AI27" s="148"/>
      <c r="AJ27" s="148"/>
      <c r="AK27" s="151"/>
      <c r="AL27" s="150"/>
      <c r="AM27" s="141"/>
      <c r="AN27" s="141"/>
      <c r="AO27" s="141"/>
      <c r="AP27" s="141"/>
      <c r="AQ27" s="141"/>
      <c r="AR27" s="141"/>
      <c r="AS27" s="152"/>
      <c r="AT27" s="148"/>
      <c r="AU27" s="141"/>
      <c r="AV27" s="149"/>
      <c r="AW27" s="149"/>
      <c r="AX27" s="152"/>
      <c r="AY27" s="150"/>
      <c r="AZ27" s="152"/>
      <c r="BA27" s="150">
        <v>1</v>
      </c>
      <c r="BB27" s="141"/>
      <c r="BC27" s="152"/>
      <c r="BD27" s="144"/>
      <c r="BE27" s="150"/>
      <c r="BF27" s="141"/>
      <c r="BG27" s="152"/>
      <c r="BH27" s="148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9"/>
      <c r="BX27" s="149">
        <v>1</v>
      </c>
      <c r="BY27" s="149">
        <v>1</v>
      </c>
      <c r="BZ27" s="149"/>
      <c r="CA27" s="149"/>
      <c r="CB27" s="149"/>
      <c r="CC27" s="153"/>
      <c r="CD27" s="154"/>
      <c r="CE27" s="154"/>
      <c r="CF27" s="153"/>
      <c r="CG27" s="154"/>
      <c r="CH27" s="151"/>
      <c r="CI27" s="151"/>
      <c r="CJ27" s="144"/>
      <c r="CK27" s="317"/>
      <c r="CL27" s="318"/>
    </row>
    <row r="28" spans="2:90" s="124" customFormat="1" ht="15.95" customHeight="1" x14ac:dyDescent="0.2">
      <c r="B28" s="140"/>
      <c r="C28" s="141"/>
      <c r="D28" s="155">
        <v>409</v>
      </c>
      <c r="E28" s="156">
        <v>410</v>
      </c>
      <c r="F28" s="144"/>
      <c r="G28" s="144">
        <v>196.9</v>
      </c>
      <c r="H28" s="144">
        <v>196.8</v>
      </c>
      <c r="I28" s="144"/>
      <c r="J28" s="145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52"/>
      <c r="V28" s="150"/>
      <c r="W28" s="141"/>
      <c r="X28" s="141"/>
      <c r="Y28" s="141"/>
      <c r="Z28" s="141"/>
      <c r="AA28" s="141"/>
      <c r="AB28" s="141"/>
      <c r="AC28" s="149"/>
      <c r="AD28" s="150"/>
      <c r="AE28" s="148"/>
      <c r="AF28" s="148"/>
      <c r="AG28" s="148"/>
      <c r="AH28" s="148"/>
      <c r="AI28" s="148"/>
      <c r="AJ28" s="148"/>
      <c r="AK28" s="151"/>
      <c r="AL28" s="150"/>
      <c r="AM28" s="141">
        <v>32</v>
      </c>
      <c r="AN28" s="141"/>
      <c r="AO28" s="141"/>
      <c r="AP28" s="141"/>
      <c r="AQ28" s="141"/>
      <c r="AR28" s="141"/>
      <c r="AS28" s="152"/>
      <c r="AT28" s="148"/>
      <c r="AU28" s="141"/>
      <c r="AV28" s="149"/>
      <c r="AW28" s="149"/>
      <c r="AX28" s="152"/>
      <c r="AY28" s="150"/>
      <c r="AZ28" s="152"/>
      <c r="BA28" s="150"/>
      <c r="BB28" s="141"/>
      <c r="BC28" s="152"/>
      <c r="BD28" s="144"/>
      <c r="BE28" s="150"/>
      <c r="BF28" s="141"/>
      <c r="BG28" s="152"/>
      <c r="BH28" s="148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9"/>
      <c r="BX28" s="149"/>
      <c r="BY28" s="149"/>
      <c r="BZ28" s="149"/>
      <c r="CA28" s="149"/>
      <c r="CB28" s="149"/>
      <c r="CC28" s="153"/>
      <c r="CD28" s="154"/>
      <c r="CE28" s="154"/>
      <c r="CF28" s="153"/>
      <c r="CG28" s="154"/>
      <c r="CH28" s="151"/>
      <c r="CI28" s="151"/>
      <c r="CJ28" s="144">
        <v>54</v>
      </c>
      <c r="CK28" s="317"/>
      <c r="CL28" s="318"/>
    </row>
    <row r="29" spans="2:90" s="124" customFormat="1" ht="15.95" customHeight="1" thickBot="1" x14ac:dyDescent="0.25">
      <c r="B29" s="159" t="s">
        <v>93</v>
      </c>
      <c r="C29" s="160" t="s">
        <v>88</v>
      </c>
      <c r="D29" s="161">
        <v>410</v>
      </c>
      <c r="E29" s="162"/>
      <c r="F29" s="163">
        <v>199.7</v>
      </c>
      <c r="G29" s="163">
        <v>196.8</v>
      </c>
      <c r="H29" s="163"/>
      <c r="I29" s="163"/>
      <c r="J29" s="164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5"/>
      <c r="V29" s="168"/>
      <c r="W29" s="160"/>
      <c r="X29" s="160"/>
      <c r="Y29" s="160"/>
      <c r="Z29" s="160"/>
      <c r="AA29" s="160"/>
      <c r="AB29" s="160"/>
      <c r="AC29" s="167"/>
      <c r="AD29" s="168"/>
      <c r="AE29" s="166"/>
      <c r="AF29" s="166"/>
      <c r="AG29" s="166"/>
      <c r="AH29" s="166"/>
      <c r="AI29" s="166"/>
      <c r="AJ29" s="166"/>
      <c r="AK29" s="169"/>
      <c r="AL29" s="168"/>
      <c r="AM29" s="160"/>
      <c r="AN29" s="160"/>
      <c r="AO29" s="160"/>
      <c r="AP29" s="160"/>
      <c r="AQ29" s="160"/>
      <c r="AR29" s="160"/>
      <c r="AS29" s="165"/>
      <c r="AT29" s="166"/>
      <c r="AU29" s="160"/>
      <c r="AV29" s="167"/>
      <c r="AW29" s="167"/>
      <c r="AX29" s="165"/>
      <c r="AY29" s="168"/>
      <c r="AZ29" s="165"/>
      <c r="BA29" s="168">
        <v>1</v>
      </c>
      <c r="BB29" s="160"/>
      <c r="BC29" s="165"/>
      <c r="BD29" s="163"/>
      <c r="BE29" s="168"/>
      <c r="BF29" s="160"/>
      <c r="BG29" s="165"/>
      <c r="BH29" s="166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7"/>
      <c r="BX29" s="167">
        <v>1</v>
      </c>
      <c r="BY29" s="167">
        <v>1</v>
      </c>
      <c r="BZ29" s="167"/>
      <c r="CA29" s="167"/>
      <c r="CB29" s="167"/>
      <c r="CC29" s="173"/>
      <c r="CD29" s="174"/>
      <c r="CE29" s="174"/>
      <c r="CF29" s="173"/>
      <c r="CG29" s="174"/>
      <c r="CH29" s="169"/>
      <c r="CI29" s="169"/>
      <c r="CJ29" s="163"/>
      <c r="CK29" s="327"/>
      <c r="CL29" s="328"/>
    </row>
    <row r="30" spans="2:90" s="124" customFormat="1" ht="15.95" customHeight="1" x14ac:dyDescent="0.2">
      <c r="B30" s="125"/>
      <c r="C30" s="126"/>
      <c r="D30" s="175">
        <v>410</v>
      </c>
      <c r="E30" s="128">
        <v>411</v>
      </c>
      <c r="F30" s="129"/>
      <c r="G30" s="129">
        <v>196.8</v>
      </c>
      <c r="H30" s="129">
        <v>174.5</v>
      </c>
      <c r="I30" s="129"/>
      <c r="J30" s="130"/>
      <c r="K30" s="126">
        <v>48</v>
      </c>
      <c r="L30" s="126"/>
      <c r="M30" s="126"/>
      <c r="N30" s="126"/>
      <c r="O30" s="126"/>
      <c r="P30" s="126"/>
      <c r="Q30" s="126"/>
      <c r="R30" s="126" t="s">
        <v>94</v>
      </c>
      <c r="S30" s="126"/>
      <c r="T30" s="126"/>
      <c r="U30" s="137"/>
      <c r="V30" s="135"/>
      <c r="W30" s="126"/>
      <c r="X30" s="126"/>
      <c r="Y30" s="126"/>
      <c r="Z30" s="126"/>
      <c r="AA30" s="126"/>
      <c r="AB30" s="126"/>
      <c r="AC30" s="134"/>
      <c r="AD30" s="135"/>
      <c r="AE30" s="133"/>
      <c r="AF30" s="133"/>
      <c r="AG30" s="133"/>
      <c r="AH30" s="133"/>
      <c r="AI30" s="133"/>
      <c r="AJ30" s="133"/>
      <c r="AK30" s="136"/>
      <c r="AL30" s="135"/>
      <c r="AM30" s="126"/>
      <c r="AN30" s="126"/>
      <c r="AO30" s="126"/>
      <c r="AP30" s="126"/>
      <c r="AQ30" s="126"/>
      <c r="AR30" s="126"/>
      <c r="AS30" s="137"/>
      <c r="AT30" s="133"/>
      <c r="AU30" s="126"/>
      <c r="AV30" s="134"/>
      <c r="AW30" s="134"/>
      <c r="AX30" s="137"/>
      <c r="AY30" s="135"/>
      <c r="AZ30" s="137"/>
      <c r="BA30" s="135"/>
      <c r="BB30" s="126"/>
      <c r="BC30" s="137"/>
      <c r="BD30" s="129"/>
      <c r="BE30" s="135"/>
      <c r="BF30" s="126"/>
      <c r="BG30" s="137"/>
      <c r="BH30" s="133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34"/>
      <c r="BX30" s="134"/>
      <c r="BY30" s="134"/>
      <c r="BZ30" s="134"/>
      <c r="CA30" s="134"/>
      <c r="CB30" s="134"/>
      <c r="CC30" s="138">
        <v>2</v>
      </c>
      <c r="CD30" s="139" t="s">
        <v>95</v>
      </c>
      <c r="CE30" s="139" t="s">
        <v>96</v>
      </c>
      <c r="CF30" s="138"/>
      <c r="CG30" s="139"/>
      <c r="CH30" s="136"/>
      <c r="CI30" s="136"/>
      <c r="CJ30" s="129">
        <v>44</v>
      </c>
      <c r="CK30" s="329"/>
      <c r="CL30" s="330"/>
    </row>
    <row r="31" spans="2:90" s="124" customFormat="1" ht="15.95" customHeight="1" x14ac:dyDescent="0.2">
      <c r="B31" s="140"/>
      <c r="C31" s="141"/>
      <c r="D31" s="155"/>
      <c r="E31" s="156"/>
      <c r="F31" s="144"/>
      <c r="G31" s="144"/>
      <c r="H31" s="144"/>
      <c r="I31" s="144"/>
      <c r="J31" s="145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52"/>
      <c r="V31" s="150"/>
      <c r="W31" s="141"/>
      <c r="X31" s="141"/>
      <c r="Y31" s="141"/>
      <c r="Z31" s="141"/>
      <c r="AA31" s="141"/>
      <c r="AB31" s="141"/>
      <c r="AC31" s="149"/>
      <c r="AD31" s="150"/>
      <c r="AE31" s="148"/>
      <c r="AF31" s="148"/>
      <c r="AG31" s="148"/>
      <c r="AH31" s="148"/>
      <c r="AI31" s="148"/>
      <c r="AJ31" s="148"/>
      <c r="AK31" s="151"/>
      <c r="AL31" s="150"/>
      <c r="AM31" s="141"/>
      <c r="AN31" s="141"/>
      <c r="AO31" s="141"/>
      <c r="AP31" s="141"/>
      <c r="AQ31" s="141"/>
      <c r="AR31" s="141"/>
      <c r="AS31" s="152"/>
      <c r="AT31" s="148"/>
      <c r="AU31" s="141"/>
      <c r="AV31" s="149"/>
      <c r="AW31" s="149"/>
      <c r="AX31" s="152"/>
      <c r="AY31" s="150"/>
      <c r="AZ31" s="152"/>
      <c r="BA31" s="150"/>
      <c r="BB31" s="141"/>
      <c r="BC31" s="152"/>
      <c r="BD31" s="144"/>
      <c r="BE31" s="150"/>
      <c r="BF31" s="141"/>
      <c r="BG31" s="152"/>
      <c r="BH31" s="148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9"/>
      <c r="BX31" s="149"/>
      <c r="BY31" s="149"/>
      <c r="BZ31" s="149"/>
      <c r="CA31" s="149"/>
      <c r="CB31" s="149"/>
      <c r="CC31" s="153"/>
      <c r="CD31" s="154"/>
      <c r="CE31" s="154"/>
      <c r="CF31" s="153"/>
      <c r="CG31" s="154"/>
      <c r="CH31" s="151"/>
      <c r="CI31" s="151"/>
      <c r="CJ31" s="144"/>
      <c r="CK31" s="325"/>
      <c r="CL31" s="326"/>
    </row>
    <row r="32" spans="2:90" s="124" customFormat="1" ht="15.95" customHeight="1" x14ac:dyDescent="0.2">
      <c r="B32" s="140" t="s">
        <v>97</v>
      </c>
      <c r="C32" s="141" t="s">
        <v>86</v>
      </c>
      <c r="D32" s="155">
        <v>412</v>
      </c>
      <c r="E32" s="156"/>
      <c r="F32" s="144">
        <v>199.9</v>
      </c>
      <c r="G32" s="144">
        <v>197.2</v>
      </c>
      <c r="H32" s="144"/>
      <c r="I32" s="144"/>
      <c r="J32" s="145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52"/>
      <c r="V32" s="150"/>
      <c r="W32" s="141"/>
      <c r="X32" s="141"/>
      <c r="Y32" s="141"/>
      <c r="Z32" s="141"/>
      <c r="AA32" s="141"/>
      <c r="AB32" s="141"/>
      <c r="AC32" s="149"/>
      <c r="AD32" s="150"/>
      <c r="AE32" s="148"/>
      <c r="AF32" s="148"/>
      <c r="AG32" s="148"/>
      <c r="AH32" s="148"/>
      <c r="AI32" s="148"/>
      <c r="AJ32" s="148"/>
      <c r="AK32" s="151"/>
      <c r="AL32" s="150"/>
      <c r="AM32" s="141"/>
      <c r="AN32" s="141"/>
      <c r="AO32" s="141"/>
      <c r="AP32" s="141"/>
      <c r="AQ32" s="141"/>
      <c r="AR32" s="141"/>
      <c r="AS32" s="152"/>
      <c r="AT32" s="148"/>
      <c r="AU32" s="141"/>
      <c r="AV32" s="149"/>
      <c r="AW32" s="149"/>
      <c r="AX32" s="152"/>
      <c r="AY32" s="150"/>
      <c r="AZ32" s="152"/>
      <c r="BA32" s="150">
        <v>1</v>
      </c>
      <c r="BB32" s="141"/>
      <c r="BC32" s="152"/>
      <c r="BD32" s="144"/>
      <c r="BE32" s="150"/>
      <c r="BF32" s="141"/>
      <c r="BG32" s="152"/>
      <c r="BH32" s="148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9"/>
      <c r="BX32" s="149">
        <v>1</v>
      </c>
      <c r="BY32" s="149">
        <v>1</v>
      </c>
      <c r="BZ32" s="149"/>
      <c r="CA32" s="149"/>
      <c r="CB32" s="149"/>
      <c r="CC32" s="153"/>
      <c r="CD32" s="154"/>
      <c r="CE32" s="154"/>
      <c r="CF32" s="153"/>
      <c r="CG32" s="154"/>
      <c r="CH32" s="151"/>
      <c r="CI32" s="151"/>
      <c r="CJ32" s="144"/>
      <c r="CK32" s="325"/>
      <c r="CL32" s="326"/>
    </row>
    <row r="33" spans="2:90" s="124" customFormat="1" ht="15.95" customHeight="1" x14ac:dyDescent="0.2">
      <c r="B33" s="140"/>
      <c r="C33" s="141"/>
      <c r="D33" s="155">
        <v>412</v>
      </c>
      <c r="E33" s="156">
        <v>413</v>
      </c>
      <c r="F33" s="144"/>
      <c r="G33" s="144">
        <v>197.2</v>
      </c>
      <c r="H33" s="177">
        <v>172.35</v>
      </c>
      <c r="I33" s="144"/>
      <c r="J33" s="145"/>
      <c r="K33" s="141">
        <v>48</v>
      </c>
      <c r="L33" s="141"/>
      <c r="M33" s="141"/>
      <c r="N33" s="141"/>
      <c r="O33" s="141"/>
      <c r="P33" s="141"/>
      <c r="Q33" s="141"/>
      <c r="R33" s="141" t="s">
        <v>94</v>
      </c>
      <c r="S33" s="141"/>
      <c r="T33" s="141"/>
      <c r="U33" s="152"/>
      <c r="V33" s="150"/>
      <c r="W33" s="141"/>
      <c r="X33" s="141"/>
      <c r="Y33" s="141"/>
      <c r="Z33" s="141"/>
      <c r="AA33" s="141"/>
      <c r="AB33" s="141"/>
      <c r="AC33" s="149"/>
      <c r="AD33" s="150"/>
      <c r="AE33" s="148"/>
      <c r="AF33" s="148"/>
      <c r="AG33" s="148"/>
      <c r="AH33" s="148"/>
      <c r="AI33" s="148"/>
      <c r="AJ33" s="148"/>
      <c r="AK33" s="151"/>
      <c r="AL33" s="150"/>
      <c r="AM33" s="141"/>
      <c r="AN33" s="141"/>
      <c r="AO33" s="141"/>
      <c r="AP33" s="141"/>
      <c r="AQ33" s="141"/>
      <c r="AR33" s="141"/>
      <c r="AS33" s="152"/>
      <c r="AT33" s="148"/>
      <c r="AU33" s="141"/>
      <c r="AV33" s="149"/>
      <c r="AW33" s="149"/>
      <c r="AX33" s="152"/>
      <c r="AY33" s="150"/>
      <c r="AZ33" s="152"/>
      <c r="BA33" s="150"/>
      <c r="BB33" s="141"/>
      <c r="BC33" s="152"/>
      <c r="BD33" s="144"/>
      <c r="BE33" s="150"/>
      <c r="BF33" s="141"/>
      <c r="BG33" s="152"/>
      <c r="BH33" s="148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9"/>
      <c r="BX33" s="149"/>
      <c r="BY33" s="149"/>
      <c r="BZ33" s="149"/>
      <c r="CA33" s="149"/>
      <c r="CB33" s="149"/>
      <c r="CC33" s="153">
        <v>2</v>
      </c>
      <c r="CD33" s="154" t="s">
        <v>95</v>
      </c>
      <c r="CE33" s="154" t="s">
        <v>96</v>
      </c>
      <c r="CF33" s="153"/>
      <c r="CG33" s="154"/>
      <c r="CH33" s="151"/>
      <c r="CI33" s="151"/>
      <c r="CJ33" s="144">
        <v>70</v>
      </c>
      <c r="CK33" s="325"/>
      <c r="CL33" s="326"/>
    </row>
    <row r="34" spans="2:90" s="124" customFormat="1" ht="15.95" customHeight="1" thickBot="1" x14ac:dyDescent="0.25">
      <c r="B34" s="159" t="s">
        <v>97</v>
      </c>
      <c r="C34" s="160" t="s">
        <v>88</v>
      </c>
      <c r="D34" s="161">
        <v>414</v>
      </c>
      <c r="E34" s="162"/>
      <c r="F34" s="163">
        <v>199.9</v>
      </c>
      <c r="G34" s="163">
        <v>197</v>
      </c>
      <c r="H34" s="163"/>
      <c r="I34" s="163"/>
      <c r="J34" s="164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5"/>
      <c r="V34" s="168"/>
      <c r="W34" s="160"/>
      <c r="X34" s="160"/>
      <c r="Y34" s="160"/>
      <c r="Z34" s="160"/>
      <c r="AA34" s="160"/>
      <c r="AB34" s="160"/>
      <c r="AC34" s="167"/>
      <c r="AD34" s="168"/>
      <c r="AE34" s="166"/>
      <c r="AF34" s="166"/>
      <c r="AG34" s="166"/>
      <c r="AH34" s="166"/>
      <c r="AI34" s="166"/>
      <c r="AJ34" s="166"/>
      <c r="AK34" s="169"/>
      <c r="AL34" s="168"/>
      <c r="AM34" s="160"/>
      <c r="AN34" s="160"/>
      <c r="AO34" s="160"/>
      <c r="AP34" s="160"/>
      <c r="AQ34" s="160"/>
      <c r="AR34" s="160"/>
      <c r="AS34" s="165"/>
      <c r="AT34" s="166"/>
      <c r="AU34" s="160"/>
      <c r="AV34" s="167"/>
      <c r="AW34" s="167"/>
      <c r="AX34" s="165"/>
      <c r="AY34" s="168"/>
      <c r="AZ34" s="165"/>
      <c r="BA34" s="168">
        <v>1</v>
      </c>
      <c r="BB34" s="160"/>
      <c r="BC34" s="165"/>
      <c r="BD34" s="163"/>
      <c r="BE34" s="168"/>
      <c r="BF34" s="160"/>
      <c r="BG34" s="165"/>
      <c r="BH34" s="166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7"/>
      <c r="BX34" s="167">
        <v>1</v>
      </c>
      <c r="BY34" s="167">
        <v>1</v>
      </c>
      <c r="BZ34" s="167"/>
      <c r="CA34" s="167"/>
      <c r="CB34" s="167"/>
      <c r="CC34" s="173"/>
      <c r="CD34" s="174"/>
      <c r="CE34" s="174"/>
      <c r="CF34" s="173"/>
      <c r="CG34" s="174"/>
      <c r="CH34" s="169"/>
      <c r="CI34" s="169"/>
      <c r="CJ34" s="163"/>
      <c r="CK34" s="327"/>
      <c r="CL34" s="328"/>
    </row>
    <row r="35" spans="2:90" s="124" customFormat="1" ht="15.95" customHeight="1" x14ac:dyDescent="0.2">
      <c r="B35" s="125"/>
      <c r="C35" s="126"/>
      <c r="D35" s="175">
        <v>414</v>
      </c>
      <c r="E35" s="128">
        <v>415</v>
      </c>
      <c r="F35" s="129"/>
      <c r="G35" s="176">
        <v>197</v>
      </c>
      <c r="H35" s="129">
        <v>177.6</v>
      </c>
      <c r="I35" s="129"/>
      <c r="J35" s="130"/>
      <c r="K35" s="126">
        <v>48</v>
      </c>
      <c r="L35" s="126"/>
      <c r="M35" s="126"/>
      <c r="N35" s="126"/>
      <c r="O35" s="126"/>
      <c r="P35" s="126"/>
      <c r="Q35" s="126"/>
      <c r="R35" s="126" t="s">
        <v>94</v>
      </c>
      <c r="S35" s="126"/>
      <c r="T35" s="126"/>
      <c r="U35" s="137"/>
      <c r="V35" s="135"/>
      <c r="W35" s="126"/>
      <c r="X35" s="126"/>
      <c r="Y35" s="126"/>
      <c r="Z35" s="126"/>
      <c r="AA35" s="126"/>
      <c r="AB35" s="126"/>
      <c r="AC35" s="134"/>
      <c r="AD35" s="135"/>
      <c r="AE35" s="133"/>
      <c r="AF35" s="133"/>
      <c r="AG35" s="133"/>
      <c r="AH35" s="133"/>
      <c r="AI35" s="133"/>
      <c r="AJ35" s="133"/>
      <c r="AK35" s="136"/>
      <c r="AL35" s="135"/>
      <c r="AM35" s="126"/>
      <c r="AN35" s="126"/>
      <c r="AO35" s="126"/>
      <c r="AP35" s="126"/>
      <c r="AQ35" s="126"/>
      <c r="AR35" s="126"/>
      <c r="AS35" s="137"/>
      <c r="AT35" s="133"/>
      <c r="AU35" s="126"/>
      <c r="AV35" s="134"/>
      <c r="AW35" s="134"/>
      <c r="AX35" s="137"/>
      <c r="AY35" s="135"/>
      <c r="AZ35" s="137"/>
      <c r="BA35" s="135"/>
      <c r="BB35" s="126"/>
      <c r="BC35" s="137"/>
      <c r="BD35" s="129"/>
      <c r="BE35" s="135"/>
      <c r="BF35" s="126"/>
      <c r="BG35" s="137"/>
      <c r="BH35" s="133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34"/>
      <c r="BX35" s="134"/>
      <c r="BY35" s="134"/>
      <c r="BZ35" s="134"/>
      <c r="CA35" s="134"/>
      <c r="CB35" s="134"/>
      <c r="CC35" s="138">
        <v>2</v>
      </c>
      <c r="CD35" s="139" t="s">
        <v>95</v>
      </c>
      <c r="CE35" s="139" t="s">
        <v>96</v>
      </c>
      <c r="CF35" s="178"/>
      <c r="CG35" s="179"/>
      <c r="CH35" s="180"/>
      <c r="CI35" s="136"/>
      <c r="CJ35" s="129">
        <v>70</v>
      </c>
      <c r="CK35" s="329"/>
      <c r="CL35" s="330"/>
    </row>
    <row r="36" spans="2:90" s="124" customFormat="1" ht="15.95" customHeight="1" x14ac:dyDescent="0.2">
      <c r="B36" s="140"/>
      <c r="C36" s="141"/>
      <c r="D36" s="155"/>
      <c r="E36" s="156"/>
      <c r="F36" s="144"/>
      <c r="G36" s="144"/>
      <c r="H36" s="144"/>
      <c r="I36" s="144"/>
      <c r="J36" s="145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52"/>
      <c r="V36" s="150"/>
      <c r="W36" s="141"/>
      <c r="X36" s="141"/>
      <c r="Y36" s="141"/>
      <c r="Z36" s="141"/>
      <c r="AA36" s="141"/>
      <c r="AB36" s="141"/>
      <c r="AC36" s="149"/>
      <c r="AD36" s="150"/>
      <c r="AE36" s="148"/>
      <c r="AF36" s="148"/>
      <c r="AG36" s="148"/>
      <c r="AH36" s="148"/>
      <c r="AI36" s="148"/>
      <c r="AJ36" s="148"/>
      <c r="AK36" s="151"/>
      <c r="AL36" s="150"/>
      <c r="AM36" s="141"/>
      <c r="AN36" s="141"/>
      <c r="AO36" s="141"/>
      <c r="AP36" s="141"/>
      <c r="AQ36" s="141"/>
      <c r="AR36" s="141"/>
      <c r="AS36" s="152"/>
      <c r="AT36" s="148"/>
      <c r="AU36" s="141"/>
      <c r="AV36" s="149"/>
      <c r="AW36" s="149"/>
      <c r="AX36" s="152"/>
      <c r="AY36" s="150"/>
      <c r="AZ36" s="152"/>
      <c r="BA36" s="150"/>
      <c r="BB36" s="141"/>
      <c r="BC36" s="152"/>
      <c r="BD36" s="144"/>
      <c r="BE36" s="150"/>
      <c r="BF36" s="141"/>
      <c r="BG36" s="152"/>
      <c r="BH36" s="148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9"/>
      <c r="BX36" s="149"/>
      <c r="BY36" s="149"/>
      <c r="BZ36" s="149"/>
      <c r="CA36" s="149"/>
      <c r="CB36" s="149"/>
      <c r="CC36" s="153"/>
      <c r="CD36" s="154"/>
      <c r="CE36" s="154"/>
      <c r="CF36" s="153"/>
      <c r="CG36" s="154"/>
      <c r="CH36" s="151"/>
      <c r="CI36" s="151"/>
      <c r="CJ36" s="144"/>
      <c r="CK36" s="325"/>
      <c r="CL36" s="326"/>
    </row>
    <row r="37" spans="2:90" s="124" customFormat="1" ht="15.95" customHeight="1" x14ac:dyDescent="0.2">
      <c r="B37" s="140" t="s">
        <v>98</v>
      </c>
      <c r="C37" s="141" t="s">
        <v>88</v>
      </c>
      <c r="D37" s="155">
        <v>416</v>
      </c>
      <c r="E37" s="156"/>
      <c r="F37" s="144">
        <v>176.2</v>
      </c>
      <c r="G37" s="144">
        <v>170.7</v>
      </c>
      <c r="H37" s="144"/>
      <c r="I37" s="144"/>
      <c r="J37" s="145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52"/>
      <c r="V37" s="150"/>
      <c r="W37" s="141"/>
      <c r="X37" s="141"/>
      <c r="Y37" s="141"/>
      <c r="Z37" s="141"/>
      <c r="AA37" s="141"/>
      <c r="AB37" s="141"/>
      <c r="AC37" s="149"/>
      <c r="AD37" s="150"/>
      <c r="AE37" s="148"/>
      <c r="AF37" s="148"/>
      <c r="AG37" s="148"/>
      <c r="AH37" s="148"/>
      <c r="AI37" s="148"/>
      <c r="AJ37" s="148"/>
      <c r="AK37" s="151"/>
      <c r="AL37" s="150"/>
      <c r="AM37" s="141"/>
      <c r="AN37" s="141"/>
      <c r="AO37" s="141"/>
      <c r="AP37" s="141"/>
      <c r="AQ37" s="141"/>
      <c r="AR37" s="141"/>
      <c r="AS37" s="152"/>
      <c r="AT37" s="148"/>
      <c r="AU37" s="141"/>
      <c r="AV37" s="149"/>
      <c r="AW37" s="149"/>
      <c r="AX37" s="152"/>
      <c r="AY37" s="150"/>
      <c r="AZ37" s="152"/>
      <c r="BA37" s="150">
        <v>1</v>
      </c>
      <c r="BB37" s="141">
        <v>0.3</v>
      </c>
      <c r="BC37" s="152"/>
      <c r="BD37" s="144"/>
      <c r="BE37" s="150"/>
      <c r="BF37" s="141"/>
      <c r="BG37" s="152"/>
      <c r="BH37" s="148"/>
      <c r="BI37" s="141"/>
      <c r="BJ37" s="141"/>
      <c r="BK37" s="141"/>
      <c r="BL37" s="141"/>
      <c r="BM37" s="141"/>
      <c r="BN37" s="141"/>
      <c r="BO37" s="141"/>
      <c r="BP37" s="141"/>
      <c r="BQ37" s="141"/>
      <c r="BR37" s="141"/>
      <c r="BS37" s="141"/>
      <c r="BT37" s="141"/>
      <c r="BU37" s="141">
        <v>1</v>
      </c>
      <c r="BV37" s="141"/>
      <c r="BW37" s="149"/>
      <c r="BX37" s="149"/>
      <c r="BY37" s="149"/>
      <c r="BZ37" s="149">
        <v>1</v>
      </c>
      <c r="CA37" s="149"/>
      <c r="CB37" s="149"/>
      <c r="CC37" s="153"/>
      <c r="CD37" s="154"/>
      <c r="CE37" s="154"/>
      <c r="CF37" s="153"/>
      <c r="CG37" s="154"/>
      <c r="CH37" s="151"/>
      <c r="CI37" s="151"/>
      <c r="CJ37" s="144"/>
      <c r="CK37" s="325"/>
      <c r="CL37" s="326"/>
    </row>
    <row r="38" spans="2:90" s="124" customFormat="1" ht="15.95" customHeight="1" x14ac:dyDescent="0.2">
      <c r="B38" s="140"/>
      <c r="C38" s="141"/>
      <c r="D38" s="155">
        <v>416</v>
      </c>
      <c r="E38" s="156">
        <v>417</v>
      </c>
      <c r="F38" s="144"/>
      <c r="G38" s="144">
        <v>170.7</v>
      </c>
      <c r="H38" s="144">
        <v>171.4</v>
      </c>
      <c r="I38" s="144"/>
      <c r="J38" s="145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52"/>
      <c r="V38" s="150"/>
      <c r="W38" s="141"/>
      <c r="X38" s="141"/>
      <c r="Y38" s="141"/>
      <c r="Z38" s="141"/>
      <c r="AA38" s="141"/>
      <c r="AB38" s="141"/>
      <c r="AC38" s="149"/>
      <c r="AD38" s="150"/>
      <c r="AE38" s="148"/>
      <c r="AF38" s="148"/>
      <c r="AG38" s="148"/>
      <c r="AH38" s="148"/>
      <c r="AI38" s="148"/>
      <c r="AJ38" s="148"/>
      <c r="AK38" s="151"/>
      <c r="AL38" s="150"/>
      <c r="AM38" s="141"/>
      <c r="AN38" s="141">
        <v>40</v>
      </c>
      <c r="AO38" s="141"/>
      <c r="AP38" s="141"/>
      <c r="AQ38" s="141"/>
      <c r="AR38" s="141"/>
      <c r="AS38" s="152"/>
      <c r="AT38" s="148"/>
      <c r="AU38" s="141"/>
      <c r="AV38" s="149"/>
      <c r="AW38" s="149"/>
      <c r="AX38" s="152"/>
      <c r="AY38" s="150"/>
      <c r="AZ38" s="152"/>
      <c r="BA38" s="150"/>
      <c r="BB38" s="141"/>
      <c r="BC38" s="152"/>
      <c r="BD38" s="144"/>
      <c r="BE38" s="150"/>
      <c r="BF38" s="141"/>
      <c r="BG38" s="152"/>
      <c r="BH38" s="148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9"/>
      <c r="BX38" s="149"/>
      <c r="BY38" s="149"/>
      <c r="BZ38" s="149"/>
      <c r="CA38" s="149"/>
      <c r="CB38" s="149"/>
      <c r="CC38" s="153"/>
      <c r="CD38" s="154"/>
      <c r="CE38" s="154"/>
      <c r="CF38" s="153"/>
      <c r="CG38" s="154"/>
      <c r="CH38" s="151"/>
      <c r="CI38" s="151"/>
      <c r="CJ38" s="144">
        <v>28</v>
      </c>
      <c r="CK38" s="325"/>
      <c r="CL38" s="326"/>
    </row>
    <row r="39" spans="2:90" s="124" customFormat="1" ht="15.95" customHeight="1" thickBot="1" x14ac:dyDescent="0.25">
      <c r="B39" s="159"/>
      <c r="C39" s="160"/>
      <c r="D39" s="161"/>
      <c r="E39" s="162"/>
      <c r="F39" s="163"/>
      <c r="G39" s="181"/>
      <c r="H39" s="163"/>
      <c r="I39" s="163"/>
      <c r="J39" s="164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5"/>
      <c r="V39" s="168"/>
      <c r="W39" s="160"/>
      <c r="X39" s="160"/>
      <c r="Y39" s="160"/>
      <c r="Z39" s="160"/>
      <c r="AA39" s="160"/>
      <c r="AB39" s="160"/>
      <c r="AC39" s="167"/>
      <c r="AD39" s="168"/>
      <c r="AE39" s="166"/>
      <c r="AF39" s="166"/>
      <c r="AG39" s="166"/>
      <c r="AH39" s="166"/>
      <c r="AI39" s="166"/>
      <c r="AJ39" s="166"/>
      <c r="AK39" s="169"/>
      <c r="AL39" s="168"/>
      <c r="AM39" s="160"/>
      <c r="AN39" s="160"/>
      <c r="AO39" s="160"/>
      <c r="AP39" s="160"/>
      <c r="AQ39" s="160"/>
      <c r="AR39" s="160"/>
      <c r="AS39" s="165"/>
      <c r="AT39" s="166"/>
      <c r="AU39" s="160"/>
      <c r="AV39" s="167"/>
      <c r="AW39" s="167"/>
      <c r="AX39" s="165"/>
      <c r="AY39" s="168"/>
      <c r="AZ39" s="165"/>
      <c r="BA39" s="168"/>
      <c r="BB39" s="160"/>
      <c r="BC39" s="165"/>
      <c r="BD39" s="163"/>
      <c r="BE39" s="168"/>
      <c r="BF39" s="160"/>
      <c r="BG39" s="165"/>
      <c r="BH39" s="166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7"/>
      <c r="BX39" s="167"/>
      <c r="BY39" s="167"/>
      <c r="BZ39" s="167"/>
      <c r="CA39" s="167"/>
      <c r="CB39" s="167"/>
      <c r="CC39" s="173"/>
      <c r="CD39" s="174"/>
      <c r="CE39" s="174"/>
      <c r="CF39" s="173"/>
      <c r="CG39" s="174"/>
      <c r="CH39" s="169"/>
      <c r="CI39" s="169"/>
      <c r="CJ39" s="163"/>
      <c r="CK39" s="319"/>
      <c r="CL39" s="320"/>
    </row>
    <row r="40" spans="2:90" s="124" customFormat="1" ht="15.95" customHeight="1" x14ac:dyDescent="0.2">
      <c r="B40" s="125" t="s">
        <v>99</v>
      </c>
      <c r="C40" s="126" t="s">
        <v>86</v>
      </c>
      <c r="D40" s="175">
        <v>407</v>
      </c>
      <c r="E40" s="128"/>
      <c r="F40" s="129">
        <v>174.9</v>
      </c>
      <c r="G40" s="129">
        <v>171.2</v>
      </c>
      <c r="H40" s="129"/>
      <c r="I40" s="129"/>
      <c r="J40" s="130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37"/>
      <c r="V40" s="135"/>
      <c r="W40" s="126"/>
      <c r="X40" s="126"/>
      <c r="Y40" s="126"/>
      <c r="Z40" s="126"/>
      <c r="AA40" s="126"/>
      <c r="AB40" s="126"/>
      <c r="AC40" s="134"/>
      <c r="AD40" s="135"/>
      <c r="AE40" s="133"/>
      <c r="AF40" s="133"/>
      <c r="AG40" s="133"/>
      <c r="AH40" s="133"/>
      <c r="AI40" s="133"/>
      <c r="AJ40" s="133"/>
      <c r="AK40" s="136"/>
      <c r="AL40" s="135"/>
      <c r="AM40" s="126"/>
      <c r="AN40" s="126"/>
      <c r="AO40" s="126"/>
      <c r="AP40" s="126"/>
      <c r="AQ40" s="126"/>
      <c r="AR40" s="126"/>
      <c r="AS40" s="137"/>
      <c r="AT40" s="133"/>
      <c r="AU40" s="126"/>
      <c r="AV40" s="134"/>
      <c r="AW40" s="134"/>
      <c r="AX40" s="137"/>
      <c r="AY40" s="135"/>
      <c r="AZ40" s="137"/>
      <c r="BA40" s="135">
        <v>1</v>
      </c>
      <c r="BB40" s="126"/>
      <c r="BC40" s="137"/>
      <c r="BD40" s="129"/>
      <c r="BE40" s="135"/>
      <c r="BF40" s="126"/>
      <c r="BG40" s="137"/>
      <c r="BH40" s="133"/>
      <c r="BI40" s="126"/>
      <c r="BJ40" s="126"/>
      <c r="BK40" s="126"/>
      <c r="BL40" s="126"/>
      <c r="BM40" s="126">
        <v>1</v>
      </c>
      <c r="BN40" s="126"/>
      <c r="BO40" s="126"/>
      <c r="BP40" s="126">
        <v>1</v>
      </c>
      <c r="BQ40" s="126"/>
      <c r="BR40" s="126"/>
      <c r="BS40" s="126"/>
      <c r="BT40" s="126"/>
      <c r="BU40" s="126"/>
      <c r="BV40" s="126">
        <v>1</v>
      </c>
      <c r="BW40" s="134"/>
      <c r="BX40" s="134"/>
      <c r="BY40" s="134"/>
      <c r="BZ40" s="134"/>
      <c r="CA40" s="134"/>
      <c r="CB40" s="134"/>
      <c r="CC40" s="138"/>
      <c r="CD40" s="139"/>
      <c r="CE40" s="139"/>
      <c r="CF40" s="178"/>
      <c r="CG40" s="179"/>
      <c r="CH40" s="180"/>
      <c r="CI40" s="136"/>
      <c r="CJ40" s="129"/>
      <c r="CK40" s="329" t="s">
        <v>199</v>
      </c>
      <c r="CL40" s="330"/>
    </row>
    <row r="41" spans="2:90" s="124" customFormat="1" ht="15.95" customHeight="1" x14ac:dyDescent="0.2">
      <c r="B41" s="140"/>
      <c r="C41" s="141"/>
      <c r="D41" s="155">
        <v>407</v>
      </c>
      <c r="E41" s="156">
        <v>408</v>
      </c>
      <c r="F41" s="144"/>
      <c r="G41" s="144">
        <v>171.2</v>
      </c>
      <c r="H41" s="144">
        <v>171.2</v>
      </c>
      <c r="I41" s="144"/>
      <c r="J41" s="145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52"/>
      <c r="V41" s="150"/>
      <c r="W41" s="141"/>
      <c r="X41" s="141"/>
      <c r="Y41" s="141"/>
      <c r="Z41" s="141"/>
      <c r="AA41" s="141"/>
      <c r="AB41" s="141"/>
      <c r="AC41" s="149"/>
      <c r="AD41" s="150"/>
      <c r="AE41" s="148"/>
      <c r="AF41" s="148"/>
      <c r="AG41" s="148"/>
      <c r="AH41" s="148"/>
      <c r="AI41" s="148"/>
      <c r="AJ41" s="148"/>
      <c r="AK41" s="151"/>
      <c r="AL41" s="150"/>
      <c r="AM41" s="141">
        <v>4</v>
      </c>
      <c r="AN41" s="141"/>
      <c r="AO41" s="141"/>
      <c r="AP41" s="141"/>
      <c r="AQ41" s="141"/>
      <c r="AR41" s="141"/>
      <c r="AS41" s="152"/>
      <c r="AT41" s="148"/>
      <c r="AU41" s="141"/>
      <c r="AV41" s="149"/>
      <c r="AW41" s="149"/>
      <c r="AX41" s="152"/>
      <c r="AY41" s="150"/>
      <c r="AZ41" s="152"/>
      <c r="BA41" s="150"/>
      <c r="BB41" s="141"/>
      <c r="BC41" s="152"/>
      <c r="BD41" s="144"/>
      <c r="BE41" s="150"/>
      <c r="BF41" s="141"/>
      <c r="BG41" s="152"/>
      <c r="BH41" s="148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1"/>
      <c r="BW41" s="149"/>
      <c r="BX41" s="149"/>
      <c r="BY41" s="149"/>
      <c r="BZ41" s="149"/>
      <c r="CA41" s="149"/>
      <c r="CB41" s="149"/>
      <c r="CC41" s="153"/>
      <c r="CD41" s="154"/>
      <c r="CE41" s="154"/>
      <c r="CF41" s="153"/>
      <c r="CG41" s="154"/>
      <c r="CH41" s="151"/>
      <c r="CI41" s="151"/>
      <c r="CJ41" s="144"/>
      <c r="CK41" s="325"/>
      <c r="CL41" s="326"/>
    </row>
    <row r="42" spans="2:90" s="124" customFormat="1" ht="15.95" customHeight="1" x14ac:dyDescent="0.2">
      <c r="B42" s="140" t="s">
        <v>99</v>
      </c>
      <c r="C42" s="141" t="s">
        <v>88</v>
      </c>
      <c r="D42" s="155">
        <v>408</v>
      </c>
      <c r="E42" s="156"/>
      <c r="F42" s="144">
        <v>174.9</v>
      </c>
      <c r="G42" s="144">
        <v>171.2</v>
      </c>
      <c r="H42" s="144"/>
      <c r="I42" s="144"/>
      <c r="J42" s="145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52"/>
      <c r="V42" s="150"/>
      <c r="W42" s="141"/>
      <c r="X42" s="141"/>
      <c r="Y42" s="141"/>
      <c r="Z42" s="141"/>
      <c r="AA42" s="141"/>
      <c r="AB42" s="141"/>
      <c r="AC42" s="149"/>
      <c r="AD42" s="150"/>
      <c r="AE42" s="148"/>
      <c r="AF42" s="148"/>
      <c r="AG42" s="148"/>
      <c r="AH42" s="148"/>
      <c r="AI42" s="148"/>
      <c r="AJ42" s="148"/>
      <c r="AK42" s="151"/>
      <c r="AL42" s="150"/>
      <c r="AM42" s="141"/>
      <c r="AN42" s="141"/>
      <c r="AO42" s="141"/>
      <c r="AP42" s="141"/>
      <c r="AQ42" s="141"/>
      <c r="AR42" s="141"/>
      <c r="AS42" s="152"/>
      <c r="AT42" s="148"/>
      <c r="AU42" s="141"/>
      <c r="AV42" s="149"/>
      <c r="AW42" s="149"/>
      <c r="AX42" s="152"/>
      <c r="AY42" s="150"/>
      <c r="AZ42" s="152"/>
      <c r="BA42" s="150">
        <v>1</v>
      </c>
      <c r="BB42" s="141"/>
      <c r="BC42" s="152"/>
      <c r="BD42" s="144"/>
      <c r="BE42" s="150"/>
      <c r="BF42" s="141"/>
      <c r="BG42" s="152"/>
      <c r="BH42" s="148"/>
      <c r="BI42" s="141"/>
      <c r="BJ42" s="141"/>
      <c r="BK42" s="141"/>
      <c r="BL42" s="141"/>
      <c r="BM42" s="141">
        <v>1</v>
      </c>
      <c r="BN42" s="141"/>
      <c r="BO42" s="141"/>
      <c r="BP42" s="141">
        <v>1</v>
      </c>
      <c r="BQ42" s="141"/>
      <c r="BR42" s="141"/>
      <c r="BS42" s="141"/>
      <c r="BT42" s="141"/>
      <c r="BU42" s="141"/>
      <c r="BV42" s="141">
        <v>1</v>
      </c>
      <c r="BW42" s="149"/>
      <c r="BX42" s="149"/>
      <c r="BY42" s="149"/>
      <c r="BZ42" s="149"/>
      <c r="CA42" s="149"/>
      <c r="CB42" s="149"/>
      <c r="CC42" s="153"/>
      <c r="CD42" s="154"/>
      <c r="CE42" s="154"/>
      <c r="CF42" s="153"/>
      <c r="CG42" s="154"/>
      <c r="CH42" s="151"/>
      <c r="CI42" s="151"/>
      <c r="CJ42" s="144"/>
      <c r="CK42" s="325" t="s">
        <v>199</v>
      </c>
      <c r="CL42" s="326"/>
    </row>
    <row r="43" spans="2:90" s="124" customFormat="1" ht="15.95" customHeight="1" x14ac:dyDescent="0.2">
      <c r="B43" s="140"/>
      <c r="C43" s="141"/>
      <c r="D43" s="155">
        <v>408</v>
      </c>
      <c r="E43" s="156">
        <v>419</v>
      </c>
      <c r="F43" s="144"/>
      <c r="G43" s="144">
        <v>171.2</v>
      </c>
      <c r="H43" s="144">
        <v>170</v>
      </c>
      <c r="I43" s="144"/>
      <c r="J43" s="145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52"/>
      <c r="V43" s="150"/>
      <c r="W43" s="141"/>
      <c r="X43" s="141"/>
      <c r="Y43" s="141"/>
      <c r="Z43" s="141"/>
      <c r="AA43" s="141"/>
      <c r="AB43" s="141"/>
      <c r="AC43" s="149"/>
      <c r="AD43" s="150"/>
      <c r="AE43" s="148"/>
      <c r="AF43" s="148"/>
      <c r="AG43" s="148"/>
      <c r="AH43" s="148"/>
      <c r="AI43" s="148"/>
      <c r="AJ43" s="148"/>
      <c r="AK43" s="151"/>
      <c r="AL43" s="150"/>
      <c r="AM43" s="141">
        <v>280</v>
      </c>
      <c r="AN43" s="141"/>
      <c r="AO43" s="141"/>
      <c r="AP43" s="141"/>
      <c r="AQ43" s="141"/>
      <c r="AR43" s="141"/>
      <c r="AS43" s="152"/>
      <c r="AT43" s="148"/>
      <c r="AU43" s="141"/>
      <c r="AV43" s="149"/>
      <c r="AW43" s="149"/>
      <c r="AX43" s="152"/>
      <c r="AY43" s="150"/>
      <c r="AZ43" s="152"/>
      <c r="BA43" s="150"/>
      <c r="BB43" s="141"/>
      <c r="BC43" s="152"/>
      <c r="BD43" s="144"/>
      <c r="BE43" s="150"/>
      <c r="BF43" s="141"/>
      <c r="BG43" s="152"/>
      <c r="BH43" s="148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9"/>
      <c r="BX43" s="149"/>
      <c r="BY43" s="149"/>
      <c r="BZ43" s="149"/>
      <c r="CA43" s="149"/>
      <c r="CB43" s="149"/>
      <c r="CC43" s="153"/>
      <c r="CD43" s="154"/>
      <c r="CE43" s="154"/>
      <c r="CF43" s="153"/>
      <c r="CG43" s="154"/>
      <c r="CH43" s="151"/>
      <c r="CI43" s="151"/>
      <c r="CJ43" s="144"/>
      <c r="CK43" s="325"/>
      <c r="CL43" s="326"/>
    </row>
    <row r="44" spans="2:90" s="124" customFormat="1" ht="15.75" customHeight="1" thickBot="1" x14ac:dyDescent="0.25">
      <c r="B44" s="159" t="s">
        <v>100</v>
      </c>
      <c r="C44" s="160" t="s">
        <v>86</v>
      </c>
      <c r="D44" s="161">
        <v>418</v>
      </c>
      <c r="E44" s="162"/>
      <c r="F44" s="163">
        <v>174.8</v>
      </c>
      <c r="G44" s="163"/>
      <c r="H44" s="163"/>
      <c r="I44" s="163"/>
      <c r="J44" s="164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5"/>
      <c r="V44" s="168"/>
      <c r="W44" s="160"/>
      <c r="X44" s="160"/>
      <c r="Y44" s="160"/>
      <c r="Z44" s="160"/>
      <c r="AA44" s="160"/>
      <c r="AB44" s="160"/>
      <c r="AC44" s="167"/>
      <c r="AD44" s="168"/>
      <c r="AE44" s="166"/>
      <c r="AF44" s="166"/>
      <c r="AG44" s="166"/>
      <c r="AH44" s="166"/>
      <c r="AI44" s="166"/>
      <c r="AJ44" s="166"/>
      <c r="AK44" s="169"/>
      <c r="AL44" s="168"/>
      <c r="AM44" s="160"/>
      <c r="AN44" s="160"/>
      <c r="AO44" s="160"/>
      <c r="AP44" s="160"/>
      <c r="AQ44" s="160"/>
      <c r="AR44" s="160"/>
      <c r="AS44" s="165"/>
      <c r="AT44" s="166"/>
      <c r="AU44" s="160"/>
      <c r="AV44" s="167"/>
      <c r="AW44" s="167"/>
      <c r="AX44" s="165"/>
      <c r="AY44" s="168"/>
      <c r="AZ44" s="165"/>
      <c r="BA44" s="168">
        <v>1</v>
      </c>
      <c r="BB44" s="160"/>
      <c r="BC44" s="165"/>
      <c r="BD44" s="163"/>
      <c r="BE44" s="168"/>
      <c r="BF44" s="160"/>
      <c r="BG44" s="165"/>
      <c r="BH44" s="166"/>
      <c r="BI44" s="160"/>
      <c r="BJ44" s="160"/>
      <c r="BK44" s="160"/>
      <c r="BL44" s="160"/>
      <c r="BM44" s="160">
        <v>1</v>
      </c>
      <c r="BN44" s="160"/>
      <c r="BO44" s="160"/>
      <c r="BP44" s="160">
        <v>1</v>
      </c>
      <c r="BQ44" s="160"/>
      <c r="BR44" s="160"/>
      <c r="BS44" s="160"/>
      <c r="BT44" s="160"/>
      <c r="BU44" s="160"/>
      <c r="BV44" s="160">
        <v>1</v>
      </c>
      <c r="BW44" s="167"/>
      <c r="BX44" s="167"/>
      <c r="BY44" s="167"/>
      <c r="BZ44" s="167"/>
      <c r="CA44" s="167"/>
      <c r="CB44" s="167"/>
      <c r="CC44" s="173"/>
      <c r="CD44" s="174"/>
      <c r="CE44" s="174"/>
      <c r="CF44" s="173"/>
      <c r="CG44" s="174"/>
      <c r="CH44" s="169"/>
      <c r="CI44" s="169"/>
      <c r="CJ44" s="163"/>
      <c r="CK44" s="327" t="s">
        <v>199</v>
      </c>
      <c r="CL44" s="328"/>
    </row>
    <row r="45" spans="2:90" s="124" customFormat="1" ht="15.95" customHeight="1" x14ac:dyDescent="0.2">
      <c r="B45" s="125"/>
      <c r="C45" s="126"/>
      <c r="D45" s="175">
        <v>418</v>
      </c>
      <c r="E45" s="128">
        <v>419</v>
      </c>
      <c r="F45" s="129"/>
      <c r="G45" s="129">
        <v>170</v>
      </c>
      <c r="H45" s="129">
        <v>170</v>
      </c>
      <c r="I45" s="129"/>
      <c r="J45" s="130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37"/>
      <c r="V45" s="135"/>
      <c r="W45" s="126"/>
      <c r="X45" s="126"/>
      <c r="Y45" s="126"/>
      <c r="Z45" s="126"/>
      <c r="AA45" s="126"/>
      <c r="AB45" s="126"/>
      <c r="AC45" s="134"/>
      <c r="AD45" s="135"/>
      <c r="AE45" s="133"/>
      <c r="AF45" s="133"/>
      <c r="AG45" s="133"/>
      <c r="AH45" s="133"/>
      <c r="AI45" s="133"/>
      <c r="AJ45" s="133"/>
      <c r="AK45" s="136"/>
      <c r="AL45" s="135"/>
      <c r="AM45" s="126">
        <v>4</v>
      </c>
      <c r="AN45" s="126"/>
      <c r="AO45" s="126"/>
      <c r="AP45" s="126"/>
      <c r="AQ45" s="126"/>
      <c r="AR45" s="126"/>
      <c r="AS45" s="137"/>
      <c r="AT45" s="133"/>
      <c r="AU45" s="126"/>
      <c r="AV45" s="134"/>
      <c r="AW45" s="134"/>
      <c r="AX45" s="137"/>
      <c r="AY45" s="135"/>
      <c r="AZ45" s="137"/>
      <c r="BA45" s="135"/>
      <c r="BB45" s="126"/>
      <c r="BC45" s="137"/>
      <c r="BD45" s="129"/>
      <c r="BE45" s="135"/>
      <c r="BF45" s="126"/>
      <c r="BG45" s="137"/>
      <c r="BH45" s="133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34"/>
      <c r="BX45" s="134"/>
      <c r="BY45" s="134"/>
      <c r="BZ45" s="134"/>
      <c r="CA45" s="134"/>
      <c r="CB45" s="134"/>
      <c r="CC45" s="138"/>
      <c r="CD45" s="139"/>
      <c r="CE45" s="139"/>
      <c r="CF45" s="178"/>
      <c r="CG45" s="179"/>
      <c r="CH45" s="180"/>
      <c r="CI45" s="136"/>
      <c r="CJ45" s="129"/>
      <c r="CK45" s="329"/>
      <c r="CL45" s="330"/>
    </row>
    <row r="46" spans="2:90" s="124" customFormat="1" ht="15.95" customHeight="1" x14ac:dyDescent="0.2">
      <c r="B46" s="140" t="s">
        <v>100</v>
      </c>
      <c r="C46" s="141" t="s">
        <v>88</v>
      </c>
      <c r="D46" s="155">
        <v>419</v>
      </c>
      <c r="E46" s="156"/>
      <c r="F46" s="144">
        <v>174.8</v>
      </c>
      <c r="G46" s="144"/>
      <c r="H46" s="144"/>
      <c r="I46" s="144"/>
      <c r="J46" s="145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52"/>
      <c r="V46" s="150"/>
      <c r="W46" s="141"/>
      <c r="X46" s="141"/>
      <c r="Y46" s="141"/>
      <c r="Z46" s="141"/>
      <c r="AA46" s="141"/>
      <c r="AB46" s="141"/>
      <c r="AC46" s="149"/>
      <c r="AD46" s="150"/>
      <c r="AE46" s="148"/>
      <c r="AF46" s="148"/>
      <c r="AG46" s="148"/>
      <c r="AH46" s="148"/>
      <c r="AI46" s="148"/>
      <c r="AJ46" s="148"/>
      <c r="AK46" s="151"/>
      <c r="AL46" s="150"/>
      <c r="AM46" s="141"/>
      <c r="AN46" s="141"/>
      <c r="AO46" s="141"/>
      <c r="AP46" s="141"/>
      <c r="AQ46" s="141"/>
      <c r="AR46" s="141"/>
      <c r="AS46" s="152"/>
      <c r="AT46" s="148"/>
      <c r="AU46" s="141"/>
      <c r="AV46" s="149"/>
      <c r="AW46" s="149"/>
      <c r="AX46" s="152"/>
      <c r="AY46" s="150"/>
      <c r="AZ46" s="152"/>
      <c r="BA46" s="150">
        <v>1</v>
      </c>
      <c r="BB46" s="141"/>
      <c r="BC46" s="152"/>
      <c r="BD46" s="144"/>
      <c r="BE46" s="150"/>
      <c r="BF46" s="141"/>
      <c r="BG46" s="152"/>
      <c r="BH46" s="148"/>
      <c r="BI46" s="141"/>
      <c r="BJ46" s="141"/>
      <c r="BK46" s="141"/>
      <c r="BL46" s="141"/>
      <c r="BM46" s="141">
        <v>1</v>
      </c>
      <c r="BN46" s="141"/>
      <c r="BO46" s="141"/>
      <c r="BP46" s="141">
        <v>1</v>
      </c>
      <c r="BQ46" s="141"/>
      <c r="BR46" s="141"/>
      <c r="BS46" s="141"/>
      <c r="BT46" s="141"/>
      <c r="BU46" s="141"/>
      <c r="BV46" s="141">
        <v>1</v>
      </c>
      <c r="BW46" s="149"/>
      <c r="BX46" s="149"/>
      <c r="BY46" s="149"/>
      <c r="BZ46" s="149"/>
      <c r="CA46" s="149"/>
      <c r="CB46" s="149"/>
      <c r="CC46" s="153"/>
      <c r="CD46" s="154"/>
      <c r="CE46" s="154"/>
      <c r="CF46" s="153"/>
      <c r="CG46" s="154"/>
      <c r="CH46" s="151"/>
      <c r="CI46" s="151"/>
      <c r="CJ46" s="144"/>
      <c r="CK46" s="317" t="s">
        <v>199</v>
      </c>
      <c r="CL46" s="318"/>
    </row>
    <row r="47" spans="2:90" s="124" customFormat="1" ht="15.95" customHeight="1" x14ac:dyDescent="0.2">
      <c r="B47" s="140"/>
      <c r="C47" s="141"/>
      <c r="D47" s="155">
        <v>419</v>
      </c>
      <c r="E47" s="156">
        <v>502</v>
      </c>
      <c r="F47" s="144"/>
      <c r="G47" s="144">
        <v>169.7</v>
      </c>
      <c r="H47" s="144">
        <v>168.9</v>
      </c>
      <c r="I47" s="144"/>
      <c r="J47" s="145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52"/>
      <c r="V47" s="150"/>
      <c r="W47" s="141"/>
      <c r="X47" s="141"/>
      <c r="Y47" s="141"/>
      <c r="Z47" s="141"/>
      <c r="AA47" s="141"/>
      <c r="AB47" s="141"/>
      <c r="AC47" s="149"/>
      <c r="AD47" s="150"/>
      <c r="AE47" s="148"/>
      <c r="AF47" s="148"/>
      <c r="AG47" s="148"/>
      <c r="AH47" s="148"/>
      <c r="AI47" s="148"/>
      <c r="AJ47" s="148"/>
      <c r="AK47" s="151"/>
      <c r="AL47" s="150"/>
      <c r="AM47" s="141"/>
      <c r="AN47" s="141">
        <v>272</v>
      </c>
      <c r="AO47" s="141"/>
      <c r="AP47" s="141"/>
      <c r="AQ47" s="141"/>
      <c r="AR47" s="141"/>
      <c r="AS47" s="152"/>
      <c r="AT47" s="148"/>
      <c r="AU47" s="141"/>
      <c r="AV47" s="149"/>
      <c r="AW47" s="149"/>
      <c r="AX47" s="152"/>
      <c r="AY47" s="150"/>
      <c r="AZ47" s="152"/>
      <c r="BA47" s="150"/>
      <c r="BB47" s="141"/>
      <c r="BC47" s="152"/>
      <c r="BD47" s="144"/>
      <c r="BE47" s="150"/>
      <c r="BF47" s="141"/>
      <c r="BG47" s="152"/>
      <c r="BH47" s="148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9"/>
      <c r="BX47" s="149"/>
      <c r="BY47" s="149"/>
      <c r="BZ47" s="149"/>
      <c r="CA47" s="149"/>
      <c r="CB47" s="149"/>
      <c r="CC47" s="153"/>
      <c r="CD47" s="154"/>
      <c r="CE47" s="154"/>
      <c r="CF47" s="153"/>
      <c r="CG47" s="154"/>
      <c r="CH47" s="151"/>
      <c r="CI47" s="151"/>
      <c r="CJ47" s="144"/>
      <c r="CK47" s="317"/>
      <c r="CL47" s="318"/>
    </row>
    <row r="48" spans="2:90" s="124" customFormat="1" ht="15.95" customHeight="1" x14ac:dyDescent="0.2">
      <c r="B48" s="140" t="s">
        <v>101</v>
      </c>
      <c r="C48" s="141" t="s">
        <v>86</v>
      </c>
      <c r="D48" s="155">
        <v>501</v>
      </c>
      <c r="E48" s="156"/>
      <c r="F48" s="144">
        <v>174.3</v>
      </c>
      <c r="G48" s="144">
        <v>168.9</v>
      </c>
      <c r="H48" s="144"/>
      <c r="I48" s="144"/>
      <c r="J48" s="145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52"/>
      <c r="V48" s="150"/>
      <c r="W48" s="141"/>
      <c r="X48" s="141"/>
      <c r="Y48" s="141"/>
      <c r="Z48" s="141"/>
      <c r="AA48" s="141"/>
      <c r="AB48" s="141"/>
      <c r="AC48" s="149"/>
      <c r="AD48" s="150"/>
      <c r="AE48" s="148"/>
      <c r="AF48" s="148"/>
      <c r="AG48" s="148"/>
      <c r="AH48" s="148"/>
      <c r="AI48" s="148"/>
      <c r="AJ48" s="148"/>
      <c r="AK48" s="151"/>
      <c r="AL48" s="150"/>
      <c r="AM48" s="141"/>
      <c r="AN48" s="141"/>
      <c r="AO48" s="141"/>
      <c r="AP48" s="141"/>
      <c r="AQ48" s="141"/>
      <c r="AR48" s="141"/>
      <c r="AS48" s="152"/>
      <c r="AT48" s="148"/>
      <c r="AU48" s="141"/>
      <c r="AV48" s="149"/>
      <c r="AW48" s="149"/>
      <c r="AX48" s="152"/>
      <c r="AY48" s="150"/>
      <c r="AZ48" s="152"/>
      <c r="BA48" s="150">
        <v>1</v>
      </c>
      <c r="BB48" s="141">
        <v>0.4</v>
      </c>
      <c r="BC48" s="152" t="s">
        <v>65</v>
      </c>
      <c r="BD48" s="144"/>
      <c r="BE48" s="150"/>
      <c r="BF48" s="141"/>
      <c r="BG48" s="152"/>
      <c r="BH48" s="148"/>
      <c r="BI48" s="141"/>
      <c r="BJ48" s="141"/>
      <c r="BK48" s="141"/>
      <c r="BL48" s="141"/>
      <c r="BM48" s="141">
        <v>1</v>
      </c>
      <c r="BN48" s="141"/>
      <c r="BO48" s="141"/>
      <c r="BP48" s="141">
        <v>1</v>
      </c>
      <c r="BQ48" s="141"/>
      <c r="BR48" s="141"/>
      <c r="BS48" s="141"/>
      <c r="BT48" s="141"/>
      <c r="BU48" s="141"/>
      <c r="BV48" s="141">
        <v>1</v>
      </c>
      <c r="BW48" s="149"/>
      <c r="BX48" s="149"/>
      <c r="BY48" s="149"/>
      <c r="BZ48" s="149"/>
      <c r="CA48" s="149"/>
      <c r="CB48" s="149"/>
      <c r="CC48" s="153"/>
      <c r="CD48" s="154"/>
      <c r="CE48" s="154"/>
      <c r="CF48" s="153"/>
      <c r="CG48" s="154"/>
      <c r="CH48" s="151"/>
      <c r="CI48" s="151"/>
      <c r="CJ48" s="144"/>
      <c r="CK48" s="317" t="s">
        <v>199</v>
      </c>
      <c r="CL48" s="318"/>
    </row>
    <row r="49" spans="2:90" s="124" customFormat="1" ht="15.95" customHeight="1" thickBot="1" x14ac:dyDescent="0.25">
      <c r="B49" s="159"/>
      <c r="C49" s="160"/>
      <c r="D49" s="161">
        <v>501</v>
      </c>
      <c r="E49" s="162">
        <v>502</v>
      </c>
      <c r="F49" s="163"/>
      <c r="G49" s="163">
        <v>168.9</v>
      </c>
      <c r="H49" s="163">
        <v>168.9</v>
      </c>
      <c r="I49" s="163"/>
      <c r="J49" s="164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5"/>
      <c r="V49" s="168"/>
      <c r="W49" s="160"/>
      <c r="X49" s="160"/>
      <c r="Y49" s="160"/>
      <c r="Z49" s="160"/>
      <c r="AA49" s="160"/>
      <c r="AB49" s="160"/>
      <c r="AC49" s="167"/>
      <c r="AD49" s="168"/>
      <c r="AE49" s="166"/>
      <c r="AF49" s="166"/>
      <c r="AG49" s="166"/>
      <c r="AH49" s="166"/>
      <c r="AI49" s="166"/>
      <c r="AJ49" s="166"/>
      <c r="AK49" s="169"/>
      <c r="AL49" s="168"/>
      <c r="AM49" s="160"/>
      <c r="AN49" s="160">
        <v>4</v>
      </c>
      <c r="AO49" s="160"/>
      <c r="AP49" s="160"/>
      <c r="AQ49" s="160"/>
      <c r="AR49" s="160"/>
      <c r="AS49" s="165"/>
      <c r="AT49" s="166"/>
      <c r="AU49" s="160"/>
      <c r="AV49" s="167"/>
      <c r="AW49" s="167"/>
      <c r="AX49" s="165"/>
      <c r="AY49" s="168"/>
      <c r="AZ49" s="165"/>
      <c r="BA49" s="168"/>
      <c r="BB49" s="160"/>
      <c r="BC49" s="165"/>
      <c r="BD49" s="163"/>
      <c r="BE49" s="168"/>
      <c r="BF49" s="160"/>
      <c r="BG49" s="165"/>
      <c r="BH49" s="166"/>
      <c r="BI49" s="160"/>
      <c r="BJ49" s="160"/>
      <c r="BK49" s="160"/>
      <c r="BL49" s="160"/>
      <c r="BM49" s="160"/>
      <c r="BN49" s="160"/>
      <c r="BO49" s="160"/>
      <c r="BP49" s="160"/>
      <c r="BQ49" s="160"/>
      <c r="BR49" s="160"/>
      <c r="BS49" s="160"/>
      <c r="BT49" s="160"/>
      <c r="BU49" s="160"/>
      <c r="BV49" s="160"/>
      <c r="BW49" s="167"/>
      <c r="BX49" s="167"/>
      <c r="BY49" s="167"/>
      <c r="BZ49" s="167"/>
      <c r="CA49" s="167"/>
      <c r="CB49" s="167"/>
      <c r="CC49" s="173"/>
      <c r="CD49" s="174"/>
      <c r="CE49" s="174"/>
      <c r="CF49" s="173"/>
      <c r="CG49" s="174"/>
      <c r="CH49" s="169"/>
      <c r="CI49" s="169"/>
      <c r="CJ49" s="163"/>
      <c r="CK49" s="319"/>
      <c r="CL49" s="320"/>
    </row>
    <row r="50" spans="2:90" s="124" customFormat="1" ht="15.95" customHeight="1" x14ac:dyDescent="0.2">
      <c r="B50" s="125" t="s">
        <v>101</v>
      </c>
      <c r="C50" s="126" t="s">
        <v>88</v>
      </c>
      <c r="D50" s="175">
        <v>502</v>
      </c>
      <c r="E50" s="128"/>
      <c r="F50" s="129">
        <v>174.3</v>
      </c>
      <c r="G50" s="129">
        <v>168.9</v>
      </c>
      <c r="H50" s="129"/>
      <c r="I50" s="129"/>
      <c r="J50" s="130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37"/>
      <c r="V50" s="135"/>
      <c r="W50" s="126"/>
      <c r="X50" s="126"/>
      <c r="Y50" s="126"/>
      <c r="Z50" s="126"/>
      <c r="AA50" s="126"/>
      <c r="AB50" s="126"/>
      <c r="AC50" s="134"/>
      <c r="AD50" s="135"/>
      <c r="AE50" s="133"/>
      <c r="AF50" s="133"/>
      <c r="AG50" s="133"/>
      <c r="AH50" s="133"/>
      <c r="AI50" s="133"/>
      <c r="AJ50" s="133"/>
      <c r="AK50" s="136"/>
      <c r="AL50" s="135"/>
      <c r="AM50" s="126"/>
      <c r="AN50" s="126"/>
      <c r="AO50" s="126"/>
      <c r="AP50" s="126"/>
      <c r="AQ50" s="126"/>
      <c r="AR50" s="126"/>
      <c r="AS50" s="137"/>
      <c r="AT50" s="133"/>
      <c r="AU50" s="126"/>
      <c r="AV50" s="134"/>
      <c r="AW50" s="134"/>
      <c r="AX50" s="137"/>
      <c r="AY50" s="135"/>
      <c r="AZ50" s="137"/>
      <c r="BA50" s="135">
        <v>1</v>
      </c>
      <c r="BB50" s="126">
        <v>0.7</v>
      </c>
      <c r="BC50" s="137"/>
      <c r="BD50" s="129"/>
      <c r="BE50" s="135"/>
      <c r="BF50" s="126"/>
      <c r="BG50" s="137"/>
      <c r="BH50" s="133"/>
      <c r="BI50" s="126"/>
      <c r="BJ50" s="126"/>
      <c r="BK50" s="126"/>
      <c r="BL50" s="126"/>
      <c r="BM50" s="126">
        <v>1</v>
      </c>
      <c r="BN50" s="126"/>
      <c r="BO50" s="126"/>
      <c r="BP50" s="126">
        <v>1</v>
      </c>
      <c r="BQ50" s="126"/>
      <c r="BR50" s="126"/>
      <c r="BS50" s="126"/>
      <c r="BT50" s="126"/>
      <c r="BU50" s="126"/>
      <c r="BV50" s="126">
        <v>1</v>
      </c>
      <c r="BW50" s="134"/>
      <c r="BX50" s="134"/>
      <c r="BY50" s="134"/>
      <c r="BZ50" s="134"/>
      <c r="CA50" s="134"/>
      <c r="CB50" s="134"/>
      <c r="CC50" s="138"/>
      <c r="CD50" s="139"/>
      <c r="CE50" s="139"/>
      <c r="CF50" s="178"/>
      <c r="CG50" s="179"/>
      <c r="CH50" s="180"/>
      <c r="CI50" s="136"/>
      <c r="CJ50" s="129"/>
      <c r="CK50" s="323" t="s">
        <v>199</v>
      </c>
      <c r="CL50" s="324"/>
    </row>
    <row r="51" spans="2:90" s="124" customFormat="1" ht="15.95" customHeight="1" x14ac:dyDescent="0.2">
      <c r="B51" s="140" t="s">
        <v>102</v>
      </c>
      <c r="C51" s="141" t="s">
        <v>88</v>
      </c>
      <c r="D51" s="155">
        <v>503</v>
      </c>
      <c r="E51" s="156"/>
      <c r="F51" s="144"/>
      <c r="G51" s="144"/>
      <c r="H51" s="144"/>
      <c r="I51" s="144"/>
      <c r="J51" s="145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52"/>
      <c r="V51" s="150"/>
      <c r="W51" s="141"/>
      <c r="X51" s="141"/>
      <c r="Y51" s="141"/>
      <c r="Z51" s="141"/>
      <c r="AA51" s="141"/>
      <c r="AB51" s="141"/>
      <c r="AC51" s="149"/>
      <c r="AD51" s="150"/>
      <c r="AE51" s="148"/>
      <c r="AF51" s="148"/>
      <c r="AG51" s="148"/>
      <c r="AH51" s="148"/>
      <c r="AI51" s="148"/>
      <c r="AJ51" s="148"/>
      <c r="AK51" s="151"/>
      <c r="AL51" s="150"/>
      <c r="AM51" s="141"/>
      <c r="AN51" s="141"/>
      <c r="AO51" s="141"/>
      <c r="AP51" s="141"/>
      <c r="AQ51" s="141"/>
      <c r="AR51" s="141"/>
      <c r="AS51" s="152"/>
      <c r="AT51" s="148"/>
      <c r="AU51" s="141"/>
      <c r="AV51" s="149"/>
      <c r="AW51" s="149"/>
      <c r="AX51" s="152"/>
      <c r="AY51" s="150"/>
      <c r="AZ51" s="152"/>
      <c r="BA51" s="150"/>
      <c r="BB51" s="141"/>
      <c r="BC51" s="152"/>
      <c r="BD51" s="144"/>
      <c r="BE51" s="150"/>
      <c r="BF51" s="141"/>
      <c r="BG51" s="152"/>
      <c r="BH51" s="148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9"/>
      <c r="BX51" s="149"/>
      <c r="BY51" s="149"/>
      <c r="BZ51" s="149"/>
      <c r="CA51" s="149"/>
      <c r="CB51" s="149"/>
      <c r="CC51" s="153"/>
      <c r="CD51" s="154"/>
      <c r="CE51" s="154"/>
      <c r="CF51" s="153"/>
      <c r="CG51" s="154"/>
      <c r="CH51" s="151"/>
      <c r="CI51" s="151">
        <v>0.44650000000000001</v>
      </c>
      <c r="CJ51" s="144"/>
      <c r="CK51" s="317"/>
      <c r="CL51" s="318"/>
    </row>
    <row r="52" spans="2:90" s="124" customFormat="1" ht="15.95" customHeight="1" x14ac:dyDescent="0.2">
      <c r="B52" s="140"/>
      <c r="C52" s="141"/>
      <c r="D52" s="155">
        <v>503</v>
      </c>
      <c r="E52" s="156">
        <v>504</v>
      </c>
      <c r="F52" s="144"/>
      <c r="G52" s="144">
        <v>167.8</v>
      </c>
      <c r="H52" s="144">
        <v>167.7</v>
      </c>
      <c r="I52" s="144"/>
      <c r="J52" s="145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52"/>
      <c r="V52" s="150"/>
      <c r="W52" s="141"/>
      <c r="X52" s="141"/>
      <c r="Y52" s="141"/>
      <c r="Z52" s="141"/>
      <c r="AA52" s="141"/>
      <c r="AB52" s="141"/>
      <c r="AC52" s="149"/>
      <c r="AD52" s="150"/>
      <c r="AE52" s="148"/>
      <c r="AF52" s="148"/>
      <c r="AG52" s="148"/>
      <c r="AH52" s="148"/>
      <c r="AI52" s="148"/>
      <c r="AJ52" s="148"/>
      <c r="AK52" s="151"/>
      <c r="AL52" s="150"/>
      <c r="AM52" s="141"/>
      <c r="AN52" s="141">
        <v>8</v>
      </c>
      <c r="AO52" s="141"/>
      <c r="AP52" s="141"/>
      <c r="AQ52" s="141"/>
      <c r="AR52" s="141"/>
      <c r="AS52" s="152"/>
      <c r="AT52" s="148"/>
      <c r="AU52" s="141"/>
      <c r="AV52" s="149"/>
      <c r="AW52" s="149"/>
      <c r="AX52" s="152"/>
      <c r="AY52" s="150"/>
      <c r="AZ52" s="152"/>
      <c r="BA52" s="150"/>
      <c r="BB52" s="141"/>
      <c r="BC52" s="152"/>
      <c r="BD52" s="144"/>
      <c r="BE52" s="150"/>
      <c r="BF52" s="141"/>
      <c r="BG52" s="152"/>
      <c r="BH52" s="148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9"/>
      <c r="BX52" s="149"/>
      <c r="BY52" s="149"/>
      <c r="BZ52" s="149"/>
      <c r="CA52" s="149"/>
      <c r="CB52" s="149"/>
      <c r="CC52" s="153"/>
      <c r="CD52" s="154"/>
      <c r="CE52" s="154"/>
      <c r="CF52" s="153"/>
      <c r="CG52" s="154"/>
      <c r="CH52" s="151"/>
      <c r="CI52" s="151"/>
      <c r="CJ52" s="144"/>
      <c r="CK52" s="317"/>
      <c r="CL52" s="318"/>
    </row>
    <row r="53" spans="2:90" s="124" customFormat="1" ht="15.95" customHeight="1" x14ac:dyDescent="0.2">
      <c r="B53" s="140" t="s">
        <v>103</v>
      </c>
      <c r="C53" s="141" t="s">
        <v>86</v>
      </c>
      <c r="D53" s="155">
        <v>505</v>
      </c>
      <c r="E53" s="156"/>
      <c r="F53" s="144">
        <v>173.3</v>
      </c>
      <c r="G53" s="144">
        <v>168.3</v>
      </c>
      <c r="H53" s="144"/>
      <c r="I53" s="144"/>
      <c r="J53" s="145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52"/>
      <c r="V53" s="150"/>
      <c r="W53" s="141"/>
      <c r="X53" s="141"/>
      <c r="Y53" s="141"/>
      <c r="Z53" s="141"/>
      <c r="AA53" s="141"/>
      <c r="AB53" s="141"/>
      <c r="AC53" s="149"/>
      <c r="AD53" s="150"/>
      <c r="AE53" s="148"/>
      <c r="AF53" s="148"/>
      <c r="AG53" s="148"/>
      <c r="AH53" s="148"/>
      <c r="AI53" s="148"/>
      <c r="AJ53" s="148"/>
      <c r="AK53" s="151"/>
      <c r="AL53" s="150"/>
      <c r="AM53" s="141"/>
      <c r="AN53" s="141"/>
      <c r="AO53" s="141"/>
      <c r="AP53" s="141"/>
      <c r="AQ53" s="141"/>
      <c r="AR53" s="141"/>
      <c r="AS53" s="152"/>
      <c r="AT53" s="148"/>
      <c r="AU53" s="141"/>
      <c r="AV53" s="149"/>
      <c r="AW53" s="149"/>
      <c r="AX53" s="152"/>
      <c r="AY53" s="150"/>
      <c r="AZ53" s="152"/>
      <c r="BA53" s="150">
        <v>1</v>
      </c>
      <c r="BB53" s="141">
        <v>0.1</v>
      </c>
      <c r="BC53" s="152"/>
      <c r="BD53" s="144"/>
      <c r="BE53" s="150"/>
      <c r="BF53" s="141"/>
      <c r="BG53" s="152"/>
      <c r="BH53" s="148"/>
      <c r="BI53" s="141"/>
      <c r="BJ53" s="141"/>
      <c r="BK53" s="141"/>
      <c r="BL53" s="141"/>
      <c r="BM53" s="141">
        <v>1</v>
      </c>
      <c r="BN53" s="141"/>
      <c r="BO53" s="141"/>
      <c r="BP53" s="141">
        <v>1</v>
      </c>
      <c r="BQ53" s="141"/>
      <c r="BR53" s="141"/>
      <c r="BS53" s="141"/>
      <c r="BT53" s="141"/>
      <c r="BU53" s="141"/>
      <c r="BV53" s="141">
        <v>1</v>
      </c>
      <c r="BW53" s="149"/>
      <c r="BX53" s="149"/>
      <c r="BY53" s="149"/>
      <c r="BZ53" s="149"/>
      <c r="CA53" s="149"/>
      <c r="CB53" s="149"/>
      <c r="CC53" s="153"/>
      <c r="CD53" s="154"/>
      <c r="CE53" s="154"/>
      <c r="CF53" s="153"/>
      <c r="CG53" s="154"/>
      <c r="CH53" s="151"/>
      <c r="CI53" s="151"/>
      <c r="CJ53" s="144"/>
      <c r="CK53" s="317" t="s">
        <v>199</v>
      </c>
      <c r="CL53" s="318"/>
    </row>
    <row r="54" spans="2:90" s="124" customFormat="1" ht="15.95" customHeight="1" thickBot="1" x14ac:dyDescent="0.25">
      <c r="B54" s="159"/>
      <c r="C54" s="160"/>
      <c r="D54" s="161">
        <v>505</v>
      </c>
      <c r="E54" s="162">
        <v>506</v>
      </c>
      <c r="F54" s="163"/>
      <c r="G54" s="163">
        <v>168.3</v>
      </c>
      <c r="H54" s="163">
        <v>168.2</v>
      </c>
      <c r="I54" s="163"/>
      <c r="J54" s="164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5"/>
      <c r="V54" s="168"/>
      <c r="W54" s="160"/>
      <c r="X54" s="160"/>
      <c r="Y54" s="160"/>
      <c r="Z54" s="160"/>
      <c r="AA54" s="160"/>
      <c r="AB54" s="160"/>
      <c r="AC54" s="167"/>
      <c r="AD54" s="168"/>
      <c r="AE54" s="166"/>
      <c r="AF54" s="166"/>
      <c r="AG54" s="166"/>
      <c r="AH54" s="166"/>
      <c r="AI54" s="166"/>
      <c r="AJ54" s="166"/>
      <c r="AK54" s="169"/>
      <c r="AL54" s="168"/>
      <c r="AM54" s="160"/>
      <c r="AN54" s="160">
        <v>4</v>
      </c>
      <c r="AO54" s="160"/>
      <c r="AP54" s="160"/>
      <c r="AQ54" s="160"/>
      <c r="AR54" s="160"/>
      <c r="AS54" s="165"/>
      <c r="AT54" s="166"/>
      <c r="AU54" s="160"/>
      <c r="AV54" s="167"/>
      <c r="AW54" s="167"/>
      <c r="AX54" s="165"/>
      <c r="AY54" s="168"/>
      <c r="AZ54" s="165"/>
      <c r="BA54" s="168"/>
      <c r="BB54" s="160"/>
      <c r="BC54" s="165"/>
      <c r="BD54" s="163"/>
      <c r="BE54" s="168"/>
      <c r="BF54" s="160"/>
      <c r="BG54" s="165"/>
      <c r="BH54" s="166"/>
      <c r="BI54" s="160"/>
      <c r="BJ54" s="160"/>
      <c r="BK54" s="160"/>
      <c r="BL54" s="160"/>
      <c r="BM54" s="160"/>
      <c r="BN54" s="160"/>
      <c r="BO54" s="160"/>
      <c r="BP54" s="160"/>
      <c r="BQ54" s="160"/>
      <c r="BR54" s="160"/>
      <c r="BS54" s="160"/>
      <c r="BT54" s="160"/>
      <c r="BU54" s="160"/>
      <c r="BV54" s="160"/>
      <c r="BW54" s="167"/>
      <c r="BX54" s="167"/>
      <c r="BY54" s="167"/>
      <c r="BZ54" s="167"/>
      <c r="CA54" s="167"/>
      <c r="CB54" s="167"/>
      <c r="CC54" s="173"/>
      <c r="CD54" s="174"/>
      <c r="CE54" s="174"/>
      <c r="CF54" s="173"/>
      <c r="CG54" s="174"/>
      <c r="CH54" s="169"/>
      <c r="CI54" s="169"/>
      <c r="CJ54" s="163"/>
      <c r="CK54" s="319"/>
      <c r="CL54" s="320"/>
    </row>
    <row r="55" spans="2:90" s="124" customFormat="1" ht="15.95" customHeight="1" x14ac:dyDescent="0.2">
      <c r="B55" s="125" t="s">
        <v>103</v>
      </c>
      <c r="C55" s="126" t="s">
        <v>88</v>
      </c>
      <c r="D55" s="175">
        <v>506</v>
      </c>
      <c r="E55" s="128"/>
      <c r="F55" s="129">
        <v>173.3</v>
      </c>
      <c r="G55" s="129">
        <v>168.2</v>
      </c>
      <c r="H55" s="129"/>
      <c r="I55" s="129"/>
      <c r="J55" s="130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37"/>
      <c r="V55" s="135"/>
      <c r="W55" s="126"/>
      <c r="X55" s="126"/>
      <c r="Y55" s="126"/>
      <c r="Z55" s="126"/>
      <c r="AA55" s="126"/>
      <c r="AB55" s="126"/>
      <c r="AC55" s="134"/>
      <c r="AD55" s="135"/>
      <c r="AE55" s="133"/>
      <c r="AF55" s="133"/>
      <c r="AG55" s="133"/>
      <c r="AH55" s="133"/>
      <c r="AI55" s="133"/>
      <c r="AJ55" s="133"/>
      <c r="AK55" s="136"/>
      <c r="AL55" s="135"/>
      <c r="AM55" s="126"/>
      <c r="AN55" s="126"/>
      <c r="AO55" s="126"/>
      <c r="AP55" s="126"/>
      <c r="AQ55" s="126"/>
      <c r="AR55" s="126"/>
      <c r="AS55" s="137"/>
      <c r="AT55" s="133"/>
      <c r="AU55" s="126"/>
      <c r="AV55" s="134"/>
      <c r="AW55" s="134"/>
      <c r="AX55" s="137"/>
      <c r="AY55" s="135"/>
      <c r="AZ55" s="137"/>
      <c r="BA55" s="135">
        <v>1</v>
      </c>
      <c r="BB55" s="126">
        <v>0.1</v>
      </c>
      <c r="BC55" s="137"/>
      <c r="BD55" s="129"/>
      <c r="BE55" s="135"/>
      <c r="BF55" s="126"/>
      <c r="BG55" s="137"/>
      <c r="BH55" s="133"/>
      <c r="BI55" s="126"/>
      <c r="BJ55" s="126"/>
      <c r="BK55" s="126"/>
      <c r="BL55" s="126"/>
      <c r="BM55" s="126">
        <v>1</v>
      </c>
      <c r="BN55" s="126"/>
      <c r="BO55" s="126"/>
      <c r="BP55" s="126">
        <v>1</v>
      </c>
      <c r="BQ55" s="126"/>
      <c r="BR55" s="126"/>
      <c r="BS55" s="126"/>
      <c r="BT55" s="126"/>
      <c r="BU55" s="126"/>
      <c r="BV55" s="126">
        <v>1</v>
      </c>
      <c r="BW55" s="134"/>
      <c r="BX55" s="134"/>
      <c r="BY55" s="134"/>
      <c r="BZ55" s="134"/>
      <c r="CA55" s="134"/>
      <c r="CB55" s="134"/>
      <c r="CC55" s="138"/>
      <c r="CD55" s="139"/>
      <c r="CE55" s="139"/>
      <c r="CF55" s="178"/>
      <c r="CG55" s="179"/>
      <c r="CH55" s="180"/>
      <c r="CI55" s="136"/>
      <c r="CJ55" s="129"/>
      <c r="CK55" s="323" t="s">
        <v>199</v>
      </c>
      <c r="CL55" s="324"/>
    </row>
    <row r="56" spans="2:90" s="124" customFormat="1" ht="15.95" customHeight="1" x14ac:dyDescent="0.2">
      <c r="B56" s="140"/>
      <c r="C56" s="141"/>
      <c r="D56" s="155"/>
      <c r="E56" s="156"/>
      <c r="F56" s="144"/>
      <c r="G56" s="144"/>
      <c r="H56" s="144"/>
      <c r="I56" s="144"/>
      <c r="J56" s="145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52"/>
      <c r="V56" s="150"/>
      <c r="W56" s="141"/>
      <c r="X56" s="141"/>
      <c r="Y56" s="141"/>
      <c r="Z56" s="141"/>
      <c r="AA56" s="141"/>
      <c r="AB56" s="141"/>
      <c r="AC56" s="149"/>
      <c r="AD56" s="150"/>
      <c r="AE56" s="148"/>
      <c r="AF56" s="148"/>
      <c r="AG56" s="148"/>
      <c r="AH56" s="148"/>
      <c r="AI56" s="148"/>
      <c r="AJ56" s="148"/>
      <c r="AK56" s="151"/>
      <c r="AL56" s="150"/>
      <c r="AM56" s="141"/>
      <c r="AN56" s="141"/>
      <c r="AO56" s="141"/>
      <c r="AP56" s="141"/>
      <c r="AQ56" s="141"/>
      <c r="AR56" s="141"/>
      <c r="AS56" s="152"/>
      <c r="AT56" s="148"/>
      <c r="AU56" s="141"/>
      <c r="AV56" s="149"/>
      <c r="AW56" s="149"/>
      <c r="AX56" s="152"/>
      <c r="AY56" s="150"/>
      <c r="AZ56" s="152"/>
      <c r="BA56" s="150"/>
      <c r="BB56" s="141"/>
      <c r="BC56" s="152"/>
      <c r="BD56" s="144"/>
      <c r="BE56" s="150"/>
      <c r="BF56" s="141"/>
      <c r="BG56" s="152"/>
      <c r="BH56" s="148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9"/>
      <c r="BX56" s="149"/>
      <c r="BY56" s="149"/>
      <c r="BZ56" s="149"/>
      <c r="CA56" s="149"/>
      <c r="CB56" s="149"/>
      <c r="CC56" s="153"/>
      <c r="CD56" s="154"/>
      <c r="CE56" s="154"/>
      <c r="CF56" s="153"/>
      <c r="CG56" s="154"/>
      <c r="CH56" s="151"/>
      <c r="CI56" s="151"/>
      <c r="CJ56" s="144"/>
      <c r="CK56" s="317"/>
      <c r="CL56" s="318"/>
    </row>
    <row r="57" spans="2:90" s="124" customFormat="1" ht="15.95" customHeight="1" x14ac:dyDescent="0.2">
      <c r="B57" s="140" t="s">
        <v>104</v>
      </c>
      <c r="C57" s="141" t="s">
        <v>86</v>
      </c>
      <c r="D57" s="155">
        <v>601</v>
      </c>
      <c r="E57" s="156"/>
      <c r="F57" s="144">
        <v>172.4</v>
      </c>
      <c r="G57" s="144">
        <v>170.4</v>
      </c>
      <c r="H57" s="144"/>
      <c r="I57" s="144"/>
      <c r="J57" s="145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52"/>
      <c r="V57" s="150"/>
      <c r="W57" s="141"/>
      <c r="X57" s="141"/>
      <c r="Y57" s="141"/>
      <c r="Z57" s="141"/>
      <c r="AA57" s="141"/>
      <c r="AB57" s="141"/>
      <c r="AC57" s="149"/>
      <c r="AD57" s="150"/>
      <c r="AE57" s="148"/>
      <c r="AF57" s="148"/>
      <c r="AG57" s="148"/>
      <c r="AH57" s="148"/>
      <c r="AI57" s="148"/>
      <c r="AJ57" s="148"/>
      <c r="AK57" s="151"/>
      <c r="AL57" s="150"/>
      <c r="AM57" s="141"/>
      <c r="AN57" s="141"/>
      <c r="AO57" s="141"/>
      <c r="AP57" s="141"/>
      <c r="AQ57" s="141"/>
      <c r="AR57" s="141"/>
      <c r="AS57" s="152"/>
      <c r="AT57" s="148"/>
      <c r="AU57" s="141"/>
      <c r="AV57" s="149"/>
      <c r="AW57" s="149"/>
      <c r="AX57" s="152"/>
      <c r="AY57" s="150"/>
      <c r="AZ57" s="152"/>
      <c r="BA57" s="150">
        <v>1</v>
      </c>
      <c r="BB57" s="141"/>
      <c r="BC57" s="152"/>
      <c r="BD57" s="144"/>
      <c r="BE57" s="150"/>
      <c r="BF57" s="141"/>
      <c r="BG57" s="152"/>
      <c r="BH57" s="148"/>
      <c r="BI57" s="141"/>
      <c r="BJ57" s="141"/>
      <c r="BK57" s="141"/>
      <c r="BL57" s="141"/>
      <c r="BM57" s="141"/>
      <c r="BN57" s="141">
        <v>1</v>
      </c>
      <c r="BO57" s="141"/>
      <c r="BP57" s="141">
        <v>1</v>
      </c>
      <c r="BQ57" s="141"/>
      <c r="BR57" s="141"/>
      <c r="BS57" s="141"/>
      <c r="BT57" s="141"/>
      <c r="BU57" s="141"/>
      <c r="BV57" s="141">
        <v>1</v>
      </c>
      <c r="BW57" s="149"/>
      <c r="BX57" s="149"/>
      <c r="BY57" s="149"/>
      <c r="BZ57" s="149"/>
      <c r="CA57" s="149"/>
      <c r="CB57" s="149"/>
      <c r="CC57" s="153"/>
      <c r="CD57" s="154"/>
      <c r="CE57" s="154"/>
      <c r="CF57" s="153"/>
      <c r="CG57" s="154"/>
      <c r="CH57" s="151"/>
      <c r="CI57" s="151"/>
      <c r="CJ57" s="144"/>
      <c r="CK57" s="317" t="s">
        <v>199</v>
      </c>
      <c r="CL57" s="318"/>
    </row>
    <row r="58" spans="2:90" s="124" customFormat="1" ht="15.95" customHeight="1" x14ac:dyDescent="0.2">
      <c r="B58" s="140"/>
      <c r="C58" s="141"/>
      <c r="D58" s="155">
        <v>601</v>
      </c>
      <c r="E58" s="156">
        <v>602</v>
      </c>
      <c r="F58" s="144"/>
      <c r="G58" s="144">
        <v>170.4</v>
      </c>
      <c r="H58" s="144">
        <v>170.4</v>
      </c>
      <c r="I58" s="144"/>
      <c r="J58" s="145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52"/>
      <c r="V58" s="150"/>
      <c r="W58" s="141"/>
      <c r="X58" s="141"/>
      <c r="Y58" s="141"/>
      <c r="Z58" s="141"/>
      <c r="AA58" s="141"/>
      <c r="AB58" s="141"/>
      <c r="AC58" s="149"/>
      <c r="AD58" s="150"/>
      <c r="AE58" s="148"/>
      <c r="AF58" s="148"/>
      <c r="AG58" s="148"/>
      <c r="AH58" s="148"/>
      <c r="AI58" s="148"/>
      <c r="AJ58" s="148"/>
      <c r="AK58" s="151"/>
      <c r="AL58" s="150"/>
      <c r="AM58" s="141">
        <v>4</v>
      </c>
      <c r="AN58" s="141"/>
      <c r="AO58" s="141"/>
      <c r="AP58" s="141"/>
      <c r="AQ58" s="141"/>
      <c r="AR58" s="141"/>
      <c r="AS58" s="152"/>
      <c r="AT58" s="148"/>
      <c r="AU58" s="141"/>
      <c r="AV58" s="149"/>
      <c r="AW58" s="149"/>
      <c r="AX58" s="152"/>
      <c r="AY58" s="150"/>
      <c r="AZ58" s="152"/>
      <c r="BA58" s="150"/>
      <c r="BB58" s="141"/>
      <c r="BC58" s="152"/>
      <c r="BD58" s="144"/>
      <c r="BE58" s="150"/>
      <c r="BF58" s="141"/>
      <c r="BG58" s="152"/>
      <c r="BH58" s="148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9"/>
      <c r="BX58" s="149"/>
      <c r="BY58" s="149"/>
      <c r="BZ58" s="149"/>
      <c r="CA58" s="149"/>
      <c r="CB58" s="149"/>
      <c r="CC58" s="153"/>
      <c r="CD58" s="154"/>
      <c r="CE58" s="154"/>
      <c r="CF58" s="153"/>
      <c r="CG58" s="154"/>
      <c r="CH58" s="151"/>
      <c r="CI58" s="151"/>
      <c r="CJ58" s="144"/>
      <c r="CK58" s="317"/>
      <c r="CL58" s="318"/>
    </row>
    <row r="59" spans="2:90" s="124" customFormat="1" ht="15.95" customHeight="1" thickBot="1" x14ac:dyDescent="0.25">
      <c r="B59" s="159" t="s">
        <v>104</v>
      </c>
      <c r="C59" s="160" t="s">
        <v>88</v>
      </c>
      <c r="D59" s="161">
        <v>602</v>
      </c>
      <c r="E59" s="162"/>
      <c r="F59" s="163">
        <v>172.4</v>
      </c>
      <c r="G59" s="163">
        <v>170.4</v>
      </c>
      <c r="H59" s="163"/>
      <c r="I59" s="163"/>
      <c r="J59" s="164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5"/>
      <c r="V59" s="168"/>
      <c r="W59" s="160"/>
      <c r="X59" s="160"/>
      <c r="Y59" s="160"/>
      <c r="Z59" s="160"/>
      <c r="AA59" s="160"/>
      <c r="AB59" s="160"/>
      <c r="AC59" s="167"/>
      <c r="AD59" s="168"/>
      <c r="AE59" s="166"/>
      <c r="AF59" s="166"/>
      <c r="AG59" s="166"/>
      <c r="AH59" s="166"/>
      <c r="AI59" s="166"/>
      <c r="AJ59" s="166"/>
      <c r="AK59" s="169"/>
      <c r="AL59" s="168"/>
      <c r="AM59" s="160"/>
      <c r="AN59" s="160"/>
      <c r="AO59" s="160"/>
      <c r="AP59" s="160"/>
      <c r="AQ59" s="160"/>
      <c r="AR59" s="160"/>
      <c r="AS59" s="165"/>
      <c r="AT59" s="166"/>
      <c r="AU59" s="160"/>
      <c r="AV59" s="167"/>
      <c r="AW59" s="167"/>
      <c r="AX59" s="165"/>
      <c r="AY59" s="168"/>
      <c r="AZ59" s="165"/>
      <c r="BA59" s="168">
        <v>1</v>
      </c>
      <c r="BB59" s="160"/>
      <c r="BC59" s="165"/>
      <c r="BD59" s="163"/>
      <c r="BE59" s="168"/>
      <c r="BF59" s="160"/>
      <c r="BG59" s="165"/>
      <c r="BH59" s="166"/>
      <c r="BI59" s="160"/>
      <c r="BJ59" s="160"/>
      <c r="BK59" s="160"/>
      <c r="BL59" s="160"/>
      <c r="BM59" s="160"/>
      <c r="BN59" s="160">
        <v>1</v>
      </c>
      <c r="BO59" s="160"/>
      <c r="BP59" s="160">
        <v>1</v>
      </c>
      <c r="BQ59" s="160"/>
      <c r="BR59" s="160"/>
      <c r="BS59" s="160"/>
      <c r="BT59" s="160"/>
      <c r="BU59" s="160"/>
      <c r="BV59" s="160">
        <v>1</v>
      </c>
      <c r="BW59" s="167"/>
      <c r="BX59" s="167"/>
      <c r="BY59" s="167"/>
      <c r="BZ59" s="167"/>
      <c r="CA59" s="167"/>
      <c r="CB59" s="167"/>
      <c r="CC59" s="173"/>
      <c r="CD59" s="174"/>
      <c r="CE59" s="174"/>
      <c r="CF59" s="173"/>
      <c r="CG59" s="174"/>
      <c r="CH59" s="169"/>
      <c r="CI59" s="169"/>
      <c r="CJ59" s="163"/>
      <c r="CK59" s="319" t="s">
        <v>199</v>
      </c>
      <c r="CL59" s="320"/>
    </row>
    <row r="60" spans="2:90" s="124" customFormat="1" ht="15.95" customHeight="1" x14ac:dyDescent="0.2">
      <c r="B60" s="125"/>
      <c r="C60" s="126"/>
      <c r="D60" s="175">
        <v>602</v>
      </c>
      <c r="E60" s="128">
        <v>604</v>
      </c>
      <c r="F60" s="129"/>
      <c r="G60" s="129">
        <v>170.4</v>
      </c>
      <c r="H60" s="129">
        <v>170.1</v>
      </c>
      <c r="I60" s="129"/>
      <c r="J60" s="130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37"/>
      <c r="V60" s="135"/>
      <c r="W60" s="126"/>
      <c r="X60" s="126"/>
      <c r="Y60" s="126"/>
      <c r="Z60" s="126"/>
      <c r="AA60" s="126"/>
      <c r="AB60" s="126"/>
      <c r="AC60" s="134"/>
      <c r="AD60" s="135"/>
      <c r="AE60" s="133"/>
      <c r="AF60" s="133"/>
      <c r="AG60" s="133"/>
      <c r="AH60" s="133"/>
      <c r="AI60" s="133"/>
      <c r="AJ60" s="133"/>
      <c r="AK60" s="136"/>
      <c r="AL60" s="135"/>
      <c r="AM60" s="126">
        <v>96</v>
      </c>
      <c r="AN60" s="126"/>
      <c r="AO60" s="126"/>
      <c r="AP60" s="126"/>
      <c r="AQ60" s="126"/>
      <c r="AR60" s="126"/>
      <c r="AS60" s="137"/>
      <c r="AT60" s="133"/>
      <c r="AU60" s="126"/>
      <c r="AV60" s="134"/>
      <c r="AW60" s="134"/>
      <c r="AX60" s="137"/>
      <c r="AY60" s="135"/>
      <c r="AZ60" s="137"/>
      <c r="BA60" s="135"/>
      <c r="BB60" s="126"/>
      <c r="BC60" s="137"/>
      <c r="BD60" s="129"/>
      <c r="BE60" s="135"/>
      <c r="BF60" s="126"/>
      <c r="BG60" s="137"/>
      <c r="BH60" s="133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34"/>
      <c r="BX60" s="134"/>
      <c r="BY60" s="134"/>
      <c r="BZ60" s="134"/>
      <c r="CA60" s="134"/>
      <c r="CB60" s="134"/>
      <c r="CC60" s="138"/>
      <c r="CD60" s="139"/>
      <c r="CE60" s="139"/>
      <c r="CF60" s="178"/>
      <c r="CG60" s="179"/>
      <c r="CH60" s="180"/>
      <c r="CI60" s="136"/>
      <c r="CJ60" s="129"/>
      <c r="CK60" s="323"/>
      <c r="CL60" s="324"/>
    </row>
    <row r="61" spans="2:90" s="124" customFormat="1" ht="15.95" customHeight="1" x14ac:dyDescent="0.2">
      <c r="B61" s="140" t="s">
        <v>105</v>
      </c>
      <c r="C61" s="141" t="s">
        <v>86</v>
      </c>
      <c r="D61" s="155">
        <v>603</v>
      </c>
      <c r="E61" s="156"/>
      <c r="F61" s="144">
        <v>172.4</v>
      </c>
      <c r="G61" s="144">
        <v>170.1</v>
      </c>
      <c r="H61" s="144"/>
      <c r="I61" s="144"/>
      <c r="J61" s="145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52"/>
      <c r="V61" s="150"/>
      <c r="W61" s="141"/>
      <c r="X61" s="141"/>
      <c r="Y61" s="141"/>
      <c r="Z61" s="141"/>
      <c r="AA61" s="141"/>
      <c r="AB61" s="141"/>
      <c r="AC61" s="149"/>
      <c r="AD61" s="150"/>
      <c r="AE61" s="148"/>
      <c r="AF61" s="148"/>
      <c r="AG61" s="148"/>
      <c r="AH61" s="148"/>
      <c r="AI61" s="148"/>
      <c r="AJ61" s="148"/>
      <c r="AK61" s="151"/>
      <c r="AL61" s="150"/>
      <c r="AM61" s="141"/>
      <c r="AN61" s="141"/>
      <c r="AO61" s="141"/>
      <c r="AP61" s="141"/>
      <c r="AQ61" s="141"/>
      <c r="AR61" s="141"/>
      <c r="AS61" s="152"/>
      <c r="AT61" s="148"/>
      <c r="AU61" s="141"/>
      <c r="AV61" s="149"/>
      <c r="AW61" s="149"/>
      <c r="AX61" s="152"/>
      <c r="AY61" s="150"/>
      <c r="AZ61" s="152"/>
      <c r="BA61" s="150">
        <v>1</v>
      </c>
      <c r="BB61" s="141"/>
      <c r="BC61" s="152"/>
      <c r="BD61" s="144"/>
      <c r="BE61" s="150"/>
      <c r="BF61" s="141"/>
      <c r="BG61" s="152"/>
      <c r="BH61" s="148"/>
      <c r="BI61" s="141"/>
      <c r="BJ61" s="141"/>
      <c r="BK61" s="141"/>
      <c r="BL61" s="141"/>
      <c r="BM61" s="141"/>
      <c r="BN61" s="141">
        <v>1</v>
      </c>
      <c r="BO61" s="141"/>
      <c r="BP61" s="141">
        <v>1</v>
      </c>
      <c r="BQ61" s="141"/>
      <c r="BR61" s="141"/>
      <c r="BS61" s="141"/>
      <c r="BT61" s="141"/>
      <c r="BU61" s="141"/>
      <c r="BV61" s="141">
        <v>1</v>
      </c>
      <c r="BW61" s="149"/>
      <c r="BX61" s="149"/>
      <c r="BY61" s="149"/>
      <c r="BZ61" s="149"/>
      <c r="CA61" s="149"/>
      <c r="CB61" s="149"/>
      <c r="CC61" s="153"/>
      <c r="CD61" s="154"/>
      <c r="CE61" s="154"/>
      <c r="CF61" s="153"/>
      <c r="CG61" s="154"/>
      <c r="CH61" s="151"/>
      <c r="CI61" s="151"/>
      <c r="CJ61" s="144"/>
      <c r="CK61" s="317" t="s">
        <v>199</v>
      </c>
      <c r="CL61" s="318"/>
    </row>
    <row r="62" spans="2:90" s="124" customFormat="1" ht="15.95" customHeight="1" x14ac:dyDescent="0.2">
      <c r="B62" s="140"/>
      <c r="C62" s="141"/>
      <c r="D62" s="155">
        <v>603</v>
      </c>
      <c r="E62" s="156">
        <v>604</v>
      </c>
      <c r="F62" s="144"/>
      <c r="G62" s="144">
        <v>170.1</v>
      </c>
      <c r="H62" s="144">
        <v>170.1</v>
      </c>
      <c r="I62" s="144"/>
      <c r="J62" s="145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52"/>
      <c r="V62" s="150"/>
      <c r="W62" s="141"/>
      <c r="X62" s="141"/>
      <c r="Y62" s="141"/>
      <c r="Z62" s="141"/>
      <c r="AA62" s="141"/>
      <c r="AB62" s="141"/>
      <c r="AC62" s="149"/>
      <c r="AD62" s="150"/>
      <c r="AE62" s="148"/>
      <c r="AF62" s="148"/>
      <c r="AG62" s="148"/>
      <c r="AH62" s="148"/>
      <c r="AI62" s="148"/>
      <c r="AJ62" s="148"/>
      <c r="AK62" s="151"/>
      <c r="AL62" s="150"/>
      <c r="AM62" s="141">
        <v>4</v>
      </c>
      <c r="AN62" s="141"/>
      <c r="AO62" s="141"/>
      <c r="AP62" s="141"/>
      <c r="AQ62" s="141"/>
      <c r="AR62" s="141"/>
      <c r="AS62" s="152"/>
      <c r="AT62" s="148"/>
      <c r="AU62" s="141"/>
      <c r="AV62" s="149"/>
      <c r="AW62" s="149"/>
      <c r="AX62" s="152"/>
      <c r="AY62" s="150"/>
      <c r="AZ62" s="152"/>
      <c r="BA62" s="150"/>
      <c r="BB62" s="141"/>
      <c r="BC62" s="152"/>
      <c r="BD62" s="144"/>
      <c r="BE62" s="150"/>
      <c r="BF62" s="141"/>
      <c r="BG62" s="152"/>
      <c r="BH62" s="148"/>
      <c r="BI62" s="141"/>
      <c r="BJ62" s="141"/>
      <c r="BK62" s="141"/>
      <c r="BL62" s="141"/>
      <c r="BM62" s="141"/>
      <c r="BN62" s="141"/>
      <c r="BO62" s="141"/>
      <c r="BP62" s="141"/>
      <c r="BQ62" s="141"/>
      <c r="BR62" s="141"/>
      <c r="BS62" s="141"/>
      <c r="BT62" s="141"/>
      <c r="BU62" s="141"/>
      <c r="BV62" s="141"/>
      <c r="BW62" s="149"/>
      <c r="BX62" s="149"/>
      <c r="BY62" s="149"/>
      <c r="BZ62" s="149"/>
      <c r="CA62" s="149"/>
      <c r="CB62" s="149"/>
      <c r="CC62" s="153"/>
      <c r="CD62" s="154"/>
      <c r="CE62" s="154"/>
      <c r="CF62" s="153"/>
      <c r="CG62" s="154"/>
      <c r="CH62" s="151"/>
      <c r="CI62" s="151"/>
      <c r="CJ62" s="144"/>
      <c r="CK62" s="317"/>
      <c r="CL62" s="318"/>
    </row>
    <row r="63" spans="2:90" s="124" customFormat="1" ht="15.95" customHeight="1" x14ac:dyDescent="0.2">
      <c r="B63" s="140"/>
      <c r="C63" s="141"/>
      <c r="D63" s="155"/>
      <c r="E63" s="156"/>
      <c r="F63" s="144"/>
      <c r="G63" s="144"/>
      <c r="H63" s="144"/>
      <c r="I63" s="144"/>
      <c r="J63" s="145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52"/>
      <c r="V63" s="150"/>
      <c r="W63" s="141"/>
      <c r="X63" s="141"/>
      <c r="Y63" s="141"/>
      <c r="Z63" s="141"/>
      <c r="AA63" s="141"/>
      <c r="AB63" s="141"/>
      <c r="AC63" s="149"/>
      <c r="AD63" s="150"/>
      <c r="AE63" s="148"/>
      <c r="AF63" s="148"/>
      <c r="AG63" s="148"/>
      <c r="AH63" s="148"/>
      <c r="AI63" s="148"/>
      <c r="AJ63" s="148"/>
      <c r="AK63" s="151"/>
      <c r="AL63" s="150"/>
      <c r="AM63" s="141"/>
      <c r="AN63" s="141"/>
      <c r="AO63" s="141"/>
      <c r="AP63" s="141"/>
      <c r="AQ63" s="141"/>
      <c r="AR63" s="141"/>
      <c r="AS63" s="152"/>
      <c r="AT63" s="148"/>
      <c r="AU63" s="141"/>
      <c r="AV63" s="149"/>
      <c r="AW63" s="149"/>
      <c r="AX63" s="152"/>
      <c r="AY63" s="150"/>
      <c r="AZ63" s="152"/>
      <c r="BA63" s="150"/>
      <c r="BB63" s="141"/>
      <c r="BC63" s="152"/>
      <c r="BD63" s="144"/>
      <c r="BE63" s="150"/>
      <c r="BF63" s="141"/>
      <c r="BG63" s="152"/>
      <c r="BH63" s="148"/>
      <c r="BI63" s="141"/>
      <c r="BJ63" s="141"/>
      <c r="BK63" s="141"/>
      <c r="BL63" s="141"/>
      <c r="BM63" s="141"/>
      <c r="BN63" s="141"/>
      <c r="BO63" s="141"/>
      <c r="BP63" s="141"/>
      <c r="BQ63" s="141"/>
      <c r="BR63" s="141"/>
      <c r="BS63" s="141"/>
      <c r="BT63" s="141"/>
      <c r="BU63" s="141"/>
      <c r="BV63" s="141"/>
      <c r="BW63" s="149"/>
      <c r="BX63" s="149"/>
      <c r="BY63" s="149"/>
      <c r="BZ63" s="149"/>
      <c r="CA63" s="149"/>
      <c r="CB63" s="149"/>
      <c r="CC63" s="153"/>
      <c r="CD63" s="154"/>
      <c r="CE63" s="154"/>
      <c r="CF63" s="153"/>
      <c r="CG63" s="154"/>
      <c r="CH63" s="151"/>
      <c r="CI63" s="151"/>
      <c r="CJ63" s="144"/>
      <c r="CK63" s="317"/>
      <c r="CL63" s="318"/>
    </row>
    <row r="64" spans="2:90" s="124" customFormat="1" ht="15.95" customHeight="1" thickBot="1" x14ac:dyDescent="0.25">
      <c r="B64" s="159"/>
      <c r="C64" s="160"/>
      <c r="D64" s="161"/>
      <c r="E64" s="162"/>
      <c r="F64" s="163"/>
      <c r="G64" s="163"/>
      <c r="H64" s="163"/>
      <c r="I64" s="163"/>
      <c r="J64" s="164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5"/>
      <c r="V64" s="168"/>
      <c r="W64" s="160"/>
      <c r="X64" s="160"/>
      <c r="Y64" s="160"/>
      <c r="Z64" s="160"/>
      <c r="AA64" s="160"/>
      <c r="AB64" s="160"/>
      <c r="AC64" s="167"/>
      <c r="AD64" s="168"/>
      <c r="AE64" s="166"/>
      <c r="AF64" s="166"/>
      <c r="AG64" s="166"/>
      <c r="AH64" s="166"/>
      <c r="AI64" s="166"/>
      <c r="AJ64" s="166"/>
      <c r="AK64" s="169"/>
      <c r="AL64" s="170"/>
      <c r="AM64" s="171"/>
      <c r="AN64" s="171"/>
      <c r="AO64" s="171"/>
      <c r="AP64" s="171"/>
      <c r="AQ64" s="171"/>
      <c r="AR64" s="171"/>
      <c r="AS64" s="172"/>
      <c r="AT64" s="166"/>
      <c r="AU64" s="160"/>
      <c r="AV64" s="167"/>
      <c r="AW64" s="167"/>
      <c r="AX64" s="165"/>
      <c r="AY64" s="168"/>
      <c r="AZ64" s="165"/>
      <c r="BA64" s="168"/>
      <c r="BB64" s="160"/>
      <c r="BC64" s="165"/>
      <c r="BD64" s="163"/>
      <c r="BE64" s="168"/>
      <c r="BF64" s="160"/>
      <c r="BG64" s="165"/>
      <c r="BH64" s="166"/>
      <c r="BI64" s="160"/>
      <c r="BJ64" s="160"/>
      <c r="BK64" s="160"/>
      <c r="BL64" s="160"/>
      <c r="BM64" s="160"/>
      <c r="BN64" s="160"/>
      <c r="BO64" s="160"/>
      <c r="BP64" s="160"/>
      <c r="BQ64" s="160"/>
      <c r="BR64" s="160"/>
      <c r="BS64" s="160"/>
      <c r="BT64" s="160"/>
      <c r="BU64" s="160"/>
      <c r="BV64" s="160"/>
      <c r="BW64" s="167"/>
      <c r="BX64" s="167"/>
      <c r="BY64" s="167"/>
      <c r="BZ64" s="167"/>
      <c r="CA64" s="167"/>
      <c r="CB64" s="167"/>
      <c r="CC64" s="173"/>
      <c r="CD64" s="174"/>
      <c r="CE64" s="174"/>
      <c r="CF64" s="173"/>
      <c r="CG64" s="174"/>
      <c r="CH64" s="169"/>
      <c r="CI64" s="169"/>
      <c r="CJ64" s="163"/>
      <c r="CK64" s="319"/>
      <c r="CL64" s="320"/>
    </row>
    <row r="65" spans="1:90" ht="15.95" customHeight="1" thickBot="1" x14ac:dyDescent="0.25">
      <c r="B65" s="87" t="s">
        <v>66</v>
      </c>
      <c r="C65" s="88"/>
      <c r="D65" s="88"/>
      <c r="E65" s="89"/>
      <c r="F65" s="90"/>
      <c r="G65" s="90"/>
      <c r="H65" s="90"/>
      <c r="I65" s="91"/>
      <c r="J65" s="92" t="str">
        <f t="shared" ref="J65:AO65" si="0">IF((SUM(J15:J64))&lt;=0,"",(SUM(J15:J64)))</f>
        <v/>
      </c>
      <c r="K65" s="88">
        <f t="shared" si="0"/>
        <v>144</v>
      </c>
      <c r="L65" s="88" t="str">
        <f t="shared" si="0"/>
        <v/>
      </c>
      <c r="M65" s="88" t="str">
        <f t="shared" si="0"/>
        <v/>
      </c>
      <c r="N65" s="88" t="str">
        <f t="shared" si="0"/>
        <v/>
      </c>
      <c r="O65" s="88" t="str">
        <f t="shared" si="0"/>
        <v/>
      </c>
      <c r="P65" s="88" t="str">
        <f t="shared" si="0"/>
        <v/>
      </c>
      <c r="Q65" s="88" t="str">
        <f t="shared" si="0"/>
        <v/>
      </c>
      <c r="R65" s="88" t="str">
        <f t="shared" si="0"/>
        <v/>
      </c>
      <c r="S65" s="88" t="str">
        <f t="shared" si="0"/>
        <v/>
      </c>
      <c r="T65" s="88" t="str">
        <f t="shared" si="0"/>
        <v/>
      </c>
      <c r="U65" s="89" t="str">
        <f t="shared" si="0"/>
        <v/>
      </c>
      <c r="V65" s="93" t="str">
        <f t="shared" si="0"/>
        <v/>
      </c>
      <c r="W65" s="88" t="str">
        <f t="shared" si="0"/>
        <v/>
      </c>
      <c r="X65" s="88" t="str">
        <f t="shared" si="0"/>
        <v/>
      </c>
      <c r="Y65" s="88" t="str">
        <f t="shared" si="0"/>
        <v/>
      </c>
      <c r="Z65" s="88" t="str">
        <f t="shared" si="0"/>
        <v/>
      </c>
      <c r="AA65" s="88" t="str">
        <f t="shared" si="0"/>
        <v/>
      </c>
      <c r="AB65" s="88" t="str">
        <f t="shared" si="0"/>
        <v/>
      </c>
      <c r="AC65" s="94" t="str">
        <f t="shared" si="0"/>
        <v/>
      </c>
      <c r="AD65" s="93" t="str">
        <f t="shared" si="0"/>
        <v/>
      </c>
      <c r="AE65" s="88" t="str">
        <f t="shared" si="0"/>
        <v/>
      </c>
      <c r="AF65" s="88" t="str">
        <f t="shared" si="0"/>
        <v/>
      </c>
      <c r="AG65" s="88" t="str">
        <f t="shared" si="0"/>
        <v/>
      </c>
      <c r="AH65" s="88" t="str">
        <f t="shared" si="0"/>
        <v/>
      </c>
      <c r="AI65" s="88" t="str">
        <f t="shared" si="0"/>
        <v/>
      </c>
      <c r="AJ65" s="88" t="str">
        <f t="shared" si="0"/>
        <v/>
      </c>
      <c r="AK65" s="94" t="str">
        <f t="shared" si="0"/>
        <v/>
      </c>
      <c r="AL65" s="95" t="str">
        <f t="shared" si="0"/>
        <v/>
      </c>
      <c r="AM65" s="96">
        <f t="shared" si="0"/>
        <v>424</v>
      </c>
      <c r="AN65" s="96">
        <f t="shared" si="0"/>
        <v>508</v>
      </c>
      <c r="AO65" s="96">
        <f t="shared" si="0"/>
        <v>48</v>
      </c>
      <c r="AP65" s="96" t="str">
        <f t="shared" ref="AP65:CB65" si="1">IF((SUM(AP15:AP64))&lt;=0,"",(SUM(AP15:AP64)))</f>
        <v/>
      </c>
      <c r="AQ65" s="96" t="str">
        <f t="shared" si="1"/>
        <v/>
      </c>
      <c r="AR65" s="96" t="str">
        <f t="shared" si="1"/>
        <v/>
      </c>
      <c r="AS65" s="97" t="str">
        <f t="shared" si="1"/>
        <v/>
      </c>
      <c r="AT65" s="98" t="str">
        <f t="shared" si="1"/>
        <v/>
      </c>
      <c r="AU65" s="88" t="str">
        <f t="shared" si="1"/>
        <v/>
      </c>
      <c r="AV65" s="94" t="str">
        <f t="shared" si="1"/>
        <v/>
      </c>
      <c r="AW65" s="94" t="str">
        <f t="shared" si="1"/>
        <v/>
      </c>
      <c r="AX65" s="89" t="str">
        <f t="shared" si="1"/>
        <v/>
      </c>
      <c r="AY65" s="93" t="str">
        <f t="shared" si="1"/>
        <v/>
      </c>
      <c r="AZ65" s="89" t="str">
        <f t="shared" si="1"/>
        <v/>
      </c>
      <c r="BA65" s="93">
        <f t="shared" si="1"/>
        <v>18</v>
      </c>
      <c r="BB65" s="88">
        <f t="shared" si="1"/>
        <v>1.6</v>
      </c>
      <c r="BC65" s="89" t="str">
        <f t="shared" si="1"/>
        <v/>
      </c>
      <c r="BD65" s="90" t="str">
        <f t="shared" si="1"/>
        <v/>
      </c>
      <c r="BE65" s="93" t="str">
        <f t="shared" si="1"/>
        <v/>
      </c>
      <c r="BF65" s="88" t="str">
        <f t="shared" si="1"/>
        <v/>
      </c>
      <c r="BG65" s="89" t="str">
        <f t="shared" si="1"/>
        <v/>
      </c>
      <c r="BH65" s="98" t="str">
        <f t="shared" si="1"/>
        <v/>
      </c>
      <c r="BI65" s="88" t="str">
        <f t="shared" si="1"/>
        <v/>
      </c>
      <c r="BJ65" s="88" t="str">
        <f t="shared" si="1"/>
        <v/>
      </c>
      <c r="BK65" s="88" t="str">
        <f t="shared" si="1"/>
        <v/>
      </c>
      <c r="BL65" s="88" t="str">
        <f t="shared" si="1"/>
        <v/>
      </c>
      <c r="BM65" s="88">
        <f t="shared" si="1"/>
        <v>8</v>
      </c>
      <c r="BN65" s="88">
        <f t="shared" si="1"/>
        <v>3</v>
      </c>
      <c r="BO65" s="88" t="str">
        <f t="shared" si="1"/>
        <v/>
      </c>
      <c r="BP65" s="88">
        <f t="shared" si="1"/>
        <v>11</v>
      </c>
      <c r="BQ65" s="88" t="str">
        <f t="shared" si="1"/>
        <v/>
      </c>
      <c r="BR65" s="88" t="str">
        <f t="shared" si="1"/>
        <v/>
      </c>
      <c r="BS65" s="88" t="str">
        <f t="shared" si="1"/>
        <v/>
      </c>
      <c r="BT65" s="88" t="str">
        <f t="shared" si="1"/>
        <v/>
      </c>
      <c r="BU65" s="88">
        <f t="shared" si="1"/>
        <v>1</v>
      </c>
      <c r="BV65" s="88">
        <f t="shared" si="1"/>
        <v>13</v>
      </c>
      <c r="BW65" s="88" t="str">
        <f t="shared" si="1"/>
        <v/>
      </c>
      <c r="BX65" s="94">
        <f t="shared" si="1"/>
        <v>6</v>
      </c>
      <c r="BY65" s="94">
        <f t="shared" si="1"/>
        <v>6</v>
      </c>
      <c r="BZ65" s="94">
        <f t="shared" si="1"/>
        <v>1</v>
      </c>
      <c r="CA65" s="94" t="str">
        <f t="shared" si="1"/>
        <v/>
      </c>
      <c r="CB65" s="94" t="str">
        <f t="shared" si="1"/>
        <v/>
      </c>
      <c r="CC65" s="99">
        <v>6</v>
      </c>
      <c r="CD65" s="100" t="s">
        <v>95</v>
      </c>
      <c r="CE65" s="100" t="s">
        <v>96</v>
      </c>
      <c r="CF65" s="101"/>
      <c r="CG65" s="102"/>
      <c r="CH65" s="103"/>
      <c r="CI65" s="182">
        <f>IF((SUM(CI15:CI64))&lt;=0,"",(SUM(CI15:CI64)))</f>
        <v>0.44650000000000001</v>
      </c>
      <c r="CJ65" s="183">
        <f>IF((SUM(CJ15:CJ64))&lt;=0,"",(SUM(CJ15:CJ64)))</f>
        <v>459</v>
      </c>
      <c r="CK65" s="303"/>
      <c r="CL65" s="304"/>
    </row>
    <row r="66" spans="1:90" ht="14.25" customHeight="1" thickTop="1" x14ac:dyDescent="0.2">
      <c r="B66" s="105"/>
      <c r="C66" s="24"/>
      <c r="D66" s="24"/>
      <c r="E66" s="24"/>
      <c r="F66" s="24"/>
      <c r="G66" s="24"/>
      <c r="H66" s="24"/>
      <c r="I66" s="28"/>
      <c r="J66" s="29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106"/>
      <c r="CL66" s="106"/>
    </row>
    <row r="67" spans="1:90" ht="50.1" hidden="1" customHeight="1" x14ac:dyDescent="0.2">
      <c r="A67" s="24"/>
      <c r="B67" s="105"/>
      <c r="C67" s="24"/>
      <c r="D67" s="24"/>
      <c r="E67" s="24"/>
      <c r="F67" s="24"/>
      <c r="G67" s="24"/>
      <c r="H67" s="24"/>
      <c r="I67" s="28"/>
      <c r="J67" s="29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107"/>
      <c r="CL67" s="107"/>
    </row>
    <row r="68" spans="1:90" ht="75" hidden="1" customHeight="1" x14ac:dyDescent="0.2">
      <c r="A68" s="24"/>
      <c r="B68" s="108"/>
    </row>
    <row r="69" spans="1:90" ht="150" hidden="1" customHeight="1" x14ac:dyDescent="0.2"/>
    <row r="70" spans="1:90" ht="13.5" hidden="1" customHeight="1" x14ac:dyDescent="0.2">
      <c r="CI70" s="321" t="s">
        <v>2</v>
      </c>
      <c r="CJ70" s="322"/>
      <c r="CK70" s="322"/>
      <c r="CL70" s="111" t="s">
        <v>3</v>
      </c>
    </row>
    <row r="71" spans="1:90" ht="13.5" hidden="1" customHeight="1" x14ac:dyDescent="0.2">
      <c r="CI71" s="307" t="e">
        <f>#REF!</f>
        <v>#REF!</v>
      </c>
      <c r="CJ71" s="308"/>
      <c r="CK71" s="308"/>
      <c r="CL71" s="112"/>
    </row>
    <row r="72" spans="1:90" ht="12.75" hidden="1" customHeight="1" x14ac:dyDescent="0.2">
      <c r="CI72" s="23"/>
      <c r="CJ72" s="24"/>
      <c r="CK72" s="24"/>
      <c r="CL72" s="25"/>
    </row>
    <row r="73" spans="1:90" ht="12.75" hidden="1" customHeight="1" x14ac:dyDescent="0.2">
      <c r="CI73" s="24"/>
      <c r="CJ73" s="24"/>
      <c r="CK73" s="24"/>
      <c r="CL73" s="25"/>
    </row>
    <row r="74" spans="1:90" ht="12.75" hidden="1" customHeight="1" x14ac:dyDescent="0.2">
      <c r="CI74" s="24"/>
      <c r="CJ74" s="24"/>
      <c r="CK74" s="24"/>
      <c r="CL74" s="25"/>
    </row>
    <row r="75" spans="1:90" ht="13.5" hidden="1" customHeight="1" x14ac:dyDescent="0.2">
      <c r="CI75" s="24"/>
      <c r="CJ75" s="24"/>
      <c r="CK75" s="24"/>
      <c r="CL75" s="25"/>
    </row>
    <row r="76" spans="1:90" s="30" customFormat="1" ht="132" hidden="1" customHeight="1" x14ac:dyDescent="0.2">
      <c r="A76" s="1"/>
      <c r="B76" s="109"/>
      <c r="C76" s="1"/>
      <c r="D76" s="1"/>
      <c r="E76" s="1"/>
      <c r="F76" s="1"/>
      <c r="G76" s="1"/>
      <c r="H76" s="1"/>
      <c r="I76" s="109"/>
      <c r="J76" s="11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309" t="s">
        <v>34</v>
      </c>
      <c r="CJ76" s="309" t="s">
        <v>36</v>
      </c>
      <c r="CK76" s="119"/>
      <c r="CL76" s="113" t="s">
        <v>67</v>
      </c>
    </row>
    <row r="77" spans="1:90" s="30" customFormat="1" ht="68.25" hidden="1" customHeight="1" x14ac:dyDescent="0.2">
      <c r="A77" s="1"/>
      <c r="B77" s="109"/>
      <c r="C77" s="1"/>
      <c r="D77" s="1"/>
      <c r="E77" s="1"/>
      <c r="F77" s="1"/>
      <c r="G77" s="1"/>
      <c r="H77" s="1"/>
      <c r="I77" s="109"/>
      <c r="J77" s="11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310"/>
      <c r="CJ77" s="310"/>
      <c r="CK77" s="311" t="s">
        <v>68</v>
      </c>
      <c r="CL77" s="313" t="s">
        <v>69</v>
      </c>
    </row>
    <row r="78" spans="1:90" s="30" customFormat="1" ht="13.5" hidden="1" customHeight="1" x14ac:dyDescent="0.2">
      <c r="A78" s="1"/>
      <c r="B78" s="109"/>
      <c r="C78" s="1"/>
      <c r="D78" s="1"/>
      <c r="E78" s="1"/>
      <c r="F78" s="1"/>
      <c r="G78" s="1"/>
      <c r="H78" s="1"/>
      <c r="I78" s="109"/>
      <c r="J78" s="11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310"/>
      <c r="CJ78" s="310"/>
      <c r="CK78" s="311"/>
      <c r="CL78" s="313"/>
    </row>
    <row r="79" spans="1:90" s="30" customFormat="1" ht="13.5" hidden="1" customHeight="1" x14ac:dyDescent="0.2">
      <c r="A79" s="1"/>
      <c r="B79" s="109"/>
      <c r="C79" s="1"/>
      <c r="D79" s="1"/>
      <c r="E79" s="1"/>
      <c r="F79" s="1"/>
      <c r="G79" s="1"/>
      <c r="H79" s="1"/>
      <c r="I79" s="109"/>
      <c r="J79" s="11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310"/>
      <c r="CJ79" s="310"/>
      <c r="CK79" s="311"/>
      <c r="CL79" s="313"/>
    </row>
    <row r="80" spans="1:90" s="30" customFormat="1" ht="12.75" hidden="1" customHeight="1" x14ac:dyDescent="0.2">
      <c r="A80" s="1"/>
      <c r="B80" s="109"/>
      <c r="C80" s="1"/>
      <c r="D80" s="1"/>
      <c r="E80" s="1"/>
      <c r="F80" s="1"/>
      <c r="G80" s="1"/>
      <c r="H80" s="1"/>
      <c r="I80" s="109"/>
      <c r="J80" s="11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310"/>
      <c r="CJ80" s="310"/>
      <c r="CK80" s="311"/>
      <c r="CL80" s="313"/>
    </row>
    <row r="81" spans="1:90" s="30" customFormat="1" ht="12.75" hidden="1" customHeight="1" x14ac:dyDescent="0.2">
      <c r="A81" s="1"/>
      <c r="B81" s="109"/>
      <c r="C81" s="1"/>
      <c r="D81" s="1"/>
      <c r="E81" s="1"/>
      <c r="F81" s="1"/>
      <c r="G81" s="1"/>
      <c r="H81" s="1"/>
      <c r="I81" s="109"/>
      <c r="J81" s="11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310"/>
      <c r="CJ81" s="310"/>
      <c r="CK81" s="311"/>
      <c r="CL81" s="313"/>
    </row>
    <row r="82" spans="1:90" s="30" customFormat="1" ht="99.95" hidden="1" customHeight="1" x14ac:dyDescent="0.2">
      <c r="A82" s="1"/>
      <c r="B82" s="109"/>
      <c r="C82" s="1"/>
      <c r="D82" s="1"/>
      <c r="E82" s="1"/>
      <c r="F82" s="1"/>
      <c r="G82" s="1"/>
      <c r="H82" s="1"/>
      <c r="I82" s="109"/>
      <c r="J82" s="11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310"/>
      <c r="CJ82" s="310"/>
      <c r="CK82" s="312"/>
      <c r="CL82" s="314"/>
    </row>
    <row r="83" spans="1:90" s="33" customFormat="1" ht="20.100000000000001" hidden="1" customHeight="1" x14ac:dyDescent="0.2">
      <c r="A83" s="1"/>
      <c r="B83" s="109"/>
      <c r="C83" s="1"/>
      <c r="D83" s="1"/>
      <c r="E83" s="1"/>
      <c r="F83" s="1"/>
      <c r="G83" s="1"/>
      <c r="H83" s="1"/>
      <c r="I83" s="109"/>
      <c r="J83" s="11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310"/>
      <c r="CJ83" s="310"/>
      <c r="CK83" s="315" t="s">
        <v>64</v>
      </c>
      <c r="CL83" s="316"/>
    </row>
    <row r="84" spans="1:90" ht="12.75" hidden="1" customHeight="1" x14ac:dyDescent="0.2">
      <c r="CI84" s="42"/>
      <c r="CJ84" s="42"/>
      <c r="CK84" s="305"/>
      <c r="CL84" s="306"/>
    </row>
    <row r="85" spans="1:90" ht="12.75" hidden="1" customHeight="1" x14ac:dyDescent="0.2">
      <c r="CI85" s="56"/>
      <c r="CJ85" s="56"/>
      <c r="CK85" s="299"/>
      <c r="CL85" s="300"/>
    </row>
    <row r="86" spans="1:90" ht="12.75" hidden="1" customHeight="1" x14ac:dyDescent="0.2">
      <c r="CI86" s="56"/>
      <c r="CJ86" s="56"/>
      <c r="CK86" s="299"/>
      <c r="CL86" s="300"/>
    </row>
    <row r="87" spans="1:90" ht="12.75" hidden="1" customHeight="1" x14ac:dyDescent="0.2">
      <c r="CI87" s="56"/>
      <c r="CJ87" s="56"/>
      <c r="CK87" s="299"/>
      <c r="CL87" s="300"/>
    </row>
    <row r="88" spans="1:90" ht="13.5" hidden="1" customHeight="1" x14ac:dyDescent="0.2">
      <c r="CI88" s="72"/>
      <c r="CJ88" s="72"/>
      <c r="CK88" s="301"/>
      <c r="CL88" s="302"/>
    </row>
    <row r="89" spans="1:90" ht="12.75" hidden="1" customHeight="1" x14ac:dyDescent="0.2">
      <c r="CI89" s="42"/>
      <c r="CJ89" s="42"/>
      <c r="CK89" s="305"/>
      <c r="CL89" s="306"/>
    </row>
    <row r="90" spans="1:90" ht="12.75" hidden="1" customHeight="1" x14ac:dyDescent="0.2">
      <c r="CI90" s="56"/>
      <c r="CJ90" s="56"/>
      <c r="CK90" s="299"/>
      <c r="CL90" s="300"/>
    </row>
    <row r="91" spans="1:90" ht="12.75" hidden="1" customHeight="1" x14ac:dyDescent="0.2">
      <c r="CI91" s="56"/>
      <c r="CJ91" s="56"/>
      <c r="CK91" s="299"/>
      <c r="CL91" s="300"/>
    </row>
    <row r="92" spans="1:90" ht="12.75" hidden="1" customHeight="1" x14ac:dyDescent="0.2">
      <c r="CI92" s="56"/>
      <c r="CJ92" s="56"/>
      <c r="CK92" s="299"/>
      <c r="CL92" s="300"/>
    </row>
    <row r="93" spans="1:90" ht="13.5" hidden="1" customHeight="1" x14ac:dyDescent="0.2">
      <c r="CI93" s="72"/>
      <c r="CJ93" s="72"/>
      <c r="CK93" s="301"/>
      <c r="CL93" s="302"/>
    </row>
    <row r="94" spans="1:90" ht="12.75" hidden="1" customHeight="1" x14ac:dyDescent="0.2">
      <c r="CI94" s="42"/>
      <c r="CJ94" s="42"/>
      <c r="CK94" s="305"/>
      <c r="CL94" s="306"/>
    </row>
    <row r="95" spans="1:90" ht="12.75" hidden="1" customHeight="1" x14ac:dyDescent="0.2">
      <c r="CI95" s="56"/>
      <c r="CJ95" s="56"/>
      <c r="CK95" s="299"/>
      <c r="CL95" s="300"/>
    </row>
    <row r="96" spans="1:90" ht="12.75" hidden="1" customHeight="1" x14ac:dyDescent="0.2">
      <c r="CI96" s="56"/>
      <c r="CJ96" s="56"/>
      <c r="CK96" s="299"/>
      <c r="CL96" s="300"/>
    </row>
    <row r="97" spans="87:90" ht="12.75" hidden="1" customHeight="1" x14ac:dyDescent="0.2">
      <c r="CI97" s="56"/>
      <c r="CJ97" s="56"/>
      <c r="CK97" s="299"/>
      <c r="CL97" s="300"/>
    </row>
    <row r="98" spans="87:90" ht="13.5" hidden="1" customHeight="1" x14ac:dyDescent="0.2">
      <c r="CI98" s="72"/>
      <c r="CJ98" s="72"/>
      <c r="CK98" s="301"/>
      <c r="CL98" s="302"/>
    </row>
    <row r="99" spans="87:90" ht="12.75" hidden="1" customHeight="1" x14ac:dyDescent="0.2">
      <c r="CI99" s="42"/>
      <c r="CJ99" s="42"/>
      <c r="CK99" s="305"/>
      <c r="CL99" s="306"/>
    </row>
    <row r="100" spans="87:90" ht="12.75" hidden="1" customHeight="1" x14ac:dyDescent="0.2">
      <c r="CI100" s="56"/>
      <c r="CJ100" s="56"/>
      <c r="CK100" s="299"/>
      <c r="CL100" s="300"/>
    </row>
    <row r="101" spans="87:90" ht="12.75" hidden="1" customHeight="1" x14ac:dyDescent="0.2">
      <c r="CI101" s="56"/>
      <c r="CJ101" s="56"/>
      <c r="CK101" s="299"/>
      <c r="CL101" s="300"/>
    </row>
    <row r="102" spans="87:90" ht="12.75" hidden="1" customHeight="1" x14ac:dyDescent="0.2">
      <c r="CI102" s="56"/>
      <c r="CJ102" s="56"/>
      <c r="CK102" s="299"/>
      <c r="CL102" s="300"/>
    </row>
    <row r="103" spans="87:90" ht="13.5" hidden="1" customHeight="1" x14ac:dyDescent="0.2">
      <c r="CI103" s="72"/>
      <c r="CJ103" s="72"/>
      <c r="CK103" s="301"/>
      <c r="CL103" s="302"/>
    </row>
    <row r="104" spans="87:90" ht="12.75" hidden="1" customHeight="1" x14ac:dyDescent="0.2">
      <c r="CI104" s="42"/>
      <c r="CJ104" s="42"/>
      <c r="CK104" s="305"/>
      <c r="CL104" s="306"/>
    </row>
    <row r="105" spans="87:90" ht="12.75" hidden="1" customHeight="1" x14ac:dyDescent="0.2">
      <c r="CI105" s="56"/>
      <c r="CJ105" s="56"/>
      <c r="CK105" s="299"/>
      <c r="CL105" s="300"/>
    </row>
    <row r="106" spans="87:90" ht="12.75" hidden="1" customHeight="1" x14ac:dyDescent="0.2">
      <c r="CI106" s="56"/>
      <c r="CJ106" s="56"/>
      <c r="CK106" s="299"/>
      <c r="CL106" s="300"/>
    </row>
    <row r="107" spans="87:90" ht="12.75" hidden="1" customHeight="1" x14ac:dyDescent="0.2">
      <c r="CI107" s="56"/>
      <c r="CJ107" s="56"/>
      <c r="CK107" s="299"/>
      <c r="CL107" s="300"/>
    </row>
    <row r="108" spans="87:90" ht="13.5" hidden="1" customHeight="1" x14ac:dyDescent="0.2">
      <c r="CI108" s="72"/>
      <c r="CJ108" s="72"/>
      <c r="CK108" s="301"/>
      <c r="CL108" s="302"/>
    </row>
    <row r="109" spans="87:90" ht="12.75" hidden="1" customHeight="1" x14ac:dyDescent="0.2">
      <c r="CI109" s="42"/>
      <c r="CJ109" s="42"/>
      <c r="CK109" s="305"/>
      <c r="CL109" s="306"/>
    </row>
    <row r="110" spans="87:90" ht="12.75" hidden="1" customHeight="1" x14ac:dyDescent="0.2">
      <c r="CI110" s="56"/>
      <c r="CJ110" s="56"/>
      <c r="CK110" s="299"/>
      <c r="CL110" s="300"/>
    </row>
    <row r="111" spans="87:90" ht="12.75" hidden="1" customHeight="1" x14ac:dyDescent="0.2">
      <c r="CI111" s="56"/>
      <c r="CJ111" s="56"/>
      <c r="CK111" s="299"/>
      <c r="CL111" s="300"/>
    </row>
    <row r="112" spans="87:90" ht="12.75" hidden="1" customHeight="1" x14ac:dyDescent="0.2">
      <c r="CI112" s="56"/>
      <c r="CJ112" s="56"/>
      <c r="CK112" s="299"/>
      <c r="CL112" s="300"/>
    </row>
    <row r="113" spans="87:90" ht="13.5" hidden="1" customHeight="1" x14ac:dyDescent="0.2">
      <c r="CI113" s="72"/>
      <c r="CJ113" s="72"/>
      <c r="CK113" s="301"/>
      <c r="CL113" s="302"/>
    </row>
    <row r="114" spans="87:90" ht="12.75" hidden="1" customHeight="1" x14ac:dyDescent="0.2">
      <c r="CI114" s="42"/>
      <c r="CJ114" s="42"/>
      <c r="CK114" s="305"/>
      <c r="CL114" s="306"/>
    </row>
    <row r="115" spans="87:90" ht="12.75" hidden="1" customHeight="1" x14ac:dyDescent="0.2">
      <c r="CI115" s="56"/>
      <c r="CJ115" s="56"/>
      <c r="CK115" s="299"/>
      <c r="CL115" s="300"/>
    </row>
    <row r="116" spans="87:90" ht="12.75" hidden="1" customHeight="1" x14ac:dyDescent="0.2">
      <c r="CI116" s="56"/>
      <c r="CJ116" s="56"/>
      <c r="CK116" s="299"/>
      <c r="CL116" s="300"/>
    </row>
    <row r="117" spans="87:90" ht="12.75" hidden="1" customHeight="1" x14ac:dyDescent="0.2">
      <c r="CI117" s="56"/>
      <c r="CJ117" s="56"/>
      <c r="CK117" s="299"/>
      <c r="CL117" s="300"/>
    </row>
    <row r="118" spans="87:90" ht="13.5" hidden="1" customHeight="1" x14ac:dyDescent="0.2">
      <c r="CI118" s="72"/>
      <c r="CJ118" s="72"/>
      <c r="CK118" s="301"/>
      <c r="CL118" s="302"/>
    </row>
    <row r="119" spans="87:90" ht="12.75" hidden="1" customHeight="1" x14ac:dyDescent="0.2">
      <c r="CI119" s="42"/>
      <c r="CJ119" s="42"/>
      <c r="CK119" s="305"/>
      <c r="CL119" s="306"/>
    </row>
    <row r="120" spans="87:90" ht="12.75" hidden="1" customHeight="1" x14ac:dyDescent="0.2">
      <c r="CI120" s="56"/>
      <c r="CJ120" s="56"/>
      <c r="CK120" s="299"/>
      <c r="CL120" s="300"/>
    </row>
    <row r="121" spans="87:90" ht="12.75" hidden="1" customHeight="1" x14ac:dyDescent="0.2">
      <c r="CI121" s="56"/>
      <c r="CJ121" s="56"/>
      <c r="CK121" s="299"/>
      <c r="CL121" s="300"/>
    </row>
    <row r="122" spans="87:90" ht="12.75" hidden="1" customHeight="1" x14ac:dyDescent="0.2">
      <c r="CI122" s="56"/>
      <c r="CJ122" s="56"/>
      <c r="CK122" s="299"/>
      <c r="CL122" s="300"/>
    </row>
    <row r="123" spans="87:90" ht="13.5" hidden="1" customHeight="1" x14ac:dyDescent="0.2">
      <c r="CI123" s="72"/>
      <c r="CJ123" s="72"/>
      <c r="CK123" s="301"/>
      <c r="CL123" s="302"/>
    </row>
    <row r="124" spans="87:90" ht="12.75" hidden="1" customHeight="1" x14ac:dyDescent="0.2">
      <c r="CI124" s="42"/>
      <c r="CJ124" s="42"/>
      <c r="CK124" s="305"/>
      <c r="CL124" s="306"/>
    </row>
    <row r="125" spans="87:90" ht="12.75" hidden="1" customHeight="1" x14ac:dyDescent="0.2">
      <c r="CI125" s="56"/>
      <c r="CJ125" s="56"/>
      <c r="CK125" s="299"/>
      <c r="CL125" s="300"/>
    </row>
    <row r="126" spans="87:90" ht="12.75" hidden="1" customHeight="1" x14ac:dyDescent="0.2">
      <c r="CI126" s="56"/>
      <c r="CJ126" s="56"/>
      <c r="CK126" s="299"/>
      <c r="CL126" s="300"/>
    </row>
    <row r="127" spans="87:90" ht="12.75" hidden="1" customHeight="1" x14ac:dyDescent="0.2">
      <c r="CI127" s="56"/>
      <c r="CJ127" s="56"/>
      <c r="CK127" s="299"/>
      <c r="CL127" s="300"/>
    </row>
    <row r="128" spans="87:90" ht="13.5" hidden="1" customHeight="1" x14ac:dyDescent="0.2">
      <c r="CI128" s="72"/>
      <c r="CJ128" s="72"/>
      <c r="CK128" s="301"/>
      <c r="CL128" s="302"/>
    </row>
    <row r="129" spans="87:90" ht="12.75" hidden="1" customHeight="1" x14ac:dyDescent="0.2">
      <c r="CI129" s="42"/>
      <c r="CJ129" s="42"/>
      <c r="CK129" s="305"/>
      <c r="CL129" s="306"/>
    </row>
    <row r="130" spans="87:90" ht="12.75" hidden="1" customHeight="1" x14ac:dyDescent="0.2">
      <c r="CI130" s="56"/>
      <c r="CJ130" s="56"/>
      <c r="CK130" s="299"/>
      <c r="CL130" s="300"/>
    </row>
    <row r="131" spans="87:90" ht="12.75" hidden="1" customHeight="1" x14ac:dyDescent="0.2">
      <c r="CI131" s="56"/>
      <c r="CJ131" s="56"/>
      <c r="CK131" s="299"/>
      <c r="CL131" s="300"/>
    </row>
    <row r="132" spans="87:90" ht="12.75" hidden="1" customHeight="1" x14ac:dyDescent="0.2">
      <c r="CI132" s="56"/>
      <c r="CJ132" s="56"/>
      <c r="CK132" s="299"/>
      <c r="CL132" s="300"/>
    </row>
    <row r="133" spans="87:90" ht="13.5" hidden="1" customHeight="1" x14ac:dyDescent="0.2">
      <c r="CI133" s="72"/>
      <c r="CJ133" s="72"/>
      <c r="CK133" s="301"/>
      <c r="CL133" s="302"/>
    </row>
    <row r="134" spans="87:90" ht="13.5" hidden="1" customHeight="1" x14ac:dyDescent="0.2">
      <c r="CI134" s="90"/>
      <c r="CJ134" s="90"/>
      <c r="CK134" s="303"/>
      <c r="CL134" s="304"/>
    </row>
    <row r="135" spans="87:90" ht="18.75" hidden="1" customHeight="1" x14ac:dyDescent="0.2">
      <c r="CK135" s="106" t="e">
        <f>#REF!</f>
        <v>#REF!</v>
      </c>
      <c r="CL135" s="114">
        <f ca="1">NOW()</f>
        <v>42887.367868055553</v>
      </c>
    </row>
  </sheetData>
  <mergeCells count="248">
    <mergeCell ref="Q13:Q14"/>
    <mergeCell ref="V13:V14"/>
    <mergeCell ref="AR10:AR12"/>
    <mergeCell ref="AS10:AS12"/>
    <mergeCell ref="AP13:AP14"/>
    <mergeCell ref="AQ13:AQ14"/>
    <mergeCell ref="AR13:AR14"/>
    <mergeCell ref="S1:V1"/>
    <mergeCell ref="CI1:CK1"/>
    <mergeCell ref="S2:V2"/>
    <mergeCell ref="X2:BU2"/>
    <mergeCell ref="CI2:CK2"/>
    <mergeCell ref="X3:BU4"/>
    <mergeCell ref="B5:CL5"/>
    <mergeCell ref="B6:CL6"/>
    <mergeCell ref="B7:B8"/>
    <mergeCell ref="C7:C14"/>
    <mergeCell ref="D7:E12"/>
    <mergeCell ref="F7:F12"/>
    <mergeCell ref="G7:G12"/>
    <mergeCell ref="H7:H12"/>
    <mergeCell ref="I7:I12"/>
    <mergeCell ref="J7:U9"/>
    <mergeCell ref="BE7:BG12"/>
    <mergeCell ref="K10:K12"/>
    <mergeCell ref="L10:L12"/>
    <mergeCell ref="M10:M12"/>
    <mergeCell ref="N10:N12"/>
    <mergeCell ref="O10:O12"/>
    <mergeCell ref="M13:M14"/>
    <mergeCell ref="N13:N14"/>
    <mergeCell ref="O13:O14"/>
    <mergeCell ref="P13:P14"/>
    <mergeCell ref="V10:V12"/>
    <mergeCell ref="W10:W12"/>
    <mergeCell ref="X10:X12"/>
    <mergeCell ref="Y10:Y12"/>
    <mergeCell ref="AY8:AZ9"/>
    <mergeCell ref="BA9:BA14"/>
    <mergeCell ref="BB9:BC10"/>
    <mergeCell ref="AZ13:AZ14"/>
    <mergeCell ref="V7:AC9"/>
    <mergeCell ref="AD7:AK9"/>
    <mergeCell ref="AL7:AS9"/>
    <mergeCell ref="BC11:BC12"/>
    <mergeCell ref="AP10:AP12"/>
    <mergeCell ref="AQ10:AQ12"/>
    <mergeCell ref="AY10:AZ12"/>
    <mergeCell ref="AK13:AK14"/>
    <mergeCell ref="AL13:AL14"/>
    <mergeCell ref="AM13:AM14"/>
    <mergeCell ref="AN13:AN14"/>
    <mergeCell ref="AT7:AT14"/>
    <mergeCell ref="AU7:AU14"/>
    <mergeCell ref="AV7:AV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J10:J12"/>
    <mergeCell ref="AE10:AE12"/>
    <mergeCell ref="P10:P12"/>
    <mergeCell ref="Q10:Q12"/>
    <mergeCell ref="R10:R14"/>
    <mergeCell ref="S10:S14"/>
    <mergeCell ref="T10:T14"/>
    <mergeCell ref="U10:U14"/>
    <mergeCell ref="AW7:AW14"/>
    <mergeCell ref="AX7:AX14"/>
    <mergeCell ref="AY7:AZ7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Y13:Y14"/>
    <mergeCell ref="Z13:Z14"/>
    <mergeCell ref="AA13:AA14"/>
    <mergeCell ref="AB13:AB14"/>
    <mergeCell ref="AO13:AO14"/>
    <mergeCell ref="AS13:AS14"/>
    <mergeCell ref="AY13:AY14"/>
    <mergeCell ref="AI13:AI14"/>
    <mergeCell ref="AJ13:AJ14"/>
    <mergeCell ref="CK17:CL17"/>
    <mergeCell ref="BO7:BO14"/>
    <mergeCell ref="BP7:BP14"/>
    <mergeCell ref="BQ7:BQ14"/>
    <mergeCell ref="BR7:BR14"/>
    <mergeCell ref="BS7:BS14"/>
    <mergeCell ref="BT7:BT14"/>
    <mergeCell ref="BH7:BI8"/>
    <mergeCell ref="BJ7:BJ14"/>
    <mergeCell ref="BK7:BK14"/>
    <mergeCell ref="CB7:CB14"/>
    <mergeCell ref="CC7:CE14"/>
    <mergeCell ref="CF7:CH14"/>
    <mergeCell ref="BU7:BU14"/>
    <mergeCell ref="BV7:BV14"/>
    <mergeCell ref="BX7:BX14"/>
    <mergeCell ref="BW7:BW14"/>
    <mergeCell ref="BY7:BY14"/>
    <mergeCell ref="BZ7:BZ14"/>
    <mergeCell ref="CA7:CA14"/>
    <mergeCell ref="CK18:CL18"/>
    <mergeCell ref="CK19:CL19"/>
    <mergeCell ref="CK20:CL20"/>
    <mergeCell ref="CK21:CL21"/>
    <mergeCell ref="CK22:CL22"/>
    <mergeCell ref="BB13:BB14"/>
    <mergeCell ref="BC13:BC14"/>
    <mergeCell ref="BE13:BG13"/>
    <mergeCell ref="CK14:CL14"/>
    <mergeCell ref="CK15:CL15"/>
    <mergeCell ref="CK16:CL16"/>
    <mergeCell ref="CI7:CI14"/>
    <mergeCell ref="CJ7:CJ14"/>
    <mergeCell ref="CK7:CL7"/>
    <mergeCell ref="CK8:CK13"/>
    <mergeCell ref="CL8:CL13"/>
    <mergeCell ref="BL7:BL14"/>
    <mergeCell ref="BM7:BM14"/>
    <mergeCell ref="BN7:BN14"/>
    <mergeCell ref="BH9:BH14"/>
    <mergeCell ref="BI9:BI14"/>
    <mergeCell ref="BA7:BC8"/>
    <mergeCell ref="BD7:BD14"/>
    <mergeCell ref="BB11:BB12"/>
    <mergeCell ref="CK37:CL37"/>
    <mergeCell ref="CK38:CL38"/>
    <mergeCell ref="CK39:CL39"/>
    <mergeCell ref="CK40:CL40"/>
    <mergeCell ref="CK41:CL41"/>
    <mergeCell ref="CK42:CL42"/>
    <mergeCell ref="CK23:CL23"/>
    <mergeCell ref="CK24:CL24"/>
    <mergeCell ref="CK25:CL25"/>
    <mergeCell ref="CK26:CL26"/>
    <mergeCell ref="CK35:CL35"/>
    <mergeCell ref="CK36:CL36"/>
    <mergeCell ref="CK27:CL27"/>
    <mergeCell ref="CK28:CL28"/>
    <mergeCell ref="CK29:CL29"/>
    <mergeCell ref="CK30:CL30"/>
    <mergeCell ref="CK31:CL31"/>
    <mergeCell ref="CK32:CL32"/>
    <mergeCell ref="CK33:CL33"/>
    <mergeCell ref="CK34:CL34"/>
    <mergeCell ref="CK49:CL49"/>
    <mergeCell ref="CK50:CL50"/>
    <mergeCell ref="CK51:CL51"/>
    <mergeCell ref="CK52:CL52"/>
    <mergeCell ref="CK53:CL53"/>
    <mergeCell ref="CK54:CL54"/>
    <mergeCell ref="CK43:CL43"/>
    <mergeCell ref="CK44:CL44"/>
    <mergeCell ref="CK45:CL45"/>
    <mergeCell ref="CK46:CL46"/>
    <mergeCell ref="CK47:CL47"/>
    <mergeCell ref="CK48:CL48"/>
    <mergeCell ref="CK61:CL61"/>
    <mergeCell ref="CK62:CL62"/>
    <mergeCell ref="CK63:CL63"/>
    <mergeCell ref="CK64:CL64"/>
    <mergeCell ref="CK65:CL65"/>
    <mergeCell ref="CI70:CK70"/>
    <mergeCell ref="CK55:CL55"/>
    <mergeCell ref="CK56:CL56"/>
    <mergeCell ref="CK57:CL57"/>
    <mergeCell ref="CK58:CL58"/>
    <mergeCell ref="CK59:CL59"/>
    <mergeCell ref="CK60:CL60"/>
    <mergeCell ref="CK84:CL84"/>
    <mergeCell ref="CK85:CL85"/>
    <mergeCell ref="CK86:CL86"/>
    <mergeCell ref="CK87:CL87"/>
    <mergeCell ref="CK88:CL88"/>
    <mergeCell ref="CK89:CL89"/>
    <mergeCell ref="CI71:CK71"/>
    <mergeCell ref="CI76:CI83"/>
    <mergeCell ref="CJ76:CJ83"/>
    <mergeCell ref="CK77:CK82"/>
    <mergeCell ref="CL77:CL82"/>
    <mergeCell ref="CK83:CL83"/>
    <mergeCell ref="CK96:CL96"/>
    <mergeCell ref="CK97:CL97"/>
    <mergeCell ref="CK98:CL98"/>
    <mergeCell ref="CK99:CL99"/>
    <mergeCell ref="CK100:CL100"/>
    <mergeCell ref="CK101:CL101"/>
    <mergeCell ref="CK90:CL90"/>
    <mergeCell ref="CK91:CL91"/>
    <mergeCell ref="CK92:CL92"/>
    <mergeCell ref="CK93:CL93"/>
    <mergeCell ref="CK94:CL94"/>
    <mergeCell ref="CK95:CL95"/>
    <mergeCell ref="CK108:CL108"/>
    <mergeCell ref="CK109:CL109"/>
    <mergeCell ref="CK110:CL110"/>
    <mergeCell ref="CK111:CL111"/>
    <mergeCell ref="CK112:CL112"/>
    <mergeCell ref="CK113:CL113"/>
    <mergeCell ref="CK102:CL102"/>
    <mergeCell ref="CK103:CL103"/>
    <mergeCell ref="CK104:CL104"/>
    <mergeCell ref="CK105:CL105"/>
    <mergeCell ref="CK106:CL106"/>
    <mergeCell ref="CK107:CL107"/>
    <mergeCell ref="CK120:CL120"/>
    <mergeCell ref="CK121:CL121"/>
    <mergeCell ref="CK122:CL122"/>
    <mergeCell ref="CK123:CL123"/>
    <mergeCell ref="CK124:CL124"/>
    <mergeCell ref="CK125:CL125"/>
    <mergeCell ref="CK114:CL114"/>
    <mergeCell ref="CK115:CL115"/>
    <mergeCell ref="CK116:CL116"/>
    <mergeCell ref="CK117:CL117"/>
    <mergeCell ref="CK118:CL118"/>
    <mergeCell ref="CK119:CL119"/>
    <mergeCell ref="CK132:CL132"/>
    <mergeCell ref="CK133:CL133"/>
    <mergeCell ref="CK134:CL134"/>
    <mergeCell ref="CK126:CL126"/>
    <mergeCell ref="CK127:CL127"/>
    <mergeCell ref="CK128:CL128"/>
    <mergeCell ref="CK129:CL129"/>
    <mergeCell ref="CK130:CL130"/>
    <mergeCell ref="CK131:CL131"/>
  </mergeCells>
  <printOptions verticalCentered="1"/>
  <pageMargins left="2" right="0.5" top="0.75" bottom="0.75" header="0.3" footer="0.3"/>
  <pageSetup paperSize="32767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35"/>
  <sheetViews>
    <sheetView tabSelected="1" topLeftCell="N7" zoomScale="80" zoomScaleNormal="80" workbookViewId="0">
      <pane ySplit="8" topLeftCell="A15" activePane="bottomLeft" state="frozen"/>
      <selection activeCell="CF53" sqref="CF53"/>
      <selection pane="bottomLeft" activeCell="CF53" sqref="CF53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09" customWidth="1"/>
    <col min="3" max="3" width="3.7109375" style="1" customWidth="1"/>
    <col min="4" max="5" width="6.28515625" style="1" bestFit="1" customWidth="1"/>
    <col min="6" max="6" width="8.140625" style="1" customWidth="1"/>
    <col min="7" max="7" width="7.140625" style="1" customWidth="1"/>
    <col min="8" max="8" width="7.7109375" style="1" customWidth="1"/>
    <col min="9" max="9" width="4.85546875" style="109" customWidth="1"/>
    <col min="10" max="10" width="5.7109375" style="110" customWidth="1"/>
    <col min="11" max="45" width="5.7109375" style="1" customWidth="1"/>
    <col min="46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6" width="3.28515625" style="1" customWidth="1"/>
    <col min="87" max="88" width="9.140625" style="1" customWidth="1"/>
    <col min="89" max="89" width="16.42578125" style="1" customWidth="1"/>
    <col min="90" max="90" width="19.7109375" style="1" customWidth="1"/>
    <col min="91" max="91" width="9.7109375" style="1" customWidth="1"/>
    <col min="92" max="261" width="0" style="1" hidden="1"/>
    <col min="262" max="262" width="3.42578125" style="1" customWidth="1"/>
    <col min="263" max="263" width="14.42578125" style="1" customWidth="1"/>
    <col min="264" max="264" width="3.7109375" style="1" customWidth="1"/>
    <col min="265" max="266" width="4.28515625" style="1" customWidth="1"/>
    <col min="267" max="269" width="6.7109375" style="1" customWidth="1"/>
    <col min="270" max="270" width="4.85546875" style="1" customWidth="1"/>
    <col min="271" max="311" width="3.7109375" style="1" customWidth="1"/>
    <col min="312" max="312" width="7" style="1" customWidth="1"/>
    <col min="313" max="315" width="5.7109375" style="1" customWidth="1"/>
    <col min="316" max="316" width="8.7109375" style="1" customWidth="1"/>
    <col min="317" max="320" width="3.7109375" style="1" customWidth="1"/>
    <col min="321" max="321" width="4.28515625" style="1" customWidth="1"/>
    <col min="322" max="322" width="4.5703125" style="1" customWidth="1"/>
    <col min="323" max="342" width="3.28515625" style="1" customWidth="1"/>
    <col min="343" max="344" width="9.140625" style="1" customWidth="1"/>
    <col min="345" max="345" width="16.42578125" style="1" customWidth="1"/>
    <col min="346" max="346" width="19.7109375" style="1" customWidth="1"/>
    <col min="347" max="347" width="9.7109375" style="1" customWidth="1"/>
    <col min="348" max="517" width="0" style="1" hidden="1"/>
    <col min="518" max="518" width="3.42578125" style="1" customWidth="1"/>
    <col min="519" max="519" width="14.42578125" style="1" customWidth="1"/>
    <col min="520" max="520" width="3.7109375" style="1" customWidth="1"/>
    <col min="521" max="522" width="4.28515625" style="1" customWidth="1"/>
    <col min="523" max="525" width="6.7109375" style="1" customWidth="1"/>
    <col min="526" max="526" width="4.85546875" style="1" customWidth="1"/>
    <col min="527" max="567" width="3.7109375" style="1" customWidth="1"/>
    <col min="568" max="568" width="7" style="1" customWidth="1"/>
    <col min="569" max="571" width="5.7109375" style="1" customWidth="1"/>
    <col min="572" max="572" width="8.7109375" style="1" customWidth="1"/>
    <col min="573" max="576" width="3.7109375" style="1" customWidth="1"/>
    <col min="577" max="577" width="4.28515625" style="1" customWidth="1"/>
    <col min="578" max="578" width="4.5703125" style="1" customWidth="1"/>
    <col min="579" max="598" width="3.28515625" style="1" customWidth="1"/>
    <col min="599" max="600" width="9.140625" style="1" customWidth="1"/>
    <col min="601" max="601" width="16.42578125" style="1" customWidth="1"/>
    <col min="602" max="602" width="19.7109375" style="1" customWidth="1"/>
    <col min="603" max="603" width="9.7109375" style="1" customWidth="1"/>
    <col min="604" max="773" width="0" style="1" hidden="1"/>
    <col min="774" max="774" width="3.42578125" style="1" customWidth="1"/>
    <col min="775" max="775" width="14.42578125" style="1" customWidth="1"/>
    <col min="776" max="776" width="3.7109375" style="1" customWidth="1"/>
    <col min="777" max="778" width="4.28515625" style="1" customWidth="1"/>
    <col min="779" max="781" width="6.7109375" style="1" customWidth="1"/>
    <col min="782" max="782" width="4.85546875" style="1" customWidth="1"/>
    <col min="783" max="823" width="3.7109375" style="1" customWidth="1"/>
    <col min="824" max="824" width="7" style="1" customWidth="1"/>
    <col min="825" max="827" width="5.7109375" style="1" customWidth="1"/>
    <col min="828" max="828" width="8.7109375" style="1" customWidth="1"/>
    <col min="829" max="832" width="3.7109375" style="1" customWidth="1"/>
    <col min="833" max="833" width="4.28515625" style="1" customWidth="1"/>
    <col min="834" max="834" width="4.5703125" style="1" customWidth="1"/>
    <col min="835" max="854" width="3.28515625" style="1" customWidth="1"/>
    <col min="855" max="856" width="9.140625" style="1" customWidth="1"/>
    <col min="857" max="857" width="16.42578125" style="1" customWidth="1"/>
    <col min="858" max="858" width="19.7109375" style="1" customWidth="1"/>
    <col min="859" max="859" width="9.7109375" style="1" customWidth="1"/>
    <col min="860" max="1029" width="0" style="1" hidden="1"/>
    <col min="1030" max="1030" width="3.42578125" style="1" customWidth="1"/>
    <col min="1031" max="1031" width="14.42578125" style="1" customWidth="1"/>
    <col min="1032" max="1032" width="3.7109375" style="1" customWidth="1"/>
    <col min="1033" max="1034" width="4.28515625" style="1" customWidth="1"/>
    <col min="1035" max="1037" width="6.7109375" style="1" customWidth="1"/>
    <col min="1038" max="1038" width="4.85546875" style="1" customWidth="1"/>
    <col min="1039" max="1079" width="3.7109375" style="1" customWidth="1"/>
    <col min="1080" max="1080" width="7" style="1" customWidth="1"/>
    <col min="1081" max="1083" width="5.7109375" style="1" customWidth="1"/>
    <col min="1084" max="1084" width="8.7109375" style="1" customWidth="1"/>
    <col min="1085" max="1088" width="3.7109375" style="1" customWidth="1"/>
    <col min="1089" max="1089" width="4.28515625" style="1" customWidth="1"/>
    <col min="1090" max="1090" width="4.5703125" style="1" customWidth="1"/>
    <col min="1091" max="1110" width="3.28515625" style="1" customWidth="1"/>
    <col min="1111" max="1112" width="9.140625" style="1" customWidth="1"/>
    <col min="1113" max="1113" width="16.42578125" style="1" customWidth="1"/>
    <col min="1114" max="1114" width="19.7109375" style="1" customWidth="1"/>
    <col min="1115" max="1115" width="9.7109375" style="1" customWidth="1"/>
    <col min="1116" max="1285" width="0" style="1" hidden="1"/>
    <col min="1286" max="1286" width="3.42578125" style="1" customWidth="1"/>
    <col min="1287" max="1287" width="14.42578125" style="1" customWidth="1"/>
    <col min="1288" max="1288" width="3.7109375" style="1" customWidth="1"/>
    <col min="1289" max="1290" width="4.28515625" style="1" customWidth="1"/>
    <col min="1291" max="1293" width="6.7109375" style="1" customWidth="1"/>
    <col min="1294" max="1294" width="4.85546875" style="1" customWidth="1"/>
    <col min="1295" max="1335" width="3.7109375" style="1" customWidth="1"/>
    <col min="1336" max="1336" width="7" style="1" customWidth="1"/>
    <col min="1337" max="1339" width="5.7109375" style="1" customWidth="1"/>
    <col min="1340" max="1340" width="8.7109375" style="1" customWidth="1"/>
    <col min="1341" max="1344" width="3.7109375" style="1" customWidth="1"/>
    <col min="1345" max="1345" width="4.28515625" style="1" customWidth="1"/>
    <col min="1346" max="1346" width="4.5703125" style="1" customWidth="1"/>
    <col min="1347" max="1366" width="3.28515625" style="1" customWidth="1"/>
    <col min="1367" max="1368" width="9.140625" style="1" customWidth="1"/>
    <col min="1369" max="1369" width="16.42578125" style="1" customWidth="1"/>
    <col min="1370" max="1370" width="19.7109375" style="1" customWidth="1"/>
    <col min="1371" max="1371" width="9.7109375" style="1" customWidth="1"/>
    <col min="1372" max="1541" width="0" style="1" hidden="1"/>
    <col min="1542" max="1542" width="3.42578125" style="1" customWidth="1"/>
    <col min="1543" max="1543" width="14.42578125" style="1" customWidth="1"/>
    <col min="1544" max="1544" width="3.7109375" style="1" customWidth="1"/>
    <col min="1545" max="1546" width="4.28515625" style="1" customWidth="1"/>
    <col min="1547" max="1549" width="6.7109375" style="1" customWidth="1"/>
    <col min="1550" max="1550" width="4.85546875" style="1" customWidth="1"/>
    <col min="1551" max="1591" width="3.7109375" style="1" customWidth="1"/>
    <col min="1592" max="1592" width="7" style="1" customWidth="1"/>
    <col min="1593" max="1595" width="5.7109375" style="1" customWidth="1"/>
    <col min="1596" max="1596" width="8.7109375" style="1" customWidth="1"/>
    <col min="1597" max="1600" width="3.7109375" style="1" customWidth="1"/>
    <col min="1601" max="1601" width="4.28515625" style="1" customWidth="1"/>
    <col min="1602" max="1602" width="4.5703125" style="1" customWidth="1"/>
    <col min="1603" max="1622" width="3.28515625" style="1" customWidth="1"/>
    <col min="1623" max="1624" width="9.140625" style="1" customWidth="1"/>
    <col min="1625" max="1625" width="16.42578125" style="1" customWidth="1"/>
    <col min="1626" max="1626" width="19.7109375" style="1" customWidth="1"/>
    <col min="1627" max="1627" width="9.7109375" style="1" customWidth="1"/>
    <col min="1628" max="1797" width="0" style="1" hidden="1"/>
    <col min="1798" max="1798" width="3.42578125" style="1" customWidth="1"/>
    <col min="1799" max="1799" width="14.42578125" style="1" customWidth="1"/>
    <col min="1800" max="1800" width="3.7109375" style="1" customWidth="1"/>
    <col min="1801" max="1802" width="4.28515625" style="1" customWidth="1"/>
    <col min="1803" max="1805" width="6.7109375" style="1" customWidth="1"/>
    <col min="1806" max="1806" width="4.85546875" style="1" customWidth="1"/>
    <col min="1807" max="1847" width="3.7109375" style="1" customWidth="1"/>
    <col min="1848" max="1848" width="7" style="1" customWidth="1"/>
    <col min="1849" max="1851" width="5.7109375" style="1" customWidth="1"/>
    <col min="1852" max="1852" width="8.7109375" style="1" customWidth="1"/>
    <col min="1853" max="1856" width="3.7109375" style="1" customWidth="1"/>
    <col min="1857" max="1857" width="4.28515625" style="1" customWidth="1"/>
    <col min="1858" max="1858" width="4.5703125" style="1" customWidth="1"/>
    <col min="1859" max="1878" width="3.28515625" style="1" customWidth="1"/>
    <col min="1879" max="1880" width="9.140625" style="1" customWidth="1"/>
    <col min="1881" max="1881" width="16.42578125" style="1" customWidth="1"/>
    <col min="1882" max="1882" width="19.7109375" style="1" customWidth="1"/>
    <col min="1883" max="1883" width="9.7109375" style="1" customWidth="1"/>
    <col min="1884" max="2053" width="0" style="1" hidden="1"/>
    <col min="2054" max="2054" width="3.42578125" style="1" customWidth="1"/>
    <col min="2055" max="2055" width="14.42578125" style="1" customWidth="1"/>
    <col min="2056" max="2056" width="3.7109375" style="1" customWidth="1"/>
    <col min="2057" max="2058" width="4.28515625" style="1" customWidth="1"/>
    <col min="2059" max="2061" width="6.7109375" style="1" customWidth="1"/>
    <col min="2062" max="2062" width="4.85546875" style="1" customWidth="1"/>
    <col min="2063" max="2103" width="3.7109375" style="1" customWidth="1"/>
    <col min="2104" max="2104" width="7" style="1" customWidth="1"/>
    <col min="2105" max="2107" width="5.7109375" style="1" customWidth="1"/>
    <col min="2108" max="2108" width="8.7109375" style="1" customWidth="1"/>
    <col min="2109" max="2112" width="3.7109375" style="1" customWidth="1"/>
    <col min="2113" max="2113" width="4.28515625" style="1" customWidth="1"/>
    <col min="2114" max="2114" width="4.5703125" style="1" customWidth="1"/>
    <col min="2115" max="2134" width="3.28515625" style="1" customWidth="1"/>
    <col min="2135" max="2136" width="9.140625" style="1" customWidth="1"/>
    <col min="2137" max="2137" width="16.42578125" style="1" customWidth="1"/>
    <col min="2138" max="2138" width="19.7109375" style="1" customWidth="1"/>
    <col min="2139" max="2139" width="9.7109375" style="1" customWidth="1"/>
    <col min="2140" max="2309" width="0" style="1" hidden="1"/>
    <col min="2310" max="2310" width="3.42578125" style="1" customWidth="1"/>
    <col min="2311" max="2311" width="14.42578125" style="1" customWidth="1"/>
    <col min="2312" max="2312" width="3.7109375" style="1" customWidth="1"/>
    <col min="2313" max="2314" width="4.28515625" style="1" customWidth="1"/>
    <col min="2315" max="2317" width="6.7109375" style="1" customWidth="1"/>
    <col min="2318" max="2318" width="4.85546875" style="1" customWidth="1"/>
    <col min="2319" max="2359" width="3.7109375" style="1" customWidth="1"/>
    <col min="2360" max="2360" width="7" style="1" customWidth="1"/>
    <col min="2361" max="2363" width="5.7109375" style="1" customWidth="1"/>
    <col min="2364" max="2364" width="8.7109375" style="1" customWidth="1"/>
    <col min="2365" max="2368" width="3.7109375" style="1" customWidth="1"/>
    <col min="2369" max="2369" width="4.28515625" style="1" customWidth="1"/>
    <col min="2370" max="2370" width="4.5703125" style="1" customWidth="1"/>
    <col min="2371" max="2390" width="3.28515625" style="1" customWidth="1"/>
    <col min="2391" max="2392" width="9.140625" style="1" customWidth="1"/>
    <col min="2393" max="2393" width="16.42578125" style="1" customWidth="1"/>
    <col min="2394" max="2394" width="19.7109375" style="1" customWidth="1"/>
    <col min="2395" max="2395" width="9.7109375" style="1" customWidth="1"/>
    <col min="2396" max="2565" width="0" style="1" hidden="1"/>
    <col min="2566" max="2566" width="3.42578125" style="1" customWidth="1"/>
    <col min="2567" max="2567" width="14.42578125" style="1" customWidth="1"/>
    <col min="2568" max="2568" width="3.7109375" style="1" customWidth="1"/>
    <col min="2569" max="2570" width="4.28515625" style="1" customWidth="1"/>
    <col min="2571" max="2573" width="6.7109375" style="1" customWidth="1"/>
    <col min="2574" max="2574" width="4.85546875" style="1" customWidth="1"/>
    <col min="2575" max="2615" width="3.7109375" style="1" customWidth="1"/>
    <col min="2616" max="2616" width="7" style="1" customWidth="1"/>
    <col min="2617" max="2619" width="5.7109375" style="1" customWidth="1"/>
    <col min="2620" max="2620" width="8.7109375" style="1" customWidth="1"/>
    <col min="2621" max="2624" width="3.7109375" style="1" customWidth="1"/>
    <col min="2625" max="2625" width="4.28515625" style="1" customWidth="1"/>
    <col min="2626" max="2626" width="4.5703125" style="1" customWidth="1"/>
    <col min="2627" max="2646" width="3.28515625" style="1" customWidth="1"/>
    <col min="2647" max="2648" width="9.140625" style="1" customWidth="1"/>
    <col min="2649" max="2649" width="16.42578125" style="1" customWidth="1"/>
    <col min="2650" max="2650" width="19.7109375" style="1" customWidth="1"/>
    <col min="2651" max="2651" width="9.7109375" style="1" customWidth="1"/>
    <col min="2652" max="2821" width="0" style="1" hidden="1"/>
    <col min="2822" max="2822" width="3.42578125" style="1" customWidth="1"/>
    <col min="2823" max="2823" width="14.42578125" style="1" customWidth="1"/>
    <col min="2824" max="2824" width="3.7109375" style="1" customWidth="1"/>
    <col min="2825" max="2826" width="4.28515625" style="1" customWidth="1"/>
    <col min="2827" max="2829" width="6.7109375" style="1" customWidth="1"/>
    <col min="2830" max="2830" width="4.85546875" style="1" customWidth="1"/>
    <col min="2831" max="2871" width="3.7109375" style="1" customWidth="1"/>
    <col min="2872" max="2872" width="7" style="1" customWidth="1"/>
    <col min="2873" max="2875" width="5.7109375" style="1" customWidth="1"/>
    <col min="2876" max="2876" width="8.7109375" style="1" customWidth="1"/>
    <col min="2877" max="2880" width="3.7109375" style="1" customWidth="1"/>
    <col min="2881" max="2881" width="4.28515625" style="1" customWidth="1"/>
    <col min="2882" max="2882" width="4.5703125" style="1" customWidth="1"/>
    <col min="2883" max="2902" width="3.28515625" style="1" customWidth="1"/>
    <col min="2903" max="2904" width="9.140625" style="1" customWidth="1"/>
    <col min="2905" max="2905" width="16.42578125" style="1" customWidth="1"/>
    <col min="2906" max="2906" width="19.7109375" style="1" customWidth="1"/>
    <col min="2907" max="2907" width="9.7109375" style="1" customWidth="1"/>
    <col min="2908" max="3077" width="0" style="1" hidden="1"/>
    <col min="3078" max="3078" width="3.42578125" style="1" customWidth="1"/>
    <col min="3079" max="3079" width="14.42578125" style="1" customWidth="1"/>
    <col min="3080" max="3080" width="3.7109375" style="1" customWidth="1"/>
    <col min="3081" max="3082" width="4.28515625" style="1" customWidth="1"/>
    <col min="3083" max="3085" width="6.7109375" style="1" customWidth="1"/>
    <col min="3086" max="3086" width="4.85546875" style="1" customWidth="1"/>
    <col min="3087" max="3127" width="3.7109375" style="1" customWidth="1"/>
    <col min="3128" max="3128" width="7" style="1" customWidth="1"/>
    <col min="3129" max="3131" width="5.7109375" style="1" customWidth="1"/>
    <col min="3132" max="3132" width="8.7109375" style="1" customWidth="1"/>
    <col min="3133" max="3136" width="3.7109375" style="1" customWidth="1"/>
    <col min="3137" max="3137" width="4.28515625" style="1" customWidth="1"/>
    <col min="3138" max="3138" width="4.5703125" style="1" customWidth="1"/>
    <col min="3139" max="3158" width="3.28515625" style="1" customWidth="1"/>
    <col min="3159" max="3160" width="9.140625" style="1" customWidth="1"/>
    <col min="3161" max="3161" width="16.42578125" style="1" customWidth="1"/>
    <col min="3162" max="3162" width="19.7109375" style="1" customWidth="1"/>
    <col min="3163" max="3163" width="9.7109375" style="1" customWidth="1"/>
    <col min="3164" max="3333" width="0" style="1" hidden="1"/>
    <col min="3334" max="3334" width="3.42578125" style="1" customWidth="1"/>
    <col min="3335" max="3335" width="14.42578125" style="1" customWidth="1"/>
    <col min="3336" max="3336" width="3.7109375" style="1" customWidth="1"/>
    <col min="3337" max="3338" width="4.28515625" style="1" customWidth="1"/>
    <col min="3339" max="3341" width="6.7109375" style="1" customWidth="1"/>
    <col min="3342" max="3342" width="4.85546875" style="1" customWidth="1"/>
    <col min="3343" max="3383" width="3.7109375" style="1" customWidth="1"/>
    <col min="3384" max="3384" width="7" style="1" customWidth="1"/>
    <col min="3385" max="3387" width="5.7109375" style="1" customWidth="1"/>
    <col min="3388" max="3388" width="8.7109375" style="1" customWidth="1"/>
    <col min="3389" max="3392" width="3.7109375" style="1" customWidth="1"/>
    <col min="3393" max="3393" width="4.28515625" style="1" customWidth="1"/>
    <col min="3394" max="3394" width="4.5703125" style="1" customWidth="1"/>
    <col min="3395" max="3414" width="3.28515625" style="1" customWidth="1"/>
    <col min="3415" max="3416" width="9.140625" style="1" customWidth="1"/>
    <col min="3417" max="3417" width="16.42578125" style="1" customWidth="1"/>
    <col min="3418" max="3418" width="19.7109375" style="1" customWidth="1"/>
    <col min="3419" max="3419" width="9.7109375" style="1" customWidth="1"/>
    <col min="3420" max="3589" width="0" style="1" hidden="1"/>
    <col min="3590" max="3590" width="3.42578125" style="1" customWidth="1"/>
    <col min="3591" max="3591" width="14.42578125" style="1" customWidth="1"/>
    <col min="3592" max="3592" width="3.7109375" style="1" customWidth="1"/>
    <col min="3593" max="3594" width="4.28515625" style="1" customWidth="1"/>
    <col min="3595" max="3597" width="6.7109375" style="1" customWidth="1"/>
    <col min="3598" max="3598" width="4.85546875" style="1" customWidth="1"/>
    <col min="3599" max="3639" width="3.7109375" style="1" customWidth="1"/>
    <col min="3640" max="3640" width="7" style="1" customWidth="1"/>
    <col min="3641" max="3643" width="5.7109375" style="1" customWidth="1"/>
    <col min="3644" max="3644" width="8.7109375" style="1" customWidth="1"/>
    <col min="3645" max="3648" width="3.7109375" style="1" customWidth="1"/>
    <col min="3649" max="3649" width="4.28515625" style="1" customWidth="1"/>
    <col min="3650" max="3650" width="4.5703125" style="1" customWidth="1"/>
    <col min="3651" max="3670" width="3.28515625" style="1" customWidth="1"/>
    <col min="3671" max="3672" width="9.140625" style="1" customWidth="1"/>
    <col min="3673" max="3673" width="16.42578125" style="1" customWidth="1"/>
    <col min="3674" max="3674" width="19.7109375" style="1" customWidth="1"/>
    <col min="3675" max="3675" width="9.7109375" style="1" customWidth="1"/>
    <col min="3676" max="3845" width="0" style="1" hidden="1"/>
    <col min="3846" max="3846" width="3.42578125" style="1" customWidth="1"/>
    <col min="3847" max="3847" width="14.42578125" style="1" customWidth="1"/>
    <col min="3848" max="3848" width="3.7109375" style="1" customWidth="1"/>
    <col min="3849" max="3850" width="4.28515625" style="1" customWidth="1"/>
    <col min="3851" max="3853" width="6.7109375" style="1" customWidth="1"/>
    <col min="3854" max="3854" width="4.85546875" style="1" customWidth="1"/>
    <col min="3855" max="3895" width="3.7109375" style="1" customWidth="1"/>
    <col min="3896" max="3896" width="7" style="1" customWidth="1"/>
    <col min="3897" max="3899" width="5.7109375" style="1" customWidth="1"/>
    <col min="3900" max="3900" width="8.7109375" style="1" customWidth="1"/>
    <col min="3901" max="3904" width="3.7109375" style="1" customWidth="1"/>
    <col min="3905" max="3905" width="4.28515625" style="1" customWidth="1"/>
    <col min="3906" max="3906" width="4.5703125" style="1" customWidth="1"/>
    <col min="3907" max="3926" width="3.28515625" style="1" customWidth="1"/>
    <col min="3927" max="3928" width="9.140625" style="1" customWidth="1"/>
    <col min="3929" max="3929" width="16.42578125" style="1" customWidth="1"/>
    <col min="3930" max="3930" width="19.7109375" style="1" customWidth="1"/>
    <col min="3931" max="3931" width="9.7109375" style="1" customWidth="1"/>
    <col min="3932" max="4101" width="0" style="1" hidden="1"/>
    <col min="4102" max="4102" width="3.42578125" style="1" customWidth="1"/>
    <col min="4103" max="4103" width="14.42578125" style="1" customWidth="1"/>
    <col min="4104" max="4104" width="3.7109375" style="1" customWidth="1"/>
    <col min="4105" max="4106" width="4.28515625" style="1" customWidth="1"/>
    <col min="4107" max="4109" width="6.7109375" style="1" customWidth="1"/>
    <col min="4110" max="4110" width="4.85546875" style="1" customWidth="1"/>
    <col min="4111" max="4151" width="3.7109375" style="1" customWidth="1"/>
    <col min="4152" max="4152" width="7" style="1" customWidth="1"/>
    <col min="4153" max="4155" width="5.7109375" style="1" customWidth="1"/>
    <col min="4156" max="4156" width="8.7109375" style="1" customWidth="1"/>
    <col min="4157" max="4160" width="3.7109375" style="1" customWidth="1"/>
    <col min="4161" max="4161" width="4.28515625" style="1" customWidth="1"/>
    <col min="4162" max="4162" width="4.5703125" style="1" customWidth="1"/>
    <col min="4163" max="4182" width="3.28515625" style="1" customWidth="1"/>
    <col min="4183" max="4184" width="9.140625" style="1" customWidth="1"/>
    <col min="4185" max="4185" width="16.42578125" style="1" customWidth="1"/>
    <col min="4186" max="4186" width="19.7109375" style="1" customWidth="1"/>
    <col min="4187" max="4187" width="9.7109375" style="1" customWidth="1"/>
    <col min="4188" max="4357" width="0" style="1" hidden="1"/>
    <col min="4358" max="4358" width="3.42578125" style="1" customWidth="1"/>
    <col min="4359" max="4359" width="14.42578125" style="1" customWidth="1"/>
    <col min="4360" max="4360" width="3.7109375" style="1" customWidth="1"/>
    <col min="4361" max="4362" width="4.28515625" style="1" customWidth="1"/>
    <col min="4363" max="4365" width="6.7109375" style="1" customWidth="1"/>
    <col min="4366" max="4366" width="4.85546875" style="1" customWidth="1"/>
    <col min="4367" max="4407" width="3.7109375" style="1" customWidth="1"/>
    <col min="4408" max="4408" width="7" style="1" customWidth="1"/>
    <col min="4409" max="4411" width="5.7109375" style="1" customWidth="1"/>
    <col min="4412" max="4412" width="8.7109375" style="1" customWidth="1"/>
    <col min="4413" max="4416" width="3.7109375" style="1" customWidth="1"/>
    <col min="4417" max="4417" width="4.28515625" style="1" customWidth="1"/>
    <col min="4418" max="4418" width="4.5703125" style="1" customWidth="1"/>
    <col min="4419" max="4438" width="3.28515625" style="1" customWidth="1"/>
    <col min="4439" max="4440" width="9.140625" style="1" customWidth="1"/>
    <col min="4441" max="4441" width="16.42578125" style="1" customWidth="1"/>
    <col min="4442" max="4442" width="19.7109375" style="1" customWidth="1"/>
    <col min="4443" max="4443" width="9.7109375" style="1" customWidth="1"/>
    <col min="4444" max="4613" width="0" style="1" hidden="1"/>
    <col min="4614" max="4614" width="3.42578125" style="1" customWidth="1"/>
    <col min="4615" max="4615" width="14.42578125" style="1" customWidth="1"/>
    <col min="4616" max="4616" width="3.7109375" style="1" customWidth="1"/>
    <col min="4617" max="4618" width="4.28515625" style="1" customWidth="1"/>
    <col min="4619" max="4621" width="6.7109375" style="1" customWidth="1"/>
    <col min="4622" max="4622" width="4.85546875" style="1" customWidth="1"/>
    <col min="4623" max="4663" width="3.7109375" style="1" customWidth="1"/>
    <col min="4664" max="4664" width="7" style="1" customWidth="1"/>
    <col min="4665" max="4667" width="5.7109375" style="1" customWidth="1"/>
    <col min="4668" max="4668" width="8.7109375" style="1" customWidth="1"/>
    <col min="4669" max="4672" width="3.7109375" style="1" customWidth="1"/>
    <col min="4673" max="4673" width="4.28515625" style="1" customWidth="1"/>
    <col min="4674" max="4674" width="4.5703125" style="1" customWidth="1"/>
    <col min="4675" max="4694" width="3.28515625" style="1" customWidth="1"/>
    <col min="4695" max="4696" width="9.140625" style="1" customWidth="1"/>
    <col min="4697" max="4697" width="16.42578125" style="1" customWidth="1"/>
    <col min="4698" max="4698" width="19.7109375" style="1" customWidth="1"/>
    <col min="4699" max="4699" width="9.7109375" style="1" customWidth="1"/>
    <col min="4700" max="4869" width="0" style="1" hidden="1"/>
    <col min="4870" max="4870" width="3.42578125" style="1" customWidth="1"/>
    <col min="4871" max="4871" width="14.42578125" style="1" customWidth="1"/>
    <col min="4872" max="4872" width="3.7109375" style="1" customWidth="1"/>
    <col min="4873" max="4874" width="4.28515625" style="1" customWidth="1"/>
    <col min="4875" max="4877" width="6.7109375" style="1" customWidth="1"/>
    <col min="4878" max="4878" width="4.85546875" style="1" customWidth="1"/>
    <col min="4879" max="4919" width="3.7109375" style="1" customWidth="1"/>
    <col min="4920" max="4920" width="7" style="1" customWidth="1"/>
    <col min="4921" max="4923" width="5.7109375" style="1" customWidth="1"/>
    <col min="4924" max="4924" width="8.7109375" style="1" customWidth="1"/>
    <col min="4925" max="4928" width="3.7109375" style="1" customWidth="1"/>
    <col min="4929" max="4929" width="4.28515625" style="1" customWidth="1"/>
    <col min="4930" max="4930" width="4.5703125" style="1" customWidth="1"/>
    <col min="4931" max="4950" width="3.28515625" style="1" customWidth="1"/>
    <col min="4951" max="4952" width="9.140625" style="1" customWidth="1"/>
    <col min="4953" max="4953" width="16.42578125" style="1" customWidth="1"/>
    <col min="4954" max="4954" width="19.7109375" style="1" customWidth="1"/>
    <col min="4955" max="4955" width="9.7109375" style="1" customWidth="1"/>
    <col min="4956" max="5125" width="0" style="1" hidden="1"/>
    <col min="5126" max="5126" width="3.42578125" style="1" customWidth="1"/>
    <col min="5127" max="5127" width="14.42578125" style="1" customWidth="1"/>
    <col min="5128" max="5128" width="3.7109375" style="1" customWidth="1"/>
    <col min="5129" max="5130" width="4.28515625" style="1" customWidth="1"/>
    <col min="5131" max="5133" width="6.7109375" style="1" customWidth="1"/>
    <col min="5134" max="5134" width="4.85546875" style="1" customWidth="1"/>
    <col min="5135" max="5175" width="3.7109375" style="1" customWidth="1"/>
    <col min="5176" max="5176" width="7" style="1" customWidth="1"/>
    <col min="5177" max="5179" width="5.7109375" style="1" customWidth="1"/>
    <col min="5180" max="5180" width="8.7109375" style="1" customWidth="1"/>
    <col min="5181" max="5184" width="3.7109375" style="1" customWidth="1"/>
    <col min="5185" max="5185" width="4.28515625" style="1" customWidth="1"/>
    <col min="5186" max="5186" width="4.5703125" style="1" customWidth="1"/>
    <col min="5187" max="5206" width="3.28515625" style="1" customWidth="1"/>
    <col min="5207" max="5208" width="9.140625" style="1" customWidth="1"/>
    <col min="5209" max="5209" width="16.42578125" style="1" customWidth="1"/>
    <col min="5210" max="5210" width="19.7109375" style="1" customWidth="1"/>
    <col min="5211" max="5211" width="9.7109375" style="1" customWidth="1"/>
    <col min="5212" max="5381" width="0" style="1" hidden="1"/>
    <col min="5382" max="5382" width="3.42578125" style="1" customWidth="1"/>
    <col min="5383" max="5383" width="14.42578125" style="1" customWidth="1"/>
    <col min="5384" max="5384" width="3.7109375" style="1" customWidth="1"/>
    <col min="5385" max="5386" width="4.28515625" style="1" customWidth="1"/>
    <col min="5387" max="5389" width="6.7109375" style="1" customWidth="1"/>
    <col min="5390" max="5390" width="4.85546875" style="1" customWidth="1"/>
    <col min="5391" max="5431" width="3.7109375" style="1" customWidth="1"/>
    <col min="5432" max="5432" width="7" style="1" customWidth="1"/>
    <col min="5433" max="5435" width="5.7109375" style="1" customWidth="1"/>
    <col min="5436" max="5436" width="8.7109375" style="1" customWidth="1"/>
    <col min="5437" max="5440" width="3.7109375" style="1" customWidth="1"/>
    <col min="5441" max="5441" width="4.28515625" style="1" customWidth="1"/>
    <col min="5442" max="5442" width="4.5703125" style="1" customWidth="1"/>
    <col min="5443" max="5462" width="3.28515625" style="1" customWidth="1"/>
    <col min="5463" max="5464" width="9.140625" style="1" customWidth="1"/>
    <col min="5465" max="5465" width="16.42578125" style="1" customWidth="1"/>
    <col min="5466" max="5466" width="19.7109375" style="1" customWidth="1"/>
    <col min="5467" max="5467" width="9.7109375" style="1" customWidth="1"/>
    <col min="5468" max="5637" width="0" style="1" hidden="1"/>
    <col min="5638" max="5638" width="3.42578125" style="1" customWidth="1"/>
    <col min="5639" max="5639" width="14.42578125" style="1" customWidth="1"/>
    <col min="5640" max="5640" width="3.7109375" style="1" customWidth="1"/>
    <col min="5641" max="5642" width="4.28515625" style="1" customWidth="1"/>
    <col min="5643" max="5645" width="6.7109375" style="1" customWidth="1"/>
    <col min="5646" max="5646" width="4.85546875" style="1" customWidth="1"/>
    <col min="5647" max="5687" width="3.7109375" style="1" customWidth="1"/>
    <col min="5688" max="5688" width="7" style="1" customWidth="1"/>
    <col min="5689" max="5691" width="5.7109375" style="1" customWidth="1"/>
    <col min="5692" max="5692" width="8.7109375" style="1" customWidth="1"/>
    <col min="5693" max="5696" width="3.7109375" style="1" customWidth="1"/>
    <col min="5697" max="5697" width="4.28515625" style="1" customWidth="1"/>
    <col min="5698" max="5698" width="4.5703125" style="1" customWidth="1"/>
    <col min="5699" max="5718" width="3.28515625" style="1" customWidth="1"/>
    <col min="5719" max="5720" width="9.140625" style="1" customWidth="1"/>
    <col min="5721" max="5721" width="16.42578125" style="1" customWidth="1"/>
    <col min="5722" max="5722" width="19.7109375" style="1" customWidth="1"/>
    <col min="5723" max="5723" width="9.7109375" style="1" customWidth="1"/>
    <col min="5724" max="5893" width="0" style="1" hidden="1"/>
    <col min="5894" max="5894" width="3.42578125" style="1" customWidth="1"/>
    <col min="5895" max="5895" width="14.42578125" style="1" customWidth="1"/>
    <col min="5896" max="5896" width="3.7109375" style="1" customWidth="1"/>
    <col min="5897" max="5898" width="4.28515625" style="1" customWidth="1"/>
    <col min="5899" max="5901" width="6.7109375" style="1" customWidth="1"/>
    <col min="5902" max="5902" width="4.85546875" style="1" customWidth="1"/>
    <col min="5903" max="5943" width="3.7109375" style="1" customWidth="1"/>
    <col min="5944" max="5944" width="7" style="1" customWidth="1"/>
    <col min="5945" max="5947" width="5.7109375" style="1" customWidth="1"/>
    <col min="5948" max="5948" width="8.7109375" style="1" customWidth="1"/>
    <col min="5949" max="5952" width="3.7109375" style="1" customWidth="1"/>
    <col min="5953" max="5953" width="4.28515625" style="1" customWidth="1"/>
    <col min="5954" max="5954" width="4.5703125" style="1" customWidth="1"/>
    <col min="5955" max="5974" width="3.28515625" style="1" customWidth="1"/>
    <col min="5975" max="5976" width="9.140625" style="1" customWidth="1"/>
    <col min="5977" max="5977" width="16.42578125" style="1" customWidth="1"/>
    <col min="5978" max="5978" width="19.7109375" style="1" customWidth="1"/>
    <col min="5979" max="5979" width="9.7109375" style="1" customWidth="1"/>
    <col min="5980" max="6149" width="0" style="1" hidden="1"/>
    <col min="6150" max="6150" width="3.42578125" style="1" customWidth="1"/>
    <col min="6151" max="6151" width="14.42578125" style="1" customWidth="1"/>
    <col min="6152" max="6152" width="3.7109375" style="1" customWidth="1"/>
    <col min="6153" max="6154" width="4.28515625" style="1" customWidth="1"/>
    <col min="6155" max="6157" width="6.7109375" style="1" customWidth="1"/>
    <col min="6158" max="6158" width="4.85546875" style="1" customWidth="1"/>
    <col min="6159" max="6199" width="3.7109375" style="1" customWidth="1"/>
    <col min="6200" max="6200" width="7" style="1" customWidth="1"/>
    <col min="6201" max="6203" width="5.7109375" style="1" customWidth="1"/>
    <col min="6204" max="6204" width="8.7109375" style="1" customWidth="1"/>
    <col min="6205" max="6208" width="3.7109375" style="1" customWidth="1"/>
    <col min="6209" max="6209" width="4.28515625" style="1" customWidth="1"/>
    <col min="6210" max="6210" width="4.5703125" style="1" customWidth="1"/>
    <col min="6211" max="6230" width="3.28515625" style="1" customWidth="1"/>
    <col min="6231" max="6232" width="9.140625" style="1" customWidth="1"/>
    <col min="6233" max="6233" width="16.42578125" style="1" customWidth="1"/>
    <col min="6234" max="6234" width="19.7109375" style="1" customWidth="1"/>
    <col min="6235" max="6235" width="9.7109375" style="1" customWidth="1"/>
    <col min="6236" max="6405" width="0" style="1" hidden="1"/>
    <col min="6406" max="6406" width="3.42578125" style="1" customWidth="1"/>
    <col min="6407" max="6407" width="14.42578125" style="1" customWidth="1"/>
    <col min="6408" max="6408" width="3.7109375" style="1" customWidth="1"/>
    <col min="6409" max="6410" width="4.28515625" style="1" customWidth="1"/>
    <col min="6411" max="6413" width="6.7109375" style="1" customWidth="1"/>
    <col min="6414" max="6414" width="4.85546875" style="1" customWidth="1"/>
    <col min="6415" max="6455" width="3.7109375" style="1" customWidth="1"/>
    <col min="6456" max="6456" width="7" style="1" customWidth="1"/>
    <col min="6457" max="6459" width="5.7109375" style="1" customWidth="1"/>
    <col min="6460" max="6460" width="8.7109375" style="1" customWidth="1"/>
    <col min="6461" max="6464" width="3.7109375" style="1" customWidth="1"/>
    <col min="6465" max="6465" width="4.28515625" style="1" customWidth="1"/>
    <col min="6466" max="6466" width="4.5703125" style="1" customWidth="1"/>
    <col min="6467" max="6486" width="3.28515625" style="1" customWidth="1"/>
    <col min="6487" max="6488" width="9.140625" style="1" customWidth="1"/>
    <col min="6489" max="6489" width="16.42578125" style="1" customWidth="1"/>
    <col min="6490" max="6490" width="19.7109375" style="1" customWidth="1"/>
    <col min="6491" max="6491" width="9.7109375" style="1" customWidth="1"/>
    <col min="6492" max="6661" width="0" style="1" hidden="1"/>
    <col min="6662" max="6662" width="3.42578125" style="1" customWidth="1"/>
    <col min="6663" max="6663" width="14.42578125" style="1" customWidth="1"/>
    <col min="6664" max="6664" width="3.7109375" style="1" customWidth="1"/>
    <col min="6665" max="6666" width="4.28515625" style="1" customWidth="1"/>
    <col min="6667" max="6669" width="6.7109375" style="1" customWidth="1"/>
    <col min="6670" max="6670" width="4.85546875" style="1" customWidth="1"/>
    <col min="6671" max="6711" width="3.7109375" style="1" customWidth="1"/>
    <col min="6712" max="6712" width="7" style="1" customWidth="1"/>
    <col min="6713" max="6715" width="5.7109375" style="1" customWidth="1"/>
    <col min="6716" max="6716" width="8.7109375" style="1" customWidth="1"/>
    <col min="6717" max="6720" width="3.7109375" style="1" customWidth="1"/>
    <col min="6721" max="6721" width="4.28515625" style="1" customWidth="1"/>
    <col min="6722" max="6722" width="4.5703125" style="1" customWidth="1"/>
    <col min="6723" max="6742" width="3.28515625" style="1" customWidth="1"/>
    <col min="6743" max="6744" width="9.140625" style="1" customWidth="1"/>
    <col min="6745" max="6745" width="16.42578125" style="1" customWidth="1"/>
    <col min="6746" max="6746" width="19.7109375" style="1" customWidth="1"/>
    <col min="6747" max="6747" width="9.7109375" style="1" customWidth="1"/>
    <col min="6748" max="6917" width="0" style="1" hidden="1"/>
    <col min="6918" max="6918" width="3.42578125" style="1" customWidth="1"/>
    <col min="6919" max="6919" width="14.42578125" style="1" customWidth="1"/>
    <col min="6920" max="6920" width="3.7109375" style="1" customWidth="1"/>
    <col min="6921" max="6922" width="4.28515625" style="1" customWidth="1"/>
    <col min="6923" max="6925" width="6.7109375" style="1" customWidth="1"/>
    <col min="6926" max="6926" width="4.85546875" style="1" customWidth="1"/>
    <col min="6927" max="6967" width="3.7109375" style="1" customWidth="1"/>
    <col min="6968" max="6968" width="7" style="1" customWidth="1"/>
    <col min="6969" max="6971" width="5.7109375" style="1" customWidth="1"/>
    <col min="6972" max="6972" width="8.7109375" style="1" customWidth="1"/>
    <col min="6973" max="6976" width="3.7109375" style="1" customWidth="1"/>
    <col min="6977" max="6977" width="4.28515625" style="1" customWidth="1"/>
    <col min="6978" max="6978" width="4.5703125" style="1" customWidth="1"/>
    <col min="6979" max="6998" width="3.28515625" style="1" customWidth="1"/>
    <col min="6999" max="7000" width="9.140625" style="1" customWidth="1"/>
    <col min="7001" max="7001" width="16.42578125" style="1" customWidth="1"/>
    <col min="7002" max="7002" width="19.7109375" style="1" customWidth="1"/>
    <col min="7003" max="7003" width="9.7109375" style="1" customWidth="1"/>
    <col min="7004" max="7173" width="0" style="1" hidden="1"/>
    <col min="7174" max="7174" width="3.42578125" style="1" customWidth="1"/>
    <col min="7175" max="7175" width="14.42578125" style="1" customWidth="1"/>
    <col min="7176" max="7176" width="3.7109375" style="1" customWidth="1"/>
    <col min="7177" max="7178" width="4.28515625" style="1" customWidth="1"/>
    <col min="7179" max="7181" width="6.7109375" style="1" customWidth="1"/>
    <col min="7182" max="7182" width="4.85546875" style="1" customWidth="1"/>
    <col min="7183" max="7223" width="3.7109375" style="1" customWidth="1"/>
    <col min="7224" max="7224" width="7" style="1" customWidth="1"/>
    <col min="7225" max="7227" width="5.7109375" style="1" customWidth="1"/>
    <col min="7228" max="7228" width="8.7109375" style="1" customWidth="1"/>
    <col min="7229" max="7232" width="3.7109375" style="1" customWidth="1"/>
    <col min="7233" max="7233" width="4.28515625" style="1" customWidth="1"/>
    <col min="7234" max="7234" width="4.5703125" style="1" customWidth="1"/>
    <col min="7235" max="7254" width="3.28515625" style="1" customWidth="1"/>
    <col min="7255" max="7256" width="9.140625" style="1" customWidth="1"/>
    <col min="7257" max="7257" width="16.42578125" style="1" customWidth="1"/>
    <col min="7258" max="7258" width="19.7109375" style="1" customWidth="1"/>
    <col min="7259" max="7259" width="9.7109375" style="1" customWidth="1"/>
    <col min="7260" max="7429" width="0" style="1" hidden="1"/>
    <col min="7430" max="7430" width="3.42578125" style="1" customWidth="1"/>
    <col min="7431" max="7431" width="14.42578125" style="1" customWidth="1"/>
    <col min="7432" max="7432" width="3.7109375" style="1" customWidth="1"/>
    <col min="7433" max="7434" width="4.28515625" style="1" customWidth="1"/>
    <col min="7435" max="7437" width="6.7109375" style="1" customWidth="1"/>
    <col min="7438" max="7438" width="4.85546875" style="1" customWidth="1"/>
    <col min="7439" max="7479" width="3.7109375" style="1" customWidth="1"/>
    <col min="7480" max="7480" width="7" style="1" customWidth="1"/>
    <col min="7481" max="7483" width="5.7109375" style="1" customWidth="1"/>
    <col min="7484" max="7484" width="8.7109375" style="1" customWidth="1"/>
    <col min="7485" max="7488" width="3.7109375" style="1" customWidth="1"/>
    <col min="7489" max="7489" width="4.28515625" style="1" customWidth="1"/>
    <col min="7490" max="7490" width="4.5703125" style="1" customWidth="1"/>
    <col min="7491" max="7510" width="3.28515625" style="1" customWidth="1"/>
    <col min="7511" max="7512" width="9.140625" style="1" customWidth="1"/>
    <col min="7513" max="7513" width="16.42578125" style="1" customWidth="1"/>
    <col min="7514" max="7514" width="19.7109375" style="1" customWidth="1"/>
    <col min="7515" max="7515" width="9.7109375" style="1" customWidth="1"/>
    <col min="7516" max="7685" width="0" style="1" hidden="1"/>
    <col min="7686" max="7686" width="3.42578125" style="1" customWidth="1"/>
    <col min="7687" max="7687" width="14.42578125" style="1" customWidth="1"/>
    <col min="7688" max="7688" width="3.7109375" style="1" customWidth="1"/>
    <col min="7689" max="7690" width="4.28515625" style="1" customWidth="1"/>
    <col min="7691" max="7693" width="6.7109375" style="1" customWidth="1"/>
    <col min="7694" max="7694" width="4.85546875" style="1" customWidth="1"/>
    <col min="7695" max="7735" width="3.7109375" style="1" customWidth="1"/>
    <col min="7736" max="7736" width="7" style="1" customWidth="1"/>
    <col min="7737" max="7739" width="5.7109375" style="1" customWidth="1"/>
    <col min="7740" max="7740" width="8.7109375" style="1" customWidth="1"/>
    <col min="7741" max="7744" width="3.7109375" style="1" customWidth="1"/>
    <col min="7745" max="7745" width="4.28515625" style="1" customWidth="1"/>
    <col min="7746" max="7746" width="4.5703125" style="1" customWidth="1"/>
    <col min="7747" max="7766" width="3.28515625" style="1" customWidth="1"/>
    <col min="7767" max="7768" width="9.140625" style="1" customWidth="1"/>
    <col min="7769" max="7769" width="16.42578125" style="1" customWidth="1"/>
    <col min="7770" max="7770" width="19.7109375" style="1" customWidth="1"/>
    <col min="7771" max="7771" width="9.7109375" style="1" customWidth="1"/>
    <col min="7772" max="7941" width="0" style="1" hidden="1"/>
    <col min="7942" max="7942" width="3.42578125" style="1" customWidth="1"/>
    <col min="7943" max="7943" width="14.42578125" style="1" customWidth="1"/>
    <col min="7944" max="7944" width="3.7109375" style="1" customWidth="1"/>
    <col min="7945" max="7946" width="4.28515625" style="1" customWidth="1"/>
    <col min="7947" max="7949" width="6.7109375" style="1" customWidth="1"/>
    <col min="7950" max="7950" width="4.85546875" style="1" customWidth="1"/>
    <col min="7951" max="7991" width="3.7109375" style="1" customWidth="1"/>
    <col min="7992" max="7992" width="7" style="1" customWidth="1"/>
    <col min="7993" max="7995" width="5.7109375" style="1" customWidth="1"/>
    <col min="7996" max="7996" width="8.7109375" style="1" customWidth="1"/>
    <col min="7997" max="8000" width="3.7109375" style="1" customWidth="1"/>
    <col min="8001" max="8001" width="4.28515625" style="1" customWidth="1"/>
    <col min="8002" max="8002" width="4.5703125" style="1" customWidth="1"/>
    <col min="8003" max="8022" width="3.28515625" style="1" customWidth="1"/>
    <col min="8023" max="8024" width="9.140625" style="1" customWidth="1"/>
    <col min="8025" max="8025" width="16.42578125" style="1" customWidth="1"/>
    <col min="8026" max="8026" width="19.7109375" style="1" customWidth="1"/>
    <col min="8027" max="8027" width="9.7109375" style="1" customWidth="1"/>
    <col min="8028" max="8197" width="0" style="1" hidden="1"/>
    <col min="8198" max="8198" width="3.42578125" style="1" customWidth="1"/>
    <col min="8199" max="8199" width="14.42578125" style="1" customWidth="1"/>
    <col min="8200" max="8200" width="3.7109375" style="1" customWidth="1"/>
    <col min="8201" max="8202" width="4.28515625" style="1" customWidth="1"/>
    <col min="8203" max="8205" width="6.7109375" style="1" customWidth="1"/>
    <col min="8206" max="8206" width="4.85546875" style="1" customWidth="1"/>
    <col min="8207" max="8247" width="3.7109375" style="1" customWidth="1"/>
    <col min="8248" max="8248" width="7" style="1" customWidth="1"/>
    <col min="8249" max="8251" width="5.7109375" style="1" customWidth="1"/>
    <col min="8252" max="8252" width="8.7109375" style="1" customWidth="1"/>
    <col min="8253" max="8256" width="3.7109375" style="1" customWidth="1"/>
    <col min="8257" max="8257" width="4.28515625" style="1" customWidth="1"/>
    <col min="8258" max="8258" width="4.5703125" style="1" customWidth="1"/>
    <col min="8259" max="8278" width="3.28515625" style="1" customWidth="1"/>
    <col min="8279" max="8280" width="9.140625" style="1" customWidth="1"/>
    <col min="8281" max="8281" width="16.42578125" style="1" customWidth="1"/>
    <col min="8282" max="8282" width="19.7109375" style="1" customWidth="1"/>
    <col min="8283" max="8283" width="9.7109375" style="1" customWidth="1"/>
    <col min="8284" max="8453" width="0" style="1" hidden="1"/>
    <col min="8454" max="8454" width="3.42578125" style="1" customWidth="1"/>
    <col min="8455" max="8455" width="14.42578125" style="1" customWidth="1"/>
    <col min="8456" max="8456" width="3.7109375" style="1" customWidth="1"/>
    <col min="8457" max="8458" width="4.28515625" style="1" customWidth="1"/>
    <col min="8459" max="8461" width="6.7109375" style="1" customWidth="1"/>
    <col min="8462" max="8462" width="4.85546875" style="1" customWidth="1"/>
    <col min="8463" max="8503" width="3.7109375" style="1" customWidth="1"/>
    <col min="8504" max="8504" width="7" style="1" customWidth="1"/>
    <col min="8505" max="8507" width="5.7109375" style="1" customWidth="1"/>
    <col min="8508" max="8508" width="8.7109375" style="1" customWidth="1"/>
    <col min="8509" max="8512" width="3.7109375" style="1" customWidth="1"/>
    <col min="8513" max="8513" width="4.28515625" style="1" customWidth="1"/>
    <col min="8514" max="8514" width="4.5703125" style="1" customWidth="1"/>
    <col min="8515" max="8534" width="3.28515625" style="1" customWidth="1"/>
    <col min="8535" max="8536" width="9.140625" style="1" customWidth="1"/>
    <col min="8537" max="8537" width="16.42578125" style="1" customWidth="1"/>
    <col min="8538" max="8538" width="19.7109375" style="1" customWidth="1"/>
    <col min="8539" max="8539" width="9.7109375" style="1" customWidth="1"/>
    <col min="8540" max="8709" width="0" style="1" hidden="1"/>
    <col min="8710" max="8710" width="3.42578125" style="1" customWidth="1"/>
    <col min="8711" max="8711" width="14.42578125" style="1" customWidth="1"/>
    <col min="8712" max="8712" width="3.7109375" style="1" customWidth="1"/>
    <col min="8713" max="8714" width="4.28515625" style="1" customWidth="1"/>
    <col min="8715" max="8717" width="6.7109375" style="1" customWidth="1"/>
    <col min="8718" max="8718" width="4.85546875" style="1" customWidth="1"/>
    <col min="8719" max="8759" width="3.7109375" style="1" customWidth="1"/>
    <col min="8760" max="8760" width="7" style="1" customWidth="1"/>
    <col min="8761" max="8763" width="5.7109375" style="1" customWidth="1"/>
    <col min="8764" max="8764" width="8.7109375" style="1" customWidth="1"/>
    <col min="8765" max="8768" width="3.7109375" style="1" customWidth="1"/>
    <col min="8769" max="8769" width="4.28515625" style="1" customWidth="1"/>
    <col min="8770" max="8770" width="4.5703125" style="1" customWidth="1"/>
    <col min="8771" max="8790" width="3.28515625" style="1" customWidth="1"/>
    <col min="8791" max="8792" width="9.140625" style="1" customWidth="1"/>
    <col min="8793" max="8793" width="16.42578125" style="1" customWidth="1"/>
    <col min="8794" max="8794" width="19.7109375" style="1" customWidth="1"/>
    <col min="8795" max="8795" width="9.7109375" style="1" customWidth="1"/>
    <col min="8796" max="8965" width="0" style="1" hidden="1"/>
    <col min="8966" max="8966" width="3.42578125" style="1" customWidth="1"/>
    <col min="8967" max="8967" width="14.42578125" style="1" customWidth="1"/>
    <col min="8968" max="8968" width="3.7109375" style="1" customWidth="1"/>
    <col min="8969" max="8970" width="4.28515625" style="1" customWidth="1"/>
    <col min="8971" max="8973" width="6.7109375" style="1" customWidth="1"/>
    <col min="8974" max="8974" width="4.85546875" style="1" customWidth="1"/>
    <col min="8975" max="9015" width="3.7109375" style="1" customWidth="1"/>
    <col min="9016" max="9016" width="7" style="1" customWidth="1"/>
    <col min="9017" max="9019" width="5.7109375" style="1" customWidth="1"/>
    <col min="9020" max="9020" width="8.7109375" style="1" customWidth="1"/>
    <col min="9021" max="9024" width="3.7109375" style="1" customWidth="1"/>
    <col min="9025" max="9025" width="4.28515625" style="1" customWidth="1"/>
    <col min="9026" max="9026" width="4.5703125" style="1" customWidth="1"/>
    <col min="9027" max="9046" width="3.28515625" style="1" customWidth="1"/>
    <col min="9047" max="9048" width="9.140625" style="1" customWidth="1"/>
    <col min="9049" max="9049" width="16.42578125" style="1" customWidth="1"/>
    <col min="9050" max="9050" width="19.7109375" style="1" customWidth="1"/>
    <col min="9051" max="9051" width="9.7109375" style="1" customWidth="1"/>
    <col min="9052" max="9221" width="0" style="1" hidden="1"/>
    <col min="9222" max="9222" width="3.42578125" style="1" customWidth="1"/>
    <col min="9223" max="9223" width="14.42578125" style="1" customWidth="1"/>
    <col min="9224" max="9224" width="3.7109375" style="1" customWidth="1"/>
    <col min="9225" max="9226" width="4.28515625" style="1" customWidth="1"/>
    <col min="9227" max="9229" width="6.7109375" style="1" customWidth="1"/>
    <col min="9230" max="9230" width="4.85546875" style="1" customWidth="1"/>
    <col min="9231" max="9271" width="3.7109375" style="1" customWidth="1"/>
    <col min="9272" max="9272" width="7" style="1" customWidth="1"/>
    <col min="9273" max="9275" width="5.7109375" style="1" customWidth="1"/>
    <col min="9276" max="9276" width="8.7109375" style="1" customWidth="1"/>
    <col min="9277" max="9280" width="3.7109375" style="1" customWidth="1"/>
    <col min="9281" max="9281" width="4.28515625" style="1" customWidth="1"/>
    <col min="9282" max="9282" width="4.5703125" style="1" customWidth="1"/>
    <col min="9283" max="9302" width="3.28515625" style="1" customWidth="1"/>
    <col min="9303" max="9304" width="9.140625" style="1" customWidth="1"/>
    <col min="9305" max="9305" width="16.42578125" style="1" customWidth="1"/>
    <col min="9306" max="9306" width="19.7109375" style="1" customWidth="1"/>
    <col min="9307" max="9307" width="9.7109375" style="1" customWidth="1"/>
    <col min="9308" max="9477" width="0" style="1" hidden="1"/>
    <col min="9478" max="9478" width="3.42578125" style="1" customWidth="1"/>
    <col min="9479" max="9479" width="14.42578125" style="1" customWidth="1"/>
    <col min="9480" max="9480" width="3.7109375" style="1" customWidth="1"/>
    <col min="9481" max="9482" width="4.28515625" style="1" customWidth="1"/>
    <col min="9483" max="9485" width="6.7109375" style="1" customWidth="1"/>
    <col min="9486" max="9486" width="4.85546875" style="1" customWidth="1"/>
    <col min="9487" max="9527" width="3.7109375" style="1" customWidth="1"/>
    <col min="9528" max="9528" width="7" style="1" customWidth="1"/>
    <col min="9529" max="9531" width="5.7109375" style="1" customWidth="1"/>
    <col min="9532" max="9532" width="8.7109375" style="1" customWidth="1"/>
    <col min="9533" max="9536" width="3.7109375" style="1" customWidth="1"/>
    <col min="9537" max="9537" width="4.28515625" style="1" customWidth="1"/>
    <col min="9538" max="9538" width="4.5703125" style="1" customWidth="1"/>
    <col min="9539" max="9558" width="3.28515625" style="1" customWidth="1"/>
    <col min="9559" max="9560" width="9.140625" style="1" customWidth="1"/>
    <col min="9561" max="9561" width="16.42578125" style="1" customWidth="1"/>
    <col min="9562" max="9562" width="19.7109375" style="1" customWidth="1"/>
    <col min="9563" max="9563" width="9.7109375" style="1" customWidth="1"/>
    <col min="9564" max="9733" width="0" style="1" hidden="1"/>
    <col min="9734" max="9734" width="3.42578125" style="1" customWidth="1"/>
    <col min="9735" max="9735" width="14.42578125" style="1" customWidth="1"/>
    <col min="9736" max="9736" width="3.7109375" style="1" customWidth="1"/>
    <col min="9737" max="9738" width="4.28515625" style="1" customWidth="1"/>
    <col min="9739" max="9741" width="6.7109375" style="1" customWidth="1"/>
    <col min="9742" max="9742" width="4.85546875" style="1" customWidth="1"/>
    <col min="9743" max="9783" width="3.7109375" style="1" customWidth="1"/>
    <col min="9784" max="9784" width="7" style="1" customWidth="1"/>
    <col min="9785" max="9787" width="5.7109375" style="1" customWidth="1"/>
    <col min="9788" max="9788" width="8.7109375" style="1" customWidth="1"/>
    <col min="9789" max="9792" width="3.7109375" style="1" customWidth="1"/>
    <col min="9793" max="9793" width="4.28515625" style="1" customWidth="1"/>
    <col min="9794" max="9794" width="4.5703125" style="1" customWidth="1"/>
    <col min="9795" max="9814" width="3.28515625" style="1" customWidth="1"/>
    <col min="9815" max="9816" width="9.140625" style="1" customWidth="1"/>
    <col min="9817" max="9817" width="16.42578125" style="1" customWidth="1"/>
    <col min="9818" max="9818" width="19.7109375" style="1" customWidth="1"/>
    <col min="9819" max="9819" width="9.7109375" style="1" customWidth="1"/>
    <col min="9820" max="9989" width="0" style="1" hidden="1"/>
    <col min="9990" max="9990" width="3.42578125" style="1" customWidth="1"/>
    <col min="9991" max="9991" width="14.42578125" style="1" customWidth="1"/>
    <col min="9992" max="9992" width="3.7109375" style="1" customWidth="1"/>
    <col min="9993" max="9994" width="4.28515625" style="1" customWidth="1"/>
    <col min="9995" max="9997" width="6.7109375" style="1" customWidth="1"/>
    <col min="9998" max="9998" width="4.85546875" style="1" customWidth="1"/>
    <col min="9999" max="10039" width="3.7109375" style="1" customWidth="1"/>
    <col min="10040" max="10040" width="7" style="1" customWidth="1"/>
    <col min="10041" max="10043" width="5.7109375" style="1" customWidth="1"/>
    <col min="10044" max="10044" width="8.7109375" style="1" customWidth="1"/>
    <col min="10045" max="10048" width="3.7109375" style="1" customWidth="1"/>
    <col min="10049" max="10049" width="4.28515625" style="1" customWidth="1"/>
    <col min="10050" max="10050" width="4.5703125" style="1" customWidth="1"/>
    <col min="10051" max="10070" width="3.28515625" style="1" customWidth="1"/>
    <col min="10071" max="10072" width="9.140625" style="1" customWidth="1"/>
    <col min="10073" max="10073" width="16.42578125" style="1" customWidth="1"/>
    <col min="10074" max="10074" width="19.7109375" style="1" customWidth="1"/>
    <col min="10075" max="10075" width="9.7109375" style="1" customWidth="1"/>
    <col min="10076" max="10245" width="0" style="1" hidden="1"/>
    <col min="10246" max="10246" width="3.42578125" style="1" customWidth="1"/>
    <col min="10247" max="10247" width="14.42578125" style="1" customWidth="1"/>
    <col min="10248" max="10248" width="3.7109375" style="1" customWidth="1"/>
    <col min="10249" max="10250" width="4.28515625" style="1" customWidth="1"/>
    <col min="10251" max="10253" width="6.7109375" style="1" customWidth="1"/>
    <col min="10254" max="10254" width="4.85546875" style="1" customWidth="1"/>
    <col min="10255" max="10295" width="3.7109375" style="1" customWidth="1"/>
    <col min="10296" max="10296" width="7" style="1" customWidth="1"/>
    <col min="10297" max="10299" width="5.7109375" style="1" customWidth="1"/>
    <col min="10300" max="10300" width="8.7109375" style="1" customWidth="1"/>
    <col min="10301" max="10304" width="3.7109375" style="1" customWidth="1"/>
    <col min="10305" max="10305" width="4.28515625" style="1" customWidth="1"/>
    <col min="10306" max="10306" width="4.5703125" style="1" customWidth="1"/>
    <col min="10307" max="10326" width="3.28515625" style="1" customWidth="1"/>
    <col min="10327" max="10328" width="9.140625" style="1" customWidth="1"/>
    <col min="10329" max="10329" width="16.42578125" style="1" customWidth="1"/>
    <col min="10330" max="10330" width="19.7109375" style="1" customWidth="1"/>
    <col min="10331" max="10331" width="9.7109375" style="1" customWidth="1"/>
    <col min="10332" max="10501" width="0" style="1" hidden="1"/>
    <col min="10502" max="10502" width="3.42578125" style="1" customWidth="1"/>
    <col min="10503" max="10503" width="14.42578125" style="1" customWidth="1"/>
    <col min="10504" max="10504" width="3.7109375" style="1" customWidth="1"/>
    <col min="10505" max="10506" width="4.28515625" style="1" customWidth="1"/>
    <col min="10507" max="10509" width="6.7109375" style="1" customWidth="1"/>
    <col min="10510" max="10510" width="4.85546875" style="1" customWidth="1"/>
    <col min="10511" max="10551" width="3.7109375" style="1" customWidth="1"/>
    <col min="10552" max="10552" width="7" style="1" customWidth="1"/>
    <col min="10553" max="10555" width="5.7109375" style="1" customWidth="1"/>
    <col min="10556" max="10556" width="8.7109375" style="1" customWidth="1"/>
    <col min="10557" max="10560" width="3.7109375" style="1" customWidth="1"/>
    <col min="10561" max="10561" width="4.28515625" style="1" customWidth="1"/>
    <col min="10562" max="10562" width="4.5703125" style="1" customWidth="1"/>
    <col min="10563" max="10582" width="3.28515625" style="1" customWidth="1"/>
    <col min="10583" max="10584" width="9.140625" style="1" customWidth="1"/>
    <col min="10585" max="10585" width="16.42578125" style="1" customWidth="1"/>
    <col min="10586" max="10586" width="19.7109375" style="1" customWidth="1"/>
    <col min="10587" max="10587" width="9.7109375" style="1" customWidth="1"/>
    <col min="10588" max="10757" width="0" style="1" hidden="1"/>
    <col min="10758" max="10758" width="3.42578125" style="1" customWidth="1"/>
    <col min="10759" max="10759" width="14.42578125" style="1" customWidth="1"/>
    <col min="10760" max="10760" width="3.7109375" style="1" customWidth="1"/>
    <col min="10761" max="10762" width="4.28515625" style="1" customWidth="1"/>
    <col min="10763" max="10765" width="6.7109375" style="1" customWidth="1"/>
    <col min="10766" max="10766" width="4.85546875" style="1" customWidth="1"/>
    <col min="10767" max="10807" width="3.7109375" style="1" customWidth="1"/>
    <col min="10808" max="10808" width="7" style="1" customWidth="1"/>
    <col min="10809" max="10811" width="5.7109375" style="1" customWidth="1"/>
    <col min="10812" max="10812" width="8.7109375" style="1" customWidth="1"/>
    <col min="10813" max="10816" width="3.7109375" style="1" customWidth="1"/>
    <col min="10817" max="10817" width="4.28515625" style="1" customWidth="1"/>
    <col min="10818" max="10818" width="4.5703125" style="1" customWidth="1"/>
    <col min="10819" max="10838" width="3.28515625" style="1" customWidth="1"/>
    <col min="10839" max="10840" width="9.140625" style="1" customWidth="1"/>
    <col min="10841" max="10841" width="16.42578125" style="1" customWidth="1"/>
    <col min="10842" max="10842" width="19.7109375" style="1" customWidth="1"/>
    <col min="10843" max="10843" width="9.7109375" style="1" customWidth="1"/>
    <col min="10844" max="11013" width="0" style="1" hidden="1"/>
    <col min="11014" max="11014" width="3.42578125" style="1" customWidth="1"/>
    <col min="11015" max="11015" width="14.42578125" style="1" customWidth="1"/>
    <col min="11016" max="11016" width="3.7109375" style="1" customWidth="1"/>
    <col min="11017" max="11018" width="4.28515625" style="1" customWidth="1"/>
    <col min="11019" max="11021" width="6.7109375" style="1" customWidth="1"/>
    <col min="11022" max="11022" width="4.85546875" style="1" customWidth="1"/>
    <col min="11023" max="11063" width="3.7109375" style="1" customWidth="1"/>
    <col min="11064" max="11064" width="7" style="1" customWidth="1"/>
    <col min="11065" max="11067" width="5.7109375" style="1" customWidth="1"/>
    <col min="11068" max="11068" width="8.7109375" style="1" customWidth="1"/>
    <col min="11069" max="11072" width="3.7109375" style="1" customWidth="1"/>
    <col min="11073" max="11073" width="4.28515625" style="1" customWidth="1"/>
    <col min="11074" max="11074" width="4.5703125" style="1" customWidth="1"/>
    <col min="11075" max="11094" width="3.28515625" style="1" customWidth="1"/>
    <col min="11095" max="11096" width="9.140625" style="1" customWidth="1"/>
    <col min="11097" max="11097" width="16.42578125" style="1" customWidth="1"/>
    <col min="11098" max="11098" width="19.7109375" style="1" customWidth="1"/>
    <col min="11099" max="11099" width="9.7109375" style="1" customWidth="1"/>
    <col min="11100" max="11269" width="0" style="1" hidden="1"/>
    <col min="11270" max="11270" width="3.42578125" style="1" customWidth="1"/>
    <col min="11271" max="11271" width="14.42578125" style="1" customWidth="1"/>
    <col min="11272" max="11272" width="3.7109375" style="1" customWidth="1"/>
    <col min="11273" max="11274" width="4.28515625" style="1" customWidth="1"/>
    <col min="11275" max="11277" width="6.7109375" style="1" customWidth="1"/>
    <col min="11278" max="11278" width="4.85546875" style="1" customWidth="1"/>
    <col min="11279" max="11319" width="3.7109375" style="1" customWidth="1"/>
    <col min="11320" max="11320" width="7" style="1" customWidth="1"/>
    <col min="11321" max="11323" width="5.7109375" style="1" customWidth="1"/>
    <col min="11324" max="11324" width="8.7109375" style="1" customWidth="1"/>
    <col min="11325" max="11328" width="3.7109375" style="1" customWidth="1"/>
    <col min="11329" max="11329" width="4.28515625" style="1" customWidth="1"/>
    <col min="11330" max="11330" width="4.5703125" style="1" customWidth="1"/>
    <col min="11331" max="11350" width="3.28515625" style="1" customWidth="1"/>
    <col min="11351" max="11352" width="9.140625" style="1" customWidth="1"/>
    <col min="11353" max="11353" width="16.42578125" style="1" customWidth="1"/>
    <col min="11354" max="11354" width="19.7109375" style="1" customWidth="1"/>
    <col min="11355" max="11355" width="9.7109375" style="1" customWidth="1"/>
    <col min="11356" max="11525" width="0" style="1" hidden="1"/>
    <col min="11526" max="11526" width="3.42578125" style="1" customWidth="1"/>
    <col min="11527" max="11527" width="14.42578125" style="1" customWidth="1"/>
    <col min="11528" max="11528" width="3.7109375" style="1" customWidth="1"/>
    <col min="11529" max="11530" width="4.28515625" style="1" customWidth="1"/>
    <col min="11531" max="11533" width="6.7109375" style="1" customWidth="1"/>
    <col min="11534" max="11534" width="4.85546875" style="1" customWidth="1"/>
    <col min="11535" max="11575" width="3.7109375" style="1" customWidth="1"/>
    <col min="11576" max="11576" width="7" style="1" customWidth="1"/>
    <col min="11577" max="11579" width="5.7109375" style="1" customWidth="1"/>
    <col min="11580" max="11580" width="8.7109375" style="1" customWidth="1"/>
    <col min="11581" max="11584" width="3.7109375" style="1" customWidth="1"/>
    <col min="11585" max="11585" width="4.28515625" style="1" customWidth="1"/>
    <col min="11586" max="11586" width="4.5703125" style="1" customWidth="1"/>
    <col min="11587" max="11606" width="3.28515625" style="1" customWidth="1"/>
    <col min="11607" max="11608" width="9.140625" style="1" customWidth="1"/>
    <col min="11609" max="11609" width="16.42578125" style="1" customWidth="1"/>
    <col min="11610" max="11610" width="19.7109375" style="1" customWidth="1"/>
    <col min="11611" max="11611" width="9.7109375" style="1" customWidth="1"/>
    <col min="11612" max="11781" width="0" style="1" hidden="1"/>
    <col min="11782" max="11782" width="3.42578125" style="1" customWidth="1"/>
    <col min="11783" max="11783" width="14.42578125" style="1" customWidth="1"/>
    <col min="11784" max="11784" width="3.7109375" style="1" customWidth="1"/>
    <col min="11785" max="11786" width="4.28515625" style="1" customWidth="1"/>
    <col min="11787" max="11789" width="6.7109375" style="1" customWidth="1"/>
    <col min="11790" max="11790" width="4.85546875" style="1" customWidth="1"/>
    <col min="11791" max="11831" width="3.7109375" style="1" customWidth="1"/>
    <col min="11832" max="11832" width="7" style="1" customWidth="1"/>
    <col min="11833" max="11835" width="5.7109375" style="1" customWidth="1"/>
    <col min="11836" max="11836" width="8.7109375" style="1" customWidth="1"/>
    <col min="11837" max="11840" width="3.7109375" style="1" customWidth="1"/>
    <col min="11841" max="11841" width="4.28515625" style="1" customWidth="1"/>
    <col min="11842" max="11842" width="4.5703125" style="1" customWidth="1"/>
    <col min="11843" max="11862" width="3.28515625" style="1" customWidth="1"/>
    <col min="11863" max="11864" width="9.140625" style="1" customWidth="1"/>
    <col min="11865" max="11865" width="16.42578125" style="1" customWidth="1"/>
    <col min="11866" max="11866" width="19.7109375" style="1" customWidth="1"/>
    <col min="11867" max="11867" width="9.7109375" style="1" customWidth="1"/>
    <col min="11868" max="12037" width="0" style="1" hidden="1"/>
    <col min="12038" max="12038" width="3.42578125" style="1" customWidth="1"/>
    <col min="12039" max="12039" width="14.42578125" style="1" customWidth="1"/>
    <col min="12040" max="12040" width="3.7109375" style="1" customWidth="1"/>
    <col min="12041" max="12042" width="4.28515625" style="1" customWidth="1"/>
    <col min="12043" max="12045" width="6.7109375" style="1" customWidth="1"/>
    <col min="12046" max="12046" width="4.85546875" style="1" customWidth="1"/>
    <col min="12047" max="12087" width="3.7109375" style="1" customWidth="1"/>
    <col min="12088" max="12088" width="7" style="1" customWidth="1"/>
    <col min="12089" max="12091" width="5.7109375" style="1" customWidth="1"/>
    <col min="12092" max="12092" width="8.7109375" style="1" customWidth="1"/>
    <col min="12093" max="12096" width="3.7109375" style="1" customWidth="1"/>
    <col min="12097" max="12097" width="4.28515625" style="1" customWidth="1"/>
    <col min="12098" max="12098" width="4.5703125" style="1" customWidth="1"/>
    <col min="12099" max="12118" width="3.28515625" style="1" customWidth="1"/>
    <col min="12119" max="12120" width="9.140625" style="1" customWidth="1"/>
    <col min="12121" max="12121" width="16.42578125" style="1" customWidth="1"/>
    <col min="12122" max="12122" width="19.7109375" style="1" customWidth="1"/>
    <col min="12123" max="12123" width="9.7109375" style="1" customWidth="1"/>
    <col min="12124" max="12293" width="0" style="1" hidden="1"/>
    <col min="12294" max="12294" width="3.42578125" style="1" customWidth="1"/>
    <col min="12295" max="12295" width="14.42578125" style="1" customWidth="1"/>
    <col min="12296" max="12296" width="3.7109375" style="1" customWidth="1"/>
    <col min="12297" max="12298" width="4.28515625" style="1" customWidth="1"/>
    <col min="12299" max="12301" width="6.7109375" style="1" customWidth="1"/>
    <col min="12302" max="12302" width="4.85546875" style="1" customWidth="1"/>
    <col min="12303" max="12343" width="3.7109375" style="1" customWidth="1"/>
    <col min="12344" max="12344" width="7" style="1" customWidth="1"/>
    <col min="12345" max="12347" width="5.7109375" style="1" customWidth="1"/>
    <col min="12348" max="12348" width="8.7109375" style="1" customWidth="1"/>
    <col min="12349" max="12352" width="3.7109375" style="1" customWidth="1"/>
    <col min="12353" max="12353" width="4.28515625" style="1" customWidth="1"/>
    <col min="12354" max="12354" width="4.5703125" style="1" customWidth="1"/>
    <col min="12355" max="12374" width="3.28515625" style="1" customWidth="1"/>
    <col min="12375" max="12376" width="9.140625" style="1" customWidth="1"/>
    <col min="12377" max="12377" width="16.42578125" style="1" customWidth="1"/>
    <col min="12378" max="12378" width="19.7109375" style="1" customWidth="1"/>
    <col min="12379" max="12379" width="9.7109375" style="1" customWidth="1"/>
    <col min="12380" max="12549" width="0" style="1" hidden="1"/>
    <col min="12550" max="12550" width="3.42578125" style="1" customWidth="1"/>
    <col min="12551" max="12551" width="14.42578125" style="1" customWidth="1"/>
    <col min="12552" max="12552" width="3.7109375" style="1" customWidth="1"/>
    <col min="12553" max="12554" width="4.28515625" style="1" customWidth="1"/>
    <col min="12555" max="12557" width="6.7109375" style="1" customWidth="1"/>
    <col min="12558" max="12558" width="4.85546875" style="1" customWidth="1"/>
    <col min="12559" max="12599" width="3.7109375" style="1" customWidth="1"/>
    <col min="12600" max="12600" width="7" style="1" customWidth="1"/>
    <col min="12601" max="12603" width="5.7109375" style="1" customWidth="1"/>
    <col min="12604" max="12604" width="8.7109375" style="1" customWidth="1"/>
    <col min="12605" max="12608" width="3.7109375" style="1" customWidth="1"/>
    <col min="12609" max="12609" width="4.28515625" style="1" customWidth="1"/>
    <col min="12610" max="12610" width="4.5703125" style="1" customWidth="1"/>
    <col min="12611" max="12630" width="3.28515625" style="1" customWidth="1"/>
    <col min="12631" max="12632" width="9.140625" style="1" customWidth="1"/>
    <col min="12633" max="12633" width="16.42578125" style="1" customWidth="1"/>
    <col min="12634" max="12634" width="19.7109375" style="1" customWidth="1"/>
    <col min="12635" max="12635" width="9.7109375" style="1" customWidth="1"/>
    <col min="12636" max="12805" width="0" style="1" hidden="1"/>
    <col min="12806" max="12806" width="3.42578125" style="1" customWidth="1"/>
    <col min="12807" max="12807" width="14.42578125" style="1" customWidth="1"/>
    <col min="12808" max="12808" width="3.7109375" style="1" customWidth="1"/>
    <col min="12809" max="12810" width="4.28515625" style="1" customWidth="1"/>
    <col min="12811" max="12813" width="6.7109375" style="1" customWidth="1"/>
    <col min="12814" max="12814" width="4.85546875" style="1" customWidth="1"/>
    <col min="12815" max="12855" width="3.7109375" style="1" customWidth="1"/>
    <col min="12856" max="12856" width="7" style="1" customWidth="1"/>
    <col min="12857" max="12859" width="5.7109375" style="1" customWidth="1"/>
    <col min="12860" max="12860" width="8.7109375" style="1" customWidth="1"/>
    <col min="12861" max="12864" width="3.7109375" style="1" customWidth="1"/>
    <col min="12865" max="12865" width="4.28515625" style="1" customWidth="1"/>
    <col min="12866" max="12866" width="4.5703125" style="1" customWidth="1"/>
    <col min="12867" max="12886" width="3.28515625" style="1" customWidth="1"/>
    <col min="12887" max="12888" width="9.140625" style="1" customWidth="1"/>
    <col min="12889" max="12889" width="16.42578125" style="1" customWidth="1"/>
    <col min="12890" max="12890" width="19.7109375" style="1" customWidth="1"/>
    <col min="12891" max="12891" width="9.7109375" style="1" customWidth="1"/>
    <col min="12892" max="13061" width="0" style="1" hidden="1"/>
    <col min="13062" max="13062" width="3.42578125" style="1" customWidth="1"/>
    <col min="13063" max="13063" width="14.42578125" style="1" customWidth="1"/>
    <col min="13064" max="13064" width="3.7109375" style="1" customWidth="1"/>
    <col min="13065" max="13066" width="4.28515625" style="1" customWidth="1"/>
    <col min="13067" max="13069" width="6.7109375" style="1" customWidth="1"/>
    <col min="13070" max="13070" width="4.85546875" style="1" customWidth="1"/>
    <col min="13071" max="13111" width="3.7109375" style="1" customWidth="1"/>
    <col min="13112" max="13112" width="7" style="1" customWidth="1"/>
    <col min="13113" max="13115" width="5.7109375" style="1" customWidth="1"/>
    <col min="13116" max="13116" width="8.7109375" style="1" customWidth="1"/>
    <col min="13117" max="13120" width="3.7109375" style="1" customWidth="1"/>
    <col min="13121" max="13121" width="4.28515625" style="1" customWidth="1"/>
    <col min="13122" max="13122" width="4.5703125" style="1" customWidth="1"/>
    <col min="13123" max="13142" width="3.28515625" style="1" customWidth="1"/>
    <col min="13143" max="13144" width="9.140625" style="1" customWidth="1"/>
    <col min="13145" max="13145" width="16.42578125" style="1" customWidth="1"/>
    <col min="13146" max="13146" width="19.7109375" style="1" customWidth="1"/>
    <col min="13147" max="13147" width="9.7109375" style="1" customWidth="1"/>
    <col min="13148" max="13317" width="0" style="1" hidden="1"/>
    <col min="13318" max="13318" width="3.42578125" style="1" customWidth="1"/>
    <col min="13319" max="13319" width="14.42578125" style="1" customWidth="1"/>
    <col min="13320" max="13320" width="3.7109375" style="1" customWidth="1"/>
    <col min="13321" max="13322" width="4.28515625" style="1" customWidth="1"/>
    <col min="13323" max="13325" width="6.7109375" style="1" customWidth="1"/>
    <col min="13326" max="13326" width="4.85546875" style="1" customWidth="1"/>
    <col min="13327" max="13367" width="3.7109375" style="1" customWidth="1"/>
    <col min="13368" max="13368" width="7" style="1" customWidth="1"/>
    <col min="13369" max="13371" width="5.7109375" style="1" customWidth="1"/>
    <col min="13372" max="13372" width="8.7109375" style="1" customWidth="1"/>
    <col min="13373" max="13376" width="3.7109375" style="1" customWidth="1"/>
    <col min="13377" max="13377" width="4.28515625" style="1" customWidth="1"/>
    <col min="13378" max="13378" width="4.5703125" style="1" customWidth="1"/>
    <col min="13379" max="13398" width="3.28515625" style="1" customWidth="1"/>
    <col min="13399" max="13400" width="9.140625" style="1" customWidth="1"/>
    <col min="13401" max="13401" width="16.42578125" style="1" customWidth="1"/>
    <col min="13402" max="13402" width="19.7109375" style="1" customWidth="1"/>
    <col min="13403" max="13403" width="9.7109375" style="1" customWidth="1"/>
    <col min="13404" max="13573" width="0" style="1" hidden="1"/>
    <col min="13574" max="13574" width="3.42578125" style="1" customWidth="1"/>
    <col min="13575" max="13575" width="14.42578125" style="1" customWidth="1"/>
    <col min="13576" max="13576" width="3.7109375" style="1" customWidth="1"/>
    <col min="13577" max="13578" width="4.28515625" style="1" customWidth="1"/>
    <col min="13579" max="13581" width="6.7109375" style="1" customWidth="1"/>
    <col min="13582" max="13582" width="4.85546875" style="1" customWidth="1"/>
    <col min="13583" max="13623" width="3.7109375" style="1" customWidth="1"/>
    <col min="13624" max="13624" width="7" style="1" customWidth="1"/>
    <col min="13625" max="13627" width="5.7109375" style="1" customWidth="1"/>
    <col min="13628" max="13628" width="8.7109375" style="1" customWidth="1"/>
    <col min="13629" max="13632" width="3.7109375" style="1" customWidth="1"/>
    <col min="13633" max="13633" width="4.28515625" style="1" customWidth="1"/>
    <col min="13634" max="13634" width="4.5703125" style="1" customWidth="1"/>
    <col min="13635" max="13654" width="3.28515625" style="1" customWidth="1"/>
    <col min="13655" max="13656" width="9.140625" style="1" customWidth="1"/>
    <col min="13657" max="13657" width="16.42578125" style="1" customWidth="1"/>
    <col min="13658" max="13658" width="19.7109375" style="1" customWidth="1"/>
    <col min="13659" max="13659" width="9.7109375" style="1" customWidth="1"/>
    <col min="13660" max="13829" width="0" style="1" hidden="1"/>
    <col min="13830" max="13830" width="3.42578125" style="1" customWidth="1"/>
    <col min="13831" max="13831" width="14.42578125" style="1" customWidth="1"/>
    <col min="13832" max="13832" width="3.7109375" style="1" customWidth="1"/>
    <col min="13833" max="13834" width="4.28515625" style="1" customWidth="1"/>
    <col min="13835" max="13837" width="6.7109375" style="1" customWidth="1"/>
    <col min="13838" max="13838" width="4.85546875" style="1" customWidth="1"/>
    <col min="13839" max="13879" width="3.7109375" style="1" customWidth="1"/>
    <col min="13880" max="13880" width="7" style="1" customWidth="1"/>
    <col min="13881" max="13883" width="5.7109375" style="1" customWidth="1"/>
    <col min="13884" max="13884" width="8.7109375" style="1" customWidth="1"/>
    <col min="13885" max="13888" width="3.7109375" style="1" customWidth="1"/>
    <col min="13889" max="13889" width="4.28515625" style="1" customWidth="1"/>
    <col min="13890" max="13890" width="4.5703125" style="1" customWidth="1"/>
    <col min="13891" max="13910" width="3.28515625" style="1" customWidth="1"/>
    <col min="13911" max="13912" width="9.140625" style="1" customWidth="1"/>
    <col min="13913" max="13913" width="16.42578125" style="1" customWidth="1"/>
    <col min="13914" max="13914" width="19.7109375" style="1" customWidth="1"/>
    <col min="13915" max="13915" width="9.7109375" style="1" customWidth="1"/>
    <col min="13916" max="14085" width="0" style="1" hidden="1"/>
    <col min="14086" max="14086" width="3.42578125" style="1" customWidth="1"/>
    <col min="14087" max="14087" width="14.42578125" style="1" customWidth="1"/>
    <col min="14088" max="14088" width="3.7109375" style="1" customWidth="1"/>
    <col min="14089" max="14090" width="4.28515625" style="1" customWidth="1"/>
    <col min="14091" max="14093" width="6.7109375" style="1" customWidth="1"/>
    <col min="14094" max="14094" width="4.85546875" style="1" customWidth="1"/>
    <col min="14095" max="14135" width="3.7109375" style="1" customWidth="1"/>
    <col min="14136" max="14136" width="7" style="1" customWidth="1"/>
    <col min="14137" max="14139" width="5.7109375" style="1" customWidth="1"/>
    <col min="14140" max="14140" width="8.7109375" style="1" customWidth="1"/>
    <col min="14141" max="14144" width="3.7109375" style="1" customWidth="1"/>
    <col min="14145" max="14145" width="4.28515625" style="1" customWidth="1"/>
    <col min="14146" max="14146" width="4.5703125" style="1" customWidth="1"/>
    <col min="14147" max="14166" width="3.28515625" style="1" customWidth="1"/>
    <col min="14167" max="14168" width="9.140625" style="1" customWidth="1"/>
    <col min="14169" max="14169" width="16.42578125" style="1" customWidth="1"/>
    <col min="14170" max="14170" width="19.7109375" style="1" customWidth="1"/>
    <col min="14171" max="14171" width="9.7109375" style="1" customWidth="1"/>
    <col min="14172" max="14341" width="0" style="1" hidden="1"/>
    <col min="14342" max="14342" width="3.42578125" style="1" customWidth="1"/>
    <col min="14343" max="14343" width="14.42578125" style="1" customWidth="1"/>
    <col min="14344" max="14344" width="3.7109375" style="1" customWidth="1"/>
    <col min="14345" max="14346" width="4.28515625" style="1" customWidth="1"/>
    <col min="14347" max="14349" width="6.7109375" style="1" customWidth="1"/>
    <col min="14350" max="14350" width="4.85546875" style="1" customWidth="1"/>
    <col min="14351" max="14391" width="3.7109375" style="1" customWidth="1"/>
    <col min="14392" max="14392" width="7" style="1" customWidth="1"/>
    <col min="14393" max="14395" width="5.7109375" style="1" customWidth="1"/>
    <col min="14396" max="14396" width="8.7109375" style="1" customWidth="1"/>
    <col min="14397" max="14400" width="3.7109375" style="1" customWidth="1"/>
    <col min="14401" max="14401" width="4.28515625" style="1" customWidth="1"/>
    <col min="14402" max="14402" width="4.5703125" style="1" customWidth="1"/>
    <col min="14403" max="14422" width="3.28515625" style="1" customWidth="1"/>
    <col min="14423" max="14424" width="9.140625" style="1" customWidth="1"/>
    <col min="14425" max="14425" width="16.42578125" style="1" customWidth="1"/>
    <col min="14426" max="14426" width="19.7109375" style="1" customWidth="1"/>
    <col min="14427" max="14427" width="9.7109375" style="1" customWidth="1"/>
    <col min="14428" max="14597" width="0" style="1" hidden="1"/>
    <col min="14598" max="14598" width="3.42578125" style="1" customWidth="1"/>
    <col min="14599" max="14599" width="14.42578125" style="1" customWidth="1"/>
    <col min="14600" max="14600" width="3.7109375" style="1" customWidth="1"/>
    <col min="14601" max="14602" width="4.28515625" style="1" customWidth="1"/>
    <col min="14603" max="14605" width="6.7109375" style="1" customWidth="1"/>
    <col min="14606" max="14606" width="4.85546875" style="1" customWidth="1"/>
    <col min="14607" max="14647" width="3.7109375" style="1" customWidth="1"/>
    <col min="14648" max="14648" width="7" style="1" customWidth="1"/>
    <col min="14649" max="14651" width="5.7109375" style="1" customWidth="1"/>
    <col min="14652" max="14652" width="8.7109375" style="1" customWidth="1"/>
    <col min="14653" max="14656" width="3.7109375" style="1" customWidth="1"/>
    <col min="14657" max="14657" width="4.28515625" style="1" customWidth="1"/>
    <col min="14658" max="14658" width="4.5703125" style="1" customWidth="1"/>
    <col min="14659" max="14678" width="3.28515625" style="1" customWidth="1"/>
    <col min="14679" max="14680" width="9.140625" style="1" customWidth="1"/>
    <col min="14681" max="14681" width="16.42578125" style="1" customWidth="1"/>
    <col min="14682" max="14682" width="19.7109375" style="1" customWidth="1"/>
    <col min="14683" max="14683" width="9.7109375" style="1" customWidth="1"/>
    <col min="14684" max="14853" width="0" style="1" hidden="1"/>
    <col min="14854" max="14854" width="3.42578125" style="1" customWidth="1"/>
    <col min="14855" max="14855" width="14.42578125" style="1" customWidth="1"/>
    <col min="14856" max="14856" width="3.7109375" style="1" customWidth="1"/>
    <col min="14857" max="14858" width="4.28515625" style="1" customWidth="1"/>
    <col min="14859" max="14861" width="6.7109375" style="1" customWidth="1"/>
    <col min="14862" max="14862" width="4.85546875" style="1" customWidth="1"/>
    <col min="14863" max="14903" width="3.7109375" style="1" customWidth="1"/>
    <col min="14904" max="14904" width="7" style="1" customWidth="1"/>
    <col min="14905" max="14907" width="5.7109375" style="1" customWidth="1"/>
    <col min="14908" max="14908" width="8.7109375" style="1" customWidth="1"/>
    <col min="14909" max="14912" width="3.7109375" style="1" customWidth="1"/>
    <col min="14913" max="14913" width="4.28515625" style="1" customWidth="1"/>
    <col min="14914" max="14914" width="4.5703125" style="1" customWidth="1"/>
    <col min="14915" max="14934" width="3.28515625" style="1" customWidth="1"/>
    <col min="14935" max="14936" width="9.140625" style="1" customWidth="1"/>
    <col min="14937" max="14937" width="16.42578125" style="1" customWidth="1"/>
    <col min="14938" max="14938" width="19.7109375" style="1" customWidth="1"/>
    <col min="14939" max="14939" width="9.7109375" style="1" customWidth="1"/>
    <col min="14940" max="15109" width="0" style="1" hidden="1"/>
    <col min="15110" max="15110" width="3.42578125" style="1" customWidth="1"/>
    <col min="15111" max="15111" width="14.42578125" style="1" customWidth="1"/>
    <col min="15112" max="15112" width="3.7109375" style="1" customWidth="1"/>
    <col min="15113" max="15114" width="4.28515625" style="1" customWidth="1"/>
    <col min="15115" max="15117" width="6.7109375" style="1" customWidth="1"/>
    <col min="15118" max="15118" width="4.85546875" style="1" customWidth="1"/>
    <col min="15119" max="15159" width="3.7109375" style="1" customWidth="1"/>
    <col min="15160" max="15160" width="7" style="1" customWidth="1"/>
    <col min="15161" max="15163" width="5.7109375" style="1" customWidth="1"/>
    <col min="15164" max="15164" width="8.7109375" style="1" customWidth="1"/>
    <col min="15165" max="15168" width="3.7109375" style="1" customWidth="1"/>
    <col min="15169" max="15169" width="4.28515625" style="1" customWidth="1"/>
    <col min="15170" max="15170" width="4.5703125" style="1" customWidth="1"/>
    <col min="15171" max="15190" width="3.28515625" style="1" customWidth="1"/>
    <col min="15191" max="15192" width="9.140625" style="1" customWidth="1"/>
    <col min="15193" max="15193" width="16.42578125" style="1" customWidth="1"/>
    <col min="15194" max="15194" width="19.7109375" style="1" customWidth="1"/>
    <col min="15195" max="15195" width="9.7109375" style="1" customWidth="1"/>
    <col min="15196" max="15365" width="0" style="1" hidden="1"/>
    <col min="15366" max="15366" width="3.42578125" style="1" customWidth="1"/>
    <col min="15367" max="15367" width="14.42578125" style="1" customWidth="1"/>
    <col min="15368" max="15368" width="3.7109375" style="1" customWidth="1"/>
    <col min="15369" max="15370" width="4.28515625" style="1" customWidth="1"/>
    <col min="15371" max="15373" width="6.7109375" style="1" customWidth="1"/>
    <col min="15374" max="15374" width="4.85546875" style="1" customWidth="1"/>
    <col min="15375" max="15415" width="3.7109375" style="1" customWidth="1"/>
    <col min="15416" max="15416" width="7" style="1" customWidth="1"/>
    <col min="15417" max="15419" width="5.7109375" style="1" customWidth="1"/>
    <col min="15420" max="15420" width="8.7109375" style="1" customWidth="1"/>
    <col min="15421" max="15424" width="3.7109375" style="1" customWidth="1"/>
    <col min="15425" max="15425" width="4.28515625" style="1" customWidth="1"/>
    <col min="15426" max="15426" width="4.5703125" style="1" customWidth="1"/>
    <col min="15427" max="15446" width="3.28515625" style="1" customWidth="1"/>
    <col min="15447" max="15448" width="9.140625" style="1" customWidth="1"/>
    <col min="15449" max="15449" width="16.42578125" style="1" customWidth="1"/>
    <col min="15450" max="15450" width="19.7109375" style="1" customWidth="1"/>
    <col min="15451" max="15451" width="9.7109375" style="1" customWidth="1"/>
    <col min="15452" max="15621" width="0" style="1" hidden="1"/>
    <col min="15622" max="15622" width="3.42578125" style="1" customWidth="1"/>
    <col min="15623" max="15623" width="14.42578125" style="1" customWidth="1"/>
    <col min="15624" max="15624" width="3.7109375" style="1" customWidth="1"/>
    <col min="15625" max="15626" width="4.28515625" style="1" customWidth="1"/>
    <col min="15627" max="15629" width="6.7109375" style="1" customWidth="1"/>
    <col min="15630" max="15630" width="4.85546875" style="1" customWidth="1"/>
    <col min="15631" max="15671" width="3.7109375" style="1" customWidth="1"/>
    <col min="15672" max="15672" width="7" style="1" customWidth="1"/>
    <col min="15673" max="15675" width="5.7109375" style="1" customWidth="1"/>
    <col min="15676" max="15676" width="8.7109375" style="1" customWidth="1"/>
    <col min="15677" max="15680" width="3.7109375" style="1" customWidth="1"/>
    <col min="15681" max="15681" width="4.28515625" style="1" customWidth="1"/>
    <col min="15682" max="15682" width="4.5703125" style="1" customWidth="1"/>
    <col min="15683" max="15702" width="3.28515625" style="1" customWidth="1"/>
    <col min="15703" max="15704" width="9.140625" style="1" customWidth="1"/>
    <col min="15705" max="15705" width="16.42578125" style="1" customWidth="1"/>
    <col min="15706" max="15706" width="19.7109375" style="1" customWidth="1"/>
    <col min="15707" max="15707" width="9.7109375" style="1" customWidth="1"/>
    <col min="15708" max="15877" width="0" style="1" hidden="1"/>
    <col min="15878" max="15878" width="3.42578125" style="1" customWidth="1"/>
    <col min="15879" max="15879" width="14.42578125" style="1" customWidth="1"/>
    <col min="15880" max="15880" width="3.7109375" style="1" customWidth="1"/>
    <col min="15881" max="15882" width="4.28515625" style="1" customWidth="1"/>
    <col min="15883" max="15885" width="6.7109375" style="1" customWidth="1"/>
    <col min="15886" max="15886" width="4.85546875" style="1" customWidth="1"/>
    <col min="15887" max="15927" width="3.7109375" style="1" customWidth="1"/>
    <col min="15928" max="15928" width="7" style="1" customWidth="1"/>
    <col min="15929" max="15931" width="5.7109375" style="1" customWidth="1"/>
    <col min="15932" max="15932" width="8.7109375" style="1" customWidth="1"/>
    <col min="15933" max="15936" width="3.7109375" style="1" customWidth="1"/>
    <col min="15937" max="15937" width="4.28515625" style="1" customWidth="1"/>
    <col min="15938" max="15938" width="4.5703125" style="1" customWidth="1"/>
    <col min="15939" max="15958" width="3.28515625" style="1" customWidth="1"/>
    <col min="15959" max="15960" width="9.140625" style="1" customWidth="1"/>
    <col min="15961" max="15961" width="16.42578125" style="1" customWidth="1"/>
    <col min="15962" max="15962" width="19.7109375" style="1" customWidth="1"/>
    <col min="15963" max="15963" width="9.7109375" style="1" customWidth="1"/>
    <col min="15964" max="16133" width="0" style="1" hidden="1"/>
    <col min="16134" max="16134" width="3.42578125" style="1" customWidth="1"/>
    <col min="16135" max="16135" width="14.42578125" style="1" customWidth="1"/>
    <col min="16136" max="16136" width="3.7109375" style="1" customWidth="1"/>
    <col min="16137" max="16138" width="4.28515625" style="1" customWidth="1"/>
    <col min="16139" max="16141" width="6.7109375" style="1" customWidth="1"/>
    <col min="16142" max="16142" width="4.85546875" style="1" customWidth="1"/>
    <col min="16143" max="16183" width="3.7109375" style="1" customWidth="1"/>
    <col min="16184" max="16184" width="7" style="1" customWidth="1"/>
    <col min="16185" max="16187" width="5.7109375" style="1" customWidth="1"/>
    <col min="16188" max="16188" width="8.7109375" style="1" customWidth="1"/>
    <col min="16189" max="16192" width="3.7109375" style="1" customWidth="1"/>
    <col min="16193" max="16193" width="4.28515625" style="1" customWidth="1"/>
    <col min="16194" max="16194" width="4.5703125" style="1" customWidth="1"/>
    <col min="16195" max="16214" width="3.28515625" style="1" customWidth="1"/>
    <col min="16215" max="16216" width="9.140625" style="1" customWidth="1"/>
    <col min="16217" max="16217" width="16.42578125" style="1" customWidth="1"/>
    <col min="16218" max="16218" width="19.7109375" style="1" customWidth="1"/>
    <col min="16219" max="16219" width="9.7109375" style="1" customWidth="1"/>
    <col min="16220" max="16384" width="0" style="1" hidden="1"/>
  </cols>
  <sheetData>
    <row r="1" spans="1:90" ht="24.75" customHeight="1" thickTop="1" x14ac:dyDescent="0.4">
      <c r="B1" s="2"/>
      <c r="C1" s="3" t="s">
        <v>0</v>
      </c>
      <c r="D1" s="4"/>
      <c r="E1" s="5"/>
      <c r="F1" s="5"/>
      <c r="G1" s="5" t="s">
        <v>72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458">
        <v>42859</v>
      </c>
      <c r="T1" s="459"/>
      <c r="U1" s="459"/>
      <c r="V1" s="459"/>
      <c r="W1" s="6"/>
      <c r="X1" s="7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8"/>
      <c r="CI1" s="460" t="s">
        <v>2</v>
      </c>
      <c r="CJ1" s="461"/>
      <c r="CK1" s="462"/>
      <c r="CL1" s="9" t="s">
        <v>3</v>
      </c>
    </row>
    <row r="2" spans="1:90" ht="30.75" thickBot="1" x14ac:dyDescent="0.45">
      <c r="B2" s="10"/>
      <c r="C2" s="11" t="s">
        <v>4</v>
      </c>
      <c r="D2" s="12"/>
      <c r="E2" s="13"/>
      <c r="F2" s="13"/>
      <c r="G2" s="13" t="s">
        <v>73</v>
      </c>
      <c r="H2" s="13"/>
      <c r="I2" s="13"/>
      <c r="J2" s="13"/>
      <c r="K2" s="13"/>
      <c r="L2" s="13"/>
      <c r="M2" s="14"/>
      <c r="N2" s="14"/>
      <c r="O2" s="14"/>
      <c r="P2" s="14"/>
      <c r="Q2" s="14"/>
      <c r="R2" s="14" t="s">
        <v>1</v>
      </c>
      <c r="S2" s="463">
        <v>42859</v>
      </c>
      <c r="T2" s="464"/>
      <c r="U2" s="464"/>
      <c r="V2" s="464"/>
      <c r="W2" s="15"/>
      <c r="X2" s="465" t="s">
        <v>5</v>
      </c>
      <c r="Y2" s="466"/>
      <c r="Z2" s="466"/>
      <c r="AA2" s="466"/>
      <c r="AB2" s="466"/>
      <c r="AC2" s="466"/>
      <c r="AD2" s="466"/>
      <c r="AE2" s="466"/>
      <c r="AF2" s="466"/>
      <c r="AG2" s="466"/>
      <c r="AH2" s="466"/>
      <c r="AI2" s="466"/>
      <c r="AJ2" s="466"/>
      <c r="AK2" s="466"/>
      <c r="AL2" s="466"/>
      <c r="AM2" s="466"/>
      <c r="AN2" s="466"/>
      <c r="AO2" s="466"/>
      <c r="AP2" s="466"/>
      <c r="AQ2" s="466"/>
      <c r="AR2" s="466"/>
      <c r="AS2" s="466"/>
      <c r="AT2" s="466"/>
      <c r="AU2" s="466"/>
      <c r="AV2" s="466"/>
      <c r="AW2" s="466"/>
      <c r="AX2" s="466"/>
      <c r="AY2" s="466"/>
      <c r="AZ2" s="466"/>
      <c r="BA2" s="466"/>
      <c r="BB2" s="466"/>
      <c r="BC2" s="466"/>
      <c r="BD2" s="466"/>
      <c r="BE2" s="466"/>
      <c r="BF2" s="466"/>
      <c r="BG2" s="466"/>
      <c r="BH2" s="466"/>
      <c r="BI2" s="466"/>
      <c r="BJ2" s="466"/>
      <c r="BK2" s="466"/>
      <c r="BL2" s="466"/>
      <c r="BM2" s="466"/>
      <c r="BN2" s="466"/>
      <c r="BO2" s="466"/>
      <c r="BP2" s="466"/>
      <c r="BQ2" s="466"/>
      <c r="BR2" s="466"/>
      <c r="BS2" s="466"/>
      <c r="BT2" s="466"/>
      <c r="BU2" s="466"/>
      <c r="BV2" s="116"/>
      <c r="BW2" s="278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6"/>
      <c r="CI2" s="467" t="s">
        <v>74</v>
      </c>
      <c r="CJ2" s="468"/>
      <c r="CK2" s="469"/>
      <c r="CL2" s="17" t="s">
        <v>106</v>
      </c>
    </row>
    <row r="3" spans="1:90" ht="13.5" customHeight="1" thickBot="1" x14ac:dyDescent="0.25">
      <c r="B3" s="18"/>
      <c r="C3" s="19"/>
      <c r="D3" s="19"/>
      <c r="E3" s="19"/>
      <c r="F3" s="19"/>
      <c r="G3" s="19"/>
      <c r="H3" s="19"/>
      <c r="I3" s="20"/>
      <c r="J3" s="21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2"/>
      <c r="X3" s="470" t="s">
        <v>6</v>
      </c>
      <c r="Y3" s="470"/>
      <c r="Z3" s="470"/>
      <c r="AA3" s="470"/>
      <c r="AB3" s="470"/>
      <c r="AC3" s="470"/>
      <c r="AD3" s="470"/>
      <c r="AE3" s="470"/>
      <c r="AF3" s="470"/>
      <c r="AG3" s="470"/>
      <c r="AH3" s="470"/>
      <c r="AI3" s="470"/>
      <c r="AJ3" s="470"/>
      <c r="AK3" s="470"/>
      <c r="AL3" s="470"/>
      <c r="AM3" s="470"/>
      <c r="AN3" s="470"/>
      <c r="AO3" s="470"/>
      <c r="AP3" s="470"/>
      <c r="AQ3" s="470"/>
      <c r="AR3" s="470"/>
      <c r="AS3" s="470"/>
      <c r="AT3" s="470"/>
      <c r="AU3" s="470"/>
      <c r="AV3" s="470"/>
      <c r="AW3" s="470"/>
      <c r="AX3" s="470"/>
      <c r="AY3" s="470"/>
      <c r="AZ3" s="470"/>
      <c r="BA3" s="470"/>
      <c r="BB3" s="470"/>
      <c r="BC3" s="470"/>
      <c r="BD3" s="470"/>
      <c r="BE3" s="470"/>
      <c r="BF3" s="470"/>
      <c r="BG3" s="470"/>
      <c r="BH3" s="470"/>
      <c r="BI3" s="470"/>
      <c r="BJ3" s="470"/>
      <c r="BK3" s="470"/>
      <c r="BL3" s="470"/>
      <c r="BM3" s="470"/>
      <c r="BN3" s="470"/>
      <c r="BO3" s="470"/>
      <c r="BP3" s="470"/>
      <c r="BQ3" s="470"/>
      <c r="BR3" s="470"/>
      <c r="BS3" s="470"/>
      <c r="BT3" s="470"/>
      <c r="BU3" s="470"/>
      <c r="CI3" s="23"/>
      <c r="CJ3" s="24"/>
      <c r="CK3" s="24"/>
      <c r="CL3" s="25"/>
    </row>
    <row r="4" spans="1:90" ht="34.5" x14ac:dyDescent="0.55000000000000004">
      <c r="A4" s="26"/>
      <c r="B4" s="27"/>
      <c r="C4" s="24"/>
      <c r="D4" s="24"/>
      <c r="E4" s="24"/>
      <c r="F4" s="24"/>
      <c r="G4" s="24"/>
      <c r="H4" s="24"/>
      <c r="I4" s="28"/>
      <c r="J4" s="29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3"/>
      <c r="X4" s="470"/>
      <c r="Y4" s="470"/>
      <c r="Z4" s="470"/>
      <c r="AA4" s="470"/>
      <c r="AB4" s="470"/>
      <c r="AC4" s="470"/>
      <c r="AD4" s="470"/>
      <c r="AE4" s="470"/>
      <c r="AF4" s="470"/>
      <c r="AG4" s="470"/>
      <c r="AH4" s="470"/>
      <c r="AI4" s="470"/>
      <c r="AJ4" s="470"/>
      <c r="AK4" s="470"/>
      <c r="AL4" s="470"/>
      <c r="AM4" s="470"/>
      <c r="AN4" s="470"/>
      <c r="AO4" s="470"/>
      <c r="AP4" s="470"/>
      <c r="AQ4" s="470"/>
      <c r="AR4" s="470"/>
      <c r="AS4" s="470"/>
      <c r="AT4" s="470"/>
      <c r="AU4" s="470"/>
      <c r="AV4" s="470"/>
      <c r="AW4" s="470"/>
      <c r="AX4" s="470"/>
      <c r="AY4" s="470"/>
      <c r="AZ4" s="470"/>
      <c r="BA4" s="470"/>
      <c r="BB4" s="470"/>
      <c r="BC4" s="470"/>
      <c r="BD4" s="470"/>
      <c r="BE4" s="470"/>
      <c r="BF4" s="470"/>
      <c r="BG4" s="470"/>
      <c r="BH4" s="470"/>
      <c r="BI4" s="470"/>
      <c r="BJ4" s="470"/>
      <c r="BK4" s="470"/>
      <c r="BL4" s="470"/>
      <c r="BM4" s="470"/>
      <c r="BN4" s="470"/>
      <c r="BO4" s="470"/>
      <c r="BP4" s="470"/>
      <c r="BQ4" s="470"/>
      <c r="BR4" s="470"/>
      <c r="BS4" s="470"/>
      <c r="BT4" s="470"/>
      <c r="BU4" s="470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24"/>
      <c r="CJ4" s="24"/>
      <c r="CK4" s="24"/>
      <c r="CL4" s="25"/>
    </row>
    <row r="5" spans="1:90" ht="30" x14ac:dyDescent="0.4">
      <c r="B5" s="471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2"/>
      <c r="T5" s="472"/>
      <c r="U5" s="472"/>
      <c r="V5" s="472"/>
      <c r="W5" s="472"/>
      <c r="X5" s="472"/>
      <c r="Y5" s="472"/>
      <c r="Z5" s="472"/>
      <c r="AA5" s="472"/>
      <c r="AB5" s="472"/>
      <c r="AC5" s="472"/>
      <c r="AD5" s="472"/>
      <c r="AE5" s="472"/>
      <c r="AF5" s="472"/>
      <c r="AG5" s="472"/>
      <c r="AH5" s="472"/>
      <c r="AI5" s="472"/>
      <c r="AJ5" s="472"/>
      <c r="AK5" s="472"/>
      <c r="AL5" s="472"/>
      <c r="AM5" s="472"/>
      <c r="AN5" s="472"/>
      <c r="AO5" s="472"/>
      <c r="AP5" s="472"/>
      <c r="AQ5" s="472"/>
      <c r="AR5" s="472"/>
      <c r="AS5" s="472"/>
      <c r="AT5" s="472"/>
      <c r="AU5" s="472"/>
      <c r="AV5" s="472"/>
      <c r="AW5" s="472"/>
      <c r="AX5" s="472"/>
      <c r="AY5" s="472"/>
      <c r="AZ5" s="472"/>
      <c r="BA5" s="472"/>
      <c r="BB5" s="472"/>
      <c r="BC5" s="472"/>
      <c r="BD5" s="472"/>
      <c r="BE5" s="472"/>
      <c r="BF5" s="472"/>
      <c r="BG5" s="472"/>
      <c r="BH5" s="472"/>
      <c r="BI5" s="472"/>
      <c r="BJ5" s="472"/>
      <c r="BK5" s="472"/>
      <c r="BL5" s="472"/>
      <c r="BM5" s="472"/>
      <c r="BN5" s="472"/>
      <c r="BO5" s="472"/>
      <c r="BP5" s="472"/>
      <c r="BQ5" s="472"/>
      <c r="BR5" s="472"/>
      <c r="BS5" s="472"/>
      <c r="BT5" s="472"/>
      <c r="BU5" s="472"/>
      <c r="BV5" s="472"/>
      <c r="BW5" s="472"/>
      <c r="BX5" s="472"/>
      <c r="BY5" s="472"/>
      <c r="BZ5" s="472"/>
      <c r="CA5" s="472"/>
      <c r="CB5" s="472"/>
      <c r="CC5" s="472"/>
      <c r="CD5" s="472"/>
      <c r="CE5" s="472"/>
      <c r="CF5" s="472"/>
      <c r="CG5" s="472"/>
      <c r="CH5" s="472"/>
      <c r="CI5" s="472"/>
      <c r="CJ5" s="472"/>
      <c r="CK5" s="472"/>
      <c r="CL5" s="473"/>
    </row>
    <row r="6" spans="1:90" ht="23.25" customHeight="1" thickBot="1" x14ac:dyDescent="0.45">
      <c r="B6" s="474" t="s">
        <v>7</v>
      </c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75"/>
      <c r="S6" s="475"/>
      <c r="T6" s="475"/>
      <c r="U6" s="475"/>
      <c r="V6" s="475"/>
      <c r="W6" s="475"/>
      <c r="X6" s="475"/>
      <c r="Y6" s="475"/>
      <c r="Z6" s="475"/>
      <c r="AA6" s="475"/>
      <c r="AB6" s="475"/>
      <c r="AC6" s="475"/>
      <c r="AD6" s="475"/>
      <c r="AE6" s="475"/>
      <c r="AF6" s="475"/>
      <c r="AG6" s="475"/>
      <c r="AH6" s="475"/>
      <c r="AI6" s="475"/>
      <c r="AJ6" s="475"/>
      <c r="AK6" s="475"/>
      <c r="AL6" s="475"/>
      <c r="AM6" s="475"/>
      <c r="AN6" s="475"/>
      <c r="AO6" s="475"/>
      <c r="AP6" s="475"/>
      <c r="AQ6" s="475"/>
      <c r="AR6" s="475"/>
      <c r="AS6" s="475"/>
      <c r="AT6" s="475"/>
      <c r="AU6" s="475"/>
      <c r="AV6" s="475"/>
      <c r="AW6" s="475"/>
      <c r="AX6" s="475"/>
      <c r="AY6" s="475"/>
      <c r="AZ6" s="475"/>
      <c r="BA6" s="475"/>
      <c r="BB6" s="475"/>
      <c r="BC6" s="475"/>
      <c r="BD6" s="475"/>
      <c r="BE6" s="475"/>
      <c r="BF6" s="475"/>
      <c r="BG6" s="475"/>
      <c r="BH6" s="475"/>
      <c r="BI6" s="475"/>
      <c r="BJ6" s="475"/>
      <c r="BK6" s="475"/>
      <c r="BL6" s="475"/>
      <c r="BM6" s="475"/>
      <c r="BN6" s="475"/>
      <c r="BO6" s="475"/>
      <c r="BP6" s="475"/>
      <c r="BQ6" s="475"/>
      <c r="BR6" s="475"/>
      <c r="BS6" s="475"/>
      <c r="BT6" s="475"/>
      <c r="BU6" s="475"/>
      <c r="BV6" s="475"/>
      <c r="BW6" s="475"/>
      <c r="BX6" s="475"/>
      <c r="BY6" s="475"/>
      <c r="BZ6" s="475"/>
      <c r="CA6" s="475"/>
      <c r="CB6" s="475"/>
      <c r="CC6" s="475"/>
      <c r="CD6" s="475"/>
      <c r="CE6" s="475"/>
      <c r="CF6" s="475"/>
      <c r="CG6" s="475"/>
      <c r="CH6" s="475"/>
      <c r="CI6" s="475"/>
      <c r="CJ6" s="475"/>
      <c r="CK6" s="475"/>
      <c r="CL6" s="476"/>
    </row>
    <row r="7" spans="1:90" s="30" customFormat="1" ht="84" customHeight="1" thickBot="1" x14ac:dyDescent="0.3">
      <c r="B7" s="477" t="s">
        <v>8</v>
      </c>
      <c r="C7" s="402" t="s">
        <v>9</v>
      </c>
      <c r="D7" s="480" t="s">
        <v>10</v>
      </c>
      <c r="E7" s="357"/>
      <c r="F7" s="484" t="s">
        <v>11</v>
      </c>
      <c r="G7" s="487" t="s">
        <v>12</v>
      </c>
      <c r="H7" s="487" t="s">
        <v>12</v>
      </c>
      <c r="I7" s="487" t="s">
        <v>13</v>
      </c>
      <c r="J7" s="436" t="s">
        <v>107</v>
      </c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370"/>
      <c r="V7" s="421" t="s">
        <v>77</v>
      </c>
      <c r="W7" s="396"/>
      <c r="X7" s="396"/>
      <c r="Y7" s="396"/>
      <c r="Z7" s="396"/>
      <c r="AA7" s="396"/>
      <c r="AB7" s="396"/>
      <c r="AC7" s="430"/>
      <c r="AD7" s="436" t="s">
        <v>14</v>
      </c>
      <c r="AE7" s="424"/>
      <c r="AF7" s="424"/>
      <c r="AG7" s="424"/>
      <c r="AH7" s="424"/>
      <c r="AI7" s="424"/>
      <c r="AJ7" s="424"/>
      <c r="AK7" s="425"/>
      <c r="AL7" s="436" t="s">
        <v>15</v>
      </c>
      <c r="AM7" s="441"/>
      <c r="AN7" s="441"/>
      <c r="AO7" s="441"/>
      <c r="AP7" s="441"/>
      <c r="AQ7" s="441"/>
      <c r="AR7" s="441"/>
      <c r="AS7" s="370"/>
      <c r="AT7" s="331" t="s">
        <v>16</v>
      </c>
      <c r="AU7" s="347" t="s">
        <v>17</v>
      </c>
      <c r="AV7" s="366" t="s">
        <v>17</v>
      </c>
      <c r="AW7" s="366" t="s">
        <v>18</v>
      </c>
      <c r="AX7" s="333" t="s">
        <v>19</v>
      </c>
      <c r="AY7" s="335" t="s">
        <v>20</v>
      </c>
      <c r="AZ7" s="337"/>
      <c r="BA7" s="355" t="s">
        <v>21</v>
      </c>
      <c r="BB7" s="356"/>
      <c r="BC7" s="357"/>
      <c r="BD7" s="361" t="s">
        <v>22</v>
      </c>
      <c r="BE7" s="421" t="s">
        <v>23</v>
      </c>
      <c r="BF7" s="396"/>
      <c r="BG7" s="398"/>
      <c r="BH7" s="369" t="s">
        <v>24</v>
      </c>
      <c r="BI7" s="370"/>
      <c r="BJ7" s="331" t="s">
        <v>25</v>
      </c>
      <c r="BK7" s="347" t="s">
        <v>71</v>
      </c>
      <c r="BL7" s="347" t="s">
        <v>26</v>
      </c>
      <c r="BM7" s="347" t="s">
        <v>27</v>
      </c>
      <c r="BN7" s="347" t="s">
        <v>28</v>
      </c>
      <c r="BO7" s="347" t="s">
        <v>29</v>
      </c>
      <c r="BP7" s="347" t="s">
        <v>78</v>
      </c>
      <c r="BQ7" s="366" t="s">
        <v>30</v>
      </c>
      <c r="BR7" s="366" t="s">
        <v>31</v>
      </c>
      <c r="BS7" s="366" t="s">
        <v>32</v>
      </c>
      <c r="BT7" s="366" t="s">
        <v>33</v>
      </c>
      <c r="BU7" s="347" t="s">
        <v>193</v>
      </c>
      <c r="BV7" s="347" t="s">
        <v>79</v>
      </c>
      <c r="BW7" s="347" t="s">
        <v>198</v>
      </c>
      <c r="BX7" s="366" t="s">
        <v>80</v>
      </c>
      <c r="BY7" s="366" t="s">
        <v>81</v>
      </c>
      <c r="BZ7" s="366" t="s">
        <v>82</v>
      </c>
      <c r="CA7" s="366" t="s">
        <v>83</v>
      </c>
      <c r="CB7" s="366" t="s">
        <v>200</v>
      </c>
      <c r="CC7" s="331" t="s">
        <v>84</v>
      </c>
      <c r="CD7" s="347"/>
      <c r="CE7" s="333"/>
      <c r="CF7" s="375" t="s">
        <v>34</v>
      </c>
      <c r="CG7" s="376"/>
      <c r="CH7" s="377"/>
      <c r="CI7" s="309" t="s">
        <v>35</v>
      </c>
      <c r="CJ7" s="309" t="s">
        <v>36</v>
      </c>
      <c r="CK7" s="340" t="s">
        <v>37</v>
      </c>
      <c r="CL7" s="341"/>
    </row>
    <row r="8" spans="1:90" s="30" customFormat="1" ht="64.5" customHeight="1" thickBot="1" x14ac:dyDescent="0.3">
      <c r="B8" s="478"/>
      <c r="C8" s="479"/>
      <c r="D8" s="481"/>
      <c r="E8" s="387"/>
      <c r="F8" s="485"/>
      <c r="G8" s="488"/>
      <c r="H8" s="488"/>
      <c r="I8" s="488"/>
      <c r="J8" s="442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4"/>
      <c r="V8" s="431"/>
      <c r="W8" s="432"/>
      <c r="X8" s="432"/>
      <c r="Y8" s="432"/>
      <c r="Z8" s="432"/>
      <c r="AA8" s="432"/>
      <c r="AB8" s="432"/>
      <c r="AC8" s="433"/>
      <c r="AD8" s="437"/>
      <c r="AE8" s="438"/>
      <c r="AF8" s="438"/>
      <c r="AG8" s="438"/>
      <c r="AH8" s="438"/>
      <c r="AI8" s="438"/>
      <c r="AJ8" s="438"/>
      <c r="AK8" s="439"/>
      <c r="AL8" s="442"/>
      <c r="AM8" s="443"/>
      <c r="AN8" s="443"/>
      <c r="AO8" s="443"/>
      <c r="AP8" s="443"/>
      <c r="AQ8" s="443"/>
      <c r="AR8" s="443"/>
      <c r="AS8" s="444"/>
      <c r="AT8" s="373"/>
      <c r="AU8" s="348"/>
      <c r="AV8" s="367"/>
      <c r="AW8" s="367"/>
      <c r="AX8" s="374"/>
      <c r="AY8" s="421" t="s">
        <v>38</v>
      </c>
      <c r="AZ8" s="398"/>
      <c r="BA8" s="358"/>
      <c r="BB8" s="359"/>
      <c r="BC8" s="360"/>
      <c r="BD8" s="362"/>
      <c r="BE8" s="431"/>
      <c r="BF8" s="432"/>
      <c r="BG8" s="446"/>
      <c r="BH8" s="371"/>
      <c r="BI8" s="372"/>
      <c r="BJ8" s="373"/>
      <c r="BK8" s="348"/>
      <c r="BL8" s="348"/>
      <c r="BM8" s="348"/>
      <c r="BN8" s="348"/>
      <c r="BO8" s="348"/>
      <c r="BP8" s="348"/>
      <c r="BQ8" s="367"/>
      <c r="BR8" s="367"/>
      <c r="BS8" s="367"/>
      <c r="BT8" s="367"/>
      <c r="BU8" s="348"/>
      <c r="BV8" s="348"/>
      <c r="BW8" s="348"/>
      <c r="BX8" s="367"/>
      <c r="BY8" s="367"/>
      <c r="BZ8" s="367"/>
      <c r="CA8" s="367"/>
      <c r="CB8" s="367"/>
      <c r="CC8" s="373"/>
      <c r="CD8" s="348"/>
      <c r="CE8" s="374"/>
      <c r="CF8" s="378"/>
      <c r="CG8" s="379"/>
      <c r="CH8" s="380"/>
      <c r="CI8" s="310"/>
      <c r="CJ8" s="310"/>
      <c r="CK8" s="342" t="s">
        <v>39</v>
      </c>
      <c r="CL8" s="344" t="s">
        <v>40</v>
      </c>
    </row>
    <row r="9" spans="1:90" s="30" customFormat="1" ht="15.75" customHeight="1" thickBot="1" x14ac:dyDescent="0.3">
      <c r="B9" s="31"/>
      <c r="C9" s="479"/>
      <c r="D9" s="481"/>
      <c r="E9" s="387"/>
      <c r="F9" s="485"/>
      <c r="G9" s="488"/>
      <c r="H9" s="488"/>
      <c r="I9" s="488"/>
      <c r="J9" s="371"/>
      <c r="K9" s="445"/>
      <c r="L9" s="445"/>
      <c r="M9" s="445"/>
      <c r="N9" s="445"/>
      <c r="O9" s="445"/>
      <c r="P9" s="445"/>
      <c r="Q9" s="445"/>
      <c r="R9" s="490"/>
      <c r="S9" s="490"/>
      <c r="T9" s="490"/>
      <c r="U9" s="444"/>
      <c r="V9" s="422"/>
      <c r="W9" s="434"/>
      <c r="X9" s="434"/>
      <c r="Y9" s="434"/>
      <c r="Z9" s="434"/>
      <c r="AA9" s="434"/>
      <c r="AB9" s="434"/>
      <c r="AC9" s="435"/>
      <c r="AD9" s="440"/>
      <c r="AE9" s="426"/>
      <c r="AF9" s="426"/>
      <c r="AG9" s="426"/>
      <c r="AH9" s="426"/>
      <c r="AI9" s="426"/>
      <c r="AJ9" s="426"/>
      <c r="AK9" s="427"/>
      <c r="AL9" s="371"/>
      <c r="AM9" s="445"/>
      <c r="AN9" s="445"/>
      <c r="AO9" s="445"/>
      <c r="AP9" s="445"/>
      <c r="AQ9" s="445"/>
      <c r="AR9" s="445"/>
      <c r="AS9" s="372"/>
      <c r="AT9" s="373"/>
      <c r="AU9" s="348"/>
      <c r="AV9" s="367"/>
      <c r="AW9" s="367"/>
      <c r="AX9" s="374"/>
      <c r="AY9" s="422"/>
      <c r="AZ9" s="423"/>
      <c r="BA9" s="309" t="s">
        <v>41</v>
      </c>
      <c r="BB9" s="424" t="s">
        <v>42</v>
      </c>
      <c r="BC9" s="425"/>
      <c r="BD9" s="362"/>
      <c r="BE9" s="431"/>
      <c r="BF9" s="432"/>
      <c r="BG9" s="446"/>
      <c r="BH9" s="350" t="s">
        <v>43</v>
      </c>
      <c r="BI9" s="353" t="s">
        <v>44</v>
      </c>
      <c r="BJ9" s="373"/>
      <c r="BK9" s="348"/>
      <c r="BL9" s="348"/>
      <c r="BM9" s="348"/>
      <c r="BN9" s="348"/>
      <c r="BO9" s="348"/>
      <c r="BP9" s="348"/>
      <c r="BQ9" s="367"/>
      <c r="BR9" s="367"/>
      <c r="BS9" s="367"/>
      <c r="BT9" s="367"/>
      <c r="BU9" s="348"/>
      <c r="BV9" s="348"/>
      <c r="BW9" s="348"/>
      <c r="BX9" s="367"/>
      <c r="BY9" s="367"/>
      <c r="BZ9" s="367"/>
      <c r="CA9" s="367"/>
      <c r="CB9" s="367"/>
      <c r="CC9" s="373"/>
      <c r="CD9" s="348"/>
      <c r="CE9" s="374"/>
      <c r="CF9" s="378"/>
      <c r="CG9" s="379"/>
      <c r="CH9" s="380"/>
      <c r="CI9" s="310"/>
      <c r="CJ9" s="310"/>
      <c r="CK9" s="342"/>
      <c r="CL9" s="345"/>
    </row>
    <row r="10" spans="1:90" s="30" customFormat="1" ht="15.75" customHeight="1" thickBot="1" x14ac:dyDescent="0.3">
      <c r="B10" s="120"/>
      <c r="C10" s="479"/>
      <c r="D10" s="481"/>
      <c r="E10" s="387"/>
      <c r="F10" s="485"/>
      <c r="G10" s="488"/>
      <c r="H10" s="488"/>
      <c r="I10" s="488"/>
      <c r="J10" s="406">
        <v>12</v>
      </c>
      <c r="K10" s="409">
        <v>15</v>
      </c>
      <c r="L10" s="409">
        <v>18</v>
      </c>
      <c r="M10" s="409">
        <v>24</v>
      </c>
      <c r="N10" s="409">
        <v>30</v>
      </c>
      <c r="O10" s="409">
        <v>36</v>
      </c>
      <c r="P10" s="409">
        <v>42</v>
      </c>
      <c r="Q10" s="415">
        <v>48</v>
      </c>
      <c r="R10" s="381" t="s">
        <v>45</v>
      </c>
      <c r="S10" s="384" t="s">
        <v>46</v>
      </c>
      <c r="T10" s="384" t="s">
        <v>47</v>
      </c>
      <c r="U10" s="357" t="s">
        <v>48</v>
      </c>
      <c r="V10" s="418">
        <v>12</v>
      </c>
      <c r="W10" s="409">
        <v>15</v>
      </c>
      <c r="X10" s="409">
        <v>18</v>
      </c>
      <c r="Y10" s="409">
        <v>24</v>
      </c>
      <c r="Z10" s="409">
        <v>30</v>
      </c>
      <c r="AA10" s="409">
        <v>36</v>
      </c>
      <c r="AB10" s="409">
        <v>42</v>
      </c>
      <c r="AC10" s="415">
        <v>48</v>
      </c>
      <c r="AD10" s="406">
        <v>12</v>
      </c>
      <c r="AE10" s="409">
        <v>15</v>
      </c>
      <c r="AF10" s="409">
        <v>18</v>
      </c>
      <c r="AG10" s="409">
        <v>24</v>
      </c>
      <c r="AH10" s="409">
        <v>30</v>
      </c>
      <c r="AI10" s="409">
        <v>36</v>
      </c>
      <c r="AJ10" s="409">
        <v>42</v>
      </c>
      <c r="AK10" s="412">
        <v>48</v>
      </c>
      <c r="AL10" s="406">
        <v>12</v>
      </c>
      <c r="AM10" s="409">
        <v>15</v>
      </c>
      <c r="AN10" s="409">
        <v>18</v>
      </c>
      <c r="AO10" s="409">
        <v>24</v>
      </c>
      <c r="AP10" s="409">
        <v>30</v>
      </c>
      <c r="AQ10" s="409">
        <v>36</v>
      </c>
      <c r="AR10" s="409">
        <v>42</v>
      </c>
      <c r="AS10" s="412">
        <v>48</v>
      </c>
      <c r="AT10" s="373"/>
      <c r="AU10" s="348"/>
      <c r="AV10" s="367"/>
      <c r="AW10" s="367"/>
      <c r="AX10" s="374"/>
      <c r="AY10" s="421" t="s">
        <v>49</v>
      </c>
      <c r="AZ10" s="398"/>
      <c r="BA10" s="310"/>
      <c r="BB10" s="426"/>
      <c r="BC10" s="427"/>
      <c r="BD10" s="362"/>
      <c r="BE10" s="431"/>
      <c r="BF10" s="432"/>
      <c r="BG10" s="446"/>
      <c r="BH10" s="351"/>
      <c r="BI10" s="353"/>
      <c r="BJ10" s="373"/>
      <c r="BK10" s="348"/>
      <c r="BL10" s="348"/>
      <c r="BM10" s="348"/>
      <c r="BN10" s="348"/>
      <c r="BO10" s="348"/>
      <c r="BP10" s="348"/>
      <c r="BQ10" s="367"/>
      <c r="BR10" s="367"/>
      <c r="BS10" s="367"/>
      <c r="BT10" s="367"/>
      <c r="BU10" s="348"/>
      <c r="BV10" s="348"/>
      <c r="BW10" s="348"/>
      <c r="BX10" s="367"/>
      <c r="BY10" s="367"/>
      <c r="BZ10" s="367"/>
      <c r="CA10" s="367"/>
      <c r="CB10" s="367"/>
      <c r="CC10" s="373"/>
      <c r="CD10" s="348"/>
      <c r="CE10" s="374"/>
      <c r="CF10" s="378"/>
      <c r="CG10" s="379"/>
      <c r="CH10" s="380"/>
      <c r="CI10" s="310"/>
      <c r="CJ10" s="310"/>
      <c r="CK10" s="342"/>
      <c r="CL10" s="345"/>
    </row>
    <row r="11" spans="1:90" s="30" customFormat="1" ht="15" customHeight="1" x14ac:dyDescent="0.25">
      <c r="B11" s="121" t="s">
        <v>50</v>
      </c>
      <c r="C11" s="479"/>
      <c r="D11" s="481"/>
      <c r="E11" s="387"/>
      <c r="F11" s="485"/>
      <c r="G11" s="488"/>
      <c r="H11" s="488"/>
      <c r="I11" s="488"/>
      <c r="J11" s="407"/>
      <c r="K11" s="410"/>
      <c r="L11" s="410"/>
      <c r="M11" s="410"/>
      <c r="N11" s="410"/>
      <c r="O11" s="410"/>
      <c r="P11" s="410"/>
      <c r="Q11" s="416"/>
      <c r="R11" s="382"/>
      <c r="S11" s="385"/>
      <c r="T11" s="385"/>
      <c r="U11" s="387"/>
      <c r="V11" s="419"/>
      <c r="W11" s="410"/>
      <c r="X11" s="410"/>
      <c r="Y11" s="410"/>
      <c r="Z11" s="410"/>
      <c r="AA11" s="410"/>
      <c r="AB11" s="410"/>
      <c r="AC11" s="416"/>
      <c r="AD11" s="407"/>
      <c r="AE11" s="410"/>
      <c r="AF11" s="410"/>
      <c r="AG11" s="410"/>
      <c r="AH11" s="410"/>
      <c r="AI11" s="410"/>
      <c r="AJ11" s="410"/>
      <c r="AK11" s="413"/>
      <c r="AL11" s="407"/>
      <c r="AM11" s="410"/>
      <c r="AN11" s="410"/>
      <c r="AO11" s="410"/>
      <c r="AP11" s="410"/>
      <c r="AQ11" s="410"/>
      <c r="AR11" s="410"/>
      <c r="AS11" s="413"/>
      <c r="AT11" s="373"/>
      <c r="AU11" s="348"/>
      <c r="AV11" s="367"/>
      <c r="AW11" s="367"/>
      <c r="AX11" s="374"/>
      <c r="AY11" s="431"/>
      <c r="AZ11" s="446"/>
      <c r="BA11" s="310"/>
      <c r="BB11" s="364" t="s">
        <v>51</v>
      </c>
      <c r="BC11" s="398" t="s">
        <v>52</v>
      </c>
      <c r="BD11" s="362"/>
      <c r="BE11" s="431"/>
      <c r="BF11" s="432"/>
      <c r="BG11" s="446"/>
      <c r="BH11" s="351"/>
      <c r="BI11" s="353"/>
      <c r="BJ11" s="373"/>
      <c r="BK11" s="348"/>
      <c r="BL11" s="348"/>
      <c r="BM11" s="348"/>
      <c r="BN11" s="348"/>
      <c r="BO11" s="348"/>
      <c r="BP11" s="348"/>
      <c r="BQ11" s="367"/>
      <c r="BR11" s="367"/>
      <c r="BS11" s="367"/>
      <c r="BT11" s="367"/>
      <c r="BU11" s="348"/>
      <c r="BV11" s="348"/>
      <c r="BW11" s="348"/>
      <c r="BX11" s="367"/>
      <c r="BY11" s="367"/>
      <c r="BZ11" s="367"/>
      <c r="CA11" s="367"/>
      <c r="CB11" s="367"/>
      <c r="CC11" s="373"/>
      <c r="CD11" s="348"/>
      <c r="CE11" s="374"/>
      <c r="CF11" s="378"/>
      <c r="CG11" s="379"/>
      <c r="CH11" s="380"/>
      <c r="CI11" s="310"/>
      <c r="CJ11" s="310"/>
      <c r="CK11" s="342"/>
      <c r="CL11" s="345"/>
    </row>
    <row r="12" spans="1:90" s="30" customFormat="1" ht="12.75" customHeight="1" thickBot="1" x14ac:dyDescent="0.3">
      <c r="B12" s="122"/>
      <c r="C12" s="479"/>
      <c r="D12" s="482"/>
      <c r="E12" s="483"/>
      <c r="F12" s="486"/>
      <c r="G12" s="489"/>
      <c r="H12" s="489"/>
      <c r="I12" s="489"/>
      <c r="J12" s="408"/>
      <c r="K12" s="411"/>
      <c r="L12" s="411"/>
      <c r="M12" s="411"/>
      <c r="N12" s="411"/>
      <c r="O12" s="411"/>
      <c r="P12" s="411"/>
      <c r="Q12" s="417"/>
      <c r="R12" s="382"/>
      <c r="S12" s="385"/>
      <c r="T12" s="385"/>
      <c r="U12" s="387"/>
      <c r="V12" s="420"/>
      <c r="W12" s="411"/>
      <c r="X12" s="411"/>
      <c r="Y12" s="411"/>
      <c r="Z12" s="411"/>
      <c r="AA12" s="411"/>
      <c r="AB12" s="411"/>
      <c r="AC12" s="417"/>
      <c r="AD12" s="408"/>
      <c r="AE12" s="411"/>
      <c r="AF12" s="411"/>
      <c r="AG12" s="411"/>
      <c r="AH12" s="411"/>
      <c r="AI12" s="411"/>
      <c r="AJ12" s="411"/>
      <c r="AK12" s="414"/>
      <c r="AL12" s="408"/>
      <c r="AM12" s="411"/>
      <c r="AN12" s="411"/>
      <c r="AO12" s="411"/>
      <c r="AP12" s="411"/>
      <c r="AQ12" s="411"/>
      <c r="AR12" s="411"/>
      <c r="AS12" s="414"/>
      <c r="AT12" s="373"/>
      <c r="AU12" s="348"/>
      <c r="AV12" s="367"/>
      <c r="AW12" s="367"/>
      <c r="AX12" s="374"/>
      <c r="AY12" s="422"/>
      <c r="AZ12" s="423"/>
      <c r="BA12" s="310"/>
      <c r="BB12" s="365"/>
      <c r="BC12" s="423"/>
      <c r="BD12" s="362"/>
      <c r="BE12" s="422"/>
      <c r="BF12" s="434"/>
      <c r="BG12" s="423"/>
      <c r="BH12" s="351"/>
      <c r="BI12" s="353"/>
      <c r="BJ12" s="373"/>
      <c r="BK12" s="348"/>
      <c r="BL12" s="348"/>
      <c r="BM12" s="348"/>
      <c r="BN12" s="348"/>
      <c r="BO12" s="348"/>
      <c r="BP12" s="348"/>
      <c r="BQ12" s="367"/>
      <c r="BR12" s="367"/>
      <c r="BS12" s="367"/>
      <c r="BT12" s="367"/>
      <c r="BU12" s="348"/>
      <c r="BV12" s="348"/>
      <c r="BW12" s="348"/>
      <c r="BX12" s="367"/>
      <c r="BY12" s="367"/>
      <c r="BZ12" s="367"/>
      <c r="CA12" s="367"/>
      <c r="CB12" s="367"/>
      <c r="CC12" s="373"/>
      <c r="CD12" s="348"/>
      <c r="CE12" s="374"/>
      <c r="CF12" s="378"/>
      <c r="CG12" s="379"/>
      <c r="CH12" s="380"/>
      <c r="CI12" s="310"/>
      <c r="CJ12" s="310"/>
      <c r="CK12" s="342"/>
      <c r="CL12" s="345"/>
    </row>
    <row r="13" spans="1:90" s="30" customFormat="1" ht="64.5" customHeight="1" thickBot="1" x14ac:dyDescent="0.3">
      <c r="B13" s="32" t="s">
        <v>53</v>
      </c>
      <c r="C13" s="479"/>
      <c r="D13" s="402" t="s">
        <v>54</v>
      </c>
      <c r="E13" s="402" t="s">
        <v>55</v>
      </c>
      <c r="F13" s="118"/>
      <c r="G13" s="118"/>
      <c r="H13" s="118"/>
      <c r="I13" s="118"/>
      <c r="J13" s="404"/>
      <c r="K13" s="356"/>
      <c r="L13" s="356"/>
      <c r="M13" s="356"/>
      <c r="N13" s="452"/>
      <c r="O13" s="452"/>
      <c r="P13" s="452"/>
      <c r="Q13" s="454"/>
      <c r="R13" s="382"/>
      <c r="S13" s="385"/>
      <c r="T13" s="385"/>
      <c r="U13" s="387"/>
      <c r="V13" s="456"/>
      <c r="W13" s="392" t="s">
        <v>201</v>
      </c>
      <c r="X13" s="392" t="s">
        <v>202</v>
      </c>
      <c r="Y13" s="392" t="s">
        <v>202</v>
      </c>
      <c r="Z13" s="394"/>
      <c r="AA13" s="394"/>
      <c r="AB13" s="394"/>
      <c r="AC13" s="388"/>
      <c r="AD13" s="390"/>
      <c r="AE13" s="392"/>
      <c r="AF13" s="392"/>
      <c r="AG13" s="392"/>
      <c r="AH13" s="392"/>
      <c r="AI13" s="392"/>
      <c r="AJ13" s="392"/>
      <c r="AK13" s="447"/>
      <c r="AL13" s="421"/>
      <c r="AM13" s="396"/>
      <c r="AN13" s="396"/>
      <c r="AO13" s="396"/>
      <c r="AP13" s="396"/>
      <c r="AQ13" s="396"/>
      <c r="AR13" s="396"/>
      <c r="AS13" s="398"/>
      <c r="AT13" s="450"/>
      <c r="AU13" s="348"/>
      <c r="AV13" s="367"/>
      <c r="AW13" s="367"/>
      <c r="AX13" s="374"/>
      <c r="AY13" s="400" t="s">
        <v>56</v>
      </c>
      <c r="AZ13" s="428" t="s">
        <v>57</v>
      </c>
      <c r="BA13" s="310"/>
      <c r="BB13" s="331" t="s">
        <v>58</v>
      </c>
      <c r="BC13" s="333" t="s">
        <v>59</v>
      </c>
      <c r="BD13" s="362"/>
      <c r="BE13" s="335" t="s">
        <v>60</v>
      </c>
      <c r="BF13" s="336"/>
      <c r="BG13" s="337"/>
      <c r="BH13" s="351"/>
      <c r="BI13" s="353"/>
      <c r="BJ13" s="373"/>
      <c r="BK13" s="348"/>
      <c r="BL13" s="348"/>
      <c r="BM13" s="348"/>
      <c r="BN13" s="348"/>
      <c r="BO13" s="348"/>
      <c r="BP13" s="348"/>
      <c r="BQ13" s="367"/>
      <c r="BR13" s="367"/>
      <c r="BS13" s="367"/>
      <c r="BT13" s="367"/>
      <c r="BU13" s="348"/>
      <c r="BV13" s="348"/>
      <c r="BW13" s="348"/>
      <c r="BX13" s="367"/>
      <c r="BY13" s="367"/>
      <c r="BZ13" s="367"/>
      <c r="CA13" s="367"/>
      <c r="CB13" s="367"/>
      <c r="CC13" s="373"/>
      <c r="CD13" s="348"/>
      <c r="CE13" s="374"/>
      <c r="CF13" s="378"/>
      <c r="CG13" s="379"/>
      <c r="CH13" s="380"/>
      <c r="CI13" s="310"/>
      <c r="CJ13" s="310"/>
      <c r="CK13" s="343"/>
      <c r="CL13" s="346"/>
    </row>
    <row r="14" spans="1:90" s="33" customFormat="1" ht="20.100000000000001" customHeight="1" thickBot="1" x14ac:dyDescent="0.25">
      <c r="B14" s="34"/>
      <c r="C14" s="403"/>
      <c r="D14" s="403"/>
      <c r="E14" s="403"/>
      <c r="F14" s="35"/>
      <c r="G14" s="35"/>
      <c r="H14" s="35"/>
      <c r="I14" s="35"/>
      <c r="J14" s="405"/>
      <c r="K14" s="359"/>
      <c r="L14" s="359"/>
      <c r="M14" s="359"/>
      <c r="N14" s="453"/>
      <c r="O14" s="453"/>
      <c r="P14" s="453"/>
      <c r="Q14" s="455"/>
      <c r="R14" s="383"/>
      <c r="S14" s="386"/>
      <c r="T14" s="386"/>
      <c r="U14" s="360"/>
      <c r="V14" s="457"/>
      <c r="W14" s="393"/>
      <c r="X14" s="393"/>
      <c r="Y14" s="393"/>
      <c r="Z14" s="395"/>
      <c r="AA14" s="395"/>
      <c r="AB14" s="395"/>
      <c r="AC14" s="389"/>
      <c r="AD14" s="391"/>
      <c r="AE14" s="393"/>
      <c r="AF14" s="393"/>
      <c r="AG14" s="393"/>
      <c r="AH14" s="393"/>
      <c r="AI14" s="393"/>
      <c r="AJ14" s="393"/>
      <c r="AK14" s="448"/>
      <c r="AL14" s="449"/>
      <c r="AM14" s="397"/>
      <c r="AN14" s="397"/>
      <c r="AO14" s="397"/>
      <c r="AP14" s="397"/>
      <c r="AQ14" s="397"/>
      <c r="AR14" s="397"/>
      <c r="AS14" s="399"/>
      <c r="AT14" s="451"/>
      <c r="AU14" s="349"/>
      <c r="AV14" s="368"/>
      <c r="AW14" s="368"/>
      <c r="AX14" s="334"/>
      <c r="AY14" s="401"/>
      <c r="AZ14" s="429"/>
      <c r="BA14" s="310"/>
      <c r="BB14" s="332"/>
      <c r="BC14" s="334"/>
      <c r="BD14" s="363"/>
      <c r="BE14" s="36" t="s">
        <v>61</v>
      </c>
      <c r="BF14" s="37" t="s">
        <v>62</v>
      </c>
      <c r="BG14" s="38" t="s">
        <v>63</v>
      </c>
      <c r="BH14" s="352"/>
      <c r="BI14" s="354"/>
      <c r="BJ14" s="332"/>
      <c r="BK14" s="349"/>
      <c r="BL14" s="349"/>
      <c r="BM14" s="349"/>
      <c r="BN14" s="349"/>
      <c r="BO14" s="349"/>
      <c r="BP14" s="349"/>
      <c r="BQ14" s="368"/>
      <c r="BR14" s="368"/>
      <c r="BS14" s="368"/>
      <c r="BT14" s="368"/>
      <c r="BU14" s="349"/>
      <c r="BV14" s="349"/>
      <c r="BW14" s="349"/>
      <c r="BX14" s="368"/>
      <c r="BY14" s="368"/>
      <c r="BZ14" s="368"/>
      <c r="CA14" s="368"/>
      <c r="CB14" s="368"/>
      <c r="CC14" s="332"/>
      <c r="CD14" s="349"/>
      <c r="CE14" s="334"/>
      <c r="CF14" s="378"/>
      <c r="CG14" s="379"/>
      <c r="CH14" s="380"/>
      <c r="CI14" s="310"/>
      <c r="CJ14" s="310"/>
      <c r="CK14" s="338" t="s">
        <v>64</v>
      </c>
      <c r="CL14" s="339"/>
    </row>
    <row r="15" spans="1:90" s="124" customFormat="1" ht="15.95" customHeight="1" x14ac:dyDescent="0.2">
      <c r="B15" s="125" t="s">
        <v>105</v>
      </c>
      <c r="C15" s="126" t="s">
        <v>88</v>
      </c>
      <c r="D15" s="175">
        <v>604</v>
      </c>
      <c r="E15" s="128"/>
      <c r="F15" s="129">
        <v>172.4</v>
      </c>
      <c r="G15" s="129">
        <v>170.1</v>
      </c>
      <c r="H15" s="129"/>
      <c r="I15" s="129"/>
      <c r="J15" s="130"/>
      <c r="K15" s="126"/>
      <c r="L15" s="126"/>
      <c r="M15" s="126"/>
      <c r="N15" s="126"/>
      <c r="O15" s="126"/>
      <c r="P15" s="126"/>
      <c r="Q15" s="126"/>
      <c r="R15" s="157"/>
      <c r="S15" s="157"/>
      <c r="T15" s="157"/>
      <c r="U15" s="158"/>
      <c r="V15" s="133"/>
      <c r="W15" s="126"/>
      <c r="X15" s="126"/>
      <c r="Y15" s="126"/>
      <c r="Z15" s="126"/>
      <c r="AA15" s="126"/>
      <c r="AB15" s="126"/>
      <c r="AC15" s="134"/>
      <c r="AD15" s="135"/>
      <c r="AE15" s="133"/>
      <c r="AF15" s="133"/>
      <c r="AG15" s="133"/>
      <c r="AH15" s="133"/>
      <c r="AI15" s="133"/>
      <c r="AJ15" s="133"/>
      <c r="AK15" s="136"/>
      <c r="AL15" s="135"/>
      <c r="AM15" s="126"/>
      <c r="AN15" s="126"/>
      <c r="AO15" s="126"/>
      <c r="AP15" s="126"/>
      <c r="AQ15" s="126"/>
      <c r="AR15" s="126"/>
      <c r="AS15" s="137"/>
      <c r="AT15" s="133"/>
      <c r="AU15" s="126"/>
      <c r="AV15" s="134"/>
      <c r="AW15" s="134"/>
      <c r="AX15" s="137"/>
      <c r="AY15" s="135"/>
      <c r="AZ15" s="137"/>
      <c r="BA15" s="135">
        <v>1</v>
      </c>
      <c r="BB15" s="126"/>
      <c r="BC15" s="137"/>
      <c r="BD15" s="129"/>
      <c r="BE15" s="135"/>
      <c r="BF15" s="126"/>
      <c r="BG15" s="137"/>
      <c r="BH15" s="133"/>
      <c r="BI15" s="126"/>
      <c r="BJ15" s="126"/>
      <c r="BK15" s="126"/>
      <c r="BL15" s="126"/>
      <c r="BM15" s="126"/>
      <c r="BN15" s="126">
        <v>1</v>
      </c>
      <c r="BO15" s="126"/>
      <c r="BP15" s="126">
        <v>1</v>
      </c>
      <c r="BQ15" s="126"/>
      <c r="BR15" s="126"/>
      <c r="BS15" s="126"/>
      <c r="BT15" s="126"/>
      <c r="BU15" s="126"/>
      <c r="BV15" s="126">
        <v>1</v>
      </c>
      <c r="BW15" s="134"/>
      <c r="BX15" s="134"/>
      <c r="BY15" s="134"/>
      <c r="BZ15" s="134"/>
      <c r="CA15" s="134"/>
      <c r="CB15" s="134"/>
      <c r="CC15" s="138"/>
      <c r="CD15" s="139"/>
      <c r="CE15" s="139"/>
      <c r="CF15" s="138"/>
      <c r="CG15" s="139"/>
      <c r="CH15" s="136"/>
      <c r="CI15" s="136"/>
      <c r="CJ15" s="129"/>
      <c r="CK15" s="323" t="s">
        <v>199</v>
      </c>
      <c r="CL15" s="324"/>
    </row>
    <row r="16" spans="1:90" s="124" customFormat="1" ht="15.95" customHeight="1" x14ac:dyDescent="0.2">
      <c r="B16" s="140"/>
      <c r="C16" s="141"/>
      <c r="D16" s="155">
        <v>604</v>
      </c>
      <c r="E16" s="156">
        <v>606</v>
      </c>
      <c r="F16" s="144"/>
      <c r="G16" s="144">
        <v>170.1</v>
      </c>
      <c r="H16" s="144">
        <v>169.9</v>
      </c>
      <c r="I16" s="144"/>
      <c r="J16" s="145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52"/>
      <c r="V16" s="148"/>
      <c r="W16" s="141"/>
      <c r="X16" s="141"/>
      <c r="Y16" s="141"/>
      <c r="Z16" s="141"/>
      <c r="AA16" s="141"/>
      <c r="AB16" s="141"/>
      <c r="AC16" s="149"/>
      <c r="AD16" s="150"/>
      <c r="AE16" s="148"/>
      <c r="AF16" s="148"/>
      <c r="AG16" s="148"/>
      <c r="AH16" s="148"/>
      <c r="AI16" s="148"/>
      <c r="AJ16" s="148"/>
      <c r="AK16" s="151"/>
      <c r="AL16" s="150"/>
      <c r="AM16" s="141"/>
      <c r="AN16" s="141">
        <v>68</v>
      </c>
      <c r="AO16" s="141"/>
      <c r="AP16" s="141"/>
      <c r="AQ16" s="141"/>
      <c r="AR16" s="141"/>
      <c r="AS16" s="152"/>
      <c r="AT16" s="148"/>
      <c r="AU16" s="141"/>
      <c r="AV16" s="149"/>
      <c r="AW16" s="149"/>
      <c r="AX16" s="152"/>
      <c r="AY16" s="150"/>
      <c r="AZ16" s="152"/>
      <c r="BA16" s="150"/>
      <c r="BB16" s="141"/>
      <c r="BC16" s="152"/>
      <c r="BD16" s="144"/>
      <c r="BE16" s="150"/>
      <c r="BF16" s="141"/>
      <c r="BG16" s="152"/>
      <c r="BH16" s="148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9"/>
      <c r="BX16" s="149"/>
      <c r="BY16" s="149"/>
      <c r="BZ16" s="149"/>
      <c r="CA16" s="149"/>
      <c r="CB16" s="149"/>
      <c r="CC16" s="153"/>
      <c r="CD16" s="154"/>
      <c r="CE16" s="154"/>
      <c r="CF16" s="153"/>
      <c r="CG16" s="154"/>
      <c r="CH16" s="151"/>
      <c r="CI16" s="151"/>
      <c r="CJ16" s="144"/>
      <c r="CK16" s="317"/>
      <c r="CL16" s="318"/>
    </row>
    <row r="17" spans="2:90" s="124" customFormat="1" ht="15.95" customHeight="1" x14ac:dyDescent="0.2">
      <c r="B17" s="140" t="s">
        <v>108</v>
      </c>
      <c r="C17" s="141" t="s">
        <v>86</v>
      </c>
      <c r="D17" s="155">
        <v>607</v>
      </c>
      <c r="E17" s="156"/>
      <c r="F17" s="144">
        <v>172.3</v>
      </c>
      <c r="G17" s="177">
        <v>170</v>
      </c>
      <c r="H17" s="144"/>
      <c r="I17" s="144"/>
      <c r="J17" s="145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52"/>
      <c r="V17" s="148"/>
      <c r="W17" s="141"/>
      <c r="X17" s="141"/>
      <c r="Y17" s="141"/>
      <c r="Z17" s="141"/>
      <c r="AA17" s="141"/>
      <c r="AB17" s="141"/>
      <c r="AC17" s="149"/>
      <c r="AD17" s="150"/>
      <c r="AE17" s="148"/>
      <c r="AF17" s="148"/>
      <c r="AG17" s="148"/>
      <c r="AH17" s="148"/>
      <c r="AI17" s="148"/>
      <c r="AJ17" s="148"/>
      <c r="AK17" s="151"/>
      <c r="AL17" s="150"/>
      <c r="AM17" s="141"/>
      <c r="AN17" s="141"/>
      <c r="AO17" s="141"/>
      <c r="AP17" s="141"/>
      <c r="AQ17" s="141"/>
      <c r="AR17" s="141"/>
      <c r="AS17" s="152"/>
      <c r="AT17" s="148"/>
      <c r="AU17" s="141"/>
      <c r="AV17" s="149"/>
      <c r="AW17" s="149"/>
      <c r="AX17" s="152"/>
      <c r="AY17" s="150"/>
      <c r="AZ17" s="152"/>
      <c r="BA17" s="150">
        <v>1</v>
      </c>
      <c r="BB17" s="141"/>
      <c r="BC17" s="152"/>
      <c r="BD17" s="144"/>
      <c r="BE17" s="150"/>
      <c r="BF17" s="141"/>
      <c r="BG17" s="152"/>
      <c r="BH17" s="148"/>
      <c r="BI17" s="141"/>
      <c r="BJ17" s="141"/>
      <c r="BK17" s="141"/>
      <c r="BL17" s="141"/>
      <c r="BM17" s="141"/>
      <c r="BN17" s="141">
        <v>1</v>
      </c>
      <c r="BO17" s="141"/>
      <c r="BP17" s="141">
        <v>1</v>
      </c>
      <c r="BQ17" s="141"/>
      <c r="BR17" s="141"/>
      <c r="BS17" s="141"/>
      <c r="BT17" s="141"/>
      <c r="BU17" s="141"/>
      <c r="BV17" s="141">
        <v>1</v>
      </c>
      <c r="BW17" s="149"/>
      <c r="BX17" s="149"/>
      <c r="BY17" s="149"/>
      <c r="BZ17" s="149"/>
      <c r="CA17" s="149"/>
      <c r="CB17" s="149"/>
      <c r="CC17" s="153"/>
      <c r="CD17" s="154"/>
      <c r="CE17" s="154"/>
      <c r="CF17" s="153"/>
      <c r="CG17" s="154"/>
      <c r="CH17" s="151"/>
      <c r="CI17" s="151"/>
      <c r="CJ17" s="144"/>
      <c r="CK17" s="317" t="s">
        <v>199</v>
      </c>
      <c r="CL17" s="318"/>
    </row>
    <row r="18" spans="2:90" s="124" customFormat="1" ht="15.95" customHeight="1" x14ac:dyDescent="0.2">
      <c r="B18" s="140"/>
      <c r="C18" s="141"/>
      <c r="D18" s="155">
        <v>607</v>
      </c>
      <c r="E18" s="156">
        <v>608</v>
      </c>
      <c r="F18" s="144"/>
      <c r="G18" s="177">
        <v>170</v>
      </c>
      <c r="H18" s="177">
        <v>170</v>
      </c>
      <c r="I18" s="144"/>
      <c r="J18" s="145"/>
      <c r="K18" s="141"/>
      <c r="L18" s="141"/>
      <c r="M18" s="141"/>
      <c r="N18" s="141"/>
      <c r="O18" s="141"/>
      <c r="P18" s="141"/>
      <c r="Q18" s="141"/>
      <c r="R18" s="157"/>
      <c r="S18" s="157"/>
      <c r="T18" s="157"/>
      <c r="U18" s="158"/>
      <c r="V18" s="148"/>
      <c r="W18" s="141"/>
      <c r="X18" s="141"/>
      <c r="Y18" s="141"/>
      <c r="Z18" s="141"/>
      <c r="AA18" s="141"/>
      <c r="AB18" s="141"/>
      <c r="AC18" s="149"/>
      <c r="AD18" s="150"/>
      <c r="AE18" s="148"/>
      <c r="AF18" s="148"/>
      <c r="AG18" s="148"/>
      <c r="AH18" s="148"/>
      <c r="AI18" s="148"/>
      <c r="AJ18" s="148"/>
      <c r="AK18" s="151"/>
      <c r="AL18" s="150"/>
      <c r="AM18" s="141">
        <v>4</v>
      </c>
      <c r="AN18" s="141"/>
      <c r="AO18" s="141"/>
      <c r="AP18" s="141"/>
      <c r="AQ18" s="141"/>
      <c r="AR18" s="141"/>
      <c r="AS18" s="152"/>
      <c r="AT18" s="148"/>
      <c r="AU18" s="141"/>
      <c r="AV18" s="149"/>
      <c r="AW18" s="149"/>
      <c r="AX18" s="152"/>
      <c r="AY18" s="150"/>
      <c r="AZ18" s="152"/>
      <c r="BA18" s="150"/>
      <c r="BB18" s="141"/>
      <c r="BC18" s="152"/>
      <c r="BD18" s="144"/>
      <c r="BE18" s="150"/>
      <c r="BF18" s="141"/>
      <c r="BG18" s="152"/>
      <c r="BH18" s="148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9"/>
      <c r="BX18" s="149"/>
      <c r="BY18" s="149"/>
      <c r="BZ18" s="149"/>
      <c r="CA18" s="149"/>
      <c r="CB18" s="149"/>
      <c r="CC18" s="153"/>
      <c r="CD18" s="154"/>
      <c r="CE18" s="154"/>
      <c r="CF18" s="153"/>
      <c r="CG18" s="154"/>
      <c r="CH18" s="151"/>
      <c r="CI18" s="151"/>
      <c r="CJ18" s="144"/>
      <c r="CK18" s="317"/>
      <c r="CL18" s="318"/>
    </row>
    <row r="19" spans="2:90" s="124" customFormat="1" ht="15.95" customHeight="1" thickBot="1" x14ac:dyDescent="0.25">
      <c r="B19" s="159" t="s">
        <v>108</v>
      </c>
      <c r="C19" s="160" t="s">
        <v>88</v>
      </c>
      <c r="D19" s="161">
        <v>608</v>
      </c>
      <c r="E19" s="162"/>
      <c r="F19" s="163">
        <v>172.5</v>
      </c>
      <c r="G19" s="181">
        <v>170</v>
      </c>
      <c r="H19" s="163"/>
      <c r="I19" s="163"/>
      <c r="J19" s="164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5"/>
      <c r="V19" s="166"/>
      <c r="W19" s="160"/>
      <c r="X19" s="160"/>
      <c r="Y19" s="160"/>
      <c r="Z19" s="160"/>
      <c r="AA19" s="160"/>
      <c r="AB19" s="160"/>
      <c r="AC19" s="167"/>
      <c r="AD19" s="168"/>
      <c r="AE19" s="166"/>
      <c r="AF19" s="166"/>
      <c r="AG19" s="166"/>
      <c r="AH19" s="166"/>
      <c r="AI19" s="166"/>
      <c r="AJ19" s="166"/>
      <c r="AK19" s="169"/>
      <c r="AL19" s="170"/>
      <c r="AM19" s="171"/>
      <c r="AN19" s="171"/>
      <c r="AO19" s="171"/>
      <c r="AP19" s="171"/>
      <c r="AQ19" s="171"/>
      <c r="AR19" s="171"/>
      <c r="AS19" s="172"/>
      <c r="AT19" s="166"/>
      <c r="AU19" s="160"/>
      <c r="AV19" s="167"/>
      <c r="AW19" s="167"/>
      <c r="AX19" s="165"/>
      <c r="AY19" s="168"/>
      <c r="AZ19" s="165"/>
      <c r="BA19" s="168">
        <v>1</v>
      </c>
      <c r="BB19" s="160"/>
      <c r="BC19" s="165"/>
      <c r="BD19" s="163"/>
      <c r="BE19" s="168"/>
      <c r="BF19" s="160"/>
      <c r="BG19" s="165"/>
      <c r="BH19" s="166"/>
      <c r="BI19" s="160"/>
      <c r="BJ19" s="160"/>
      <c r="BK19" s="160"/>
      <c r="BL19" s="160"/>
      <c r="BM19" s="160"/>
      <c r="BN19" s="160">
        <v>1</v>
      </c>
      <c r="BO19" s="160"/>
      <c r="BP19" s="160">
        <v>1</v>
      </c>
      <c r="BQ19" s="160"/>
      <c r="BR19" s="160"/>
      <c r="BS19" s="160"/>
      <c r="BT19" s="160"/>
      <c r="BU19" s="160"/>
      <c r="BV19" s="160">
        <v>1</v>
      </c>
      <c r="BW19" s="167"/>
      <c r="BX19" s="167"/>
      <c r="BY19" s="167"/>
      <c r="BZ19" s="167"/>
      <c r="CA19" s="167"/>
      <c r="CB19" s="167"/>
      <c r="CC19" s="173"/>
      <c r="CD19" s="174"/>
      <c r="CE19" s="174"/>
      <c r="CF19" s="173"/>
      <c r="CG19" s="174"/>
      <c r="CH19" s="169"/>
      <c r="CI19" s="169"/>
      <c r="CJ19" s="163"/>
      <c r="CK19" s="319" t="s">
        <v>199</v>
      </c>
      <c r="CL19" s="320"/>
    </row>
    <row r="20" spans="2:90" s="124" customFormat="1" ht="15.95" customHeight="1" x14ac:dyDescent="0.2">
      <c r="B20" s="125"/>
      <c r="C20" s="126"/>
      <c r="D20" s="127">
        <v>608</v>
      </c>
      <c r="E20" s="128">
        <v>606</v>
      </c>
      <c r="F20" s="129"/>
      <c r="G20" s="176">
        <v>170</v>
      </c>
      <c r="H20" s="129">
        <v>169.9</v>
      </c>
      <c r="I20" s="129"/>
      <c r="J20" s="130"/>
      <c r="K20" s="126"/>
      <c r="L20" s="126"/>
      <c r="M20" s="126"/>
      <c r="N20" s="126"/>
      <c r="O20" s="126"/>
      <c r="P20" s="126"/>
      <c r="Q20" s="126"/>
      <c r="R20" s="184"/>
      <c r="S20" s="184"/>
      <c r="T20" s="184"/>
      <c r="U20" s="185"/>
      <c r="V20" s="135"/>
      <c r="W20" s="126"/>
      <c r="X20" s="126"/>
      <c r="Y20" s="126"/>
      <c r="Z20" s="126"/>
      <c r="AA20" s="126"/>
      <c r="AB20" s="126"/>
      <c r="AC20" s="134"/>
      <c r="AD20" s="135"/>
      <c r="AE20" s="133"/>
      <c r="AF20" s="133"/>
      <c r="AG20" s="133"/>
      <c r="AH20" s="133"/>
      <c r="AI20" s="133"/>
      <c r="AJ20" s="133"/>
      <c r="AK20" s="136"/>
      <c r="AL20" s="135"/>
      <c r="AM20" s="126"/>
      <c r="AN20" s="126">
        <v>28</v>
      </c>
      <c r="AO20" s="126"/>
      <c r="AP20" s="126"/>
      <c r="AQ20" s="126"/>
      <c r="AR20" s="126"/>
      <c r="AS20" s="137"/>
      <c r="AT20" s="133"/>
      <c r="AU20" s="126"/>
      <c r="AV20" s="134"/>
      <c r="AW20" s="134"/>
      <c r="AX20" s="137"/>
      <c r="AY20" s="135"/>
      <c r="AZ20" s="137"/>
      <c r="BA20" s="135"/>
      <c r="BB20" s="126"/>
      <c r="BC20" s="137"/>
      <c r="BD20" s="129"/>
      <c r="BE20" s="135"/>
      <c r="BF20" s="126"/>
      <c r="BG20" s="137"/>
      <c r="BH20" s="133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34"/>
      <c r="BX20" s="134"/>
      <c r="BY20" s="134"/>
      <c r="BZ20" s="134"/>
      <c r="CA20" s="134"/>
      <c r="CB20" s="134"/>
      <c r="CC20" s="138"/>
      <c r="CD20" s="139"/>
      <c r="CE20" s="139"/>
      <c r="CF20" s="138"/>
      <c r="CG20" s="139"/>
      <c r="CH20" s="136"/>
      <c r="CI20" s="136"/>
      <c r="CJ20" s="129"/>
      <c r="CK20" s="323"/>
      <c r="CL20" s="324"/>
    </row>
    <row r="21" spans="2:90" s="124" customFormat="1" ht="15.95" customHeight="1" x14ac:dyDescent="0.2">
      <c r="B21" s="140" t="s">
        <v>109</v>
      </c>
      <c r="C21" s="141" t="s">
        <v>86</v>
      </c>
      <c r="D21" s="142">
        <v>606</v>
      </c>
      <c r="E21" s="143"/>
      <c r="F21" s="144">
        <v>172.4</v>
      </c>
      <c r="G21" s="144">
        <v>169.9</v>
      </c>
      <c r="H21" s="144"/>
      <c r="I21" s="144"/>
      <c r="J21" s="145"/>
      <c r="K21" s="141"/>
      <c r="L21" s="141"/>
      <c r="M21" s="141"/>
      <c r="N21" s="141"/>
      <c r="O21" s="141"/>
      <c r="P21" s="141"/>
      <c r="Q21" s="141"/>
      <c r="R21" s="146"/>
      <c r="S21" s="146"/>
      <c r="T21" s="146"/>
      <c r="U21" s="147"/>
      <c r="V21" s="150"/>
      <c r="W21" s="141"/>
      <c r="X21" s="141"/>
      <c r="Y21" s="141"/>
      <c r="Z21" s="141"/>
      <c r="AA21" s="141"/>
      <c r="AB21" s="141"/>
      <c r="AC21" s="149"/>
      <c r="AD21" s="150"/>
      <c r="AE21" s="148"/>
      <c r="AF21" s="148"/>
      <c r="AG21" s="148"/>
      <c r="AH21" s="148"/>
      <c r="AI21" s="148"/>
      <c r="AJ21" s="148"/>
      <c r="AK21" s="151"/>
      <c r="AL21" s="150"/>
      <c r="AM21" s="141"/>
      <c r="AN21" s="141"/>
      <c r="AO21" s="141"/>
      <c r="AP21" s="141"/>
      <c r="AQ21" s="141"/>
      <c r="AR21" s="141"/>
      <c r="AS21" s="152"/>
      <c r="AT21" s="148"/>
      <c r="AU21" s="141"/>
      <c r="AV21" s="149"/>
      <c r="AW21" s="149"/>
      <c r="AX21" s="152"/>
      <c r="AY21" s="150"/>
      <c r="AZ21" s="152"/>
      <c r="BA21" s="150">
        <v>1</v>
      </c>
      <c r="BB21" s="141"/>
      <c r="BC21" s="152"/>
      <c r="BD21" s="144"/>
      <c r="BE21" s="150"/>
      <c r="BF21" s="141"/>
      <c r="BG21" s="152"/>
      <c r="BH21" s="148"/>
      <c r="BI21" s="141"/>
      <c r="BJ21" s="141"/>
      <c r="BK21" s="141"/>
      <c r="BL21" s="141"/>
      <c r="BM21" s="141"/>
      <c r="BN21" s="141">
        <v>1</v>
      </c>
      <c r="BO21" s="141"/>
      <c r="BP21" s="141">
        <v>1</v>
      </c>
      <c r="BQ21" s="141"/>
      <c r="BR21" s="141"/>
      <c r="BS21" s="141"/>
      <c r="BT21" s="141"/>
      <c r="BU21" s="141"/>
      <c r="BV21" s="141">
        <v>1</v>
      </c>
      <c r="BW21" s="149"/>
      <c r="BX21" s="149"/>
      <c r="BY21" s="149"/>
      <c r="BZ21" s="149"/>
      <c r="CA21" s="149"/>
      <c r="CB21" s="149"/>
      <c r="CC21" s="153"/>
      <c r="CD21" s="154"/>
      <c r="CE21" s="154"/>
      <c r="CF21" s="153"/>
      <c r="CG21" s="154"/>
      <c r="CH21" s="151"/>
      <c r="CI21" s="151"/>
      <c r="CJ21" s="144"/>
      <c r="CK21" s="317" t="s">
        <v>199</v>
      </c>
      <c r="CL21" s="318"/>
    </row>
    <row r="22" spans="2:90" s="124" customFormat="1" ht="15.95" customHeight="1" x14ac:dyDescent="0.2">
      <c r="B22" s="140"/>
      <c r="C22" s="141"/>
      <c r="D22" s="155">
        <v>605</v>
      </c>
      <c r="E22" s="156">
        <v>606</v>
      </c>
      <c r="F22" s="144"/>
      <c r="G22" s="144">
        <v>169.9</v>
      </c>
      <c r="H22" s="144">
        <v>169.9</v>
      </c>
      <c r="I22" s="144"/>
      <c r="J22" s="145"/>
      <c r="K22" s="141"/>
      <c r="L22" s="141"/>
      <c r="M22" s="141"/>
      <c r="N22" s="141"/>
      <c r="O22" s="141"/>
      <c r="P22" s="141"/>
      <c r="Q22" s="141"/>
      <c r="R22" s="146"/>
      <c r="S22" s="146"/>
      <c r="T22" s="146"/>
      <c r="U22" s="147"/>
      <c r="V22" s="150"/>
      <c r="W22" s="141"/>
      <c r="X22" s="141"/>
      <c r="Y22" s="141"/>
      <c r="Z22" s="141"/>
      <c r="AA22" s="141"/>
      <c r="AB22" s="141"/>
      <c r="AC22" s="149"/>
      <c r="AD22" s="150"/>
      <c r="AE22" s="148"/>
      <c r="AF22" s="148"/>
      <c r="AG22" s="148"/>
      <c r="AH22" s="148"/>
      <c r="AI22" s="148"/>
      <c r="AJ22" s="148"/>
      <c r="AK22" s="151"/>
      <c r="AL22" s="150"/>
      <c r="AM22" s="141"/>
      <c r="AN22" s="141">
        <v>4</v>
      </c>
      <c r="AO22" s="141"/>
      <c r="AP22" s="141"/>
      <c r="AQ22" s="141"/>
      <c r="AR22" s="141"/>
      <c r="AS22" s="152"/>
      <c r="AT22" s="148"/>
      <c r="AU22" s="141"/>
      <c r="AV22" s="149"/>
      <c r="AW22" s="149"/>
      <c r="AX22" s="152"/>
      <c r="AY22" s="150"/>
      <c r="AZ22" s="152"/>
      <c r="BA22" s="150"/>
      <c r="BB22" s="141"/>
      <c r="BC22" s="152"/>
      <c r="BD22" s="144"/>
      <c r="BE22" s="150"/>
      <c r="BF22" s="141"/>
      <c r="BG22" s="152"/>
      <c r="BH22" s="148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9"/>
      <c r="BX22" s="149"/>
      <c r="BY22" s="149"/>
      <c r="BZ22" s="149"/>
      <c r="CA22" s="149"/>
      <c r="CB22" s="149"/>
      <c r="CC22" s="153"/>
      <c r="CD22" s="154"/>
      <c r="CE22" s="154"/>
      <c r="CF22" s="153"/>
      <c r="CG22" s="154"/>
      <c r="CH22" s="151"/>
      <c r="CI22" s="151"/>
      <c r="CJ22" s="144"/>
      <c r="CK22" s="317"/>
      <c r="CL22" s="318"/>
    </row>
    <row r="23" spans="2:90" s="124" customFormat="1" ht="15.95" customHeight="1" x14ac:dyDescent="0.2">
      <c r="B23" s="140" t="s">
        <v>109</v>
      </c>
      <c r="C23" s="141" t="s">
        <v>88</v>
      </c>
      <c r="D23" s="155">
        <v>605</v>
      </c>
      <c r="E23" s="156"/>
      <c r="F23" s="144">
        <v>172.4</v>
      </c>
      <c r="G23" s="144">
        <v>169.9</v>
      </c>
      <c r="H23" s="144"/>
      <c r="I23" s="144"/>
      <c r="J23" s="145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52"/>
      <c r="V23" s="150"/>
      <c r="W23" s="141"/>
      <c r="X23" s="141"/>
      <c r="Y23" s="141"/>
      <c r="Z23" s="141"/>
      <c r="AA23" s="141"/>
      <c r="AB23" s="141"/>
      <c r="AC23" s="149"/>
      <c r="AD23" s="150"/>
      <c r="AE23" s="148"/>
      <c r="AF23" s="148"/>
      <c r="AG23" s="148"/>
      <c r="AH23" s="148"/>
      <c r="AI23" s="148"/>
      <c r="AJ23" s="148"/>
      <c r="AK23" s="151"/>
      <c r="AL23" s="150"/>
      <c r="AM23" s="141"/>
      <c r="AN23" s="141"/>
      <c r="AO23" s="141"/>
      <c r="AP23" s="141"/>
      <c r="AQ23" s="141"/>
      <c r="AR23" s="141"/>
      <c r="AS23" s="152"/>
      <c r="AT23" s="148"/>
      <c r="AU23" s="141"/>
      <c r="AV23" s="149"/>
      <c r="AW23" s="149"/>
      <c r="AX23" s="152"/>
      <c r="AY23" s="150"/>
      <c r="AZ23" s="152"/>
      <c r="BA23" s="150">
        <v>1</v>
      </c>
      <c r="BB23" s="141"/>
      <c r="BC23" s="152"/>
      <c r="BD23" s="144"/>
      <c r="BE23" s="150"/>
      <c r="BF23" s="141"/>
      <c r="BG23" s="152"/>
      <c r="BH23" s="148"/>
      <c r="BI23" s="141"/>
      <c r="BJ23" s="141"/>
      <c r="BK23" s="141"/>
      <c r="BL23" s="141"/>
      <c r="BM23" s="141"/>
      <c r="BN23" s="141">
        <v>1</v>
      </c>
      <c r="BO23" s="141"/>
      <c r="BP23" s="141">
        <v>1</v>
      </c>
      <c r="BQ23" s="141"/>
      <c r="BR23" s="141"/>
      <c r="BS23" s="141"/>
      <c r="BT23" s="141"/>
      <c r="BU23" s="141"/>
      <c r="BV23" s="141">
        <v>1</v>
      </c>
      <c r="BW23" s="149"/>
      <c r="BX23" s="149"/>
      <c r="BY23" s="149"/>
      <c r="BZ23" s="149"/>
      <c r="CA23" s="149"/>
      <c r="CB23" s="149"/>
      <c r="CC23" s="153"/>
      <c r="CD23" s="154"/>
      <c r="CE23" s="154"/>
      <c r="CF23" s="153"/>
      <c r="CG23" s="154"/>
      <c r="CH23" s="151"/>
      <c r="CI23" s="151"/>
      <c r="CJ23" s="144"/>
      <c r="CK23" s="317" t="s">
        <v>199</v>
      </c>
      <c r="CL23" s="318"/>
    </row>
    <row r="24" spans="2:90" s="124" customFormat="1" ht="15.95" customHeight="1" thickBot="1" x14ac:dyDescent="0.25">
      <c r="B24" s="159"/>
      <c r="C24" s="160"/>
      <c r="D24" s="161"/>
      <c r="E24" s="162"/>
      <c r="F24" s="163"/>
      <c r="G24" s="163"/>
      <c r="H24" s="163"/>
      <c r="I24" s="163"/>
      <c r="J24" s="164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5"/>
      <c r="V24" s="168"/>
      <c r="W24" s="160"/>
      <c r="X24" s="160"/>
      <c r="Y24" s="160"/>
      <c r="Z24" s="160"/>
      <c r="AA24" s="160"/>
      <c r="AB24" s="160"/>
      <c r="AC24" s="167"/>
      <c r="AD24" s="168"/>
      <c r="AE24" s="166"/>
      <c r="AF24" s="166"/>
      <c r="AG24" s="166"/>
      <c r="AH24" s="166"/>
      <c r="AI24" s="166"/>
      <c r="AJ24" s="166"/>
      <c r="AK24" s="169"/>
      <c r="AL24" s="168"/>
      <c r="AM24" s="160"/>
      <c r="AN24" s="160"/>
      <c r="AO24" s="160"/>
      <c r="AP24" s="160"/>
      <c r="AQ24" s="160"/>
      <c r="AR24" s="160"/>
      <c r="AS24" s="165"/>
      <c r="AT24" s="166"/>
      <c r="AU24" s="160"/>
      <c r="AV24" s="167"/>
      <c r="AW24" s="167"/>
      <c r="AX24" s="165"/>
      <c r="AY24" s="168"/>
      <c r="AZ24" s="165"/>
      <c r="BA24" s="168"/>
      <c r="BB24" s="160"/>
      <c r="BC24" s="165"/>
      <c r="BD24" s="163"/>
      <c r="BE24" s="168"/>
      <c r="BF24" s="160"/>
      <c r="BG24" s="165"/>
      <c r="BH24" s="166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7"/>
      <c r="BX24" s="167"/>
      <c r="BY24" s="167"/>
      <c r="BZ24" s="167"/>
      <c r="CA24" s="167"/>
      <c r="CB24" s="167"/>
      <c r="CC24" s="173"/>
      <c r="CD24" s="174"/>
      <c r="CE24" s="174"/>
      <c r="CF24" s="173"/>
      <c r="CG24" s="174"/>
      <c r="CH24" s="169"/>
      <c r="CI24" s="169"/>
      <c r="CJ24" s="163"/>
      <c r="CK24" s="319"/>
      <c r="CL24" s="320"/>
    </row>
    <row r="25" spans="2:90" s="124" customFormat="1" ht="15.95" customHeight="1" x14ac:dyDescent="0.2">
      <c r="B25" s="125" t="s">
        <v>110</v>
      </c>
      <c r="C25" s="126" t="s">
        <v>86</v>
      </c>
      <c r="D25" s="175">
        <v>609</v>
      </c>
      <c r="E25" s="128"/>
      <c r="F25" s="129">
        <v>174.8</v>
      </c>
      <c r="G25" s="129">
        <v>169.4</v>
      </c>
      <c r="H25" s="129"/>
      <c r="I25" s="129"/>
      <c r="J25" s="130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37"/>
      <c r="V25" s="135"/>
      <c r="W25" s="126"/>
      <c r="X25" s="126"/>
      <c r="Y25" s="126"/>
      <c r="Z25" s="126"/>
      <c r="AA25" s="126"/>
      <c r="AB25" s="126"/>
      <c r="AC25" s="134"/>
      <c r="AD25" s="135"/>
      <c r="AE25" s="133"/>
      <c r="AF25" s="133"/>
      <c r="AG25" s="133"/>
      <c r="AH25" s="133"/>
      <c r="AI25" s="133"/>
      <c r="AJ25" s="133"/>
      <c r="AK25" s="136"/>
      <c r="AL25" s="135"/>
      <c r="AM25" s="126"/>
      <c r="AN25" s="126"/>
      <c r="AO25" s="126"/>
      <c r="AP25" s="126"/>
      <c r="AQ25" s="126"/>
      <c r="AR25" s="126"/>
      <c r="AS25" s="137"/>
      <c r="AT25" s="133"/>
      <c r="AU25" s="126"/>
      <c r="AV25" s="134"/>
      <c r="AW25" s="134"/>
      <c r="AX25" s="137"/>
      <c r="AY25" s="135"/>
      <c r="AZ25" s="137"/>
      <c r="BA25" s="135">
        <v>1</v>
      </c>
      <c r="BB25" s="126">
        <v>0.4</v>
      </c>
      <c r="BC25" s="137"/>
      <c r="BD25" s="129"/>
      <c r="BE25" s="135"/>
      <c r="BF25" s="126"/>
      <c r="BG25" s="137"/>
      <c r="BH25" s="133"/>
      <c r="BI25" s="126"/>
      <c r="BJ25" s="126"/>
      <c r="BK25" s="126"/>
      <c r="BL25" s="126"/>
      <c r="BM25" s="126">
        <v>1</v>
      </c>
      <c r="BN25" s="126"/>
      <c r="BO25" s="126"/>
      <c r="BP25" s="126">
        <v>1</v>
      </c>
      <c r="BQ25" s="126"/>
      <c r="BR25" s="126"/>
      <c r="BS25" s="126"/>
      <c r="BT25" s="126"/>
      <c r="BU25" s="126"/>
      <c r="BV25" s="126">
        <v>1</v>
      </c>
      <c r="BW25" s="134"/>
      <c r="BX25" s="134"/>
      <c r="BY25" s="134"/>
      <c r="BZ25" s="134"/>
      <c r="CA25" s="134"/>
      <c r="CB25" s="134"/>
      <c r="CC25" s="138"/>
      <c r="CD25" s="139"/>
      <c r="CE25" s="139"/>
      <c r="CF25" s="138"/>
      <c r="CG25" s="139"/>
      <c r="CH25" s="136"/>
      <c r="CI25" s="136"/>
      <c r="CJ25" s="129"/>
      <c r="CK25" s="323" t="s">
        <v>199</v>
      </c>
      <c r="CL25" s="324"/>
    </row>
    <row r="26" spans="2:90" s="124" customFormat="1" ht="15.95" customHeight="1" x14ac:dyDescent="0.2">
      <c r="B26" s="140"/>
      <c r="C26" s="141"/>
      <c r="D26" s="155">
        <v>609</v>
      </c>
      <c r="E26" s="156">
        <v>610</v>
      </c>
      <c r="F26" s="144"/>
      <c r="G26" s="144">
        <v>169.4</v>
      </c>
      <c r="H26" s="144">
        <v>169.4</v>
      </c>
      <c r="I26" s="144"/>
      <c r="J26" s="145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52"/>
      <c r="V26" s="150"/>
      <c r="W26" s="141"/>
      <c r="X26" s="141"/>
      <c r="Y26" s="141"/>
      <c r="Z26" s="141"/>
      <c r="AA26" s="141"/>
      <c r="AB26" s="141"/>
      <c r="AC26" s="149"/>
      <c r="AD26" s="150"/>
      <c r="AE26" s="148"/>
      <c r="AF26" s="148"/>
      <c r="AG26" s="148"/>
      <c r="AH26" s="148"/>
      <c r="AI26" s="148"/>
      <c r="AJ26" s="148"/>
      <c r="AK26" s="151"/>
      <c r="AL26" s="150"/>
      <c r="AM26" s="141"/>
      <c r="AN26" s="141">
        <v>4</v>
      </c>
      <c r="AO26" s="141"/>
      <c r="AP26" s="141"/>
      <c r="AQ26" s="141"/>
      <c r="AR26" s="141"/>
      <c r="AS26" s="152"/>
      <c r="AT26" s="148"/>
      <c r="AU26" s="141"/>
      <c r="AV26" s="149"/>
      <c r="AW26" s="149"/>
      <c r="AX26" s="152"/>
      <c r="AY26" s="150"/>
      <c r="AZ26" s="152"/>
      <c r="BA26" s="150"/>
      <c r="BB26" s="141"/>
      <c r="BC26" s="152"/>
      <c r="BD26" s="144"/>
      <c r="BE26" s="150"/>
      <c r="BF26" s="141"/>
      <c r="BG26" s="152"/>
      <c r="BH26" s="148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9"/>
      <c r="BX26" s="149"/>
      <c r="BY26" s="149"/>
      <c r="BZ26" s="149"/>
      <c r="CA26" s="149"/>
      <c r="CB26" s="149"/>
      <c r="CC26" s="153"/>
      <c r="CD26" s="154"/>
      <c r="CE26" s="154"/>
      <c r="CF26" s="153"/>
      <c r="CG26" s="154"/>
      <c r="CH26" s="151"/>
      <c r="CI26" s="151"/>
      <c r="CJ26" s="144"/>
      <c r="CK26" s="317"/>
      <c r="CL26" s="318"/>
    </row>
    <row r="27" spans="2:90" s="124" customFormat="1" ht="15.95" customHeight="1" x14ac:dyDescent="0.2">
      <c r="B27" s="140" t="s">
        <v>110</v>
      </c>
      <c r="C27" s="141" t="s">
        <v>88</v>
      </c>
      <c r="D27" s="155">
        <v>610</v>
      </c>
      <c r="E27" s="156"/>
      <c r="F27" s="144">
        <v>174.8</v>
      </c>
      <c r="G27" s="144">
        <v>169.4</v>
      </c>
      <c r="H27" s="144"/>
      <c r="I27" s="144"/>
      <c r="J27" s="145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52"/>
      <c r="V27" s="150"/>
      <c r="W27" s="141"/>
      <c r="X27" s="141"/>
      <c r="Y27" s="141"/>
      <c r="Z27" s="141"/>
      <c r="AA27" s="141"/>
      <c r="AB27" s="141"/>
      <c r="AC27" s="149"/>
      <c r="AD27" s="150"/>
      <c r="AE27" s="148"/>
      <c r="AF27" s="148"/>
      <c r="AG27" s="148"/>
      <c r="AH27" s="148"/>
      <c r="AI27" s="148"/>
      <c r="AJ27" s="148"/>
      <c r="AK27" s="151"/>
      <c r="AL27" s="150"/>
      <c r="AM27" s="141"/>
      <c r="AN27" s="141"/>
      <c r="AO27" s="141"/>
      <c r="AP27" s="141"/>
      <c r="AQ27" s="141"/>
      <c r="AR27" s="141"/>
      <c r="AS27" s="152"/>
      <c r="AT27" s="148"/>
      <c r="AU27" s="141"/>
      <c r="AV27" s="149"/>
      <c r="AW27" s="149"/>
      <c r="AX27" s="152"/>
      <c r="AY27" s="150"/>
      <c r="AZ27" s="152"/>
      <c r="BA27" s="150">
        <v>1</v>
      </c>
      <c r="BB27" s="141">
        <v>0.7</v>
      </c>
      <c r="BC27" s="152"/>
      <c r="BD27" s="144"/>
      <c r="BE27" s="150"/>
      <c r="BF27" s="141"/>
      <c r="BG27" s="152"/>
      <c r="BH27" s="148"/>
      <c r="BI27" s="141"/>
      <c r="BJ27" s="141"/>
      <c r="BK27" s="141"/>
      <c r="BL27" s="141"/>
      <c r="BM27" s="141">
        <v>1</v>
      </c>
      <c r="BN27" s="141"/>
      <c r="BO27" s="141"/>
      <c r="BP27" s="141">
        <v>1</v>
      </c>
      <c r="BQ27" s="141"/>
      <c r="BR27" s="141"/>
      <c r="BS27" s="141"/>
      <c r="BT27" s="141"/>
      <c r="BU27" s="141"/>
      <c r="BV27" s="141">
        <v>1</v>
      </c>
      <c r="BW27" s="149"/>
      <c r="BX27" s="149"/>
      <c r="BY27" s="149"/>
      <c r="BZ27" s="149"/>
      <c r="CA27" s="149"/>
      <c r="CB27" s="149"/>
      <c r="CC27" s="153"/>
      <c r="CD27" s="154"/>
      <c r="CE27" s="154"/>
      <c r="CF27" s="153"/>
      <c r="CG27" s="154"/>
      <c r="CH27" s="151"/>
      <c r="CI27" s="151"/>
      <c r="CJ27" s="144"/>
      <c r="CK27" s="317" t="s">
        <v>199</v>
      </c>
      <c r="CL27" s="318"/>
    </row>
    <row r="28" spans="2:90" s="124" customFormat="1" ht="15.95" customHeight="1" x14ac:dyDescent="0.2">
      <c r="B28" s="140"/>
      <c r="C28" s="141"/>
      <c r="D28" s="155"/>
      <c r="E28" s="156"/>
      <c r="F28" s="144"/>
      <c r="G28" s="144"/>
      <c r="H28" s="144"/>
      <c r="I28" s="144"/>
      <c r="J28" s="145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52"/>
      <c r="V28" s="150"/>
      <c r="W28" s="141"/>
      <c r="X28" s="141"/>
      <c r="Y28" s="141"/>
      <c r="Z28" s="141"/>
      <c r="AA28" s="141"/>
      <c r="AB28" s="141"/>
      <c r="AC28" s="149"/>
      <c r="AD28" s="150"/>
      <c r="AE28" s="148"/>
      <c r="AF28" s="148"/>
      <c r="AG28" s="148"/>
      <c r="AH28" s="148"/>
      <c r="AI28" s="148"/>
      <c r="AJ28" s="148"/>
      <c r="AK28" s="151"/>
      <c r="AL28" s="150"/>
      <c r="AM28" s="141"/>
      <c r="AN28" s="141"/>
      <c r="AO28" s="141"/>
      <c r="AP28" s="141"/>
      <c r="AQ28" s="141"/>
      <c r="AR28" s="141"/>
      <c r="AS28" s="152"/>
      <c r="AT28" s="148"/>
      <c r="AU28" s="141"/>
      <c r="AV28" s="149"/>
      <c r="AW28" s="149"/>
      <c r="AX28" s="152"/>
      <c r="AY28" s="150"/>
      <c r="AZ28" s="152"/>
      <c r="BA28" s="150"/>
      <c r="BB28" s="141"/>
      <c r="BC28" s="152"/>
      <c r="BD28" s="144"/>
      <c r="BE28" s="150"/>
      <c r="BF28" s="141"/>
      <c r="BG28" s="152"/>
      <c r="BH28" s="148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9"/>
      <c r="BX28" s="149"/>
      <c r="BY28" s="149"/>
      <c r="BZ28" s="149"/>
      <c r="CA28" s="149"/>
      <c r="CB28" s="149"/>
      <c r="CC28" s="153"/>
      <c r="CD28" s="154"/>
      <c r="CE28" s="154"/>
      <c r="CF28" s="153"/>
      <c r="CG28" s="154"/>
      <c r="CH28" s="151"/>
      <c r="CI28" s="151"/>
      <c r="CJ28" s="144"/>
      <c r="CK28" s="317"/>
      <c r="CL28" s="318"/>
    </row>
    <row r="29" spans="2:90" s="124" customFormat="1" ht="15.95" customHeight="1" thickBot="1" x14ac:dyDescent="0.25">
      <c r="B29" s="159" t="s">
        <v>111</v>
      </c>
      <c r="C29" s="160" t="s">
        <v>88</v>
      </c>
      <c r="D29" s="161">
        <v>701</v>
      </c>
      <c r="E29" s="162"/>
      <c r="F29" s="163">
        <v>179.2</v>
      </c>
      <c r="G29" s="163">
        <v>173.9</v>
      </c>
      <c r="H29" s="163"/>
      <c r="I29" s="163"/>
      <c r="J29" s="164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5"/>
      <c r="V29" s="168"/>
      <c r="W29" s="160"/>
      <c r="X29" s="160"/>
      <c r="Y29" s="160"/>
      <c r="Z29" s="160"/>
      <c r="AA29" s="160"/>
      <c r="AB29" s="160"/>
      <c r="AC29" s="167"/>
      <c r="AD29" s="168"/>
      <c r="AE29" s="166"/>
      <c r="AF29" s="166"/>
      <c r="AG29" s="166"/>
      <c r="AH29" s="166"/>
      <c r="AI29" s="166"/>
      <c r="AJ29" s="166"/>
      <c r="AK29" s="169"/>
      <c r="AL29" s="168"/>
      <c r="AM29" s="160"/>
      <c r="AN29" s="160"/>
      <c r="AO29" s="160"/>
      <c r="AP29" s="160"/>
      <c r="AQ29" s="160"/>
      <c r="AR29" s="160"/>
      <c r="AS29" s="165"/>
      <c r="AT29" s="166"/>
      <c r="AU29" s="160"/>
      <c r="AV29" s="167"/>
      <c r="AW29" s="167"/>
      <c r="AX29" s="165"/>
      <c r="AY29" s="168"/>
      <c r="AZ29" s="165"/>
      <c r="BA29" s="168">
        <v>1</v>
      </c>
      <c r="BB29" s="160">
        <v>0.2</v>
      </c>
      <c r="BC29" s="165"/>
      <c r="BD29" s="163"/>
      <c r="BE29" s="168"/>
      <c r="BF29" s="160"/>
      <c r="BG29" s="165"/>
      <c r="BH29" s="166"/>
      <c r="BI29" s="160"/>
      <c r="BJ29" s="160"/>
      <c r="BK29" s="160"/>
      <c r="BL29" s="160"/>
      <c r="BM29" s="160">
        <v>1</v>
      </c>
      <c r="BN29" s="160"/>
      <c r="BO29" s="160"/>
      <c r="BP29" s="160">
        <v>1</v>
      </c>
      <c r="BQ29" s="160"/>
      <c r="BR29" s="160"/>
      <c r="BS29" s="160"/>
      <c r="BT29" s="160"/>
      <c r="BU29" s="160"/>
      <c r="BV29" s="160">
        <v>1</v>
      </c>
      <c r="BW29" s="167"/>
      <c r="BX29" s="167"/>
      <c r="BY29" s="167"/>
      <c r="BZ29" s="167"/>
      <c r="CA29" s="167"/>
      <c r="CB29" s="167"/>
      <c r="CC29" s="173"/>
      <c r="CD29" s="174"/>
      <c r="CE29" s="174"/>
      <c r="CF29" s="173"/>
      <c r="CG29" s="174"/>
      <c r="CH29" s="169"/>
      <c r="CI29" s="169"/>
      <c r="CJ29" s="163"/>
      <c r="CK29" s="319" t="s">
        <v>199</v>
      </c>
      <c r="CL29" s="320"/>
    </row>
    <row r="30" spans="2:90" s="124" customFormat="1" ht="15.95" customHeight="1" x14ac:dyDescent="0.2">
      <c r="B30" s="125"/>
      <c r="C30" s="126"/>
      <c r="D30" s="175">
        <v>701</v>
      </c>
      <c r="E30" s="128">
        <v>702</v>
      </c>
      <c r="F30" s="129"/>
      <c r="G30" s="129">
        <v>173.9</v>
      </c>
      <c r="H30" s="129">
        <v>173.9</v>
      </c>
      <c r="I30" s="129"/>
      <c r="J30" s="130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37"/>
      <c r="V30" s="135"/>
      <c r="W30" s="126"/>
      <c r="X30" s="126"/>
      <c r="Y30" s="126"/>
      <c r="Z30" s="126"/>
      <c r="AA30" s="126"/>
      <c r="AB30" s="126"/>
      <c r="AC30" s="134"/>
      <c r="AD30" s="135"/>
      <c r="AE30" s="133"/>
      <c r="AF30" s="133"/>
      <c r="AG30" s="133"/>
      <c r="AH30" s="133"/>
      <c r="AI30" s="133"/>
      <c r="AJ30" s="133"/>
      <c r="AK30" s="136"/>
      <c r="AL30" s="135"/>
      <c r="AM30" s="126">
        <v>4</v>
      </c>
      <c r="AN30" s="126"/>
      <c r="AO30" s="126"/>
      <c r="AP30" s="126"/>
      <c r="AQ30" s="126"/>
      <c r="AR30" s="126"/>
      <c r="AS30" s="137"/>
      <c r="AT30" s="133"/>
      <c r="AU30" s="126"/>
      <c r="AV30" s="134"/>
      <c r="AW30" s="134"/>
      <c r="AX30" s="137"/>
      <c r="AY30" s="135"/>
      <c r="AZ30" s="137"/>
      <c r="BA30" s="135"/>
      <c r="BB30" s="126"/>
      <c r="BC30" s="137"/>
      <c r="BD30" s="129"/>
      <c r="BE30" s="135"/>
      <c r="BF30" s="126"/>
      <c r="BG30" s="137"/>
      <c r="BH30" s="133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34"/>
      <c r="BX30" s="134"/>
      <c r="BY30" s="134"/>
      <c r="BZ30" s="134"/>
      <c r="CA30" s="134"/>
      <c r="CB30" s="134"/>
      <c r="CC30" s="138"/>
      <c r="CD30" s="139"/>
      <c r="CE30" s="139"/>
      <c r="CF30" s="138"/>
      <c r="CG30" s="139"/>
      <c r="CH30" s="136"/>
      <c r="CI30" s="136"/>
      <c r="CJ30" s="129"/>
      <c r="CK30" s="323"/>
      <c r="CL30" s="324"/>
    </row>
    <row r="31" spans="2:90" s="124" customFormat="1" ht="15.95" customHeight="1" x14ac:dyDescent="0.2">
      <c r="B31" s="140" t="s">
        <v>111</v>
      </c>
      <c r="C31" s="141" t="s">
        <v>86</v>
      </c>
      <c r="D31" s="155">
        <v>702</v>
      </c>
      <c r="E31" s="156"/>
      <c r="F31" s="144">
        <v>179.1</v>
      </c>
      <c r="G31" s="144">
        <v>173.9</v>
      </c>
      <c r="H31" s="144"/>
      <c r="I31" s="144"/>
      <c r="J31" s="145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52"/>
      <c r="V31" s="150"/>
      <c r="W31" s="141"/>
      <c r="X31" s="141"/>
      <c r="Y31" s="141"/>
      <c r="Z31" s="141"/>
      <c r="AA31" s="141"/>
      <c r="AB31" s="141"/>
      <c r="AC31" s="149"/>
      <c r="AD31" s="150"/>
      <c r="AE31" s="148"/>
      <c r="AF31" s="148"/>
      <c r="AG31" s="148"/>
      <c r="AH31" s="148"/>
      <c r="AI31" s="148"/>
      <c r="AJ31" s="148"/>
      <c r="AK31" s="151"/>
      <c r="AL31" s="150"/>
      <c r="AM31" s="141"/>
      <c r="AN31" s="141"/>
      <c r="AO31" s="141"/>
      <c r="AP31" s="141"/>
      <c r="AQ31" s="141"/>
      <c r="AR31" s="141"/>
      <c r="AS31" s="152"/>
      <c r="AT31" s="148"/>
      <c r="AU31" s="141"/>
      <c r="AV31" s="149"/>
      <c r="AW31" s="149"/>
      <c r="AX31" s="152"/>
      <c r="AY31" s="150"/>
      <c r="AZ31" s="152"/>
      <c r="BA31" s="150">
        <v>1</v>
      </c>
      <c r="BB31" s="141">
        <v>0.2</v>
      </c>
      <c r="BC31" s="152"/>
      <c r="BD31" s="144"/>
      <c r="BE31" s="150"/>
      <c r="BF31" s="141"/>
      <c r="BG31" s="152"/>
      <c r="BH31" s="148"/>
      <c r="BI31" s="141"/>
      <c r="BJ31" s="141"/>
      <c r="BK31" s="141"/>
      <c r="BL31" s="141"/>
      <c r="BM31" s="141">
        <v>1</v>
      </c>
      <c r="BN31" s="141"/>
      <c r="BO31" s="141"/>
      <c r="BP31" s="141">
        <v>1</v>
      </c>
      <c r="BQ31" s="141"/>
      <c r="BR31" s="141"/>
      <c r="BS31" s="141"/>
      <c r="BT31" s="141"/>
      <c r="BU31" s="141"/>
      <c r="BV31" s="141">
        <v>1</v>
      </c>
      <c r="BW31" s="149"/>
      <c r="BX31" s="149"/>
      <c r="BY31" s="149"/>
      <c r="BZ31" s="149"/>
      <c r="CA31" s="149"/>
      <c r="CB31" s="149"/>
      <c r="CC31" s="153"/>
      <c r="CD31" s="154"/>
      <c r="CE31" s="154"/>
      <c r="CF31" s="153"/>
      <c r="CG31" s="154"/>
      <c r="CH31" s="151"/>
      <c r="CI31" s="151"/>
      <c r="CJ31" s="144"/>
      <c r="CK31" s="317" t="s">
        <v>199</v>
      </c>
      <c r="CL31" s="318"/>
    </row>
    <row r="32" spans="2:90" s="124" customFormat="1" ht="15.95" customHeight="1" x14ac:dyDescent="0.2">
      <c r="B32" s="140"/>
      <c r="C32" s="141"/>
      <c r="D32" s="155"/>
      <c r="E32" s="156"/>
      <c r="F32" s="144"/>
      <c r="G32" s="144"/>
      <c r="H32" s="144"/>
      <c r="I32" s="144"/>
      <c r="J32" s="145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52"/>
      <c r="V32" s="150"/>
      <c r="W32" s="141"/>
      <c r="X32" s="141"/>
      <c r="Y32" s="141"/>
      <c r="Z32" s="141"/>
      <c r="AA32" s="141"/>
      <c r="AB32" s="141"/>
      <c r="AC32" s="149"/>
      <c r="AD32" s="150"/>
      <c r="AE32" s="148"/>
      <c r="AF32" s="148"/>
      <c r="AG32" s="148"/>
      <c r="AH32" s="148"/>
      <c r="AI32" s="148"/>
      <c r="AJ32" s="148"/>
      <c r="AK32" s="151"/>
      <c r="AL32" s="150"/>
      <c r="AM32" s="141"/>
      <c r="AN32" s="141"/>
      <c r="AO32" s="141"/>
      <c r="AP32" s="141"/>
      <c r="AQ32" s="141"/>
      <c r="AR32" s="141"/>
      <c r="AS32" s="152"/>
      <c r="AT32" s="148"/>
      <c r="AU32" s="141"/>
      <c r="AV32" s="149"/>
      <c r="AW32" s="149"/>
      <c r="AX32" s="152"/>
      <c r="AY32" s="150"/>
      <c r="AZ32" s="152"/>
      <c r="BA32" s="150"/>
      <c r="BB32" s="141"/>
      <c r="BC32" s="152"/>
      <c r="BD32" s="144"/>
      <c r="BE32" s="150"/>
      <c r="BF32" s="141"/>
      <c r="BG32" s="152"/>
      <c r="BH32" s="148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9"/>
      <c r="BX32" s="149"/>
      <c r="BY32" s="149"/>
      <c r="BZ32" s="149"/>
      <c r="CA32" s="149"/>
      <c r="CB32" s="149"/>
      <c r="CC32" s="153"/>
      <c r="CD32" s="154"/>
      <c r="CE32" s="154"/>
      <c r="CF32" s="153"/>
      <c r="CG32" s="154"/>
      <c r="CH32" s="151"/>
      <c r="CI32" s="151"/>
      <c r="CJ32" s="144"/>
      <c r="CK32" s="317"/>
      <c r="CL32" s="318"/>
    </row>
    <row r="33" spans="2:90" s="124" customFormat="1" ht="15.95" customHeight="1" x14ac:dyDescent="0.2">
      <c r="B33" s="140" t="s">
        <v>112</v>
      </c>
      <c r="C33" s="141" t="s">
        <v>88</v>
      </c>
      <c r="D33" s="155">
        <v>801</v>
      </c>
      <c r="E33" s="156"/>
      <c r="F33" s="144">
        <v>182.7</v>
      </c>
      <c r="G33" s="144">
        <v>175.8</v>
      </c>
      <c r="H33" s="144"/>
      <c r="I33" s="144"/>
      <c r="J33" s="145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52"/>
      <c r="V33" s="150"/>
      <c r="W33" s="141"/>
      <c r="X33" s="141"/>
      <c r="Y33" s="141"/>
      <c r="Z33" s="141"/>
      <c r="AA33" s="141"/>
      <c r="AB33" s="141"/>
      <c r="AC33" s="149"/>
      <c r="AD33" s="150"/>
      <c r="AE33" s="148"/>
      <c r="AF33" s="148"/>
      <c r="AG33" s="148"/>
      <c r="AH33" s="148"/>
      <c r="AI33" s="148"/>
      <c r="AJ33" s="148"/>
      <c r="AK33" s="151"/>
      <c r="AL33" s="150"/>
      <c r="AM33" s="141"/>
      <c r="AN33" s="141"/>
      <c r="AO33" s="141"/>
      <c r="AP33" s="141"/>
      <c r="AQ33" s="141"/>
      <c r="AR33" s="141"/>
      <c r="AS33" s="152"/>
      <c r="AT33" s="148"/>
      <c r="AU33" s="141"/>
      <c r="AV33" s="149"/>
      <c r="AW33" s="149"/>
      <c r="AX33" s="152"/>
      <c r="AY33" s="150"/>
      <c r="AZ33" s="152"/>
      <c r="BA33" s="150">
        <v>1</v>
      </c>
      <c r="BB33" s="141">
        <v>1.9</v>
      </c>
      <c r="BC33" s="152"/>
      <c r="BD33" s="144"/>
      <c r="BE33" s="150"/>
      <c r="BF33" s="141"/>
      <c r="BG33" s="152"/>
      <c r="BH33" s="148"/>
      <c r="BI33" s="141"/>
      <c r="BJ33" s="141"/>
      <c r="BK33" s="141"/>
      <c r="BL33" s="141"/>
      <c r="BM33" s="141">
        <v>1</v>
      </c>
      <c r="BN33" s="141"/>
      <c r="BO33" s="141"/>
      <c r="BP33" s="141">
        <v>1</v>
      </c>
      <c r="BQ33" s="141"/>
      <c r="BR33" s="141"/>
      <c r="BS33" s="141"/>
      <c r="BT33" s="141"/>
      <c r="BU33" s="141"/>
      <c r="BV33" s="141">
        <v>1</v>
      </c>
      <c r="BW33" s="149"/>
      <c r="BX33" s="149"/>
      <c r="BY33" s="149"/>
      <c r="BZ33" s="149"/>
      <c r="CA33" s="149"/>
      <c r="CB33" s="149"/>
      <c r="CC33" s="153"/>
      <c r="CD33" s="154"/>
      <c r="CE33" s="154"/>
      <c r="CF33" s="153"/>
      <c r="CG33" s="154"/>
      <c r="CH33" s="151"/>
      <c r="CI33" s="151"/>
      <c r="CJ33" s="144"/>
      <c r="CK33" s="317" t="s">
        <v>199</v>
      </c>
      <c r="CL33" s="318"/>
    </row>
    <row r="34" spans="2:90" s="124" customFormat="1" ht="15.95" customHeight="1" thickBot="1" x14ac:dyDescent="0.25">
      <c r="B34" s="159"/>
      <c r="C34" s="160"/>
      <c r="D34" s="161">
        <v>801</v>
      </c>
      <c r="E34" s="162">
        <v>802</v>
      </c>
      <c r="F34" s="163"/>
      <c r="G34" s="163">
        <v>175.8</v>
      </c>
      <c r="H34" s="163">
        <v>175.8</v>
      </c>
      <c r="I34" s="163"/>
      <c r="J34" s="164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5"/>
      <c r="V34" s="168"/>
      <c r="W34" s="160"/>
      <c r="X34" s="160"/>
      <c r="Y34" s="160"/>
      <c r="Z34" s="160"/>
      <c r="AA34" s="160"/>
      <c r="AB34" s="160"/>
      <c r="AC34" s="167"/>
      <c r="AD34" s="168"/>
      <c r="AE34" s="166"/>
      <c r="AF34" s="166"/>
      <c r="AG34" s="166"/>
      <c r="AH34" s="166"/>
      <c r="AI34" s="166"/>
      <c r="AJ34" s="166"/>
      <c r="AK34" s="169"/>
      <c r="AL34" s="168"/>
      <c r="AM34" s="160"/>
      <c r="AN34" s="160">
        <v>4</v>
      </c>
      <c r="AO34" s="160"/>
      <c r="AP34" s="160"/>
      <c r="AQ34" s="160"/>
      <c r="AR34" s="160"/>
      <c r="AS34" s="165"/>
      <c r="AT34" s="166"/>
      <c r="AU34" s="160"/>
      <c r="AV34" s="167"/>
      <c r="AW34" s="167"/>
      <c r="AX34" s="165"/>
      <c r="AY34" s="168"/>
      <c r="AZ34" s="165"/>
      <c r="BA34" s="168"/>
      <c r="BB34" s="160"/>
      <c r="BC34" s="165"/>
      <c r="BD34" s="163"/>
      <c r="BE34" s="168"/>
      <c r="BF34" s="160"/>
      <c r="BG34" s="165"/>
      <c r="BH34" s="166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7"/>
      <c r="BX34" s="167"/>
      <c r="BY34" s="167"/>
      <c r="BZ34" s="167"/>
      <c r="CA34" s="167"/>
      <c r="CB34" s="167"/>
      <c r="CC34" s="173"/>
      <c r="CD34" s="174"/>
      <c r="CE34" s="174"/>
      <c r="CF34" s="173"/>
      <c r="CG34" s="174"/>
      <c r="CH34" s="169"/>
      <c r="CI34" s="169"/>
      <c r="CJ34" s="163"/>
      <c r="CK34" s="319"/>
      <c r="CL34" s="320"/>
    </row>
    <row r="35" spans="2:90" s="124" customFormat="1" ht="15.95" customHeight="1" x14ac:dyDescent="0.2">
      <c r="B35" s="125" t="s">
        <v>112</v>
      </c>
      <c r="C35" s="126" t="s">
        <v>86</v>
      </c>
      <c r="D35" s="175">
        <v>802</v>
      </c>
      <c r="E35" s="128"/>
      <c r="F35" s="129">
        <v>182.7</v>
      </c>
      <c r="G35" s="129">
        <v>175.8</v>
      </c>
      <c r="H35" s="129"/>
      <c r="I35" s="129"/>
      <c r="J35" s="130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37"/>
      <c r="V35" s="135"/>
      <c r="W35" s="126"/>
      <c r="X35" s="126"/>
      <c r="Y35" s="126"/>
      <c r="Z35" s="126"/>
      <c r="AA35" s="126"/>
      <c r="AB35" s="126"/>
      <c r="AC35" s="134"/>
      <c r="AD35" s="135"/>
      <c r="AE35" s="133"/>
      <c r="AF35" s="133"/>
      <c r="AG35" s="133"/>
      <c r="AH35" s="133"/>
      <c r="AI35" s="133"/>
      <c r="AJ35" s="133"/>
      <c r="AK35" s="136"/>
      <c r="AL35" s="135"/>
      <c r="AM35" s="126"/>
      <c r="AN35" s="126"/>
      <c r="AO35" s="126"/>
      <c r="AP35" s="126"/>
      <c r="AQ35" s="126"/>
      <c r="AR35" s="126"/>
      <c r="AS35" s="137"/>
      <c r="AT35" s="133"/>
      <c r="AU35" s="126"/>
      <c r="AV35" s="134"/>
      <c r="AW35" s="134"/>
      <c r="AX35" s="137"/>
      <c r="AY35" s="135"/>
      <c r="AZ35" s="137"/>
      <c r="BA35" s="135">
        <v>1</v>
      </c>
      <c r="BB35" s="126">
        <v>1.9</v>
      </c>
      <c r="BC35" s="137"/>
      <c r="BD35" s="129"/>
      <c r="BE35" s="135"/>
      <c r="BF35" s="126"/>
      <c r="BG35" s="137"/>
      <c r="BH35" s="133"/>
      <c r="BI35" s="126"/>
      <c r="BJ35" s="126"/>
      <c r="BK35" s="126"/>
      <c r="BL35" s="126"/>
      <c r="BM35" s="126">
        <v>1</v>
      </c>
      <c r="BN35" s="126"/>
      <c r="BO35" s="126"/>
      <c r="BP35" s="126">
        <v>1</v>
      </c>
      <c r="BQ35" s="126"/>
      <c r="BR35" s="126"/>
      <c r="BS35" s="126"/>
      <c r="BT35" s="126"/>
      <c r="BU35" s="126"/>
      <c r="BV35" s="126">
        <v>1</v>
      </c>
      <c r="BW35" s="134"/>
      <c r="BX35" s="134"/>
      <c r="BY35" s="134"/>
      <c r="BZ35" s="134"/>
      <c r="CA35" s="134"/>
      <c r="CB35" s="134"/>
      <c r="CC35" s="138"/>
      <c r="CD35" s="139"/>
      <c r="CE35" s="139"/>
      <c r="CF35" s="178"/>
      <c r="CG35" s="179"/>
      <c r="CH35" s="180"/>
      <c r="CI35" s="136"/>
      <c r="CJ35" s="129"/>
      <c r="CK35" s="323" t="s">
        <v>199</v>
      </c>
      <c r="CL35" s="324"/>
    </row>
    <row r="36" spans="2:90" s="124" customFormat="1" ht="15.95" customHeight="1" x14ac:dyDescent="0.2">
      <c r="B36" s="140"/>
      <c r="C36" s="141"/>
      <c r="D36" s="155"/>
      <c r="E36" s="156"/>
      <c r="F36" s="144"/>
      <c r="G36" s="144"/>
      <c r="H36" s="144"/>
      <c r="I36" s="144"/>
      <c r="J36" s="145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52"/>
      <c r="V36" s="150"/>
      <c r="W36" s="141"/>
      <c r="X36" s="141"/>
      <c r="Y36" s="141"/>
      <c r="Z36" s="141"/>
      <c r="AA36" s="141"/>
      <c r="AB36" s="141"/>
      <c r="AC36" s="149"/>
      <c r="AD36" s="150"/>
      <c r="AE36" s="148"/>
      <c r="AF36" s="148"/>
      <c r="AG36" s="148"/>
      <c r="AH36" s="148"/>
      <c r="AI36" s="148"/>
      <c r="AJ36" s="148"/>
      <c r="AK36" s="151"/>
      <c r="AL36" s="150"/>
      <c r="AM36" s="141"/>
      <c r="AN36" s="141"/>
      <c r="AO36" s="141"/>
      <c r="AP36" s="141"/>
      <c r="AQ36" s="141"/>
      <c r="AR36" s="141"/>
      <c r="AS36" s="152"/>
      <c r="AT36" s="148"/>
      <c r="AU36" s="141"/>
      <c r="AV36" s="149"/>
      <c r="AW36" s="149"/>
      <c r="AX36" s="152"/>
      <c r="AY36" s="150"/>
      <c r="AZ36" s="152"/>
      <c r="BA36" s="150"/>
      <c r="BB36" s="141"/>
      <c r="BC36" s="152"/>
      <c r="BD36" s="144"/>
      <c r="BE36" s="150"/>
      <c r="BF36" s="141"/>
      <c r="BG36" s="152"/>
      <c r="BH36" s="148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9"/>
      <c r="BX36" s="149"/>
      <c r="BY36" s="149"/>
      <c r="BZ36" s="149"/>
      <c r="CA36" s="149"/>
      <c r="CB36" s="149"/>
      <c r="CC36" s="153"/>
      <c r="CD36" s="154"/>
      <c r="CE36" s="154"/>
      <c r="CF36" s="153"/>
      <c r="CG36" s="154"/>
      <c r="CH36" s="151"/>
      <c r="CI36" s="151"/>
      <c r="CJ36" s="144"/>
      <c r="CK36" s="317"/>
      <c r="CL36" s="318"/>
    </row>
    <row r="37" spans="2:90" s="124" customFormat="1" ht="15.95" customHeight="1" x14ac:dyDescent="0.2">
      <c r="B37" s="140" t="s">
        <v>113</v>
      </c>
      <c r="C37" s="141" t="s">
        <v>86</v>
      </c>
      <c r="D37" s="155">
        <v>803</v>
      </c>
      <c r="E37" s="156"/>
      <c r="F37" s="144">
        <v>186.3</v>
      </c>
      <c r="G37" s="144">
        <v>180.8</v>
      </c>
      <c r="H37" s="144"/>
      <c r="I37" s="144"/>
      <c r="J37" s="145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52"/>
      <c r="V37" s="150"/>
      <c r="W37" s="141"/>
      <c r="X37" s="141"/>
      <c r="Y37" s="141"/>
      <c r="Z37" s="141"/>
      <c r="AA37" s="141"/>
      <c r="AB37" s="141"/>
      <c r="AC37" s="149"/>
      <c r="AD37" s="150"/>
      <c r="AE37" s="148"/>
      <c r="AF37" s="148"/>
      <c r="AG37" s="148"/>
      <c r="AH37" s="148"/>
      <c r="AI37" s="148"/>
      <c r="AJ37" s="148"/>
      <c r="AK37" s="151"/>
      <c r="AL37" s="150"/>
      <c r="AM37" s="141"/>
      <c r="AN37" s="141"/>
      <c r="AO37" s="141"/>
      <c r="AP37" s="141"/>
      <c r="AQ37" s="141"/>
      <c r="AR37" s="141"/>
      <c r="AS37" s="152"/>
      <c r="AT37" s="148"/>
      <c r="AU37" s="141"/>
      <c r="AV37" s="149"/>
      <c r="AW37" s="149"/>
      <c r="AX37" s="152"/>
      <c r="AY37" s="150"/>
      <c r="AZ37" s="152"/>
      <c r="BA37" s="150">
        <v>1</v>
      </c>
      <c r="BB37" s="141">
        <v>0.5</v>
      </c>
      <c r="BC37" s="152"/>
      <c r="BD37" s="144"/>
      <c r="BE37" s="150"/>
      <c r="BF37" s="141"/>
      <c r="BG37" s="152"/>
      <c r="BH37" s="148"/>
      <c r="BI37" s="141"/>
      <c r="BJ37" s="141"/>
      <c r="BK37" s="141"/>
      <c r="BL37" s="141">
        <v>1</v>
      </c>
      <c r="BM37" s="141"/>
      <c r="BN37" s="141"/>
      <c r="BO37" s="141"/>
      <c r="BP37" s="141">
        <v>1</v>
      </c>
      <c r="BQ37" s="141"/>
      <c r="BR37" s="141"/>
      <c r="BS37" s="141"/>
      <c r="BT37" s="141"/>
      <c r="BU37" s="141"/>
      <c r="BV37" s="141">
        <v>1</v>
      </c>
      <c r="BW37" s="149"/>
      <c r="BX37" s="149"/>
      <c r="BY37" s="149"/>
      <c r="BZ37" s="149"/>
      <c r="CA37" s="149"/>
      <c r="CB37" s="149"/>
      <c r="CC37" s="153"/>
      <c r="CD37" s="154"/>
      <c r="CE37" s="154"/>
      <c r="CF37" s="153"/>
      <c r="CG37" s="154"/>
      <c r="CH37" s="151"/>
      <c r="CI37" s="151"/>
      <c r="CJ37" s="144"/>
      <c r="CK37" s="317" t="s">
        <v>199</v>
      </c>
      <c r="CL37" s="318"/>
    </row>
    <row r="38" spans="2:90" s="124" customFormat="1" ht="15.95" customHeight="1" x14ac:dyDescent="0.2">
      <c r="B38" s="140"/>
      <c r="C38" s="141"/>
      <c r="D38" s="155">
        <v>803</v>
      </c>
      <c r="E38" s="156">
        <v>804</v>
      </c>
      <c r="F38" s="144"/>
      <c r="G38" s="144">
        <v>180.8</v>
      </c>
      <c r="H38" s="144">
        <v>180.7</v>
      </c>
      <c r="I38" s="144"/>
      <c r="J38" s="145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52"/>
      <c r="V38" s="150"/>
      <c r="W38" s="141"/>
      <c r="X38" s="141"/>
      <c r="Y38" s="141"/>
      <c r="Z38" s="141"/>
      <c r="AA38" s="141"/>
      <c r="AB38" s="141"/>
      <c r="AC38" s="149"/>
      <c r="AD38" s="150"/>
      <c r="AE38" s="148"/>
      <c r="AF38" s="148"/>
      <c r="AG38" s="148"/>
      <c r="AH38" s="148"/>
      <c r="AI38" s="148"/>
      <c r="AJ38" s="148"/>
      <c r="AK38" s="151"/>
      <c r="AL38" s="150"/>
      <c r="AM38" s="141"/>
      <c r="AN38" s="141"/>
      <c r="AO38" s="141"/>
      <c r="AP38" s="141"/>
      <c r="AQ38" s="141">
        <v>8</v>
      </c>
      <c r="AR38" s="141"/>
      <c r="AS38" s="152"/>
      <c r="AT38" s="148"/>
      <c r="AU38" s="141"/>
      <c r="AV38" s="149"/>
      <c r="AW38" s="149"/>
      <c r="AX38" s="152"/>
      <c r="AY38" s="150"/>
      <c r="AZ38" s="152"/>
      <c r="BA38" s="150"/>
      <c r="BB38" s="141"/>
      <c r="BC38" s="152"/>
      <c r="BD38" s="144"/>
      <c r="BE38" s="150"/>
      <c r="BF38" s="141"/>
      <c r="BG38" s="152"/>
      <c r="BH38" s="148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9"/>
      <c r="BX38" s="149"/>
      <c r="BY38" s="149"/>
      <c r="BZ38" s="149"/>
      <c r="CA38" s="149"/>
      <c r="CB38" s="149"/>
      <c r="CC38" s="153"/>
      <c r="CD38" s="154"/>
      <c r="CE38" s="154"/>
      <c r="CF38" s="153"/>
      <c r="CG38" s="154"/>
      <c r="CH38" s="151"/>
      <c r="CI38" s="151"/>
      <c r="CJ38" s="144"/>
      <c r="CK38" s="317"/>
      <c r="CL38" s="318"/>
    </row>
    <row r="39" spans="2:90" s="124" customFormat="1" ht="15.95" customHeight="1" thickBot="1" x14ac:dyDescent="0.25">
      <c r="B39" s="159" t="s">
        <v>114</v>
      </c>
      <c r="C39" s="160" t="s">
        <v>88</v>
      </c>
      <c r="D39" s="161">
        <v>804</v>
      </c>
      <c r="E39" s="162"/>
      <c r="F39" s="163">
        <v>186.3</v>
      </c>
      <c r="G39" s="163">
        <v>180.7</v>
      </c>
      <c r="H39" s="163"/>
      <c r="I39" s="163"/>
      <c r="J39" s="164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5"/>
      <c r="V39" s="168"/>
      <c r="W39" s="160"/>
      <c r="X39" s="160"/>
      <c r="Y39" s="160"/>
      <c r="Z39" s="160"/>
      <c r="AA39" s="160"/>
      <c r="AB39" s="160"/>
      <c r="AC39" s="167"/>
      <c r="AD39" s="168"/>
      <c r="AE39" s="166"/>
      <c r="AF39" s="166"/>
      <c r="AG39" s="166"/>
      <c r="AH39" s="166"/>
      <c r="AI39" s="166"/>
      <c r="AJ39" s="166"/>
      <c r="AK39" s="169"/>
      <c r="AL39" s="168"/>
      <c r="AM39" s="160"/>
      <c r="AN39" s="160"/>
      <c r="AO39" s="160"/>
      <c r="AP39" s="160"/>
      <c r="AQ39" s="160"/>
      <c r="AR39" s="160"/>
      <c r="AS39" s="165"/>
      <c r="AT39" s="166"/>
      <c r="AU39" s="160"/>
      <c r="AV39" s="167"/>
      <c r="AW39" s="167"/>
      <c r="AX39" s="165"/>
      <c r="AY39" s="168"/>
      <c r="AZ39" s="165"/>
      <c r="BA39" s="168">
        <v>1</v>
      </c>
      <c r="BB39" s="160">
        <v>0.6</v>
      </c>
      <c r="BC39" s="165"/>
      <c r="BD39" s="163"/>
      <c r="BE39" s="168"/>
      <c r="BF39" s="160"/>
      <c r="BG39" s="165"/>
      <c r="BH39" s="166"/>
      <c r="BI39" s="160"/>
      <c r="BJ39" s="160"/>
      <c r="BK39" s="160"/>
      <c r="BL39" s="160">
        <v>1</v>
      </c>
      <c r="BM39" s="160"/>
      <c r="BN39" s="160"/>
      <c r="BO39" s="160"/>
      <c r="BP39" s="160">
        <v>1</v>
      </c>
      <c r="BQ39" s="160"/>
      <c r="BR39" s="160"/>
      <c r="BS39" s="160"/>
      <c r="BT39" s="160"/>
      <c r="BU39" s="160"/>
      <c r="BV39" s="160">
        <v>1</v>
      </c>
      <c r="BW39" s="167"/>
      <c r="BX39" s="167"/>
      <c r="BY39" s="167"/>
      <c r="BZ39" s="167"/>
      <c r="CA39" s="167"/>
      <c r="CB39" s="167"/>
      <c r="CC39" s="173"/>
      <c r="CD39" s="174"/>
      <c r="CE39" s="174"/>
      <c r="CF39" s="173"/>
      <c r="CG39" s="174"/>
      <c r="CH39" s="169"/>
      <c r="CI39" s="169"/>
      <c r="CJ39" s="163"/>
      <c r="CK39" s="319" t="s">
        <v>199</v>
      </c>
      <c r="CL39" s="320"/>
    </row>
    <row r="40" spans="2:90" s="124" customFormat="1" ht="15.95" customHeight="1" x14ac:dyDescent="0.2">
      <c r="B40" s="125"/>
      <c r="C40" s="126"/>
      <c r="D40" s="175"/>
      <c r="E40" s="128"/>
      <c r="F40" s="129"/>
      <c r="G40" s="129"/>
      <c r="H40" s="129"/>
      <c r="I40" s="129"/>
      <c r="J40" s="130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37"/>
      <c r="V40" s="135"/>
      <c r="W40" s="126"/>
      <c r="X40" s="126"/>
      <c r="Y40" s="126"/>
      <c r="Z40" s="126"/>
      <c r="AA40" s="126"/>
      <c r="AB40" s="126"/>
      <c r="AC40" s="134"/>
      <c r="AD40" s="135"/>
      <c r="AE40" s="133"/>
      <c r="AF40" s="133"/>
      <c r="AG40" s="133"/>
      <c r="AH40" s="133"/>
      <c r="AI40" s="133"/>
      <c r="AJ40" s="133"/>
      <c r="AK40" s="136"/>
      <c r="AL40" s="135"/>
      <c r="AM40" s="126"/>
      <c r="AN40" s="126"/>
      <c r="AO40" s="126"/>
      <c r="AP40" s="126"/>
      <c r="AQ40" s="126"/>
      <c r="AR40" s="126"/>
      <c r="AS40" s="137"/>
      <c r="AT40" s="133"/>
      <c r="AU40" s="126"/>
      <c r="AV40" s="134"/>
      <c r="AW40" s="134"/>
      <c r="AX40" s="137"/>
      <c r="AY40" s="135"/>
      <c r="AZ40" s="137"/>
      <c r="BA40" s="135"/>
      <c r="BB40" s="126"/>
      <c r="BC40" s="137"/>
      <c r="BD40" s="129"/>
      <c r="BE40" s="135"/>
      <c r="BF40" s="126"/>
      <c r="BG40" s="137"/>
      <c r="BH40" s="133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34"/>
      <c r="BX40" s="134"/>
      <c r="BY40" s="134"/>
      <c r="BZ40" s="134"/>
      <c r="CA40" s="134"/>
      <c r="CB40" s="134"/>
      <c r="CC40" s="138"/>
      <c r="CD40" s="139"/>
      <c r="CE40" s="139"/>
      <c r="CF40" s="178"/>
      <c r="CG40" s="179"/>
      <c r="CH40" s="180"/>
      <c r="CI40" s="136"/>
      <c r="CJ40" s="129"/>
      <c r="CK40" s="323"/>
      <c r="CL40" s="324"/>
    </row>
    <row r="41" spans="2:90" s="124" customFormat="1" ht="15.95" customHeight="1" x14ac:dyDescent="0.2">
      <c r="B41" s="140" t="s">
        <v>115</v>
      </c>
      <c r="C41" s="141" t="s">
        <v>88</v>
      </c>
      <c r="D41" s="155">
        <v>901</v>
      </c>
      <c r="E41" s="156"/>
      <c r="F41" s="144">
        <v>188.2</v>
      </c>
      <c r="G41" s="144">
        <v>181.5</v>
      </c>
      <c r="H41" s="144"/>
      <c r="I41" s="144"/>
      <c r="J41" s="145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52"/>
      <c r="V41" s="150"/>
      <c r="W41" s="141"/>
      <c r="X41" s="141"/>
      <c r="Y41" s="141"/>
      <c r="Z41" s="141"/>
      <c r="AA41" s="141"/>
      <c r="AB41" s="141"/>
      <c r="AC41" s="149"/>
      <c r="AD41" s="150"/>
      <c r="AE41" s="148"/>
      <c r="AF41" s="148"/>
      <c r="AG41" s="148"/>
      <c r="AH41" s="148"/>
      <c r="AI41" s="148"/>
      <c r="AJ41" s="148"/>
      <c r="AK41" s="151"/>
      <c r="AL41" s="150"/>
      <c r="AM41" s="141"/>
      <c r="AN41" s="141"/>
      <c r="AO41" s="141"/>
      <c r="AP41" s="141"/>
      <c r="AQ41" s="141"/>
      <c r="AR41" s="141"/>
      <c r="AS41" s="152"/>
      <c r="AT41" s="148"/>
      <c r="AU41" s="141"/>
      <c r="AV41" s="149"/>
      <c r="AW41" s="149"/>
      <c r="AX41" s="152"/>
      <c r="AY41" s="150"/>
      <c r="AZ41" s="152"/>
      <c r="BA41" s="150">
        <v>1</v>
      </c>
      <c r="BB41" s="141">
        <v>1.7</v>
      </c>
      <c r="BC41" s="152"/>
      <c r="BD41" s="144"/>
      <c r="BE41" s="150"/>
      <c r="BF41" s="141"/>
      <c r="BG41" s="152"/>
      <c r="BH41" s="148"/>
      <c r="BI41" s="141"/>
      <c r="BJ41" s="141"/>
      <c r="BK41" s="141"/>
      <c r="BL41" s="141"/>
      <c r="BM41" s="141">
        <v>1</v>
      </c>
      <c r="BN41" s="141"/>
      <c r="BO41" s="141"/>
      <c r="BP41" s="141">
        <v>1</v>
      </c>
      <c r="BQ41" s="141"/>
      <c r="BR41" s="141"/>
      <c r="BS41" s="141"/>
      <c r="BT41" s="141"/>
      <c r="BU41" s="141"/>
      <c r="BV41" s="141">
        <v>1</v>
      </c>
      <c r="BW41" s="149"/>
      <c r="BX41" s="149"/>
      <c r="BY41" s="149"/>
      <c r="BZ41" s="149"/>
      <c r="CA41" s="149"/>
      <c r="CB41" s="149"/>
      <c r="CC41" s="153"/>
      <c r="CD41" s="154"/>
      <c r="CE41" s="154"/>
      <c r="CF41" s="153"/>
      <c r="CG41" s="154"/>
      <c r="CH41" s="151"/>
      <c r="CI41" s="151"/>
      <c r="CJ41" s="144"/>
      <c r="CK41" s="317" t="s">
        <v>199</v>
      </c>
      <c r="CL41" s="318"/>
    </row>
    <row r="42" spans="2:90" s="124" customFormat="1" ht="15.95" customHeight="1" x14ac:dyDescent="0.2">
      <c r="B42" s="140"/>
      <c r="C42" s="141"/>
      <c r="D42" s="155">
        <v>901</v>
      </c>
      <c r="E42" s="156">
        <v>902</v>
      </c>
      <c r="F42" s="144"/>
      <c r="G42" s="144">
        <v>181.5</v>
      </c>
      <c r="H42" s="177">
        <v>181.5</v>
      </c>
      <c r="I42" s="144"/>
      <c r="J42" s="145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52"/>
      <c r="V42" s="150"/>
      <c r="W42" s="141"/>
      <c r="X42" s="141"/>
      <c r="Y42" s="141"/>
      <c r="Z42" s="141"/>
      <c r="AA42" s="141"/>
      <c r="AB42" s="141"/>
      <c r="AC42" s="149"/>
      <c r="AD42" s="150"/>
      <c r="AE42" s="148"/>
      <c r="AF42" s="148"/>
      <c r="AG42" s="148"/>
      <c r="AH42" s="148"/>
      <c r="AI42" s="148"/>
      <c r="AJ42" s="148"/>
      <c r="AK42" s="151"/>
      <c r="AL42" s="150"/>
      <c r="AM42" s="141"/>
      <c r="AN42" s="141"/>
      <c r="AO42" s="141"/>
      <c r="AP42" s="141"/>
      <c r="AQ42" s="141">
        <v>4</v>
      </c>
      <c r="AR42" s="141"/>
      <c r="AS42" s="152"/>
      <c r="AT42" s="148"/>
      <c r="AU42" s="141"/>
      <c r="AV42" s="149"/>
      <c r="AW42" s="149"/>
      <c r="AX42" s="152"/>
      <c r="AY42" s="150"/>
      <c r="AZ42" s="152"/>
      <c r="BA42" s="150"/>
      <c r="BB42" s="141"/>
      <c r="BC42" s="152"/>
      <c r="BD42" s="144"/>
      <c r="BE42" s="150"/>
      <c r="BF42" s="141"/>
      <c r="BG42" s="152"/>
      <c r="BH42" s="148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9"/>
      <c r="BX42" s="149"/>
      <c r="BY42" s="149"/>
      <c r="BZ42" s="149"/>
      <c r="CA42" s="149"/>
      <c r="CB42" s="149"/>
      <c r="CC42" s="153"/>
      <c r="CD42" s="154"/>
      <c r="CE42" s="154"/>
      <c r="CF42" s="153"/>
      <c r="CG42" s="154"/>
      <c r="CH42" s="151"/>
      <c r="CI42" s="151"/>
      <c r="CJ42" s="144"/>
      <c r="CK42" s="317"/>
      <c r="CL42" s="318"/>
    </row>
    <row r="43" spans="2:90" s="124" customFormat="1" ht="15.95" customHeight="1" x14ac:dyDescent="0.2">
      <c r="B43" s="140" t="s">
        <v>115</v>
      </c>
      <c r="C43" s="141" t="s">
        <v>86</v>
      </c>
      <c r="D43" s="155">
        <v>902</v>
      </c>
      <c r="E43" s="156"/>
      <c r="F43" s="144">
        <v>188.2</v>
      </c>
      <c r="G43" s="144">
        <v>181.5</v>
      </c>
      <c r="H43" s="144"/>
      <c r="I43" s="144"/>
      <c r="J43" s="145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52"/>
      <c r="V43" s="150"/>
      <c r="W43" s="141"/>
      <c r="X43" s="141"/>
      <c r="Y43" s="141"/>
      <c r="Z43" s="141"/>
      <c r="AA43" s="141"/>
      <c r="AB43" s="141"/>
      <c r="AC43" s="149"/>
      <c r="AD43" s="150"/>
      <c r="AE43" s="148"/>
      <c r="AF43" s="148"/>
      <c r="AG43" s="148"/>
      <c r="AH43" s="148"/>
      <c r="AI43" s="148"/>
      <c r="AJ43" s="148"/>
      <c r="AK43" s="151"/>
      <c r="AL43" s="150"/>
      <c r="AM43" s="141"/>
      <c r="AN43" s="141"/>
      <c r="AO43" s="141"/>
      <c r="AP43" s="141"/>
      <c r="AQ43" s="141"/>
      <c r="AR43" s="141"/>
      <c r="AS43" s="152"/>
      <c r="AT43" s="148"/>
      <c r="AU43" s="141"/>
      <c r="AV43" s="149"/>
      <c r="AW43" s="149"/>
      <c r="AX43" s="152"/>
      <c r="AY43" s="150"/>
      <c r="AZ43" s="152"/>
      <c r="BA43" s="150">
        <v>1</v>
      </c>
      <c r="BB43" s="141">
        <v>1.7</v>
      </c>
      <c r="BC43" s="152"/>
      <c r="BD43" s="144"/>
      <c r="BE43" s="150"/>
      <c r="BF43" s="141"/>
      <c r="BG43" s="152"/>
      <c r="BH43" s="148"/>
      <c r="BI43" s="141"/>
      <c r="BJ43" s="141"/>
      <c r="BK43" s="141"/>
      <c r="BL43" s="141"/>
      <c r="BM43" s="141">
        <v>1</v>
      </c>
      <c r="BN43" s="141"/>
      <c r="BO43" s="141"/>
      <c r="BP43" s="141">
        <v>1</v>
      </c>
      <c r="BQ43" s="141"/>
      <c r="BR43" s="141"/>
      <c r="BS43" s="141"/>
      <c r="BT43" s="141"/>
      <c r="BU43" s="141"/>
      <c r="BV43" s="141">
        <v>1</v>
      </c>
      <c r="BW43" s="149"/>
      <c r="BX43" s="149"/>
      <c r="BY43" s="149"/>
      <c r="BZ43" s="149"/>
      <c r="CA43" s="149"/>
      <c r="CB43" s="149"/>
      <c r="CC43" s="153"/>
      <c r="CD43" s="154"/>
      <c r="CE43" s="154"/>
      <c r="CF43" s="153"/>
      <c r="CG43" s="154"/>
      <c r="CH43" s="151"/>
      <c r="CI43" s="151"/>
      <c r="CJ43" s="144"/>
      <c r="CK43" s="317" t="s">
        <v>199</v>
      </c>
      <c r="CL43" s="318"/>
    </row>
    <row r="44" spans="2:90" s="124" customFormat="1" ht="15.75" customHeight="1" x14ac:dyDescent="0.2">
      <c r="B44" s="140"/>
      <c r="C44" s="141"/>
      <c r="D44" s="155"/>
      <c r="E44" s="156"/>
      <c r="F44" s="144"/>
      <c r="G44" s="177"/>
      <c r="H44" s="144"/>
      <c r="I44" s="144"/>
      <c r="J44" s="145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52"/>
      <c r="V44" s="150"/>
      <c r="W44" s="141"/>
      <c r="X44" s="141"/>
      <c r="Y44" s="141"/>
      <c r="Z44" s="141"/>
      <c r="AA44" s="141"/>
      <c r="AB44" s="141"/>
      <c r="AC44" s="149"/>
      <c r="AD44" s="150"/>
      <c r="AE44" s="148"/>
      <c r="AF44" s="148"/>
      <c r="AG44" s="148"/>
      <c r="AH44" s="148"/>
      <c r="AI44" s="148"/>
      <c r="AJ44" s="148"/>
      <c r="AK44" s="151"/>
      <c r="AL44" s="150"/>
      <c r="AM44" s="141"/>
      <c r="AN44" s="141"/>
      <c r="AO44" s="141"/>
      <c r="AP44" s="141"/>
      <c r="AQ44" s="141"/>
      <c r="AR44" s="141"/>
      <c r="AS44" s="152"/>
      <c r="AT44" s="148"/>
      <c r="AU44" s="141"/>
      <c r="AV44" s="149"/>
      <c r="AW44" s="149"/>
      <c r="AX44" s="152"/>
      <c r="AY44" s="150"/>
      <c r="AZ44" s="152"/>
      <c r="BA44" s="150"/>
      <c r="BB44" s="141"/>
      <c r="BC44" s="152"/>
      <c r="BD44" s="144"/>
      <c r="BE44" s="150"/>
      <c r="BF44" s="141"/>
      <c r="BG44" s="152"/>
      <c r="BH44" s="148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9"/>
      <c r="BX44" s="149"/>
      <c r="BY44" s="149"/>
      <c r="BZ44" s="149"/>
      <c r="CA44" s="149"/>
      <c r="CB44" s="149"/>
      <c r="CC44" s="153"/>
      <c r="CD44" s="154"/>
      <c r="CE44" s="154"/>
      <c r="CF44" s="153"/>
      <c r="CG44" s="154"/>
      <c r="CH44" s="151"/>
      <c r="CI44" s="151"/>
      <c r="CJ44" s="144"/>
      <c r="CK44" s="317"/>
      <c r="CL44" s="318"/>
    </row>
    <row r="45" spans="2:90" s="124" customFormat="1" ht="15.95" customHeight="1" thickBot="1" x14ac:dyDescent="0.25">
      <c r="B45" s="159" t="s">
        <v>116</v>
      </c>
      <c r="C45" s="160" t="s">
        <v>86</v>
      </c>
      <c r="D45" s="161">
        <v>903</v>
      </c>
      <c r="E45" s="162"/>
      <c r="F45" s="163">
        <v>183.7</v>
      </c>
      <c r="G45" s="163"/>
      <c r="H45" s="163"/>
      <c r="I45" s="163"/>
      <c r="J45" s="164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5"/>
      <c r="V45" s="168"/>
      <c r="W45" s="160"/>
      <c r="X45" s="160"/>
      <c r="Y45" s="160"/>
      <c r="Z45" s="160"/>
      <c r="AA45" s="160"/>
      <c r="AB45" s="160"/>
      <c r="AC45" s="167"/>
      <c r="AD45" s="168"/>
      <c r="AE45" s="166"/>
      <c r="AF45" s="166"/>
      <c r="AG45" s="166"/>
      <c r="AH45" s="166"/>
      <c r="AI45" s="166"/>
      <c r="AJ45" s="166"/>
      <c r="AK45" s="169"/>
      <c r="AL45" s="168"/>
      <c r="AM45" s="160"/>
      <c r="AN45" s="160"/>
      <c r="AO45" s="160"/>
      <c r="AP45" s="160"/>
      <c r="AQ45" s="160"/>
      <c r="AR45" s="160"/>
      <c r="AS45" s="165"/>
      <c r="AT45" s="166"/>
      <c r="AU45" s="160"/>
      <c r="AV45" s="167"/>
      <c r="AW45" s="167"/>
      <c r="AX45" s="165"/>
      <c r="AY45" s="168"/>
      <c r="AZ45" s="165"/>
      <c r="BA45" s="168"/>
      <c r="BB45" s="160"/>
      <c r="BC45" s="165"/>
      <c r="BD45" s="163"/>
      <c r="BE45" s="168"/>
      <c r="BF45" s="160"/>
      <c r="BG45" s="165"/>
      <c r="BH45" s="166"/>
      <c r="BI45" s="160"/>
      <c r="BJ45" s="160"/>
      <c r="BK45" s="160"/>
      <c r="BL45" s="160"/>
      <c r="BM45" s="160"/>
      <c r="BN45" s="160"/>
      <c r="BO45" s="160"/>
      <c r="BP45" s="160"/>
      <c r="BQ45" s="160"/>
      <c r="BR45" s="160"/>
      <c r="BS45" s="160"/>
      <c r="BT45" s="160"/>
      <c r="BU45" s="160"/>
      <c r="BV45" s="160"/>
      <c r="BW45" s="167"/>
      <c r="BX45" s="167"/>
      <c r="BY45" s="167"/>
      <c r="BZ45" s="167"/>
      <c r="CA45" s="167"/>
      <c r="CB45" s="167"/>
      <c r="CC45" s="173"/>
      <c r="CD45" s="174"/>
      <c r="CE45" s="174"/>
      <c r="CF45" s="173"/>
      <c r="CG45" s="174"/>
      <c r="CH45" s="169"/>
      <c r="CI45" s="169">
        <v>0.76400000000000001</v>
      </c>
      <c r="CJ45" s="163"/>
      <c r="CK45" s="327"/>
      <c r="CL45" s="328"/>
    </row>
    <row r="46" spans="2:90" s="124" customFormat="1" ht="15.95" customHeight="1" x14ac:dyDescent="0.2">
      <c r="B46" s="125"/>
      <c r="C46" s="126"/>
      <c r="D46" s="175">
        <v>903</v>
      </c>
      <c r="E46" s="128">
        <v>904</v>
      </c>
      <c r="F46" s="129"/>
      <c r="G46" s="129">
        <v>180.7</v>
      </c>
      <c r="H46" s="129">
        <v>180.6</v>
      </c>
      <c r="I46" s="129"/>
      <c r="J46" s="130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37"/>
      <c r="V46" s="135"/>
      <c r="W46" s="126"/>
      <c r="X46" s="126"/>
      <c r="Y46" s="126"/>
      <c r="Z46" s="126"/>
      <c r="AA46" s="126"/>
      <c r="AB46" s="126"/>
      <c r="AC46" s="134"/>
      <c r="AD46" s="135"/>
      <c r="AE46" s="133"/>
      <c r="AF46" s="133"/>
      <c r="AG46" s="133"/>
      <c r="AH46" s="133"/>
      <c r="AI46" s="133"/>
      <c r="AJ46" s="133"/>
      <c r="AK46" s="136"/>
      <c r="AL46" s="135"/>
      <c r="AM46" s="126"/>
      <c r="AN46" s="126"/>
      <c r="AO46" s="126"/>
      <c r="AP46" s="126"/>
      <c r="AQ46" s="126">
        <v>4</v>
      </c>
      <c r="AR46" s="126"/>
      <c r="AS46" s="137"/>
      <c r="AT46" s="133"/>
      <c r="AU46" s="126"/>
      <c r="AV46" s="134"/>
      <c r="AW46" s="134"/>
      <c r="AX46" s="137"/>
      <c r="AY46" s="135"/>
      <c r="AZ46" s="137"/>
      <c r="BA46" s="135"/>
      <c r="BB46" s="126"/>
      <c r="BC46" s="137"/>
      <c r="BD46" s="129"/>
      <c r="BE46" s="135"/>
      <c r="BF46" s="126"/>
      <c r="BG46" s="137"/>
      <c r="BH46" s="133"/>
      <c r="BI46" s="126"/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34"/>
      <c r="BX46" s="134"/>
      <c r="BY46" s="134"/>
      <c r="BZ46" s="134"/>
      <c r="CA46" s="134"/>
      <c r="CB46" s="134"/>
      <c r="CC46" s="138"/>
      <c r="CD46" s="139"/>
      <c r="CE46" s="139"/>
      <c r="CF46" s="178"/>
      <c r="CG46" s="179"/>
      <c r="CH46" s="180"/>
      <c r="CI46" s="136"/>
      <c r="CJ46" s="129"/>
      <c r="CK46" s="329"/>
      <c r="CL46" s="330"/>
    </row>
    <row r="47" spans="2:90" s="124" customFormat="1" ht="15.95" customHeight="1" x14ac:dyDescent="0.2">
      <c r="B47" s="140" t="s">
        <v>116</v>
      </c>
      <c r="C47" s="141" t="s">
        <v>86</v>
      </c>
      <c r="D47" s="155">
        <v>904</v>
      </c>
      <c r="E47" s="156"/>
      <c r="F47" s="144">
        <v>184.4</v>
      </c>
      <c r="G47" s="144">
        <v>180.6</v>
      </c>
      <c r="H47" s="144"/>
      <c r="I47" s="144"/>
      <c r="J47" s="145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52"/>
      <c r="V47" s="150"/>
      <c r="W47" s="141"/>
      <c r="X47" s="141"/>
      <c r="Y47" s="141"/>
      <c r="Z47" s="141"/>
      <c r="AA47" s="141"/>
      <c r="AB47" s="141"/>
      <c r="AC47" s="149"/>
      <c r="AD47" s="150"/>
      <c r="AE47" s="148"/>
      <c r="AF47" s="148"/>
      <c r="AG47" s="148"/>
      <c r="AH47" s="148"/>
      <c r="AI47" s="148"/>
      <c r="AJ47" s="148"/>
      <c r="AK47" s="151"/>
      <c r="AL47" s="150"/>
      <c r="AM47" s="141"/>
      <c r="AN47" s="141"/>
      <c r="AO47" s="141"/>
      <c r="AP47" s="141"/>
      <c r="AQ47" s="141"/>
      <c r="AR47" s="141"/>
      <c r="AS47" s="152"/>
      <c r="AT47" s="148"/>
      <c r="AU47" s="141"/>
      <c r="AV47" s="149"/>
      <c r="AW47" s="149"/>
      <c r="AX47" s="152"/>
      <c r="AY47" s="150"/>
      <c r="AZ47" s="152"/>
      <c r="BA47" s="150">
        <v>1</v>
      </c>
      <c r="BB47" s="141"/>
      <c r="BC47" s="152"/>
      <c r="BD47" s="144"/>
      <c r="BE47" s="150"/>
      <c r="BF47" s="141"/>
      <c r="BG47" s="152"/>
      <c r="BH47" s="148"/>
      <c r="BI47" s="141"/>
      <c r="BJ47" s="141"/>
      <c r="BK47" s="141"/>
      <c r="BL47" s="141"/>
      <c r="BM47" s="141"/>
      <c r="BN47" s="141">
        <v>1</v>
      </c>
      <c r="BO47" s="141"/>
      <c r="BP47" s="141"/>
      <c r="BQ47" s="141">
        <v>1</v>
      </c>
      <c r="BR47" s="141"/>
      <c r="BS47" s="141"/>
      <c r="BT47" s="141"/>
      <c r="BU47" s="141"/>
      <c r="BV47" s="141"/>
      <c r="BW47" s="149"/>
      <c r="BX47" s="149"/>
      <c r="BY47" s="149"/>
      <c r="BZ47" s="149"/>
      <c r="CA47" s="149"/>
      <c r="CB47" s="149"/>
      <c r="CC47" s="153"/>
      <c r="CD47" s="154"/>
      <c r="CE47" s="154"/>
      <c r="CF47" s="153"/>
      <c r="CG47" s="154"/>
      <c r="CH47" s="151"/>
      <c r="CI47" s="151"/>
      <c r="CJ47" s="144"/>
      <c r="CK47" s="325"/>
      <c r="CL47" s="326"/>
    </row>
    <row r="48" spans="2:90" s="124" customFormat="1" ht="15.95" customHeight="1" x14ac:dyDescent="0.2">
      <c r="B48" s="140" t="s">
        <v>117</v>
      </c>
      <c r="C48" s="141" t="s">
        <v>118</v>
      </c>
      <c r="D48" s="155">
        <v>1001</v>
      </c>
      <c r="E48" s="156"/>
      <c r="F48" s="144">
        <v>181.5</v>
      </c>
      <c r="G48" s="144"/>
      <c r="H48" s="144"/>
      <c r="I48" s="144"/>
      <c r="J48" s="145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52"/>
      <c r="V48" s="150"/>
      <c r="W48" s="141"/>
      <c r="X48" s="141"/>
      <c r="Y48" s="141"/>
      <c r="Z48" s="141"/>
      <c r="AA48" s="141"/>
      <c r="AB48" s="141"/>
      <c r="AC48" s="149"/>
      <c r="AD48" s="150"/>
      <c r="AE48" s="148"/>
      <c r="AF48" s="148"/>
      <c r="AG48" s="148"/>
      <c r="AH48" s="148"/>
      <c r="AI48" s="148"/>
      <c r="AJ48" s="148"/>
      <c r="AK48" s="151"/>
      <c r="AL48" s="150"/>
      <c r="AM48" s="141"/>
      <c r="AN48" s="141"/>
      <c r="AO48" s="141"/>
      <c r="AP48" s="141"/>
      <c r="AQ48" s="141"/>
      <c r="AR48" s="141"/>
      <c r="AS48" s="152"/>
      <c r="AT48" s="148"/>
      <c r="AU48" s="141"/>
      <c r="AV48" s="149"/>
      <c r="AW48" s="149"/>
      <c r="AX48" s="152"/>
      <c r="AY48" s="150"/>
      <c r="AZ48" s="152"/>
      <c r="BA48" s="150"/>
      <c r="BB48" s="141"/>
      <c r="BC48" s="152"/>
      <c r="BD48" s="144"/>
      <c r="BE48" s="150"/>
      <c r="BF48" s="141"/>
      <c r="BG48" s="152"/>
      <c r="BH48" s="148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9"/>
      <c r="BX48" s="149"/>
      <c r="BY48" s="149"/>
      <c r="BZ48" s="149"/>
      <c r="CA48" s="149"/>
      <c r="CB48" s="149"/>
      <c r="CC48" s="153"/>
      <c r="CD48" s="154"/>
      <c r="CE48" s="154"/>
      <c r="CF48" s="153"/>
      <c r="CG48" s="154"/>
      <c r="CH48" s="151"/>
      <c r="CI48" s="151"/>
      <c r="CJ48" s="144"/>
      <c r="CK48" s="325"/>
      <c r="CL48" s="326"/>
    </row>
    <row r="49" spans="2:90" s="124" customFormat="1" ht="15.95" customHeight="1" x14ac:dyDescent="0.2">
      <c r="B49" s="140" t="s">
        <v>119</v>
      </c>
      <c r="C49" s="141" t="s">
        <v>88</v>
      </c>
      <c r="D49" s="155">
        <v>1101</v>
      </c>
      <c r="E49" s="156"/>
      <c r="F49" s="144">
        <v>176.7</v>
      </c>
      <c r="G49" s="144">
        <v>174.2</v>
      </c>
      <c r="H49" s="144"/>
      <c r="I49" s="144"/>
      <c r="J49" s="145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52"/>
      <c r="V49" s="150"/>
      <c r="W49" s="141"/>
      <c r="X49" s="141"/>
      <c r="Y49" s="141"/>
      <c r="Z49" s="141"/>
      <c r="AA49" s="141"/>
      <c r="AB49" s="141"/>
      <c r="AC49" s="149"/>
      <c r="AD49" s="150"/>
      <c r="AE49" s="148"/>
      <c r="AF49" s="148"/>
      <c r="AG49" s="148"/>
      <c r="AH49" s="148"/>
      <c r="AI49" s="148"/>
      <c r="AJ49" s="148"/>
      <c r="AK49" s="151"/>
      <c r="AL49" s="150"/>
      <c r="AM49" s="141"/>
      <c r="AN49" s="141"/>
      <c r="AO49" s="141"/>
      <c r="AP49" s="141"/>
      <c r="AQ49" s="141"/>
      <c r="AR49" s="141"/>
      <c r="AS49" s="152"/>
      <c r="AT49" s="148"/>
      <c r="AU49" s="141"/>
      <c r="AV49" s="149"/>
      <c r="AW49" s="149"/>
      <c r="AX49" s="152"/>
      <c r="AY49" s="150"/>
      <c r="AZ49" s="152"/>
      <c r="BA49" s="150">
        <v>1</v>
      </c>
      <c r="BB49" s="141"/>
      <c r="BC49" s="152"/>
      <c r="BD49" s="144"/>
      <c r="BE49" s="150"/>
      <c r="BF49" s="141"/>
      <c r="BG49" s="152"/>
      <c r="BH49" s="148"/>
      <c r="BI49" s="141"/>
      <c r="BJ49" s="141"/>
      <c r="BK49" s="141"/>
      <c r="BL49" s="141"/>
      <c r="BM49" s="141"/>
      <c r="BN49" s="141">
        <v>1</v>
      </c>
      <c r="BO49" s="141"/>
      <c r="BP49" s="141"/>
      <c r="BQ49" s="141">
        <v>1</v>
      </c>
      <c r="BR49" s="141"/>
      <c r="BS49" s="141"/>
      <c r="BT49" s="141"/>
      <c r="BU49" s="141"/>
      <c r="BV49" s="141"/>
      <c r="BW49" s="149"/>
      <c r="BX49" s="149"/>
      <c r="BY49" s="149"/>
      <c r="BZ49" s="149"/>
      <c r="CA49" s="149"/>
      <c r="CB49" s="149"/>
      <c r="CC49" s="153"/>
      <c r="CD49" s="154"/>
      <c r="CE49" s="154"/>
      <c r="CF49" s="153"/>
      <c r="CG49" s="154"/>
      <c r="CH49" s="151"/>
      <c r="CI49" s="151"/>
      <c r="CJ49" s="144"/>
      <c r="CK49" s="325"/>
      <c r="CL49" s="326"/>
    </row>
    <row r="50" spans="2:90" s="124" customFormat="1" ht="15.95" customHeight="1" thickBot="1" x14ac:dyDescent="0.25">
      <c r="B50" s="159"/>
      <c r="C50" s="160"/>
      <c r="D50" s="161"/>
      <c r="E50" s="162"/>
      <c r="F50" s="163"/>
      <c r="G50" s="163"/>
      <c r="H50" s="163"/>
      <c r="I50" s="163"/>
      <c r="J50" s="164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5"/>
      <c r="V50" s="168"/>
      <c r="W50" s="160"/>
      <c r="X50" s="160"/>
      <c r="Y50" s="160"/>
      <c r="Z50" s="160"/>
      <c r="AA50" s="160"/>
      <c r="AB50" s="160"/>
      <c r="AC50" s="167"/>
      <c r="AD50" s="168"/>
      <c r="AE50" s="166"/>
      <c r="AF50" s="166"/>
      <c r="AG50" s="166"/>
      <c r="AH50" s="166"/>
      <c r="AI50" s="166"/>
      <c r="AJ50" s="166"/>
      <c r="AK50" s="169"/>
      <c r="AL50" s="168"/>
      <c r="AM50" s="160"/>
      <c r="AN50" s="160"/>
      <c r="AO50" s="160"/>
      <c r="AP50" s="160"/>
      <c r="AQ50" s="160"/>
      <c r="AR50" s="160"/>
      <c r="AS50" s="165"/>
      <c r="AT50" s="166"/>
      <c r="AU50" s="160"/>
      <c r="AV50" s="167"/>
      <c r="AW50" s="167"/>
      <c r="AX50" s="165"/>
      <c r="AY50" s="168"/>
      <c r="AZ50" s="165"/>
      <c r="BA50" s="168"/>
      <c r="BB50" s="160"/>
      <c r="BC50" s="165"/>
      <c r="BD50" s="163"/>
      <c r="BE50" s="168"/>
      <c r="BF50" s="160"/>
      <c r="BG50" s="165"/>
      <c r="BH50" s="166"/>
      <c r="BI50" s="160"/>
      <c r="BJ50" s="160"/>
      <c r="BK50" s="160"/>
      <c r="BL50" s="160"/>
      <c r="BM50" s="160"/>
      <c r="BN50" s="160"/>
      <c r="BO50" s="160"/>
      <c r="BP50" s="160"/>
      <c r="BQ50" s="160"/>
      <c r="BR50" s="160"/>
      <c r="BS50" s="160"/>
      <c r="BT50" s="160"/>
      <c r="BU50" s="160"/>
      <c r="BV50" s="160"/>
      <c r="BW50" s="167"/>
      <c r="BX50" s="167"/>
      <c r="BY50" s="167"/>
      <c r="BZ50" s="167"/>
      <c r="CA50" s="167"/>
      <c r="CB50" s="167"/>
      <c r="CC50" s="173"/>
      <c r="CD50" s="174"/>
      <c r="CE50" s="174"/>
      <c r="CF50" s="173"/>
      <c r="CG50" s="174"/>
      <c r="CH50" s="169"/>
      <c r="CI50" s="169"/>
      <c r="CJ50" s="163"/>
      <c r="CK50" s="327"/>
      <c r="CL50" s="328"/>
    </row>
    <row r="51" spans="2:90" s="124" customFormat="1" ht="15.75" customHeight="1" x14ac:dyDescent="0.2">
      <c r="B51" s="125" t="s">
        <v>120</v>
      </c>
      <c r="C51" s="126" t="s">
        <v>88</v>
      </c>
      <c r="D51" s="175">
        <v>1002</v>
      </c>
      <c r="E51" s="128"/>
      <c r="F51" s="129">
        <v>179.8</v>
      </c>
      <c r="G51" s="129">
        <v>177.1</v>
      </c>
      <c r="H51" s="129"/>
      <c r="I51" s="129"/>
      <c r="J51" s="130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37"/>
      <c r="V51" s="135"/>
      <c r="W51" s="126"/>
      <c r="X51" s="126"/>
      <c r="Y51" s="126"/>
      <c r="Z51" s="126"/>
      <c r="AA51" s="126"/>
      <c r="AB51" s="126"/>
      <c r="AC51" s="134"/>
      <c r="AD51" s="135"/>
      <c r="AE51" s="133"/>
      <c r="AF51" s="133"/>
      <c r="AG51" s="133"/>
      <c r="AH51" s="133"/>
      <c r="AI51" s="133"/>
      <c r="AJ51" s="133"/>
      <c r="AK51" s="136"/>
      <c r="AL51" s="135"/>
      <c r="AM51" s="126"/>
      <c r="AN51" s="126"/>
      <c r="AO51" s="126"/>
      <c r="AP51" s="126"/>
      <c r="AQ51" s="126"/>
      <c r="AR51" s="126"/>
      <c r="AS51" s="137"/>
      <c r="AT51" s="133"/>
      <c r="AU51" s="126"/>
      <c r="AV51" s="134"/>
      <c r="AW51" s="134"/>
      <c r="AX51" s="137"/>
      <c r="AY51" s="135"/>
      <c r="AZ51" s="137"/>
      <c r="BA51" s="135">
        <v>1</v>
      </c>
      <c r="BB51" s="126"/>
      <c r="BC51" s="137"/>
      <c r="BD51" s="129"/>
      <c r="BE51" s="135"/>
      <c r="BF51" s="126"/>
      <c r="BG51" s="137"/>
      <c r="BH51" s="133"/>
      <c r="BI51" s="126"/>
      <c r="BJ51" s="126"/>
      <c r="BK51" s="126"/>
      <c r="BL51" s="126"/>
      <c r="BM51" s="126">
        <v>1</v>
      </c>
      <c r="BN51" s="126"/>
      <c r="BO51" s="126"/>
      <c r="BP51" s="126"/>
      <c r="BQ51" s="126">
        <v>1</v>
      </c>
      <c r="BR51" s="126"/>
      <c r="BS51" s="126"/>
      <c r="BT51" s="126"/>
      <c r="BU51" s="126"/>
      <c r="BV51" s="126"/>
      <c r="BW51" s="134"/>
      <c r="BX51" s="134"/>
      <c r="BY51" s="134"/>
      <c r="BZ51" s="134"/>
      <c r="CA51" s="134"/>
      <c r="CB51" s="134"/>
      <c r="CC51" s="138"/>
      <c r="CD51" s="139"/>
      <c r="CE51" s="139"/>
      <c r="CF51" s="178"/>
      <c r="CG51" s="179"/>
      <c r="CH51" s="180"/>
      <c r="CI51" s="136"/>
      <c r="CJ51" s="129"/>
      <c r="CK51" s="329"/>
      <c r="CL51" s="330"/>
    </row>
    <row r="52" spans="2:90" s="124" customFormat="1" ht="15.95" customHeight="1" x14ac:dyDescent="0.2">
      <c r="B52" s="140"/>
      <c r="C52" s="141"/>
      <c r="D52" s="155">
        <v>1002</v>
      </c>
      <c r="E52" s="156">
        <v>1003</v>
      </c>
      <c r="F52" s="144"/>
      <c r="G52" s="144">
        <v>177.1</v>
      </c>
      <c r="H52" s="144">
        <v>176.7</v>
      </c>
      <c r="I52" s="144"/>
      <c r="J52" s="145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52"/>
      <c r="V52" s="150"/>
      <c r="W52" s="141"/>
      <c r="X52" s="141"/>
      <c r="Y52" s="141"/>
      <c r="Z52" s="141"/>
      <c r="AA52" s="141"/>
      <c r="AB52" s="141"/>
      <c r="AC52" s="149"/>
      <c r="AD52" s="150"/>
      <c r="AE52" s="148"/>
      <c r="AF52" s="148"/>
      <c r="AG52" s="148"/>
      <c r="AH52" s="148"/>
      <c r="AI52" s="148"/>
      <c r="AJ52" s="148"/>
      <c r="AK52" s="151"/>
      <c r="AL52" s="150"/>
      <c r="AM52" s="141">
        <v>140</v>
      </c>
      <c r="AN52" s="141"/>
      <c r="AO52" s="141"/>
      <c r="AP52" s="141"/>
      <c r="AQ52" s="141"/>
      <c r="AR52" s="141"/>
      <c r="AS52" s="152"/>
      <c r="AT52" s="148"/>
      <c r="AU52" s="141"/>
      <c r="AV52" s="149"/>
      <c r="AW52" s="149"/>
      <c r="AX52" s="152"/>
      <c r="AY52" s="150"/>
      <c r="AZ52" s="152"/>
      <c r="BA52" s="150"/>
      <c r="BB52" s="141"/>
      <c r="BC52" s="152"/>
      <c r="BD52" s="144"/>
      <c r="BE52" s="150"/>
      <c r="BF52" s="141"/>
      <c r="BG52" s="152"/>
      <c r="BH52" s="148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9"/>
      <c r="BX52" s="149"/>
      <c r="BY52" s="149"/>
      <c r="BZ52" s="149"/>
      <c r="CA52" s="149"/>
      <c r="CB52" s="149"/>
      <c r="CC52" s="153"/>
      <c r="CD52" s="154"/>
      <c r="CE52" s="154"/>
      <c r="CF52" s="153"/>
      <c r="CG52" s="154"/>
      <c r="CH52" s="151"/>
      <c r="CI52" s="151"/>
      <c r="CJ52" s="144"/>
      <c r="CK52" s="325"/>
      <c r="CL52" s="326"/>
    </row>
    <row r="53" spans="2:90" s="124" customFormat="1" ht="15.95" customHeight="1" x14ac:dyDescent="0.2">
      <c r="B53" s="140" t="s">
        <v>121</v>
      </c>
      <c r="C53" s="141" t="s">
        <v>86</v>
      </c>
      <c r="D53" s="155">
        <v>1003</v>
      </c>
      <c r="E53" s="156"/>
      <c r="F53" s="144">
        <v>179.4</v>
      </c>
      <c r="G53" s="144">
        <v>176.7</v>
      </c>
      <c r="H53" s="144"/>
      <c r="I53" s="144"/>
      <c r="J53" s="145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52"/>
      <c r="V53" s="150"/>
      <c r="W53" s="141"/>
      <c r="X53" s="141"/>
      <c r="Y53" s="141"/>
      <c r="Z53" s="141"/>
      <c r="AA53" s="141"/>
      <c r="AB53" s="141"/>
      <c r="AC53" s="149"/>
      <c r="AD53" s="150"/>
      <c r="AE53" s="148"/>
      <c r="AF53" s="148"/>
      <c r="AG53" s="148"/>
      <c r="AH53" s="148"/>
      <c r="AI53" s="148"/>
      <c r="AJ53" s="148"/>
      <c r="AK53" s="151"/>
      <c r="AL53" s="150"/>
      <c r="AM53" s="141"/>
      <c r="AN53" s="141"/>
      <c r="AO53" s="141"/>
      <c r="AP53" s="141"/>
      <c r="AQ53" s="141"/>
      <c r="AR53" s="141"/>
      <c r="AS53" s="152"/>
      <c r="AT53" s="148"/>
      <c r="AU53" s="141"/>
      <c r="AV53" s="149"/>
      <c r="AW53" s="149"/>
      <c r="AX53" s="152"/>
      <c r="AY53" s="150"/>
      <c r="AZ53" s="152"/>
      <c r="BA53" s="150">
        <v>1</v>
      </c>
      <c r="BB53" s="141"/>
      <c r="BC53" s="152"/>
      <c r="BD53" s="144"/>
      <c r="BE53" s="150"/>
      <c r="BF53" s="141"/>
      <c r="BG53" s="152"/>
      <c r="BH53" s="148"/>
      <c r="BI53" s="141"/>
      <c r="BJ53" s="141"/>
      <c r="BK53" s="141"/>
      <c r="BL53" s="141"/>
      <c r="BM53" s="141">
        <v>1</v>
      </c>
      <c r="BN53" s="141"/>
      <c r="BO53" s="141"/>
      <c r="BP53" s="141">
        <v>1</v>
      </c>
      <c r="BQ53" s="141"/>
      <c r="BR53" s="141"/>
      <c r="BS53" s="141"/>
      <c r="BT53" s="141"/>
      <c r="BU53" s="141"/>
      <c r="BV53" s="141">
        <v>1</v>
      </c>
      <c r="BW53" s="149"/>
      <c r="BX53" s="149"/>
      <c r="BY53" s="149"/>
      <c r="BZ53" s="149"/>
      <c r="CA53" s="149"/>
      <c r="CB53" s="149"/>
      <c r="CC53" s="153"/>
      <c r="CD53" s="154"/>
      <c r="CE53" s="154"/>
      <c r="CF53" s="153"/>
      <c r="CG53" s="154"/>
      <c r="CH53" s="151"/>
      <c r="CI53" s="151"/>
      <c r="CJ53" s="144"/>
      <c r="CK53" s="317" t="s">
        <v>199</v>
      </c>
      <c r="CL53" s="318"/>
    </row>
    <row r="54" spans="2:90" s="124" customFormat="1" ht="15.95" customHeight="1" x14ac:dyDescent="0.2">
      <c r="B54" s="140"/>
      <c r="C54" s="141"/>
      <c r="D54" s="155">
        <v>1003</v>
      </c>
      <c r="E54" s="156">
        <v>1004</v>
      </c>
      <c r="F54" s="144"/>
      <c r="G54" s="144">
        <v>176.7</v>
      </c>
      <c r="H54" s="144">
        <v>176.6</v>
      </c>
      <c r="I54" s="144"/>
      <c r="J54" s="145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52"/>
      <c r="V54" s="150"/>
      <c r="W54" s="141"/>
      <c r="X54" s="141"/>
      <c r="Y54" s="141"/>
      <c r="Z54" s="141"/>
      <c r="AA54" s="141"/>
      <c r="AB54" s="141"/>
      <c r="AC54" s="149"/>
      <c r="AD54" s="150"/>
      <c r="AE54" s="148"/>
      <c r="AF54" s="148"/>
      <c r="AG54" s="148"/>
      <c r="AH54" s="148"/>
      <c r="AI54" s="148"/>
      <c r="AJ54" s="148"/>
      <c r="AK54" s="151"/>
      <c r="AL54" s="150"/>
      <c r="AM54" s="141">
        <v>4</v>
      </c>
      <c r="AN54" s="141"/>
      <c r="AO54" s="141"/>
      <c r="AP54" s="141"/>
      <c r="AQ54" s="141"/>
      <c r="AR54" s="141"/>
      <c r="AS54" s="152"/>
      <c r="AT54" s="148"/>
      <c r="AU54" s="141"/>
      <c r="AV54" s="149"/>
      <c r="AW54" s="149"/>
      <c r="AX54" s="152"/>
      <c r="AY54" s="150"/>
      <c r="AZ54" s="152"/>
      <c r="BA54" s="150"/>
      <c r="BB54" s="141"/>
      <c r="BC54" s="152"/>
      <c r="BD54" s="144"/>
      <c r="BE54" s="150"/>
      <c r="BF54" s="141"/>
      <c r="BG54" s="152"/>
      <c r="BH54" s="148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9"/>
      <c r="BX54" s="149"/>
      <c r="BY54" s="149"/>
      <c r="BZ54" s="149"/>
      <c r="CA54" s="149"/>
      <c r="CB54" s="149"/>
      <c r="CC54" s="153"/>
      <c r="CD54" s="154"/>
      <c r="CE54" s="154"/>
      <c r="CF54" s="153"/>
      <c r="CG54" s="154"/>
      <c r="CH54" s="151"/>
      <c r="CI54" s="151"/>
      <c r="CJ54" s="144"/>
      <c r="CK54" s="317"/>
      <c r="CL54" s="318"/>
    </row>
    <row r="55" spans="2:90" s="124" customFormat="1" ht="15.95" customHeight="1" thickBot="1" x14ac:dyDescent="0.25">
      <c r="B55" s="159" t="s">
        <v>121</v>
      </c>
      <c r="C55" s="160" t="s">
        <v>88</v>
      </c>
      <c r="D55" s="161">
        <v>1104</v>
      </c>
      <c r="E55" s="162"/>
      <c r="F55" s="163">
        <v>179.3</v>
      </c>
      <c r="G55" s="163">
        <v>176.6</v>
      </c>
      <c r="H55" s="163"/>
      <c r="I55" s="163"/>
      <c r="J55" s="164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5"/>
      <c r="V55" s="168"/>
      <c r="W55" s="160"/>
      <c r="X55" s="160"/>
      <c r="Y55" s="160"/>
      <c r="Z55" s="160"/>
      <c r="AA55" s="160"/>
      <c r="AB55" s="160"/>
      <c r="AC55" s="167"/>
      <c r="AD55" s="168"/>
      <c r="AE55" s="166"/>
      <c r="AF55" s="166"/>
      <c r="AG55" s="166"/>
      <c r="AH55" s="166"/>
      <c r="AI55" s="166"/>
      <c r="AJ55" s="166"/>
      <c r="AK55" s="169"/>
      <c r="AL55" s="168"/>
      <c r="AM55" s="160"/>
      <c r="AN55" s="160"/>
      <c r="AO55" s="160"/>
      <c r="AP55" s="160"/>
      <c r="AQ55" s="160"/>
      <c r="AR55" s="160"/>
      <c r="AS55" s="165"/>
      <c r="AT55" s="166"/>
      <c r="AU55" s="160"/>
      <c r="AV55" s="167"/>
      <c r="AW55" s="167"/>
      <c r="AX55" s="165"/>
      <c r="AY55" s="168"/>
      <c r="AZ55" s="165"/>
      <c r="BA55" s="168">
        <v>1</v>
      </c>
      <c r="BB55" s="160"/>
      <c r="BC55" s="165"/>
      <c r="BD55" s="163"/>
      <c r="BE55" s="168"/>
      <c r="BF55" s="160"/>
      <c r="BG55" s="165"/>
      <c r="BH55" s="166"/>
      <c r="BI55" s="160"/>
      <c r="BJ55" s="160"/>
      <c r="BK55" s="160"/>
      <c r="BL55" s="160"/>
      <c r="BM55" s="160">
        <v>1</v>
      </c>
      <c r="BN55" s="160"/>
      <c r="BO55" s="160"/>
      <c r="BP55" s="160">
        <v>1</v>
      </c>
      <c r="BQ55" s="160"/>
      <c r="BR55" s="160"/>
      <c r="BS55" s="160"/>
      <c r="BT55" s="160"/>
      <c r="BU55" s="160"/>
      <c r="BV55" s="160">
        <v>1</v>
      </c>
      <c r="BW55" s="167"/>
      <c r="BX55" s="167"/>
      <c r="BY55" s="167"/>
      <c r="BZ55" s="167"/>
      <c r="CA55" s="167"/>
      <c r="CB55" s="167"/>
      <c r="CC55" s="173"/>
      <c r="CD55" s="174"/>
      <c r="CE55" s="174"/>
      <c r="CF55" s="173"/>
      <c r="CG55" s="174"/>
      <c r="CH55" s="169"/>
      <c r="CI55" s="169"/>
      <c r="CJ55" s="163"/>
      <c r="CK55" s="319" t="s">
        <v>199</v>
      </c>
      <c r="CL55" s="320"/>
    </row>
    <row r="56" spans="2:90" s="124" customFormat="1" ht="15.95" customHeight="1" x14ac:dyDescent="0.2">
      <c r="B56" s="125"/>
      <c r="C56" s="126"/>
      <c r="D56" s="175">
        <v>1104</v>
      </c>
      <c r="E56" s="128">
        <v>1106</v>
      </c>
      <c r="F56" s="129"/>
      <c r="G56" s="129">
        <v>176.6</v>
      </c>
      <c r="H56" s="129">
        <v>175.1</v>
      </c>
      <c r="I56" s="129"/>
      <c r="J56" s="130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37"/>
      <c r="V56" s="135"/>
      <c r="W56" s="126"/>
      <c r="X56" s="126"/>
      <c r="Y56" s="126"/>
      <c r="Z56" s="126"/>
      <c r="AA56" s="126"/>
      <c r="AB56" s="126"/>
      <c r="AC56" s="134"/>
      <c r="AD56" s="135"/>
      <c r="AE56" s="133"/>
      <c r="AF56" s="133"/>
      <c r="AG56" s="133"/>
      <c r="AH56" s="133"/>
      <c r="AI56" s="133"/>
      <c r="AJ56" s="133"/>
      <c r="AK56" s="136"/>
      <c r="AL56" s="135"/>
      <c r="AM56" s="126">
        <v>256</v>
      </c>
      <c r="AN56" s="126"/>
      <c r="AO56" s="126"/>
      <c r="AP56" s="126"/>
      <c r="AQ56" s="126"/>
      <c r="AR56" s="126"/>
      <c r="AS56" s="137"/>
      <c r="AT56" s="133"/>
      <c r="AU56" s="126"/>
      <c r="AV56" s="134"/>
      <c r="AW56" s="134"/>
      <c r="AX56" s="137"/>
      <c r="AY56" s="135"/>
      <c r="AZ56" s="137"/>
      <c r="BA56" s="135"/>
      <c r="BB56" s="126"/>
      <c r="BC56" s="137"/>
      <c r="BD56" s="129"/>
      <c r="BE56" s="135"/>
      <c r="BF56" s="126"/>
      <c r="BG56" s="137"/>
      <c r="BH56" s="133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34"/>
      <c r="BX56" s="134"/>
      <c r="BY56" s="134"/>
      <c r="BZ56" s="134"/>
      <c r="CA56" s="134"/>
      <c r="CB56" s="134"/>
      <c r="CC56" s="138"/>
      <c r="CD56" s="139"/>
      <c r="CE56" s="139"/>
      <c r="CF56" s="178"/>
      <c r="CG56" s="179"/>
      <c r="CH56" s="180"/>
      <c r="CI56" s="136"/>
      <c r="CJ56" s="129"/>
      <c r="CK56" s="323"/>
      <c r="CL56" s="324"/>
    </row>
    <row r="57" spans="2:90" s="124" customFormat="1" ht="15.95" customHeight="1" x14ac:dyDescent="0.2">
      <c r="B57" s="140" t="s">
        <v>122</v>
      </c>
      <c r="C57" s="141" t="s">
        <v>86</v>
      </c>
      <c r="D57" s="155">
        <v>1105</v>
      </c>
      <c r="E57" s="156"/>
      <c r="F57" s="144">
        <v>177.9</v>
      </c>
      <c r="G57" s="144">
        <v>175.1</v>
      </c>
      <c r="H57" s="144"/>
      <c r="I57" s="144"/>
      <c r="J57" s="145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52"/>
      <c r="V57" s="150"/>
      <c r="W57" s="141"/>
      <c r="X57" s="141"/>
      <c r="Y57" s="141"/>
      <c r="Z57" s="141"/>
      <c r="AA57" s="141"/>
      <c r="AB57" s="141"/>
      <c r="AC57" s="149"/>
      <c r="AD57" s="150"/>
      <c r="AE57" s="148"/>
      <c r="AF57" s="148"/>
      <c r="AG57" s="148"/>
      <c r="AH57" s="148"/>
      <c r="AI57" s="148"/>
      <c r="AJ57" s="148"/>
      <c r="AK57" s="151"/>
      <c r="AL57" s="150"/>
      <c r="AM57" s="141"/>
      <c r="AN57" s="141"/>
      <c r="AO57" s="141"/>
      <c r="AP57" s="141"/>
      <c r="AQ57" s="141"/>
      <c r="AR57" s="141"/>
      <c r="AS57" s="152"/>
      <c r="AT57" s="148"/>
      <c r="AU57" s="141"/>
      <c r="AV57" s="149"/>
      <c r="AW57" s="149"/>
      <c r="AX57" s="152"/>
      <c r="AY57" s="150"/>
      <c r="AZ57" s="152"/>
      <c r="BA57" s="150">
        <v>1</v>
      </c>
      <c r="BB57" s="141"/>
      <c r="BC57" s="152"/>
      <c r="BD57" s="144"/>
      <c r="BE57" s="150"/>
      <c r="BF57" s="141"/>
      <c r="BG57" s="152"/>
      <c r="BH57" s="148"/>
      <c r="BI57" s="141"/>
      <c r="BJ57" s="141"/>
      <c r="BK57" s="141"/>
      <c r="BL57" s="141"/>
      <c r="BM57" s="141">
        <v>1</v>
      </c>
      <c r="BN57" s="141"/>
      <c r="BO57" s="141"/>
      <c r="BP57" s="141">
        <v>1</v>
      </c>
      <c r="BQ57" s="141"/>
      <c r="BR57" s="141"/>
      <c r="BS57" s="141"/>
      <c r="BT57" s="141"/>
      <c r="BU57" s="141"/>
      <c r="BV57" s="141">
        <v>1</v>
      </c>
      <c r="BW57" s="149"/>
      <c r="BX57" s="149"/>
      <c r="BY57" s="149"/>
      <c r="BZ57" s="149"/>
      <c r="CA57" s="149"/>
      <c r="CB57" s="149"/>
      <c r="CC57" s="153"/>
      <c r="CD57" s="154"/>
      <c r="CE57" s="154"/>
      <c r="CF57" s="153"/>
      <c r="CG57" s="154"/>
      <c r="CH57" s="151"/>
      <c r="CI57" s="151"/>
      <c r="CJ57" s="144"/>
      <c r="CK57" s="325" t="s">
        <v>199</v>
      </c>
      <c r="CL57" s="326"/>
    </row>
    <row r="58" spans="2:90" s="124" customFormat="1" ht="15.95" customHeight="1" x14ac:dyDescent="0.2">
      <c r="B58" s="140"/>
      <c r="C58" s="141"/>
      <c r="D58" s="155">
        <v>1105</v>
      </c>
      <c r="E58" s="156">
        <v>1106</v>
      </c>
      <c r="F58" s="144"/>
      <c r="G58" s="144">
        <v>175.1</v>
      </c>
      <c r="H58" s="144">
        <v>175.1</v>
      </c>
      <c r="I58" s="144"/>
      <c r="J58" s="145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52"/>
      <c r="V58" s="150"/>
      <c r="W58" s="141"/>
      <c r="X58" s="141"/>
      <c r="Y58" s="141"/>
      <c r="Z58" s="141"/>
      <c r="AA58" s="141"/>
      <c r="AB58" s="141"/>
      <c r="AC58" s="149"/>
      <c r="AD58" s="150"/>
      <c r="AE58" s="148"/>
      <c r="AF58" s="148"/>
      <c r="AG58" s="148"/>
      <c r="AH58" s="148"/>
      <c r="AI58" s="148"/>
      <c r="AJ58" s="148"/>
      <c r="AK58" s="151"/>
      <c r="AL58" s="150"/>
      <c r="AM58" s="141">
        <v>4</v>
      </c>
      <c r="AN58" s="141"/>
      <c r="AO58" s="141"/>
      <c r="AP58" s="141"/>
      <c r="AQ58" s="141"/>
      <c r="AR58" s="141"/>
      <c r="AS58" s="152"/>
      <c r="AT58" s="148"/>
      <c r="AU58" s="141"/>
      <c r="AV58" s="149"/>
      <c r="AW58" s="149"/>
      <c r="AX58" s="152"/>
      <c r="AY58" s="150"/>
      <c r="AZ58" s="152"/>
      <c r="BA58" s="150"/>
      <c r="BB58" s="141"/>
      <c r="BC58" s="152"/>
      <c r="BD58" s="144"/>
      <c r="BE58" s="150"/>
      <c r="BF58" s="141"/>
      <c r="BG58" s="152"/>
      <c r="BH58" s="148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9"/>
      <c r="BX58" s="149"/>
      <c r="BY58" s="149"/>
      <c r="BZ58" s="149"/>
      <c r="CA58" s="149"/>
      <c r="CB58" s="149"/>
      <c r="CC58" s="153"/>
      <c r="CD58" s="154"/>
      <c r="CE58" s="154"/>
      <c r="CF58" s="153"/>
      <c r="CG58" s="154"/>
      <c r="CH58" s="151"/>
      <c r="CI58" s="151"/>
      <c r="CJ58" s="144"/>
      <c r="CK58" s="325"/>
      <c r="CL58" s="326"/>
    </row>
    <row r="59" spans="2:90" s="124" customFormat="1" ht="15.95" customHeight="1" thickBot="1" x14ac:dyDescent="0.25">
      <c r="B59" s="159" t="s">
        <v>122</v>
      </c>
      <c r="C59" s="160" t="s">
        <v>88</v>
      </c>
      <c r="D59" s="161">
        <v>1106</v>
      </c>
      <c r="E59" s="162"/>
      <c r="F59" s="163">
        <v>177.9</v>
      </c>
      <c r="G59" s="163">
        <v>175.1</v>
      </c>
      <c r="H59" s="163"/>
      <c r="I59" s="163"/>
      <c r="J59" s="164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5"/>
      <c r="V59" s="168"/>
      <c r="W59" s="160"/>
      <c r="X59" s="160"/>
      <c r="Y59" s="160"/>
      <c r="Z59" s="160"/>
      <c r="AA59" s="160"/>
      <c r="AB59" s="160"/>
      <c r="AC59" s="167"/>
      <c r="AD59" s="168"/>
      <c r="AE59" s="166"/>
      <c r="AF59" s="166"/>
      <c r="AG59" s="166"/>
      <c r="AH59" s="166"/>
      <c r="AI59" s="166"/>
      <c r="AJ59" s="166"/>
      <c r="AK59" s="169"/>
      <c r="AL59" s="168"/>
      <c r="AM59" s="160"/>
      <c r="AN59" s="160"/>
      <c r="AO59" s="160"/>
      <c r="AP59" s="160"/>
      <c r="AQ59" s="160"/>
      <c r="AR59" s="160"/>
      <c r="AS59" s="165"/>
      <c r="AT59" s="166"/>
      <c r="AU59" s="160"/>
      <c r="AV59" s="167"/>
      <c r="AW59" s="167"/>
      <c r="AX59" s="165"/>
      <c r="AY59" s="168"/>
      <c r="AZ59" s="165"/>
      <c r="BA59" s="168">
        <v>1</v>
      </c>
      <c r="BB59" s="160"/>
      <c r="BC59" s="165"/>
      <c r="BD59" s="163"/>
      <c r="BE59" s="168"/>
      <c r="BF59" s="160"/>
      <c r="BG59" s="165"/>
      <c r="BH59" s="166"/>
      <c r="BI59" s="160"/>
      <c r="BJ59" s="160"/>
      <c r="BK59" s="160"/>
      <c r="BL59" s="160"/>
      <c r="BM59" s="160">
        <v>1</v>
      </c>
      <c r="BN59" s="160"/>
      <c r="BO59" s="160"/>
      <c r="BP59" s="160">
        <v>1</v>
      </c>
      <c r="BQ59" s="160"/>
      <c r="BR59" s="160"/>
      <c r="BS59" s="160"/>
      <c r="BT59" s="160"/>
      <c r="BU59" s="160"/>
      <c r="BV59" s="160">
        <v>1</v>
      </c>
      <c r="BW59" s="167"/>
      <c r="BX59" s="167"/>
      <c r="BY59" s="167"/>
      <c r="BZ59" s="167"/>
      <c r="CA59" s="167"/>
      <c r="CB59" s="167"/>
      <c r="CC59" s="173"/>
      <c r="CD59" s="174"/>
      <c r="CE59" s="174"/>
      <c r="CF59" s="173"/>
      <c r="CG59" s="174"/>
      <c r="CH59" s="169"/>
      <c r="CI59" s="169"/>
      <c r="CJ59" s="163"/>
      <c r="CK59" s="327" t="s">
        <v>199</v>
      </c>
      <c r="CL59" s="328"/>
    </row>
    <row r="60" spans="2:90" s="124" customFormat="1" ht="15.95" customHeight="1" x14ac:dyDescent="0.2">
      <c r="B60" s="125"/>
      <c r="C60" s="126"/>
      <c r="D60" s="175">
        <v>1106</v>
      </c>
      <c r="E60" s="128">
        <v>1108</v>
      </c>
      <c r="F60" s="129"/>
      <c r="G60" s="129">
        <v>175.1</v>
      </c>
      <c r="H60" s="129">
        <v>172.6</v>
      </c>
      <c r="I60" s="129"/>
      <c r="J60" s="130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37"/>
      <c r="V60" s="135"/>
      <c r="W60" s="126"/>
      <c r="X60" s="126"/>
      <c r="Y60" s="126"/>
      <c r="Z60" s="126"/>
      <c r="AA60" s="126"/>
      <c r="AB60" s="126"/>
      <c r="AC60" s="134"/>
      <c r="AD60" s="135"/>
      <c r="AE60" s="133"/>
      <c r="AF60" s="133"/>
      <c r="AG60" s="133"/>
      <c r="AH60" s="133"/>
      <c r="AI60" s="133"/>
      <c r="AJ60" s="133"/>
      <c r="AK60" s="136"/>
      <c r="AL60" s="135"/>
      <c r="AM60" s="126"/>
      <c r="AN60" s="126">
        <v>296</v>
      </c>
      <c r="AO60" s="126"/>
      <c r="AP60" s="126"/>
      <c r="AQ60" s="126"/>
      <c r="AR60" s="126"/>
      <c r="AS60" s="137"/>
      <c r="AT60" s="133"/>
      <c r="AU60" s="126"/>
      <c r="AV60" s="134"/>
      <c r="AW60" s="134"/>
      <c r="AX60" s="137"/>
      <c r="AY60" s="135"/>
      <c r="AZ60" s="137"/>
      <c r="BA60" s="135"/>
      <c r="BB60" s="126"/>
      <c r="BC60" s="137"/>
      <c r="BD60" s="129"/>
      <c r="BE60" s="135"/>
      <c r="BF60" s="126"/>
      <c r="BG60" s="137"/>
      <c r="BH60" s="133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34"/>
      <c r="BX60" s="134"/>
      <c r="BY60" s="134"/>
      <c r="BZ60" s="134"/>
      <c r="CA60" s="134"/>
      <c r="CB60" s="134"/>
      <c r="CC60" s="138"/>
      <c r="CD60" s="139"/>
      <c r="CE60" s="139"/>
      <c r="CF60" s="178"/>
      <c r="CG60" s="179"/>
      <c r="CH60" s="180"/>
      <c r="CI60" s="136"/>
      <c r="CJ60" s="129"/>
      <c r="CK60" s="329"/>
      <c r="CL60" s="330"/>
    </row>
    <row r="61" spans="2:90" s="124" customFormat="1" ht="15.95" customHeight="1" x14ac:dyDescent="0.2">
      <c r="B61" s="186"/>
      <c r="C61" s="141"/>
      <c r="D61" s="155"/>
      <c r="E61" s="156"/>
      <c r="F61" s="144"/>
      <c r="G61" s="144"/>
      <c r="H61" s="144"/>
      <c r="I61" s="144"/>
      <c r="J61" s="145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52"/>
      <c r="V61" s="150"/>
      <c r="W61" s="141"/>
      <c r="X61" s="141"/>
      <c r="Y61" s="141"/>
      <c r="Z61" s="141"/>
      <c r="AA61" s="141"/>
      <c r="AB61" s="141"/>
      <c r="AC61" s="149"/>
      <c r="AD61" s="150"/>
      <c r="AE61" s="148"/>
      <c r="AF61" s="148"/>
      <c r="AG61" s="148"/>
      <c r="AH61" s="148"/>
      <c r="AI61" s="148"/>
      <c r="AJ61" s="148"/>
      <c r="AK61" s="151"/>
      <c r="AL61" s="150"/>
      <c r="AM61" s="141"/>
      <c r="AN61" s="141"/>
      <c r="AO61" s="141"/>
      <c r="AP61" s="141"/>
      <c r="AQ61" s="141"/>
      <c r="AR61" s="141"/>
      <c r="AS61" s="152"/>
      <c r="AT61" s="148"/>
      <c r="AU61" s="141"/>
      <c r="AV61" s="149"/>
      <c r="AW61" s="149"/>
      <c r="AX61" s="152"/>
      <c r="AY61" s="150"/>
      <c r="AZ61" s="152"/>
      <c r="BA61" s="150"/>
      <c r="BB61" s="141"/>
      <c r="BC61" s="152"/>
      <c r="BD61" s="144"/>
      <c r="BE61" s="150"/>
      <c r="BF61" s="141"/>
      <c r="BG61" s="152"/>
      <c r="BH61" s="148"/>
      <c r="BI61" s="141"/>
      <c r="BJ61" s="141"/>
      <c r="BK61" s="141"/>
      <c r="BL61" s="141"/>
      <c r="BM61" s="141"/>
      <c r="BN61" s="141"/>
      <c r="BO61" s="141"/>
      <c r="BP61" s="141"/>
      <c r="BQ61" s="141"/>
      <c r="BR61" s="141"/>
      <c r="BS61" s="141"/>
      <c r="BT61" s="141"/>
      <c r="BU61" s="141"/>
      <c r="BV61" s="141"/>
      <c r="BW61" s="149"/>
      <c r="BX61" s="149"/>
      <c r="BY61" s="149"/>
      <c r="BZ61" s="149"/>
      <c r="CA61" s="149"/>
      <c r="CB61" s="149"/>
      <c r="CC61" s="153"/>
      <c r="CD61" s="154"/>
      <c r="CE61" s="154"/>
      <c r="CF61" s="153"/>
      <c r="CG61" s="154"/>
      <c r="CH61" s="151"/>
      <c r="CI61" s="151"/>
      <c r="CJ61" s="144"/>
      <c r="CK61" s="317"/>
      <c r="CL61" s="318"/>
    </row>
    <row r="62" spans="2:90" s="124" customFormat="1" ht="15.75" customHeight="1" x14ac:dyDescent="0.2">
      <c r="B62" s="140" t="s">
        <v>197</v>
      </c>
      <c r="C62" s="141" t="s">
        <v>86</v>
      </c>
      <c r="D62" s="155">
        <v>1005</v>
      </c>
      <c r="E62" s="156"/>
      <c r="F62" s="177">
        <v>178</v>
      </c>
      <c r="G62" s="144"/>
      <c r="H62" s="144"/>
      <c r="I62" s="144"/>
      <c r="J62" s="145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52"/>
      <c r="V62" s="150"/>
      <c r="W62" s="141"/>
      <c r="X62" s="141"/>
      <c r="Y62" s="141"/>
      <c r="Z62" s="141"/>
      <c r="AA62" s="141"/>
      <c r="AB62" s="141"/>
      <c r="AC62" s="149"/>
      <c r="AD62" s="150"/>
      <c r="AE62" s="148"/>
      <c r="AF62" s="148"/>
      <c r="AG62" s="148"/>
      <c r="AH62" s="148"/>
      <c r="AI62" s="148"/>
      <c r="AJ62" s="148"/>
      <c r="AK62" s="151"/>
      <c r="AL62" s="150"/>
      <c r="AM62" s="141"/>
      <c r="AN62" s="141"/>
      <c r="AO62" s="141"/>
      <c r="AP62" s="141"/>
      <c r="AQ62" s="141"/>
      <c r="AR62" s="141"/>
      <c r="AS62" s="152"/>
      <c r="AT62" s="148"/>
      <c r="AU62" s="141"/>
      <c r="AV62" s="149"/>
      <c r="AW62" s="149"/>
      <c r="AX62" s="152"/>
      <c r="AY62" s="150"/>
      <c r="AZ62" s="152"/>
      <c r="BA62" s="150">
        <v>1</v>
      </c>
      <c r="BB62" s="141"/>
      <c r="BC62" s="152"/>
      <c r="BD62" s="144"/>
      <c r="BE62" s="150"/>
      <c r="BF62" s="141"/>
      <c r="BG62" s="152"/>
      <c r="BH62" s="148"/>
      <c r="BI62" s="141"/>
      <c r="BJ62" s="141"/>
      <c r="BK62" s="141"/>
      <c r="BL62" s="141"/>
      <c r="BM62" s="141">
        <v>1</v>
      </c>
      <c r="BN62" s="141"/>
      <c r="BO62" s="141"/>
      <c r="BP62" s="141"/>
      <c r="BQ62" s="141">
        <v>1</v>
      </c>
      <c r="BR62" s="141"/>
      <c r="BS62" s="141"/>
      <c r="BT62" s="141"/>
      <c r="BU62" s="141"/>
      <c r="BV62" s="141"/>
      <c r="BW62" s="149"/>
      <c r="BX62" s="149"/>
      <c r="BY62" s="149"/>
      <c r="BZ62" s="149"/>
      <c r="CA62" s="149"/>
      <c r="CB62" s="149"/>
      <c r="CC62" s="153"/>
      <c r="CD62" s="154"/>
      <c r="CE62" s="154"/>
      <c r="CF62" s="153"/>
      <c r="CG62" s="154"/>
      <c r="CH62" s="151"/>
      <c r="CI62" s="151"/>
      <c r="CJ62" s="144"/>
      <c r="CK62" s="317"/>
      <c r="CL62" s="318"/>
    </row>
    <row r="63" spans="2:90" s="124" customFormat="1" ht="15.95" customHeight="1" x14ac:dyDescent="0.2">
      <c r="B63" s="140"/>
      <c r="C63" s="141"/>
      <c r="D63" s="155">
        <v>1005</v>
      </c>
      <c r="E63" s="156">
        <v>1006</v>
      </c>
      <c r="F63" s="144"/>
      <c r="G63" s="144">
        <v>174.1</v>
      </c>
      <c r="H63" s="144">
        <v>174.1</v>
      </c>
      <c r="I63" s="144"/>
      <c r="J63" s="145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52"/>
      <c r="V63" s="150"/>
      <c r="W63" s="141"/>
      <c r="X63" s="141"/>
      <c r="Y63" s="141"/>
      <c r="Z63" s="141"/>
      <c r="AA63" s="141"/>
      <c r="AB63" s="141"/>
      <c r="AC63" s="149"/>
      <c r="AD63" s="150"/>
      <c r="AE63" s="148"/>
      <c r="AF63" s="148"/>
      <c r="AG63" s="148"/>
      <c r="AH63" s="148"/>
      <c r="AI63" s="148"/>
      <c r="AJ63" s="148"/>
      <c r="AK63" s="151"/>
      <c r="AL63" s="150"/>
      <c r="AM63" s="141"/>
      <c r="AN63" s="141">
        <v>4</v>
      </c>
      <c r="AO63" s="141"/>
      <c r="AP63" s="141"/>
      <c r="AQ63" s="141"/>
      <c r="AR63" s="141"/>
      <c r="AS63" s="152"/>
      <c r="AT63" s="148"/>
      <c r="AU63" s="141"/>
      <c r="AV63" s="149"/>
      <c r="AW63" s="149"/>
      <c r="AX63" s="152"/>
      <c r="AY63" s="150"/>
      <c r="AZ63" s="152"/>
      <c r="BA63" s="150"/>
      <c r="BB63" s="141"/>
      <c r="BC63" s="152"/>
      <c r="BD63" s="144"/>
      <c r="BE63" s="150"/>
      <c r="BF63" s="141"/>
      <c r="BG63" s="152"/>
      <c r="BH63" s="148"/>
      <c r="BI63" s="141"/>
      <c r="BJ63" s="141"/>
      <c r="BK63" s="141"/>
      <c r="BL63" s="141"/>
      <c r="BM63" s="141"/>
      <c r="BN63" s="141"/>
      <c r="BO63" s="141"/>
      <c r="BP63" s="141"/>
      <c r="BQ63" s="141"/>
      <c r="BR63" s="141"/>
      <c r="BS63" s="141"/>
      <c r="BT63" s="141"/>
      <c r="BU63" s="141"/>
      <c r="BV63" s="141"/>
      <c r="BW63" s="149"/>
      <c r="BX63" s="149"/>
      <c r="BY63" s="149"/>
      <c r="BZ63" s="149"/>
      <c r="CA63" s="149"/>
      <c r="CB63" s="149"/>
      <c r="CC63" s="153"/>
      <c r="CD63" s="154"/>
      <c r="CE63" s="154"/>
      <c r="CF63" s="153"/>
      <c r="CG63" s="154"/>
      <c r="CH63" s="151"/>
      <c r="CI63" s="151"/>
      <c r="CJ63" s="144"/>
      <c r="CK63" s="317"/>
      <c r="CL63" s="318"/>
    </row>
    <row r="64" spans="2:90" s="124" customFormat="1" ht="15.95" customHeight="1" thickBot="1" x14ac:dyDescent="0.25">
      <c r="B64" s="159" t="s">
        <v>197</v>
      </c>
      <c r="C64" s="160"/>
      <c r="D64" s="161">
        <v>1006</v>
      </c>
      <c r="E64" s="162"/>
      <c r="F64" s="163"/>
      <c r="G64" s="163">
        <v>174.1</v>
      </c>
      <c r="H64" s="163"/>
      <c r="I64" s="163"/>
      <c r="J64" s="164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5"/>
      <c r="V64" s="168"/>
      <c r="W64" s="160"/>
      <c r="X64" s="160"/>
      <c r="Y64" s="160"/>
      <c r="Z64" s="160"/>
      <c r="AA64" s="160"/>
      <c r="AB64" s="160"/>
      <c r="AC64" s="167"/>
      <c r="AD64" s="168"/>
      <c r="AE64" s="166"/>
      <c r="AF64" s="166"/>
      <c r="AG64" s="166"/>
      <c r="AH64" s="166"/>
      <c r="AI64" s="166"/>
      <c r="AJ64" s="166"/>
      <c r="AK64" s="169"/>
      <c r="AL64" s="170"/>
      <c r="AM64" s="171"/>
      <c r="AN64" s="171"/>
      <c r="AO64" s="171"/>
      <c r="AP64" s="171"/>
      <c r="AQ64" s="171"/>
      <c r="AR64" s="171"/>
      <c r="AS64" s="172"/>
      <c r="AT64" s="166"/>
      <c r="AU64" s="160"/>
      <c r="AV64" s="167"/>
      <c r="AW64" s="167"/>
      <c r="AX64" s="165"/>
      <c r="AY64" s="168"/>
      <c r="AZ64" s="165"/>
      <c r="BA64" s="168"/>
      <c r="BB64" s="160"/>
      <c r="BC64" s="165"/>
      <c r="BD64" s="163"/>
      <c r="BE64" s="168"/>
      <c r="BF64" s="160"/>
      <c r="BG64" s="165"/>
      <c r="BH64" s="166"/>
      <c r="BI64" s="160"/>
      <c r="BJ64" s="160"/>
      <c r="BK64" s="160"/>
      <c r="BL64" s="160"/>
      <c r="BM64" s="160"/>
      <c r="BN64" s="160"/>
      <c r="BO64" s="160"/>
      <c r="BP64" s="160"/>
      <c r="BQ64" s="160"/>
      <c r="BR64" s="160"/>
      <c r="BS64" s="160"/>
      <c r="BT64" s="160"/>
      <c r="BU64" s="160"/>
      <c r="BV64" s="160"/>
      <c r="BW64" s="167">
        <v>1</v>
      </c>
      <c r="BX64" s="167"/>
      <c r="BY64" s="167"/>
      <c r="BZ64" s="167"/>
      <c r="CA64" s="167"/>
      <c r="CB64" s="167"/>
      <c r="CC64" s="173"/>
      <c r="CD64" s="174"/>
      <c r="CE64" s="174"/>
      <c r="CF64" s="173"/>
      <c r="CG64" s="174"/>
      <c r="CH64" s="169"/>
      <c r="CI64" s="169"/>
      <c r="CJ64" s="163"/>
      <c r="CK64" s="319"/>
      <c r="CL64" s="320"/>
    </row>
    <row r="65" spans="1:90" ht="15.95" customHeight="1" thickBot="1" x14ac:dyDescent="0.25">
      <c r="B65" s="87" t="s">
        <v>66</v>
      </c>
      <c r="C65" s="88"/>
      <c r="D65" s="88"/>
      <c r="E65" s="89"/>
      <c r="F65" s="90"/>
      <c r="G65" s="90"/>
      <c r="H65" s="90"/>
      <c r="I65" s="91"/>
      <c r="J65" s="92" t="str">
        <f>IF((SUM(J15:J64))&lt;=0,"",(SUM(J15:J64)))</f>
        <v/>
      </c>
      <c r="K65" s="88" t="str">
        <f t="shared" ref="K65:BW65" si="0">IF((SUM(K15:K64))&lt;=0,"",(SUM(K15:K64)))</f>
        <v/>
      </c>
      <c r="L65" s="88" t="str">
        <f t="shared" si="0"/>
        <v/>
      </c>
      <c r="M65" s="88" t="str">
        <f t="shared" si="0"/>
        <v/>
      </c>
      <c r="N65" s="88" t="str">
        <f t="shared" si="0"/>
        <v/>
      </c>
      <c r="O65" s="88" t="str">
        <f t="shared" si="0"/>
        <v/>
      </c>
      <c r="P65" s="88" t="str">
        <f t="shared" si="0"/>
        <v/>
      </c>
      <c r="Q65" s="88" t="str">
        <f t="shared" si="0"/>
        <v/>
      </c>
      <c r="R65" s="88" t="str">
        <f t="shared" si="0"/>
        <v/>
      </c>
      <c r="S65" s="88" t="str">
        <f t="shared" si="0"/>
        <v/>
      </c>
      <c r="T65" s="88" t="str">
        <f t="shared" si="0"/>
        <v/>
      </c>
      <c r="U65" s="89" t="str">
        <f t="shared" si="0"/>
        <v/>
      </c>
      <c r="V65" s="93" t="str">
        <f t="shared" si="0"/>
        <v/>
      </c>
      <c r="W65" s="88" t="str">
        <f t="shared" si="0"/>
        <v/>
      </c>
      <c r="X65" s="88" t="str">
        <f t="shared" si="0"/>
        <v/>
      </c>
      <c r="Y65" s="88" t="str">
        <f t="shared" si="0"/>
        <v/>
      </c>
      <c r="Z65" s="88" t="str">
        <f t="shared" si="0"/>
        <v/>
      </c>
      <c r="AA65" s="88" t="str">
        <f t="shared" si="0"/>
        <v/>
      </c>
      <c r="AB65" s="88" t="str">
        <f t="shared" si="0"/>
        <v/>
      </c>
      <c r="AC65" s="94" t="str">
        <f t="shared" si="0"/>
        <v/>
      </c>
      <c r="AD65" s="93" t="str">
        <f t="shared" si="0"/>
        <v/>
      </c>
      <c r="AE65" s="88" t="str">
        <f t="shared" si="0"/>
        <v/>
      </c>
      <c r="AF65" s="88" t="str">
        <f t="shared" si="0"/>
        <v/>
      </c>
      <c r="AG65" s="88" t="str">
        <f t="shared" si="0"/>
        <v/>
      </c>
      <c r="AH65" s="88" t="str">
        <f t="shared" si="0"/>
        <v/>
      </c>
      <c r="AI65" s="88" t="str">
        <f t="shared" si="0"/>
        <v/>
      </c>
      <c r="AJ65" s="88" t="str">
        <f t="shared" si="0"/>
        <v/>
      </c>
      <c r="AK65" s="94" t="str">
        <f t="shared" si="0"/>
        <v/>
      </c>
      <c r="AL65" s="95" t="str">
        <f t="shared" si="0"/>
        <v/>
      </c>
      <c r="AM65" s="96">
        <f t="shared" si="0"/>
        <v>412</v>
      </c>
      <c r="AN65" s="96">
        <f t="shared" si="0"/>
        <v>408</v>
      </c>
      <c r="AO65" s="96" t="str">
        <f t="shared" si="0"/>
        <v/>
      </c>
      <c r="AP65" s="96" t="str">
        <f t="shared" si="0"/>
        <v/>
      </c>
      <c r="AQ65" s="96">
        <f t="shared" si="0"/>
        <v>16</v>
      </c>
      <c r="AR65" s="96" t="str">
        <f t="shared" si="0"/>
        <v/>
      </c>
      <c r="AS65" s="97" t="str">
        <f t="shared" si="0"/>
        <v/>
      </c>
      <c r="AT65" s="98" t="str">
        <f t="shared" si="0"/>
        <v/>
      </c>
      <c r="AU65" s="88" t="str">
        <f t="shared" si="0"/>
        <v/>
      </c>
      <c r="AV65" s="94" t="str">
        <f t="shared" si="0"/>
        <v/>
      </c>
      <c r="AW65" s="94" t="str">
        <f t="shared" si="0"/>
        <v/>
      </c>
      <c r="AX65" s="89" t="str">
        <f t="shared" si="0"/>
        <v/>
      </c>
      <c r="AY65" s="93" t="str">
        <f t="shared" si="0"/>
        <v/>
      </c>
      <c r="AZ65" s="89" t="str">
        <f t="shared" si="0"/>
        <v/>
      </c>
      <c r="BA65" s="93">
        <f t="shared" si="0"/>
        <v>23</v>
      </c>
      <c r="BB65" s="88">
        <f t="shared" si="0"/>
        <v>9.7999999999999989</v>
      </c>
      <c r="BC65" s="89" t="str">
        <f t="shared" si="0"/>
        <v/>
      </c>
      <c r="BD65" s="90" t="str">
        <f t="shared" si="0"/>
        <v/>
      </c>
      <c r="BE65" s="93" t="str">
        <f t="shared" si="0"/>
        <v/>
      </c>
      <c r="BF65" s="88" t="str">
        <f t="shared" si="0"/>
        <v/>
      </c>
      <c r="BG65" s="89" t="str">
        <f t="shared" si="0"/>
        <v/>
      </c>
      <c r="BH65" s="98" t="str">
        <f t="shared" si="0"/>
        <v/>
      </c>
      <c r="BI65" s="88" t="str">
        <f t="shared" si="0"/>
        <v/>
      </c>
      <c r="BJ65" s="88" t="str">
        <f t="shared" si="0"/>
        <v/>
      </c>
      <c r="BK65" s="88" t="str">
        <f t="shared" si="0"/>
        <v/>
      </c>
      <c r="BL65" s="88">
        <f t="shared" si="0"/>
        <v>2</v>
      </c>
      <c r="BM65" s="88">
        <f t="shared" si="0"/>
        <v>14</v>
      </c>
      <c r="BN65" s="88">
        <f t="shared" si="0"/>
        <v>7</v>
      </c>
      <c r="BO65" s="88" t="str">
        <f t="shared" si="0"/>
        <v/>
      </c>
      <c r="BP65" s="88">
        <f t="shared" si="0"/>
        <v>19</v>
      </c>
      <c r="BQ65" s="88">
        <f t="shared" si="0"/>
        <v>4</v>
      </c>
      <c r="BR65" s="88" t="str">
        <f t="shared" si="0"/>
        <v/>
      </c>
      <c r="BS65" s="88" t="str">
        <f t="shared" si="0"/>
        <v/>
      </c>
      <c r="BT65" s="88" t="str">
        <f t="shared" si="0"/>
        <v/>
      </c>
      <c r="BU65" s="88" t="str">
        <f t="shared" si="0"/>
        <v/>
      </c>
      <c r="BV65" s="88">
        <f t="shared" si="0"/>
        <v>19</v>
      </c>
      <c r="BW65" s="88">
        <f t="shared" si="0"/>
        <v>1</v>
      </c>
      <c r="BX65" s="94" t="str">
        <f t="shared" ref="BX65:CB65" si="1">IF((SUM(BX15:BX64))&lt;=0,"",(SUM(BX15:BX64)))</f>
        <v/>
      </c>
      <c r="BY65" s="94" t="str">
        <f t="shared" si="1"/>
        <v/>
      </c>
      <c r="BZ65" s="94" t="str">
        <f t="shared" si="1"/>
        <v/>
      </c>
      <c r="CA65" s="94" t="str">
        <f t="shared" si="1"/>
        <v/>
      </c>
      <c r="CB65" s="94" t="str">
        <f t="shared" si="1"/>
        <v/>
      </c>
      <c r="CC65" s="99"/>
      <c r="CD65" s="100"/>
      <c r="CE65" s="100"/>
      <c r="CF65" s="101"/>
      <c r="CG65" s="102" t="str">
        <f>IF((SUM(CG15:CG64))&lt;=0,"",(SUM(CG15:CG64)))</f>
        <v/>
      </c>
      <c r="CH65" s="103"/>
      <c r="CI65" s="182">
        <f>IF((SUM(CI15:CI64))&lt;=0,"",(SUM(CI15:CI64)))</f>
        <v>0.76400000000000001</v>
      </c>
      <c r="CJ65" s="183" t="str">
        <f>IF((SUM(CJ15:CJ64))&lt;=0,"",(SUM(CJ15:CJ64)))</f>
        <v/>
      </c>
      <c r="CK65" s="303"/>
      <c r="CL65" s="304"/>
    </row>
    <row r="66" spans="1:90" ht="14.25" customHeight="1" thickTop="1" x14ac:dyDescent="0.2">
      <c r="B66" s="105"/>
      <c r="C66" s="24"/>
      <c r="D66" s="24"/>
      <c r="E66" s="24"/>
      <c r="F66" s="24"/>
      <c r="G66" s="24"/>
      <c r="H66" s="24"/>
      <c r="I66" s="28"/>
      <c r="J66" s="29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106"/>
      <c r="CL66" s="106"/>
    </row>
    <row r="67" spans="1:90" ht="50.1" hidden="1" customHeight="1" x14ac:dyDescent="0.2">
      <c r="A67" s="24"/>
      <c r="B67" s="105"/>
      <c r="C67" s="24"/>
      <c r="D67" s="24"/>
      <c r="E67" s="24"/>
      <c r="F67" s="24"/>
      <c r="G67" s="24"/>
      <c r="H67" s="24"/>
      <c r="I67" s="28"/>
      <c r="J67" s="29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107"/>
      <c r="CL67" s="107"/>
    </row>
    <row r="68" spans="1:90" ht="75" hidden="1" customHeight="1" x14ac:dyDescent="0.2">
      <c r="A68" s="24"/>
      <c r="B68" s="108"/>
    </row>
    <row r="69" spans="1:90" ht="150" hidden="1" customHeight="1" x14ac:dyDescent="0.2"/>
    <row r="70" spans="1:90" ht="13.5" hidden="1" customHeight="1" x14ac:dyDescent="0.2">
      <c r="CI70" s="321" t="s">
        <v>2</v>
      </c>
      <c r="CJ70" s="322"/>
      <c r="CK70" s="322"/>
      <c r="CL70" s="111" t="s">
        <v>3</v>
      </c>
    </row>
    <row r="71" spans="1:90" ht="13.5" hidden="1" customHeight="1" x14ac:dyDescent="0.2">
      <c r="CI71" s="307" t="e">
        <f>#REF!</f>
        <v>#REF!</v>
      </c>
      <c r="CJ71" s="308"/>
      <c r="CK71" s="308"/>
      <c r="CL71" s="112"/>
    </row>
    <row r="72" spans="1:90" ht="12.75" hidden="1" customHeight="1" x14ac:dyDescent="0.2">
      <c r="CI72" s="23"/>
      <c r="CJ72" s="24"/>
      <c r="CK72" s="24"/>
      <c r="CL72" s="25"/>
    </row>
    <row r="73" spans="1:90" ht="12.75" hidden="1" customHeight="1" x14ac:dyDescent="0.2">
      <c r="CI73" s="24"/>
      <c r="CJ73" s="24"/>
      <c r="CK73" s="24"/>
      <c r="CL73" s="25"/>
    </row>
    <row r="74" spans="1:90" ht="12.75" hidden="1" customHeight="1" x14ac:dyDescent="0.2">
      <c r="CI74" s="24"/>
      <c r="CJ74" s="24"/>
      <c r="CK74" s="24"/>
      <c r="CL74" s="25"/>
    </row>
    <row r="75" spans="1:90" ht="13.5" hidden="1" customHeight="1" x14ac:dyDescent="0.2">
      <c r="CI75" s="24"/>
      <c r="CJ75" s="24"/>
      <c r="CK75" s="24"/>
      <c r="CL75" s="25"/>
    </row>
    <row r="76" spans="1:90" s="30" customFormat="1" ht="132" hidden="1" customHeight="1" x14ac:dyDescent="0.2">
      <c r="A76" s="1"/>
      <c r="B76" s="109"/>
      <c r="C76" s="1"/>
      <c r="D76" s="1"/>
      <c r="E76" s="1"/>
      <c r="F76" s="1"/>
      <c r="G76" s="1"/>
      <c r="H76" s="1"/>
      <c r="I76" s="109"/>
      <c r="J76" s="11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309" t="s">
        <v>34</v>
      </c>
      <c r="CJ76" s="309" t="s">
        <v>36</v>
      </c>
      <c r="CK76" s="119"/>
      <c r="CL76" s="113" t="s">
        <v>67</v>
      </c>
    </row>
    <row r="77" spans="1:90" s="30" customFormat="1" ht="68.25" hidden="1" customHeight="1" x14ac:dyDescent="0.2">
      <c r="A77" s="1"/>
      <c r="B77" s="109"/>
      <c r="C77" s="1"/>
      <c r="D77" s="1"/>
      <c r="E77" s="1"/>
      <c r="F77" s="1"/>
      <c r="G77" s="1"/>
      <c r="H77" s="1"/>
      <c r="I77" s="109"/>
      <c r="J77" s="11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310"/>
      <c r="CJ77" s="310"/>
      <c r="CK77" s="311" t="s">
        <v>68</v>
      </c>
      <c r="CL77" s="313" t="s">
        <v>69</v>
      </c>
    </row>
    <row r="78" spans="1:90" s="30" customFormat="1" ht="13.5" hidden="1" customHeight="1" x14ac:dyDescent="0.2">
      <c r="A78" s="1"/>
      <c r="B78" s="109"/>
      <c r="C78" s="1"/>
      <c r="D78" s="1"/>
      <c r="E78" s="1"/>
      <c r="F78" s="1"/>
      <c r="G78" s="1"/>
      <c r="H78" s="1"/>
      <c r="I78" s="109"/>
      <c r="J78" s="11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310"/>
      <c r="CJ78" s="310"/>
      <c r="CK78" s="311"/>
      <c r="CL78" s="313"/>
    </row>
    <row r="79" spans="1:90" s="30" customFormat="1" ht="13.5" hidden="1" customHeight="1" x14ac:dyDescent="0.2">
      <c r="A79" s="1"/>
      <c r="B79" s="109"/>
      <c r="C79" s="1"/>
      <c r="D79" s="1"/>
      <c r="E79" s="1"/>
      <c r="F79" s="1"/>
      <c r="G79" s="1"/>
      <c r="H79" s="1"/>
      <c r="I79" s="109"/>
      <c r="J79" s="11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310"/>
      <c r="CJ79" s="310"/>
      <c r="CK79" s="311"/>
      <c r="CL79" s="313"/>
    </row>
    <row r="80" spans="1:90" s="30" customFormat="1" ht="12.75" hidden="1" customHeight="1" x14ac:dyDescent="0.2">
      <c r="A80" s="1"/>
      <c r="B80" s="109"/>
      <c r="C80" s="1"/>
      <c r="D80" s="1"/>
      <c r="E80" s="1"/>
      <c r="F80" s="1"/>
      <c r="G80" s="1"/>
      <c r="H80" s="1"/>
      <c r="I80" s="109"/>
      <c r="J80" s="11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310"/>
      <c r="CJ80" s="310"/>
      <c r="CK80" s="311"/>
      <c r="CL80" s="313"/>
    </row>
    <row r="81" spans="1:90" s="30" customFormat="1" ht="12.75" hidden="1" customHeight="1" x14ac:dyDescent="0.2">
      <c r="A81" s="1"/>
      <c r="B81" s="109"/>
      <c r="C81" s="1"/>
      <c r="D81" s="1"/>
      <c r="E81" s="1"/>
      <c r="F81" s="1"/>
      <c r="G81" s="1"/>
      <c r="H81" s="1"/>
      <c r="I81" s="109"/>
      <c r="J81" s="11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310"/>
      <c r="CJ81" s="310"/>
      <c r="CK81" s="311"/>
      <c r="CL81" s="313"/>
    </row>
    <row r="82" spans="1:90" s="30" customFormat="1" ht="99.95" hidden="1" customHeight="1" x14ac:dyDescent="0.2">
      <c r="A82" s="1"/>
      <c r="B82" s="109"/>
      <c r="C82" s="1"/>
      <c r="D82" s="1"/>
      <c r="E82" s="1"/>
      <c r="F82" s="1"/>
      <c r="G82" s="1"/>
      <c r="H82" s="1"/>
      <c r="I82" s="109"/>
      <c r="J82" s="11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310"/>
      <c r="CJ82" s="310"/>
      <c r="CK82" s="312"/>
      <c r="CL82" s="314"/>
    </row>
    <row r="83" spans="1:90" s="33" customFormat="1" ht="20.100000000000001" hidden="1" customHeight="1" x14ac:dyDescent="0.2">
      <c r="A83" s="1"/>
      <c r="B83" s="109"/>
      <c r="C83" s="1"/>
      <c r="D83" s="1"/>
      <c r="E83" s="1"/>
      <c r="F83" s="1"/>
      <c r="G83" s="1"/>
      <c r="H83" s="1"/>
      <c r="I83" s="109"/>
      <c r="J83" s="11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310"/>
      <c r="CJ83" s="310"/>
      <c r="CK83" s="315" t="s">
        <v>64</v>
      </c>
      <c r="CL83" s="316"/>
    </row>
    <row r="84" spans="1:90" ht="12.75" hidden="1" customHeight="1" x14ac:dyDescent="0.2">
      <c r="CI84" s="42"/>
      <c r="CJ84" s="42"/>
      <c r="CK84" s="305"/>
      <c r="CL84" s="306"/>
    </row>
    <row r="85" spans="1:90" ht="12.75" hidden="1" customHeight="1" x14ac:dyDescent="0.2">
      <c r="CI85" s="56"/>
      <c r="CJ85" s="56"/>
      <c r="CK85" s="299"/>
      <c r="CL85" s="300"/>
    </row>
    <row r="86" spans="1:90" ht="12.75" hidden="1" customHeight="1" x14ac:dyDescent="0.2">
      <c r="CI86" s="56"/>
      <c r="CJ86" s="56"/>
      <c r="CK86" s="299"/>
      <c r="CL86" s="300"/>
    </row>
    <row r="87" spans="1:90" ht="12.75" hidden="1" customHeight="1" x14ac:dyDescent="0.2">
      <c r="CI87" s="56"/>
      <c r="CJ87" s="56"/>
      <c r="CK87" s="299"/>
      <c r="CL87" s="300"/>
    </row>
    <row r="88" spans="1:90" ht="13.5" hidden="1" customHeight="1" x14ac:dyDescent="0.2">
      <c r="CI88" s="72"/>
      <c r="CJ88" s="72"/>
      <c r="CK88" s="301"/>
      <c r="CL88" s="302"/>
    </row>
    <row r="89" spans="1:90" ht="12.75" hidden="1" customHeight="1" x14ac:dyDescent="0.2">
      <c r="CI89" s="42"/>
      <c r="CJ89" s="42"/>
      <c r="CK89" s="305"/>
      <c r="CL89" s="306"/>
    </row>
    <row r="90" spans="1:90" ht="12.75" hidden="1" customHeight="1" x14ac:dyDescent="0.2">
      <c r="CI90" s="56"/>
      <c r="CJ90" s="56"/>
      <c r="CK90" s="299"/>
      <c r="CL90" s="300"/>
    </row>
    <row r="91" spans="1:90" ht="12.75" hidden="1" customHeight="1" x14ac:dyDescent="0.2">
      <c r="CI91" s="56"/>
      <c r="CJ91" s="56"/>
      <c r="CK91" s="299"/>
      <c r="CL91" s="300"/>
    </row>
    <row r="92" spans="1:90" ht="12.75" hidden="1" customHeight="1" x14ac:dyDescent="0.2">
      <c r="CI92" s="56"/>
      <c r="CJ92" s="56"/>
      <c r="CK92" s="299"/>
      <c r="CL92" s="300"/>
    </row>
    <row r="93" spans="1:90" ht="13.5" hidden="1" customHeight="1" x14ac:dyDescent="0.2">
      <c r="CI93" s="72"/>
      <c r="CJ93" s="72"/>
      <c r="CK93" s="301"/>
      <c r="CL93" s="302"/>
    </row>
    <row r="94" spans="1:90" ht="12.75" hidden="1" customHeight="1" x14ac:dyDescent="0.2">
      <c r="CI94" s="42"/>
      <c r="CJ94" s="42"/>
      <c r="CK94" s="305"/>
      <c r="CL94" s="306"/>
    </row>
    <row r="95" spans="1:90" ht="12.75" hidden="1" customHeight="1" x14ac:dyDescent="0.2">
      <c r="CI95" s="56"/>
      <c r="CJ95" s="56"/>
      <c r="CK95" s="299"/>
      <c r="CL95" s="300"/>
    </row>
    <row r="96" spans="1:90" ht="12.75" hidden="1" customHeight="1" x14ac:dyDescent="0.2">
      <c r="CI96" s="56"/>
      <c r="CJ96" s="56"/>
      <c r="CK96" s="299"/>
      <c r="CL96" s="300"/>
    </row>
    <row r="97" spans="87:90" ht="12.75" hidden="1" customHeight="1" x14ac:dyDescent="0.2">
      <c r="CI97" s="56"/>
      <c r="CJ97" s="56"/>
      <c r="CK97" s="299"/>
      <c r="CL97" s="300"/>
    </row>
    <row r="98" spans="87:90" ht="13.5" hidden="1" customHeight="1" x14ac:dyDescent="0.2">
      <c r="CI98" s="72"/>
      <c r="CJ98" s="72"/>
      <c r="CK98" s="301"/>
      <c r="CL98" s="302"/>
    </row>
    <row r="99" spans="87:90" ht="12.75" hidden="1" customHeight="1" x14ac:dyDescent="0.2">
      <c r="CI99" s="42"/>
      <c r="CJ99" s="42"/>
      <c r="CK99" s="305"/>
      <c r="CL99" s="306"/>
    </row>
    <row r="100" spans="87:90" ht="12.75" hidden="1" customHeight="1" x14ac:dyDescent="0.2">
      <c r="CI100" s="56"/>
      <c r="CJ100" s="56"/>
      <c r="CK100" s="299"/>
      <c r="CL100" s="300"/>
    </row>
    <row r="101" spans="87:90" ht="12.75" hidden="1" customHeight="1" x14ac:dyDescent="0.2">
      <c r="CI101" s="56"/>
      <c r="CJ101" s="56"/>
      <c r="CK101" s="299"/>
      <c r="CL101" s="300"/>
    </row>
    <row r="102" spans="87:90" ht="12.75" hidden="1" customHeight="1" x14ac:dyDescent="0.2">
      <c r="CI102" s="56"/>
      <c r="CJ102" s="56"/>
      <c r="CK102" s="299"/>
      <c r="CL102" s="300"/>
    </row>
    <row r="103" spans="87:90" ht="13.5" hidden="1" customHeight="1" x14ac:dyDescent="0.2">
      <c r="CI103" s="72"/>
      <c r="CJ103" s="72"/>
      <c r="CK103" s="301"/>
      <c r="CL103" s="302"/>
    </row>
    <row r="104" spans="87:90" ht="12.75" hidden="1" customHeight="1" x14ac:dyDescent="0.2">
      <c r="CI104" s="42"/>
      <c r="CJ104" s="42"/>
      <c r="CK104" s="305"/>
      <c r="CL104" s="306"/>
    </row>
    <row r="105" spans="87:90" ht="12.75" hidden="1" customHeight="1" x14ac:dyDescent="0.2">
      <c r="CI105" s="56"/>
      <c r="CJ105" s="56"/>
      <c r="CK105" s="299"/>
      <c r="CL105" s="300"/>
    </row>
    <row r="106" spans="87:90" ht="12.75" hidden="1" customHeight="1" x14ac:dyDescent="0.2">
      <c r="CI106" s="56"/>
      <c r="CJ106" s="56"/>
      <c r="CK106" s="299"/>
      <c r="CL106" s="300"/>
    </row>
    <row r="107" spans="87:90" ht="12.75" hidden="1" customHeight="1" x14ac:dyDescent="0.2">
      <c r="CI107" s="56"/>
      <c r="CJ107" s="56"/>
      <c r="CK107" s="299"/>
      <c r="CL107" s="300"/>
    </row>
    <row r="108" spans="87:90" ht="13.5" hidden="1" customHeight="1" x14ac:dyDescent="0.2">
      <c r="CI108" s="72"/>
      <c r="CJ108" s="72"/>
      <c r="CK108" s="301"/>
      <c r="CL108" s="302"/>
    </row>
    <row r="109" spans="87:90" ht="12.75" hidden="1" customHeight="1" x14ac:dyDescent="0.2">
      <c r="CI109" s="42"/>
      <c r="CJ109" s="42"/>
      <c r="CK109" s="305"/>
      <c r="CL109" s="306"/>
    </row>
    <row r="110" spans="87:90" ht="12.75" hidden="1" customHeight="1" x14ac:dyDescent="0.2">
      <c r="CI110" s="56"/>
      <c r="CJ110" s="56"/>
      <c r="CK110" s="299"/>
      <c r="CL110" s="300"/>
    </row>
    <row r="111" spans="87:90" ht="12.75" hidden="1" customHeight="1" x14ac:dyDescent="0.2">
      <c r="CI111" s="56"/>
      <c r="CJ111" s="56"/>
      <c r="CK111" s="299"/>
      <c r="CL111" s="300"/>
    </row>
    <row r="112" spans="87:90" ht="12.75" hidden="1" customHeight="1" x14ac:dyDescent="0.2">
      <c r="CI112" s="56"/>
      <c r="CJ112" s="56"/>
      <c r="CK112" s="299"/>
      <c r="CL112" s="300"/>
    </row>
    <row r="113" spans="87:90" ht="13.5" hidden="1" customHeight="1" x14ac:dyDescent="0.2">
      <c r="CI113" s="72"/>
      <c r="CJ113" s="72"/>
      <c r="CK113" s="301"/>
      <c r="CL113" s="302"/>
    </row>
    <row r="114" spans="87:90" ht="12.75" hidden="1" customHeight="1" x14ac:dyDescent="0.2">
      <c r="CI114" s="42"/>
      <c r="CJ114" s="42"/>
      <c r="CK114" s="305"/>
      <c r="CL114" s="306"/>
    </row>
    <row r="115" spans="87:90" ht="12.75" hidden="1" customHeight="1" x14ac:dyDescent="0.2">
      <c r="CI115" s="56"/>
      <c r="CJ115" s="56"/>
      <c r="CK115" s="299"/>
      <c r="CL115" s="300"/>
    </row>
    <row r="116" spans="87:90" ht="12.75" hidden="1" customHeight="1" x14ac:dyDescent="0.2">
      <c r="CI116" s="56"/>
      <c r="CJ116" s="56"/>
      <c r="CK116" s="299"/>
      <c r="CL116" s="300"/>
    </row>
    <row r="117" spans="87:90" ht="12.75" hidden="1" customHeight="1" x14ac:dyDescent="0.2">
      <c r="CI117" s="56"/>
      <c r="CJ117" s="56"/>
      <c r="CK117" s="299"/>
      <c r="CL117" s="300"/>
    </row>
    <row r="118" spans="87:90" ht="13.5" hidden="1" customHeight="1" x14ac:dyDescent="0.2">
      <c r="CI118" s="72"/>
      <c r="CJ118" s="72"/>
      <c r="CK118" s="301"/>
      <c r="CL118" s="302"/>
    </row>
    <row r="119" spans="87:90" ht="12.75" hidden="1" customHeight="1" x14ac:dyDescent="0.2">
      <c r="CI119" s="42"/>
      <c r="CJ119" s="42"/>
      <c r="CK119" s="305"/>
      <c r="CL119" s="306"/>
    </row>
    <row r="120" spans="87:90" ht="12.75" hidden="1" customHeight="1" x14ac:dyDescent="0.2">
      <c r="CI120" s="56"/>
      <c r="CJ120" s="56"/>
      <c r="CK120" s="299"/>
      <c r="CL120" s="300"/>
    </row>
    <row r="121" spans="87:90" ht="12.75" hidden="1" customHeight="1" x14ac:dyDescent="0.2">
      <c r="CI121" s="56"/>
      <c r="CJ121" s="56"/>
      <c r="CK121" s="299"/>
      <c r="CL121" s="300"/>
    </row>
    <row r="122" spans="87:90" ht="12.75" hidden="1" customHeight="1" x14ac:dyDescent="0.2">
      <c r="CI122" s="56"/>
      <c r="CJ122" s="56"/>
      <c r="CK122" s="299"/>
      <c r="CL122" s="300"/>
    </row>
    <row r="123" spans="87:90" ht="13.5" hidden="1" customHeight="1" x14ac:dyDescent="0.2">
      <c r="CI123" s="72"/>
      <c r="CJ123" s="72"/>
      <c r="CK123" s="301"/>
      <c r="CL123" s="302"/>
    </row>
    <row r="124" spans="87:90" ht="12.75" hidden="1" customHeight="1" x14ac:dyDescent="0.2">
      <c r="CI124" s="42"/>
      <c r="CJ124" s="42"/>
      <c r="CK124" s="305"/>
      <c r="CL124" s="306"/>
    </row>
    <row r="125" spans="87:90" ht="12.75" hidden="1" customHeight="1" x14ac:dyDescent="0.2">
      <c r="CI125" s="56"/>
      <c r="CJ125" s="56"/>
      <c r="CK125" s="299"/>
      <c r="CL125" s="300"/>
    </row>
    <row r="126" spans="87:90" ht="12.75" hidden="1" customHeight="1" x14ac:dyDescent="0.2">
      <c r="CI126" s="56"/>
      <c r="CJ126" s="56"/>
      <c r="CK126" s="299"/>
      <c r="CL126" s="300"/>
    </row>
    <row r="127" spans="87:90" ht="12.75" hidden="1" customHeight="1" x14ac:dyDescent="0.2">
      <c r="CI127" s="56"/>
      <c r="CJ127" s="56"/>
      <c r="CK127" s="299"/>
      <c r="CL127" s="300"/>
    </row>
    <row r="128" spans="87:90" ht="13.5" hidden="1" customHeight="1" x14ac:dyDescent="0.2">
      <c r="CI128" s="72"/>
      <c r="CJ128" s="72"/>
      <c r="CK128" s="301"/>
      <c r="CL128" s="302"/>
    </row>
    <row r="129" spans="87:90" ht="12.75" hidden="1" customHeight="1" x14ac:dyDescent="0.2">
      <c r="CI129" s="42"/>
      <c r="CJ129" s="42"/>
      <c r="CK129" s="305"/>
      <c r="CL129" s="306"/>
    </row>
    <row r="130" spans="87:90" ht="12.75" hidden="1" customHeight="1" x14ac:dyDescent="0.2">
      <c r="CI130" s="56"/>
      <c r="CJ130" s="56"/>
      <c r="CK130" s="299"/>
      <c r="CL130" s="300"/>
    </row>
    <row r="131" spans="87:90" ht="12.75" hidden="1" customHeight="1" x14ac:dyDescent="0.2">
      <c r="CI131" s="56"/>
      <c r="CJ131" s="56"/>
      <c r="CK131" s="299"/>
      <c r="CL131" s="300"/>
    </row>
    <row r="132" spans="87:90" ht="12.75" hidden="1" customHeight="1" x14ac:dyDescent="0.2">
      <c r="CI132" s="56"/>
      <c r="CJ132" s="56"/>
      <c r="CK132" s="299"/>
      <c r="CL132" s="300"/>
    </row>
    <row r="133" spans="87:90" ht="13.5" hidden="1" customHeight="1" x14ac:dyDescent="0.2">
      <c r="CI133" s="72"/>
      <c r="CJ133" s="72"/>
      <c r="CK133" s="301"/>
      <c r="CL133" s="302"/>
    </row>
    <row r="134" spans="87:90" ht="13.5" hidden="1" customHeight="1" x14ac:dyDescent="0.2">
      <c r="CI134" s="90"/>
      <c r="CJ134" s="90"/>
      <c r="CK134" s="303"/>
      <c r="CL134" s="304"/>
    </row>
    <row r="135" spans="87:90" ht="18.75" hidden="1" customHeight="1" x14ac:dyDescent="0.2">
      <c r="CK135" s="106" t="e">
        <f>#REF!</f>
        <v>#REF!</v>
      </c>
      <c r="CL135" s="114">
        <f ca="1">NOW()</f>
        <v>42887.367868055553</v>
      </c>
    </row>
  </sheetData>
  <mergeCells count="248">
    <mergeCell ref="AE10:AE12"/>
    <mergeCell ref="AY10:AZ12"/>
    <mergeCell ref="Z13:Z14"/>
    <mergeCell ref="AA13:AA14"/>
    <mergeCell ref="AB13:AB14"/>
    <mergeCell ref="S1:V1"/>
    <mergeCell ref="CI1:CK1"/>
    <mergeCell ref="S2:V2"/>
    <mergeCell ref="X2:BU2"/>
    <mergeCell ref="CI2:CK2"/>
    <mergeCell ref="X3:BU4"/>
    <mergeCell ref="B5:CL5"/>
    <mergeCell ref="B6:CL6"/>
    <mergeCell ref="B7:B8"/>
    <mergeCell ref="C7:C14"/>
    <mergeCell ref="D7:E12"/>
    <mergeCell ref="F7:F12"/>
    <mergeCell ref="G7:G12"/>
    <mergeCell ref="H7:H12"/>
    <mergeCell ref="I7:I12"/>
    <mergeCell ref="J7:U9"/>
    <mergeCell ref="AY7:AZ7"/>
    <mergeCell ref="BA7:BC8"/>
    <mergeCell ref="BD7:BD14"/>
    <mergeCell ref="P13:P14"/>
    <mergeCell ref="Q13:Q14"/>
    <mergeCell ref="V13:V14"/>
    <mergeCell ref="AI13:AI14"/>
    <mergeCell ref="AJ13:AJ14"/>
    <mergeCell ref="AK13:AK14"/>
    <mergeCell ref="AC13:AC14"/>
    <mergeCell ref="AD13:AD14"/>
    <mergeCell ref="AE13:AE14"/>
    <mergeCell ref="AF13:AF14"/>
    <mergeCell ref="AG13:AG14"/>
    <mergeCell ref="AH13:AH14"/>
    <mergeCell ref="J10:J12"/>
    <mergeCell ref="K10:K12"/>
    <mergeCell ref="L10:L12"/>
    <mergeCell ref="M10:M12"/>
    <mergeCell ref="N10:N12"/>
    <mergeCell ref="O10:O12"/>
    <mergeCell ref="M13:M14"/>
    <mergeCell ref="N13:N14"/>
    <mergeCell ref="O13:O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P10:P12"/>
    <mergeCell ref="Q10:Q12"/>
    <mergeCell ref="R10:R14"/>
    <mergeCell ref="S10:S14"/>
    <mergeCell ref="CI7:CI14"/>
    <mergeCell ref="AW7:AW14"/>
    <mergeCell ref="AX7:AX14"/>
    <mergeCell ref="BB11:BB12"/>
    <mergeCell ref="BC11:BC12"/>
    <mergeCell ref="AP10:AP12"/>
    <mergeCell ref="AQ10:AQ12"/>
    <mergeCell ref="AR10:AR12"/>
    <mergeCell ref="AS10:AS12"/>
    <mergeCell ref="BR7:BR14"/>
    <mergeCell ref="BS7:BS14"/>
    <mergeCell ref="BT7:BT14"/>
    <mergeCell ref="BH7:BI8"/>
    <mergeCell ref="BJ7:BJ14"/>
    <mergeCell ref="BK7:BK14"/>
    <mergeCell ref="AL7:AS9"/>
    <mergeCell ref="AT7:AT14"/>
    <mergeCell ref="AU7:AU14"/>
    <mergeCell ref="AV7:AV14"/>
    <mergeCell ref="BE7:BG12"/>
    <mergeCell ref="AY8:AZ9"/>
    <mergeCell ref="BA9:BA14"/>
    <mergeCell ref="BB9:BC10"/>
    <mergeCell ref="AZ13:AZ14"/>
    <mergeCell ref="BN7:BN14"/>
    <mergeCell ref="BH9:BH14"/>
    <mergeCell ref="BI9:BI14"/>
    <mergeCell ref="BW7:BW14"/>
    <mergeCell ref="T10:T14"/>
    <mergeCell ref="U10:U14"/>
    <mergeCell ref="AO13:AO14"/>
    <mergeCell ref="AP13:AP14"/>
    <mergeCell ref="AQ13:AQ14"/>
    <mergeCell ref="AR13:AR14"/>
    <mergeCell ref="AS13:AS14"/>
    <mergeCell ref="AY13:AY14"/>
    <mergeCell ref="AL13:AL14"/>
    <mergeCell ref="AM13:AM14"/>
    <mergeCell ref="AN13:AN14"/>
    <mergeCell ref="V7:AC9"/>
    <mergeCell ref="AD7:AK9"/>
    <mergeCell ref="V10:V12"/>
    <mergeCell ref="W10:W12"/>
    <mergeCell ref="X10:X12"/>
    <mergeCell ref="Y10:Y12"/>
    <mergeCell ref="AB10:AB12"/>
    <mergeCell ref="AC10:AC12"/>
    <mergeCell ref="AD10:AD12"/>
    <mergeCell ref="BB13:BB14"/>
    <mergeCell ref="BC13:BC14"/>
    <mergeCell ref="BE13:BG13"/>
    <mergeCell ref="CK14:CL14"/>
    <mergeCell ref="CK15:CL15"/>
    <mergeCell ref="CK16:CL16"/>
    <mergeCell ref="CB7:CB14"/>
    <mergeCell ref="CC7:CE14"/>
    <mergeCell ref="CF7:CH14"/>
    <mergeCell ref="BU7:BU14"/>
    <mergeCell ref="BV7:BV14"/>
    <mergeCell ref="BX7:BX14"/>
    <mergeCell ref="BY7:BY14"/>
    <mergeCell ref="BZ7:BZ14"/>
    <mergeCell ref="CA7:CA14"/>
    <mergeCell ref="BO7:BO14"/>
    <mergeCell ref="BP7:BP14"/>
    <mergeCell ref="BQ7:BQ14"/>
    <mergeCell ref="CJ7:CJ14"/>
    <mergeCell ref="CK7:CL7"/>
    <mergeCell ref="CK8:CK13"/>
    <mergeCell ref="CL8:CL13"/>
    <mergeCell ref="BL7:BL14"/>
    <mergeCell ref="BM7:BM14"/>
    <mergeCell ref="CK23:CL23"/>
    <mergeCell ref="CK24:CL24"/>
    <mergeCell ref="CK25:CL25"/>
    <mergeCell ref="CK26:CL26"/>
    <mergeCell ref="CK27:CL27"/>
    <mergeCell ref="CK28:CL28"/>
    <mergeCell ref="CK17:CL17"/>
    <mergeCell ref="CK18:CL18"/>
    <mergeCell ref="CK19:CL19"/>
    <mergeCell ref="CK20:CL20"/>
    <mergeCell ref="CK21:CL21"/>
    <mergeCell ref="CK22:CL22"/>
    <mergeCell ref="CK35:CL35"/>
    <mergeCell ref="CK36:CL36"/>
    <mergeCell ref="CK37:CL37"/>
    <mergeCell ref="CK38:CL38"/>
    <mergeCell ref="CK39:CL39"/>
    <mergeCell ref="CK40:CL40"/>
    <mergeCell ref="CK29:CL29"/>
    <mergeCell ref="CK30:CL30"/>
    <mergeCell ref="CK31:CL31"/>
    <mergeCell ref="CK32:CL32"/>
    <mergeCell ref="CK33:CL33"/>
    <mergeCell ref="CK34:CL34"/>
    <mergeCell ref="CK56:CL56"/>
    <mergeCell ref="CK57:CL57"/>
    <mergeCell ref="CK58:CL58"/>
    <mergeCell ref="CK59:CL59"/>
    <mergeCell ref="CK60:CL60"/>
    <mergeCell ref="CK61:CL61"/>
    <mergeCell ref="CK41:CL41"/>
    <mergeCell ref="CK42:CL42"/>
    <mergeCell ref="CK43:CL43"/>
    <mergeCell ref="CK53:CL53"/>
    <mergeCell ref="CK54:CL54"/>
    <mergeCell ref="CK55:CL55"/>
    <mergeCell ref="CK44:CL44"/>
    <mergeCell ref="CK45:CL45"/>
    <mergeCell ref="CK46:CL46"/>
    <mergeCell ref="CK47:CL47"/>
    <mergeCell ref="CK48:CL48"/>
    <mergeCell ref="CK49:CL49"/>
    <mergeCell ref="CK50:CL50"/>
    <mergeCell ref="CK51:CL51"/>
    <mergeCell ref="CK52:CL52"/>
    <mergeCell ref="CI76:CI83"/>
    <mergeCell ref="CJ76:CJ83"/>
    <mergeCell ref="CK77:CK82"/>
    <mergeCell ref="CL77:CL82"/>
    <mergeCell ref="CK83:CL83"/>
    <mergeCell ref="CK84:CL84"/>
    <mergeCell ref="CK62:CL62"/>
    <mergeCell ref="CK63:CL63"/>
    <mergeCell ref="CK64:CL64"/>
    <mergeCell ref="CK65:CL65"/>
    <mergeCell ref="CI70:CK70"/>
    <mergeCell ref="CI71:CK71"/>
    <mergeCell ref="CK91:CL91"/>
    <mergeCell ref="CK92:CL92"/>
    <mergeCell ref="CK93:CL93"/>
    <mergeCell ref="CK94:CL94"/>
    <mergeCell ref="CK95:CL95"/>
    <mergeCell ref="CK96:CL96"/>
    <mergeCell ref="CK85:CL85"/>
    <mergeCell ref="CK86:CL86"/>
    <mergeCell ref="CK87:CL87"/>
    <mergeCell ref="CK88:CL88"/>
    <mergeCell ref="CK89:CL89"/>
    <mergeCell ref="CK90:CL90"/>
    <mergeCell ref="CK103:CL103"/>
    <mergeCell ref="CK104:CL104"/>
    <mergeCell ref="CK105:CL105"/>
    <mergeCell ref="CK106:CL106"/>
    <mergeCell ref="CK107:CL107"/>
    <mergeCell ref="CK108:CL108"/>
    <mergeCell ref="CK97:CL97"/>
    <mergeCell ref="CK98:CL98"/>
    <mergeCell ref="CK99:CL99"/>
    <mergeCell ref="CK100:CL100"/>
    <mergeCell ref="CK101:CL101"/>
    <mergeCell ref="CK102:CL102"/>
    <mergeCell ref="CK133:CL133"/>
    <mergeCell ref="CK134:CL134"/>
    <mergeCell ref="CK127:CL127"/>
    <mergeCell ref="CK128:CL128"/>
    <mergeCell ref="CK129:CL129"/>
    <mergeCell ref="CK130:CL130"/>
    <mergeCell ref="CK131:CL131"/>
    <mergeCell ref="CK132:CL132"/>
    <mergeCell ref="CK121:CL121"/>
    <mergeCell ref="CK122:CL122"/>
    <mergeCell ref="CK123:CL123"/>
    <mergeCell ref="CK124:CL124"/>
    <mergeCell ref="CK125:CL125"/>
    <mergeCell ref="CK126:CL126"/>
    <mergeCell ref="CK115:CL115"/>
    <mergeCell ref="CK116:CL116"/>
    <mergeCell ref="CK117:CL117"/>
    <mergeCell ref="CK118:CL118"/>
    <mergeCell ref="CK119:CL119"/>
    <mergeCell ref="CK120:CL120"/>
    <mergeCell ref="CK109:CL109"/>
    <mergeCell ref="CK110:CL110"/>
    <mergeCell ref="CK111:CL111"/>
    <mergeCell ref="CK112:CL112"/>
    <mergeCell ref="CK113:CL113"/>
    <mergeCell ref="CK114:CL114"/>
  </mergeCells>
  <printOptions verticalCentered="1"/>
  <pageMargins left="2" right="0.5" top="0.75" bottom="0.75" header="0.3" footer="0.3"/>
  <pageSetup paperSize="32767"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35"/>
  <sheetViews>
    <sheetView tabSelected="1" topLeftCell="L5" zoomScale="80" zoomScaleNormal="80" workbookViewId="0">
      <selection activeCell="CF53" sqref="CF53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109" customWidth="1"/>
    <col min="3" max="3" width="3.7109375" style="1" customWidth="1"/>
    <col min="4" max="5" width="5.7109375" style="1" customWidth="1"/>
    <col min="6" max="8" width="7.7109375" style="1" customWidth="1"/>
    <col min="9" max="9" width="4.85546875" style="109" customWidth="1"/>
    <col min="10" max="10" width="5.7109375" style="110" customWidth="1"/>
    <col min="11" max="45" width="5.7109375" style="1" customWidth="1"/>
    <col min="46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6" width="3.28515625" style="1" customWidth="1"/>
    <col min="87" max="88" width="9.140625" style="1" customWidth="1"/>
    <col min="89" max="89" width="16.42578125" style="1" customWidth="1"/>
    <col min="90" max="90" width="19.7109375" style="1" customWidth="1"/>
    <col min="91" max="91" width="9.7109375" style="1" customWidth="1"/>
    <col min="92" max="261" width="0" style="1" hidden="1"/>
    <col min="262" max="262" width="3.42578125" style="1" customWidth="1"/>
    <col min="263" max="263" width="14.42578125" style="1" customWidth="1"/>
    <col min="264" max="264" width="3.7109375" style="1" customWidth="1"/>
    <col min="265" max="266" width="4.28515625" style="1" customWidth="1"/>
    <col min="267" max="269" width="6.7109375" style="1" customWidth="1"/>
    <col min="270" max="270" width="4.85546875" style="1" customWidth="1"/>
    <col min="271" max="311" width="3.7109375" style="1" customWidth="1"/>
    <col min="312" max="312" width="7" style="1" customWidth="1"/>
    <col min="313" max="315" width="5.7109375" style="1" customWidth="1"/>
    <col min="316" max="316" width="8.7109375" style="1" customWidth="1"/>
    <col min="317" max="320" width="3.7109375" style="1" customWidth="1"/>
    <col min="321" max="321" width="4.28515625" style="1" customWidth="1"/>
    <col min="322" max="322" width="4.5703125" style="1" customWidth="1"/>
    <col min="323" max="342" width="3.28515625" style="1" customWidth="1"/>
    <col min="343" max="344" width="9.140625" style="1" customWidth="1"/>
    <col min="345" max="345" width="16.42578125" style="1" customWidth="1"/>
    <col min="346" max="346" width="19.7109375" style="1" customWidth="1"/>
    <col min="347" max="347" width="9.7109375" style="1" customWidth="1"/>
    <col min="348" max="517" width="0" style="1" hidden="1"/>
    <col min="518" max="518" width="3.42578125" style="1" customWidth="1"/>
    <col min="519" max="519" width="14.42578125" style="1" customWidth="1"/>
    <col min="520" max="520" width="3.7109375" style="1" customWidth="1"/>
    <col min="521" max="522" width="4.28515625" style="1" customWidth="1"/>
    <col min="523" max="525" width="6.7109375" style="1" customWidth="1"/>
    <col min="526" max="526" width="4.85546875" style="1" customWidth="1"/>
    <col min="527" max="567" width="3.7109375" style="1" customWidth="1"/>
    <col min="568" max="568" width="7" style="1" customWidth="1"/>
    <col min="569" max="571" width="5.7109375" style="1" customWidth="1"/>
    <col min="572" max="572" width="8.7109375" style="1" customWidth="1"/>
    <col min="573" max="576" width="3.7109375" style="1" customWidth="1"/>
    <col min="577" max="577" width="4.28515625" style="1" customWidth="1"/>
    <col min="578" max="578" width="4.5703125" style="1" customWidth="1"/>
    <col min="579" max="598" width="3.28515625" style="1" customWidth="1"/>
    <col min="599" max="600" width="9.140625" style="1" customWidth="1"/>
    <col min="601" max="601" width="16.42578125" style="1" customWidth="1"/>
    <col min="602" max="602" width="19.7109375" style="1" customWidth="1"/>
    <col min="603" max="603" width="9.7109375" style="1" customWidth="1"/>
    <col min="604" max="773" width="0" style="1" hidden="1"/>
    <col min="774" max="774" width="3.42578125" style="1" customWidth="1"/>
    <col min="775" max="775" width="14.42578125" style="1" customWidth="1"/>
    <col min="776" max="776" width="3.7109375" style="1" customWidth="1"/>
    <col min="777" max="778" width="4.28515625" style="1" customWidth="1"/>
    <col min="779" max="781" width="6.7109375" style="1" customWidth="1"/>
    <col min="782" max="782" width="4.85546875" style="1" customWidth="1"/>
    <col min="783" max="823" width="3.7109375" style="1" customWidth="1"/>
    <col min="824" max="824" width="7" style="1" customWidth="1"/>
    <col min="825" max="827" width="5.7109375" style="1" customWidth="1"/>
    <col min="828" max="828" width="8.7109375" style="1" customWidth="1"/>
    <col min="829" max="832" width="3.7109375" style="1" customWidth="1"/>
    <col min="833" max="833" width="4.28515625" style="1" customWidth="1"/>
    <col min="834" max="834" width="4.5703125" style="1" customWidth="1"/>
    <col min="835" max="854" width="3.28515625" style="1" customWidth="1"/>
    <col min="855" max="856" width="9.140625" style="1" customWidth="1"/>
    <col min="857" max="857" width="16.42578125" style="1" customWidth="1"/>
    <col min="858" max="858" width="19.7109375" style="1" customWidth="1"/>
    <col min="859" max="859" width="9.7109375" style="1" customWidth="1"/>
    <col min="860" max="1029" width="0" style="1" hidden="1"/>
    <col min="1030" max="1030" width="3.42578125" style="1" customWidth="1"/>
    <col min="1031" max="1031" width="14.42578125" style="1" customWidth="1"/>
    <col min="1032" max="1032" width="3.7109375" style="1" customWidth="1"/>
    <col min="1033" max="1034" width="4.28515625" style="1" customWidth="1"/>
    <col min="1035" max="1037" width="6.7109375" style="1" customWidth="1"/>
    <col min="1038" max="1038" width="4.85546875" style="1" customWidth="1"/>
    <col min="1039" max="1079" width="3.7109375" style="1" customWidth="1"/>
    <col min="1080" max="1080" width="7" style="1" customWidth="1"/>
    <col min="1081" max="1083" width="5.7109375" style="1" customWidth="1"/>
    <col min="1084" max="1084" width="8.7109375" style="1" customWidth="1"/>
    <col min="1085" max="1088" width="3.7109375" style="1" customWidth="1"/>
    <col min="1089" max="1089" width="4.28515625" style="1" customWidth="1"/>
    <col min="1090" max="1090" width="4.5703125" style="1" customWidth="1"/>
    <col min="1091" max="1110" width="3.28515625" style="1" customWidth="1"/>
    <col min="1111" max="1112" width="9.140625" style="1" customWidth="1"/>
    <col min="1113" max="1113" width="16.42578125" style="1" customWidth="1"/>
    <col min="1114" max="1114" width="19.7109375" style="1" customWidth="1"/>
    <col min="1115" max="1115" width="9.7109375" style="1" customWidth="1"/>
    <col min="1116" max="1285" width="0" style="1" hidden="1"/>
    <col min="1286" max="1286" width="3.42578125" style="1" customWidth="1"/>
    <col min="1287" max="1287" width="14.42578125" style="1" customWidth="1"/>
    <col min="1288" max="1288" width="3.7109375" style="1" customWidth="1"/>
    <col min="1289" max="1290" width="4.28515625" style="1" customWidth="1"/>
    <col min="1291" max="1293" width="6.7109375" style="1" customWidth="1"/>
    <col min="1294" max="1294" width="4.85546875" style="1" customWidth="1"/>
    <col min="1295" max="1335" width="3.7109375" style="1" customWidth="1"/>
    <col min="1336" max="1336" width="7" style="1" customWidth="1"/>
    <col min="1337" max="1339" width="5.7109375" style="1" customWidth="1"/>
    <col min="1340" max="1340" width="8.7109375" style="1" customWidth="1"/>
    <col min="1341" max="1344" width="3.7109375" style="1" customWidth="1"/>
    <col min="1345" max="1345" width="4.28515625" style="1" customWidth="1"/>
    <col min="1346" max="1346" width="4.5703125" style="1" customWidth="1"/>
    <col min="1347" max="1366" width="3.28515625" style="1" customWidth="1"/>
    <col min="1367" max="1368" width="9.140625" style="1" customWidth="1"/>
    <col min="1369" max="1369" width="16.42578125" style="1" customWidth="1"/>
    <col min="1370" max="1370" width="19.7109375" style="1" customWidth="1"/>
    <col min="1371" max="1371" width="9.7109375" style="1" customWidth="1"/>
    <col min="1372" max="1541" width="0" style="1" hidden="1"/>
    <col min="1542" max="1542" width="3.42578125" style="1" customWidth="1"/>
    <col min="1543" max="1543" width="14.42578125" style="1" customWidth="1"/>
    <col min="1544" max="1544" width="3.7109375" style="1" customWidth="1"/>
    <col min="1545" max="1546" width="4.28515625" style="1" customWidth="1"/>
    <col min="1547" max="1549" width="6.7109375" style="1" customWidth="1"/>
    <col min="1550" max="1550" width="4.85546875" style="1" customWidth="1"/>
    <col min="1551" max="1591" width="3.7109375" style="1" customWidth="1"/>
    <col min="1592" max="1592" width="7" style="1" customWidth="1"/>
    <col min="1593" max="1595" width="5.7109375" style="1" customWidth="1"/>
    <col min="1596" max="1596" width="8.7109375" style="1" customWidth="1"/>
    <col min="1597" max="1600" width="3.7109375" style="1" customWidth="1"/>
    <col min="1601" max="1601" width="4.28515625" style="1" customWidth="1"/>
    <col min="1602" max="1602" width="4.5703125" style="1" customWidth="1"/>
    <col min="1603" max="1622" width="3.28515625" style="1" customWidth="1"/>
    <col min="1623" max="1624" width="9.140625" style="1" customWidth="1"/>
    <col min="1625" max="1625" width="16.42578125" style="1" customWidth="1"/>
    <col min="1626" max="1626" width="19.7109375" style="1" customWidth="1"/>
    <col min="1627" max="1627" width="9.7109375" style="1" customWidth="1"/>
    <col min="1628" max="1797" width="0" style="1" hidden="1"/>
    <col min="1798" max="1798" width="3.42578125" style="1" customWidth="1"/>
    <col min="1799" max="1799" width="14.42578125" style="1" customWidth="1"/>
    <col min="1800" max="1800" width="3.7109375" style="1" customWidth="1"/>
    <col min="1801" max="1802" width="4.28515625" style="1" customWidth="1"/>
    <col min="1803" max="1805" width="6.7109375" style="1" customWidth="1"/>
    <col min="1806" max="1806" width="4.85546875" style="1" customWidth="1"/>
    <col min="1807" max="1847" width="3.7109375" style="1" customWidth="1"/>
    <col min="1848" max="1848" width="7" style="1" customWidth="1"/>
    <col min="1849" max="1851" width="5.7109375" style="1" customWidth="1"/>
    <col min="1852" max="1852" width="8.7109375" style="1" customWidth="1"/>
    <col min="1853" max="1856" width="3.7109375" style="1" customWidth="1"/>
    <col min="1857" max="1857" width="4.28515625" style="1" customWidth="1"/>
    <col min="1858" max="1858" width="4.5703125" style="1" customWidth="1"/>
    <col min="1859" max="1878" width="3.28515625" style="1" customWidth="1"/>
    <col min="1879" max="1880" width="9.140625" style="1" customWidth="1"/>
    <col min="1881" max="1881" width="16.42578125" style="1" customWidth="1"/>
    <col min="1882" max="1882" width="19.7109375" style="1" customWidth="1"/>
    <col min="1883" max="1883" width="9.7109375" style="1" customWidth="1"/>
    <col min="1884" max="2053" width="0" style="1" hidden="1"/>
    <col min="2054" max="2054" width="3.42578125" style="1" customWidth="1"/>
    <col min="2055" max="2055" width="14.42578125" style="1" customWidth="1"/>
    <col min="2056" max="2056" width="3.7109375" style="1" customWidth="1"/>
    <col min="2057" max="2058" width="4.28515625" style="1" customWidth="1"/>
    <col min="2059" max="2061" width="6.7109375" style="1" customWidth="1"/>
    <col min="2062" max="2062" width="4.85546875" style="1" customWidth="1"/>
    <col min="2063" max="2103" width="3.7109375" style="1" customWidth="1"/>
    <col min="2104" max="2104" width="7" style="1" customWidth="1"/>
    <col min="2105" max="2107" width="5.7109375" style="1" customWidth="1"/>
    <col min="2108" max="2108" width="8.7109375" style="1" customWidth="1"/>
    <col min="2109" max="2112" width="3.7109375" style="1" customWidth="1"/>
    <col min="2113" max="2113" width="4.28515625" style="1" customWidth="1"/>
    <col min="2114" max="2114" width="4.5703125" style="1" customWidth="1"/>
    <col min="2115" max="2134" width="3.28515625" style="1" customWidth="1"/>
    <col min="2135" max="2136" width="9.140625" style="1" customWidth="1"/>
    <col min="2137" max="2137" width="16.42578125" style="1" customWidth="1"/>
    <col min="2138" max="2138" width="19.7109375" style="1" customWidth="1"/>
    <col min="2139" max="2139" width="9.7109375" style="1" customWidth="1"/>
    <col min="2140" max="2309" width="0" style="1" hidden="1"/>
    <col min="2310" max="2310" width="3.42578125" style="1" customWidth="1"/>
    <col min="2311" max="2311" width="14.42578125" style="1" customWidth="1"/>
    <col min="2312" max="2312" width="3.7109375" style="1" customWidth="1"/>
    <col min="2313" max="2314" width="4.28515625" style="1" customWidth="1"/>
    <col min="2315" max="2317" width="6.7109375" style="1" customWidth="1"/>
    <col min="2318" max="2318" width="4.85546875" style="1" customWidth="1"/>
    <col min="2319" max="2359" width="3.7109375" style="1" customWidth="1"/>
    <col min="2360" max="2360" width="7" style="1" customWidth="1"/>
    <col min="2361" max="2363" width="5.7109375" style="1" customWidth="1"/>
    <col min="2364" max="2364" width="8.7109375" style="1" customWidth="1"/>
    <col min="2365" max="2368" width="3.7109375" style="1" customWidth="1"/>
    <col min="2369" max="2369" width="4.28515625" style="1" customWidth="1"/>
    <col min="2370" max="2370" width="4.5703125" style="1" customWidth="1"/>
    <col min="2371" max="2390" width="3.28515625" style="1" customWidth="1"/>
    <col min="2391" max="2392" width="9.140625" style="1" customWidth="1"/>
    <col min="2393" max="2393" width="16.42578125" style="1" customWidth="1"/>
    <col min="2394" max="2394" width="19.7109375" style="1" customWidth="1"/>
    <col min="2395" max="2395" width="9.7109375" style="1" customWidth="1"/>
    <col min="2396" max="2565" width="0" style="1" hidden="1"/>
    <col min="2566" max="2566" width="3.42578125" style="1" customWidth="1"/>
    <col min="2567" max="2567" width="14.42578125" style="1" customWidth="1"/>
    <col min="2568" max="2568" width="3.7109375" style="1" customWidth="1"/>
    <col min="2569" max="2570" width="4.28515625" style="1" customWidth="1"/>
    <col min="2571" max="2573" width="6.7109375" style="1" customWidth="1"/>
    <col min="2574" max="2574" width="4.85546875" style="1" customWidth="1"/>
    <col min="2575" max="2615" width="3.7109375" style="1" customWidth="1"/>
    <col min="2616" max="2616" width="7" style="1" customWidth="1"/>
    <col min="2617" max="2619" width="5.7109375" style="1" customWidth="1"/>
    <col min="2620" max="2620" width="8.7109375" style="1" customWidth="1"/>
    <col min="2621" max="2624" width="3.7109375" style="1" customWidth="1"/>
    <col min="2625" max="2625" width="4.28515625" style="1" customWidth="1"/>
    <col min="2626" max="2626" width="4.5703125" style="1" customWidth="1"/>
    <col min="2627" max="2646" width="3.28515625" style="1" customWidth="1"/>
    <col min="2647" max="2648" width="9.140625" style="1" customWidth="1"/>
    <col min="2649" max="2649" width="16.42578125" style="1" customWidth="1"/>
    <col min="2650" max="2650" width="19.7109375" style="1" customWidth="1"/>
    <col min="2651" max="2651" width="9.7109375" style="1" customWidth="1"/>
    <col min="2652" max="2821" width="0" style="1" hidden="1"/>
    <col min="2822" max="2822" width="3.42578125" style="1" customWidth="1"/>
    <col min="2823" max="2823" width="14.42578125" style="1" customWidth="1"/>
    <col min="2824" max="2824" width="3.7109375" style="1" customWidth="1"/>
    <col min="2825" max="2826" width="4.28515625" style="1" customWidth="1"/>
    <col min="2827" max="2829" width="6.7109375" style="1" customWidth="1"/>
    <col min="2830" max="2830" width="4.85546875" style="1" customWidth="1"/>
    <col min="2831" max="2871" width="3.7109375" style="1" customWidth="1"/>
    <col min="2872" max="2872" width="7" style="1" customWidth="1"/>
    <col min="2873" max="2875" width="5.7109375" style="1" customWidth="1"/>
    <col min="2876" max="2876" width="8.7109375" style="1" customWidth="1"/>
    <col min="2877" max="2880" width="3.7109375" style="1" customWidth="1"/>
    <col min="2881" max="2881" width="4.28515625" style="1" customWidth="1"/>
    <col min="2882" max="2882" width="4.5703125" style="1" customWidth="1"/>
    <col min="2883" max="2902" width="3.28515625" style="1" customWidth="1"/>
    <col min="2903" max="2904" width="9.140625" style="1" customWidth="1"/>
    <col min="2905" max="2905" width="16.42578125" style="1" customWidth="1"/>
    <col min="2906" max="2906" width="19.7109375" style="1" customWidth="1"/>
    <col min="2907" max="2907" width="9.7109375" style="1" customWidth="1"/>
    <col min="2908" max="3077" width="0" style="1" hidden="1"/>
    <col min="3078" max="3078" width="3.42578125" style="1" customWidth="1"/>
    <col min="3079" max="3079" width="14.42578125" style="1" customWidth="1"/>
    <col min="3080" max="3080" width="3.7109375" style="1" customWidth="1"/>
    <col min="3081" max="3082" width="4.28515625" style="1" customWidth="1"/>
    <col min="3083" max="3085" width="6.7109375" style="1" customWidth="1"/>
    <col min="3086" max="3086" width="4.85546875" style="1" customWidth="1"/>
    <col min="3087" max="3127" width="3.7109375" style="1" customWidth="1"/>
    <col min="3128" max="3128" width="7" style="1" customWidth="1"/>
    <col min="3129" max="3131" width="5.7109375" style="1" customWidth="1"/>
    <col min="3132" max="3132" width="8.7109375" style="1" customWidth="1"/>
    <col min="3133" max="3136" width="3.7109375" style="1" customWidth="1"/>
    <col min="3137" max="3137" width="4.28515625" style="1" customWidth="1"/>
    <col min="3138" max="3138" width="4.5703125" style="1" customWidth="1"/>
    <col min="3139" max="3158" width="3.28515625" style="1" customWidth="1"/>
    <col min="3159" max="3160" width="9.140625" style="1" customWidth="1"/>
    <col min="3161" max="3161" width="16.42578125" style="1" customWidth="1"/>
    <col min="3162" max="3162" width="19.7109375" style="1" customWidth="1"/>
    <col min="3163" max="3163" width="9.7109375" style="1" customWidth="1"/>
    <col min="3164" max="3333" width="0" style="1" hidden="1"/>
    <col min="3334" max="3334" width="3.42578125" style="1" customWidth="1"/>
    <col min="3335" max="3335" width="14.42578125" style="1" customWidth="1"/>
    <col min="3336" max="3336" width="3.7109375" style="1" customWidth="1"/>
    <col min="3337" max="3338" width="4.28515625" style="1" customWidth="1"/>
    <col min="3339" max="3341" width="6.7109375" style="1" customWidth="1"/>
    <col min="3342" max="3342" width="4.85546875" style="1" customWidth="1"/>
    <col min="3343" max="3383" width="3.7109375" style="1" customWidth="1"/>
    <col min="3384" max="3384" width="7" style="1" customWidth="1"/>
    <col min="3385" max="3387" width="5.7109375" style="1" customWidth="1"/>
    <col min="3388" max="3388" width="8.7109375" style="1" customWidth="1"/>
    <col min="3389" max="3392" width="3.7109375" style="1" customWidth="1"/>
    <col min="3393" max="3393" width="4.28515625" style="1" customWidth="1"/>
    <col min="3394" max="3394" width="4.5703125" style="1" customWidth="1"/>
    <col min="3395" max="3414" width="3.28515625" style="1" customWidth="1"/>
    <col min="3415" max="3416" width="9.140625" style="1" customWidth="1"/>
    <col min="3417" max="3417" width="16.42578125" style="1" customWidth="1"/>
    <col min="3418" max="3418" width="19.7109375" style="1" customWidth="1"/>
    <col min="3419" max="3419" width="9.7109375" style="1" customWidth="1"/>
    <col min="3420" max="3589" width="0" style="1" hidden="1"/>
    <col min="3590" max="3590" width="3.42578125" style="1" customWidth="1"/>
    <col min="3591" max="3591" width="14.42578125" style="1" customWidth="1"/>
    <col min="3592" max="3592" width="3.7109375" style="1" customWidth="1"/>
    <col min="3593" max="3594" width="4.28515625" style="1" customWidth="1"/>
    <col min="3595" max="3597" width="6.7109375" style="1" customWidth="1"/>
    <col min="3598" max="3598" width="4.85546875" style="1" customWidth="1"/>
    <col min="3599" max="3639" width="3.7109375" style="1" customWidth="1"/>
    <col min="3640" max="3640" width="7" style="1" customWidth="1"/>
    <col min="3641" max="3643" width="5.7109375" style="1" customWidth="1"/>
    <col min="3644" max="3644" width="8.7109375" style="1" customWidth="1"/>
    <col min="3645" max="3648" width="3.7109375" style="1" customWidth="1"/>
    <col min="3649" max="3649" width="4.28515625" style="1" customWidth="1"/>
    <col min="3650" max="3650" width="4.5703125" style="1" customWidth="1"/>
    <col min="3651" max="3670" width="3.28515625" style="1" customWidth="1"/>
    <col min="3671" max="3672" width="9.140625" style="1" customWidth="1"/>
    <col min="3673" max="3673" width="16.42578125" style="1" customWidth="1"/>
    <col min="3674" max="3674" width="19.7109375" style="1" customWidth="1"/>
    <col min="3675" max="3675" width="9.7109375" style="1" customWidth="1"/>
    <col min="3676" max="3845" width="0" style="1" hidden="1"/>
    <col min="3846" max="3846" width="3.42578125" style="1" customWidth="1"/>
    <col min="3847" max="3847" width="14.42578125" style="1" customWidth="1"/>
    <col min="3848" max="3848" width="3.7109375" style="1" customWidth="1"/>
    <col min="3849" max="3850" width="4.28515625" style="1" customWidth="1"/>
    <col min="3851" max="3853" width="6.7109375" style="1" customWidth="1"/>
    <col min="3854" max="3854" width="4.85546875" style="1" customWidth="1"/>
    <col min="3855" max="3895" width="3.7109375" style="1" customWidth="1"/>
    <col min="3896" max="3896" width="7" style="1" customWidth="1"/>
    <col min="3897" max="3899" width="5.7109375" style="1" customWidth="1"/>
    <col min="3900" max="3900" width="8.7109375" style="1" customWidth="1"/>
    <col min="3901" max="3904" width="3.7109375" style="1" customWidth="1"/>
    <col min="3905" max="3905" width="4.28515625" style="1" customWidth="1"/>
    <col min="3906" max="3906" width="4.5703125" style="1" customWidth="1"/>
    <col min="3907" max="3926" width="3.28515625" style="1" customWidth="1"/>
    <col min="3927" max="3928" width="9.140625" style="1" customWidth="1"/>
    <col min="3929" max="3929" width="16.42578125" style="1" customWidth="1"/>
    <col min="3930" max="3930" width="19.7109375" style="1" customWidth="1"/>
    <col min="3931" max="3931" width="9.7109375" style="1" customWidth="1"/>
    <col min="3932" max="4101" width="0" style="1" hidden="1"/>
    <col min="4102" max="4102" width="3.42578125" style="1" customWidth="1"/>
    <col min="4103" max="4103" width="14.42578125" style="1" customWidth="1"/>
    <col min="4104" max="4104" width="3.7109375" style="1" customWidth="1"/>
    <col min="4105" max="4106" width="4.28515625" style="1" customWidth="1"/>
    <col min="4107" max="4109" width="6.7109375" style="1" customWidth="1"/>
    <col min="4110" max="4110" width="4.85546875" style="1" customWidth="1"/>
    <col min="4111" max="4151" width="3.7109375" style="1" customWidth="1"/>
    <col min="4152" max="4152" width="7" style="1" customWidth="1"/>
    <col min="4153" max="4155" width="5.7109375" style="1" customWidth="1"/>
    <col min="4156" max="4156" width="8.7109375" style="1" customWidth="1"/>
    <col min="4157" max="4160" width="3.7109375" style="1" customWidth="1"/>
    <col min="4161" max="4161" width="4.28515625" style="1" customWidth="1"/>
    <col min="4162" max="4162" width="4.5703125" style="1" customWidth="1"/>
    <col min="4163" max="4182" width="3.28515625" style="1" customWidth="1"/>
    <col min="4183" max="4184" width="9.140625" style="1" customWidth="1"/>
    <col min="4185" max="4185" width="16.42578125" style="1" customWidth="1"/>
    <col min="4186" max="4186" width="19.7109375" style="1" customWidth="1"/>
    <col min="4187" max="4187" width="9.7109375" style="1" customWidth="1"/>
    <col min="4188" max="4357" width="0" style="1" hidden="1"/>
    <col min="4358" max="4358" width="3.42578125" style="1" customWidth="1"/>
    <col min="4359" max="4359" width="14.42578125" style="1" customWidth="1"/>
    <col min="4360" max="4360" width="3.7109375" style="1" customWidth="1"/>
    <col min="4361" max="4362" width="4.28515625" style="1" customWidth="1"/>
    <col min="4363" max="4365" width="6.7109375" style="1" customWidth="1"/>
    <col min="4366" max="4366" width="4.85546875" style="1" customWidth="1"/>
    <col min="4367" max="4407" width="3.7109375" style="1" customWidth="1"/>
    <col min="4408" max="4408" width="7" style="1" customWidth="1"/>
    <col min="4409" max="4411" width="5.7109375" style="1" customWidth="1"/>
    <col min="4412" max="4412" width="8.7109375" style="1" customWidth="1"/>
    <col min="4413" max="4416" width="3.7109375" style="1" customWidth="1"/>
    <col min="4417" max="4417" width="4.28515625" style="1" customWidth="1"/>
    <col min="4418" max="4418" width="4.5703125" style="1" customWidth="1"/>
    <col min="4419" max="4438" width="3.28515625" style="1" customWidth="1"/>
    <col min="4439" max="4440" width="9.140625" style="1" customWidth="1"/>
    <col min="4441" max="4441" width="16.42578125" style="1" customWidth="1"/>
    <col min="4442" max="4442" width="19.7109375" style="1" customWidth="1"/>
    <col min="4443" max="4443" width="9.7109375" style="1" customWidth="1"/>
    <col min="4444" max="4613" width="0" style="1" hidden="1"/>
    <col min="4614" max="4614" width="3.42578125" style="1" customWidth="1"/>
    <col min="4615" max="4615" width="14.42578125" style="1" customWidth="1"/>
    <col min="4616" max="4616" width="3.7109375" style="1" customWidth="1"/>
    <col min="4617" max="4618" width="4.28515625" style="1" customWidth="1"/>
    <col min="4619" max="4621" width="6.7109375" style="1" customWidth="1"/>
    <col min="4622" max="4622" width="4.85546875" style="1" customWidth="1"/>
    <col min="4623" max="4663" width="3.7109375" style="1" customWidth="1"/>
    <col min="4664" max="4664" width="7" style="1" customWidth="1"/>
    <col min="4665" max="4667" width="5.7109375" style="1" customWidth="1"/>
    <col min="4668" max="4668" width="8.7109375" style="1" customWidth="1"/>
    <col min="4669" max="4672" width="3.7109375" style="1" customWidth="1"/>
    <col min="4673" max="4673" width="4.28515625" style="1" customWidth="1"/>
    <col min="4674" max="4674" width="4.5703125" style="1" customWidth="1"/>
    <col min="4675" max="4694" width="3.28515625" style="1" customWidth="1"/>
    <col min="4695" max="4696" width="9.140625" style="1" customWidth="1"/>
    <col min="4697" max="4697" width="16.42578125" style="1" customWidth="1"/>
    <col min="4698" max="4698" width="19.7109375" style="1" customWidth="1"/>
    <col min="4699" max="4699" width="9.7109375" style="1" customWidth="1"/>
    <col min="4700" max="4869" width="0" style="1" hidden="1"/>
    <col min="4870" max="4870" width="3.42578125" style="1" customWidth="1"/>
    <col min="4871" max="4871" width="14.42578125" style="1" customWidth="1"/>
    <col min="4872" max="4872" width="3.7109375" style="1" customWidth="1"/>
    <col min="4873" max="4874" width="4.28515625" style="1" customWidth="1"/>
    <col min="4875" max="4877" width="6.7109375" style="1" customWidth="1"/>
    <col min="4878" max="4878" width="4.85546875" style="1" customWidth="1"/>
    <col min="4879" max="4919" width="3.7109375" style="1" customWidth="1"/>
    <col min="4920" max="4920" width="7" style="1" customWidth="1"/>
    <col min="4921" max="4923" width="5.7109375" style="1" customWidth="1"/>
    <col min="4924" max="4924" width="8.7109375" style="1" customWidth="1"/>
    <col min="4925" max="4928" width="3.7109375" style="1" customWidth="1"/>
    <col min="4929" max="4929" width="4.28515625" style="1" customWidth="1"/>
    <col min="4930" max="4930" width="4.5703125" style="1" customWidth="1"/>
    <col min="4931" max="4950" width="3.28515625" style="1" customWidth="1"/>
    <col min="4951" max="4952" width="9.140625" style="1" customWidth="1"/>
    <col min="4953" max="4953" width="16.42578125" style="1" customWidth="1"/>
    <col min="4954" max="4954" width="19.7109375" style="1" customWidth="1"/>
    <col min="4955" max="4955" width="9.7109375" style="1" customWidth="1"/>
    <col min="4956" max="5125" width="0" style="1" hidden="1"/>
    <col min="5126" max="5126" width="3.42578125" style="1" customWidth="1"/>
    <col min="5127" max="5127" width="14.42578125" style="1" customWidth="1"/>
    <col min="5128" max="5128" width="3.7109375" style="1" customWidth="1"/>
    <col min="5129" max="5130" width="4.28515625" style="1" customWidth="1"/>
    <col min="5131" max="5133" width="6.7109375" style="1" customWidth="1"/>
    <col min="5134" max="5134" width="4.85546875" style="1" customWidth="1"/>
    <col min="5135" max="5175" width="3.7109375" style="1" customWidth="1"/>
    <col min="5176" max="5176" width="7" style="1" customWidth="1"/>
    <col min="5177" max="5179" width="5.7109375" style="1" customWidth="1"/>
    <col min="5180" max="5180" width="8.7109375" style="1" customWidth="1"/>
    <col min="5181" max="5184" width="3.7109375" style="1" customWidth="1"/>
    <col min="5185" max="5185" width="4.28515625" style="1" customWidth="1"/>
    <col min="5186" max="5186" width="4.5703125" style="1" customWidth="1"/>
    <col min="5187" max="5206" width="3.28515625" style="1" customWidth="1"/>
    <col min="5207" max="5208" width="9.140625" style="1" customWidth="1"/>
    <col min="5209" max="5209" width="16.42578125" style="1" customWidth="1"/>
    <col min="5210" max="5210" width="19.7109375" style="1" customWidth="1"/>
    <col min="5211" max="5211" width="9.7109375" style="1" customWidth="1"/>
    <col min="5212" max="5381" width="0" style="1" hidden="1"/>
    <col min="5382" max="5382" width="3.42578125" style="1" customWidth="1"/>
    <col min="5383" max="5383" width="14.42578125" style="1" customWidth="1"/>
    <col min="5384" max="5384" width="3.7109375" style="1" customWidth="1"/>
    <col min="5385" max="5386" width="4.28515625" style="1" customWidth="1"/>
    <col min="5387" max="5389" width="6.7109375" style="1" customWidth="1"/>
    <col min="5390" max="5390" width="4.85546875" style="1" customWidth="1"/>
    <col min="5391" max="5431" width="3.7109375" style="1" customWidth="1"/>
    <col min="5432" max="5432" width="7" style="1" customWidth="1"/>
    <col min="5433" max="5435" width="5.7109375" style="1" customWidth="1"/>
    <col min="5436" max="5436" width="8.7109375" style="1" customWidth="1"/>
    <col min="5437" max="5440" width="3.7109375" style="1" customWidth="1"/>
    <col min="5441" max="5441" width="4.28515625" style="1" customWidth="1"/>
    <col min="5442" max="5442" width="4.5703125" style="1" customWidth="1"/>
    <col min="5443" max="5462" width="3.28515625" style="1" customWidth="1"/>
    <col min="5463" max="5464" width="9.140625" style="1" customWidth="1"/>
    <col min="5465" max="5465" width="16.42578125" style="1" customWidth="1"/>
    <col min="5466" max="5466" width="19.7109375" style="1" customWidth="1"/>
    <col min="5467" max="5467" width="9.7109375" style="1" customWidth="1"/>
    <col min="5468" max="5637" width="0" style="1" hidden="1"/>
    <col min="5638" max="5638" width="3.42578125" style="1" customWidth="1"/>
    <col min="5639" max="5639" width="14.42578125" style="1" customWidth="1"/>
    <col min="5640" max="5640" width="3.7109375" style="1" customWidth="1"/>
    <col min="5641" max="5642" width="4.28515625" style="1" customWidth="1"/>
    <col min="5643" max="5645" width="6.7109375" style="1" customWidth="1"/>
    <col min="5646" max="5646" width="4.85546875" style="1" customWidth="1"/>
    <col min="5647" max="5687" width="3.7109375" style="1" customWidth="1"/>
    <col min="5688" max="5688" width="7" style="1" customWidth="1"/>
    <col min="5689" max="5691" width="5.7109375" style="1" customWidth="1"/>
    <col min="5692" max="5692" width="8.7109375" style="1" customWidth="1"/>
    <col min="5693" max="5696" width="3.7109375" style="1" customWidth="1"/>
    <col min="5697" max="5697" width="4.28515625" style="1" customWidth="1"/>
    <col min="5698" max="5698" width="4.5703125" style="1" customWidth="1"/>
    <col min="5699" max="5718" width="3.28515625" style="1" customWidth="1"/>
    <col min="5719" max="5720" width="9.140625" style="1" customWidth="1"/>
    <col min="5721" max="5721" width="16.42578125" style="1" customWidth="1"/>
    <col min="5722" max="5722" width="19.7109375" style="1" customWidth="1"/>
    <col min="5723" max="5723" width="9.7109375" style="1" customWidth="1"/>
    <col min="5724" max="5893" width="0" style="1" hidden="1"/>
    <col min="5894" max="5894" width="3.42578125" style="1" customWidth="1"/>
    <col min="5895" max="5895" width="14.42578125" style="1" customWidth="1"/>
    <col min="5896" max="5896" width="3.7109375" style="1" customWidth="1"/>
    <col min="5897" max="5898" width="4.28515625" style="1" customWidth="1"/>
    <col min="5899" max="5901" width="6.7109375" style="1" customWidth="1"/>
    <col min="5902" max="5902" width="4.85546875" style="1" customWidth="1"/>
    <col min="5903" max="5943" width="3.7109375" style="1" customWidth="1"/>
    <col min="5944" max="5944" width="7" style="1" customWidth="1"/>
    <col min="5945" max="5947" width="5.7109375" style="1" customWidth="1"/>
    <col min="5948" max="5948" width="8.7109375" style="1" customWidth="1"/>
    <col min="5949" max="5952" width="3.7109375" style="1" customWidth="1"/>
    <col min="5953" max="5953" width="4.28515625" style="1" customWidth="1"/>
    <col min="5954" max="5954" width="4.5703125" style="1" customWidth="1"/>
    <col min="5955" max="5974" width="3.28515625" style="1" customWidth="1"/>
    <col min="5975" max="5976" width="9.140625" style="1" customWidth="1"/>
    <col min="5977" max="5977" width="16.42578125" style="1" customWidth="1"/>
    <col min="5978" max="5978" width="19.7109375" style="1" customWidth="1"/>
    <col min="5979" max="5979" width="9.7109375" style="1" customWidth="1"/>
    <col min="5980" max="6149" width="0" style="1" hidden="1"/>
    <col min="6150" max="6150" width="3.42578125" style="1" customWidth="1"/>
    <col min="6151" max="6151" width="14.42578125" style="1" customWidth="1"/>
    <col min="6152" max="6152" width="3.7109375" style="1" customWidth="1"/>
    <col min="6153" max="6154" width="4.28515625" style="1" customWidth="1"/>
    <col min="6155" max="6157" width="6.7109375" style="1" customWidth="1"/>
    <col min="6158" max="6158" width="4.85546875" style="1" customWidth="1"/>
    <col min="6159" max="6199" width="3.7109375" style="1" customWidth="1"/>
    <col min="6200" max="6200" width="7" style="1" customWidth="1"/>
    <col min="6201" max="6203" width="5.7109375" style="1" customWidth="1"/>
    <col min="6204" max="6204" width="8.7109375" style="1" customWidth="1"/>
    <col min="6205" max="6208" width="3.7109375" style="1" customWidth="1"/>
    <col min="6209" max="6209" width="4.28515625" style="1" customWidth="1"/>
    <col min="6210" max="6210" width="4.5703125" style="1" customWidth="1"/>
    <col min="6211" max="6230" width="3.28515625" style="1" customWidth="1"/>
    <col min="6231" max="6232" width="9.140625" style="1" customWidth="1"/>
    <col min="6233" max="6233" width="16.42578125" style="1" customWidth="1"/>
    <col min="6234" max="6234" width="19.7109375" style="1" customWidth="1"/>
    <col min="6235" max="6235" width="9.7109375" style="1" customWidth="1"/>
    <col min="6236" max="6405" width="0" style="1" hidden="1"/>
    <col min="6406" max="6406" width="3.42578125" style="1" customWidth="1"/>
    <col min="6407" max="6407" width="14.42578125" style="1" customWidth="1"/>
    <col min="6408" max="6408" width="3.7109375" style="1" customWidth="1"/>
    <col min="6409" max="6410" width="4.28515625" style="1" customWidth="1"/>
    <col min="6411" max="6413" width="6.7109375" style="1" customWidth="1"/>
    <col min="6414" max="6414" width="4.85546875" style="1" customWidth="1"/>
    <col min="6415" max="6455" width="3.7109375" style="1" customWidth="1"/>
    <col min="6456" max="6456" width="7" style="1" customWidth="1"/>
    <col min="6457" max="6459" width="5.7109375" style="1" customWidth="1"/>
    <col min="6460" max="6460" width="8.7109375" style="1" customWidth="1"/>
    <col min="6461" max="6464" width="3.7109375" style="1" customWidth="1"/>
    <col min="6465" max="6465" width="4.28515625" style="1" customWidth="1"/>
    <col min="6466" max="6466" width="4.5703125" style="1" customWidth="1"/>
    <col min="6467" max="6486" width="3.28515625" style="1" customWidth="1"/>
    <col min="6487" max="6488" width="9.140625" style="1" customWidth="1"/>
    <col min="6489" max="6489" width="16.42578125" style="1" customWidth="1"/>
    <col min="6490" max="6490" width="19.7109375" style="1" customWidth="1"/>
    <col min="6491" max="6491" width="9.7109375" style="1" customWidth="1"/>
    <col min="6492" max="6661" width="0" style="1" hidden="1"/>
    <col min="6662" max="6662" width="3.42578125" style="1" customWidth="1"/>
    <col min="6663" max="6663" width="14.42578125" style="1" customWidth="1"/>
    <col min="6664" max="6664" width="3.7109375" style="1" customWidth="1"/>
    <col min="6665" max="6666" width="4.28515625" style="1" customWidth="1"/>
    <col min="6667" max="6669" width="6.7109375" style="1" customWidth="1"/>
    <col min="6670" max="6670" width="4.85546875" style="1" customWidth="1"/>
    <col min="6671" max="6711" width="3.7109375" style="1" customWidth="1"/>
    <col min="6712" max="6712" width="7" style="1" customWidth="1"/>
    <col min="6713" max="6715" width="5.7109375" style="1" customWidth="1"/>
    <col min="6716" max="6716" width="8.7109375" style="1" customWidth="1"/>
    <col min="6717" max="6720" width="3.7109375" style="1" customWidth="1"/>
    <col min="6721" max="6721" width="4.28515625" style="1" customWidth="1"/>
    <col min="6722" max="6722" width="4.5703125" style="1" customWidth="1"/>
    <col min="6723" max="6742" width="3.28515625" style="1" customWidth="1"/>
    <col min="6743" max="6744" width="9.140625" style="1" customWidth="1"/>
    <col min="6745" max="6745" width="16.42578125" style="1" customWidth="1"/>
    <col min="6746" max="6746" width="19.7109375" style="1" customWidth="1"/>
    <col min="6747" max="6747" width="9.7109375" style="1" customWidth="1"/>
    <col min="6748" max="6917" width="0" style="1" hidden="1"/>
    <col min="6918" max="6918" width="3.42578125" style="1" customWidth="1"/>
    <col min="6919" max="6919" width="14.42578125" style="1" customWidth="1"/>
    <col min="6920" max="6920" width="3.7109375" style="1" customWidth="1"/>
    <col min="6921" max="6922" width="4.28515625" style="1" customWidth="1"/>
    <col min="6923" max="6925" width="6.7109375" style="1" customWidth="1"/>
    <col min="6926" max="6926" width="4.85546875" style="1" customWidth="1"/>
    <col min="6927" max="6967" width="3.7109375" style="1" customWidth="1"/>
    <col min="6968" max="6968" width="7" style="1" customWidth="1"/>
    <col min="6969" max="6971" width="5.7109375" style="1" customWidth="1"/>
    <col min="6972" max="6972" width="8.7109375" style="1" customWidth="1"/>
    <col min="6973" max="6976" width="3.7109375" style="1" customWidth="1"/>
    <col min="6977" max="6977" width="4.28515625" style="1" customWidth="1"/>
    <col min="6978" max="6978" width="4.5703125" style="1" customWidth="1"/>
    <col min="6979" max="6998" width="3.28515625" style="1" customWidth="1"/>
    <col min="6999" max="7000" width="9.140625" style="1" customWidth="1"/>
    <col min="7001" max="7001" width="16.42578125" style="1" customWidth="1"/>
    <col min="7002" max="7002" width="19.7109375" style="1" customWidth="1"/>
    <col min="7003" max="7003" width="9.7109375" style="1" customWidth="1"/>
    <col min="7004" max="7173" width="0" style="1" hidden="1"/>
    <col min="7174" max="7174" width="3.42578125" style="1" customWidth="1"/>
    <col min="7175" max="7175" width="14.42578125" style="1" customWidth="1"/>
    <col min="7176" max="7176" width="3.7109375" style="1" customWidth="1"/>
    <col min="7177" max="7178" width="4.28515625" style="1" customWidth="1"/>
    <col min="7179" max="7181" width="6.7109375" style="1" customWidth="1"/>
    <col min="7182" max="7182" width="4.85546875" style="1" customWidth="1"/>
    <col min="7183" max="7223" width="3.7109375" style="1" customWidth="1"/>
    <col min="7224" max="7224" width="7" style="1" customWidth="1"/>
    <col min="7225" max="7227" width="5.7109375" style="1" customWidth="1"/>
    <col min="7228" max="7228" width="8.7109375" style="1" customWidth="1"/>
    <col min="7229" max="7232" width="3.7109375" style="1" customWidth="1"/>
    <col min="7233" max="7233" width="4.28515625" style="1" customWidth="1"/>
    <col min="7234" max="7234" width="4.5703125" style="1" customWidth="1"/>
    <col min="7235" max="7254" width="3.28515625" style="1" customWidth="1"/>
    <col min="7255" max="7256" width="9.140625" style="1" customWidth="1"/>
    <col min="7257" max="7257" width="16.42578125" style="1" customWidth="1"/>
    <col min="7258" max="7258" width="19.7109375" style="1" customWidth="1"/>
    <col min="7259" max="7259" width="9.7109375" style="1" customWidth="1"/>
    <col min="7260" max="7429" width="0" style="1" hidden="1"/>
    <col min="7430" max="7430" width="3.42578125" style="1" customWidth="1"/>
    <col min="7431" max="7431" width="14.42578125" style="1" customWidth="1"/>
    <col min="7432" max="7432" width="3.7109375" style="1" customWidth="1"/>
    <col min="7433" max="7434" width="4.28515625" style="1" customWidth="1"/>
    <col min="7435" max="7437" width="6.7109375" style="1" customWidth="1"/>
    <col min="7438" max="7438" width="4.85546875" style="1" customWidth="1"/>
    <col min="7439" max="7479" width="3.7109375" style="1" customWidth="1"/>
    <col min="7480" max="7480" width="7" style="1" customWidth="1"/>
    <col min="7481" max="7483" width="5.7109375" style="1" customWidth="1"/>
    <col min="7484" max="7484" width="8.7109375" style="1" customWidth="1"/>
    <col min="7485" max="7488" width="3.7109375" style="1" customWidth="1"/>
    <col min="7489" max="7489" width="4.28515625" style="1" customWidth="1"/>
    <col min="7490" max="7490" width="4.5703125" style="1" customWidth="1"/>
    <col min="7491" max="7510" width="3.28515625" style="1" customWidth="1"/>
    <col min="7511" max="7512" width="9.140625" style="1" customWidth="1"/>
    <col min="7513" max="7513" width="16.42578125" style="1" customWidth="1"/>
    <col min="7514" max="7514" width="19.7109375" style="1" customWidth="1"/>
    <col min="7515" max="7515" width="9.7109375" style="1" customWidth="1"/>
    <col min="7516" max="7685" width="0" style="1" hidden="1"/>
    <col min="7686" max="7686" width="3.42578125" style="1" customWidth="1"/>
    <col min="7687" max="7687" width="14.42578125" style="1" customWidth="1"/>
    <col min="7688" max="7688" width="3.7109375" style="1" customWidth="1"/>
    <col min="7689" max="7690" width="4.28515625" style="1" customWidth="1"/>
    <col min="7691" max="7693" width="6.7109375" style="1" customWidth="1"/>
    <col min="7694" max="7694" width="4.85546875" style="1" customWidth="1"/>
    <col min="7695" max="7735" width="3.7109375" style="1" customWidth="1"/>
    <col min="7736" max="7736" width="7" style="1" customWidth="1"/>
    <col min="7737" max="7739" width="5.7109375" style="1" customWidth="1"/>
    <col min="7740" max="7740" width="8.7109375" style="1" customWidth="1"/>
    <col min="7741" max="7744" width="3.7109375" style="1" customWidth="1"/>
    <col min="7745" max="7745" width="4.28515625" style="1" customWidth="1"/>
    <col min="7746" max="7746" width="4.5703125" style="1" customWidth="1"/>
    <col min="7747" max="7766" width="3.28515625" style="1" customWidth="1"/>
    <col min="7767" max="7768" width="9.140625" style="1" customWidth="1"/>
    <col min="7769" max="7769" width="16.42578125" style="1" customWidth="1"/>
    <col min="7770" max="7770" width="19.7109375" style="1" customWidth="1"/>
    <col min="7771" max="7771" width="9.7109375" style="1" customWidth="1"/>
    <col min="7772" max="7941" width="0" style="1" hidden="1"/>
    <col min="7942" max="7942" width="3.42578125" style="1" customWidth="1"/>
    <col min="7943" max="7943" width="14.42578125" style="1" customWidth="1"/>
    <col min="7944" max="7944" width="3.7109375" style="1" customWidth="1"/>
    <col min="7945" max="7946" width="4.28515625" style="1" customWidth="1"/>
    <col min="7947" max="7949" width="6.7109375" style="1" customWidth="1"/>
    <col min="7950" max="7950" width="4.85546875" style="1" customWidth="1"/>
    <col min="7951" max="7991" width="3.7109375" style="1" customWidth="1"/>
    <col min="7992" max="7992" width="7" style="1" customWidth="1"/>
    <col min="7993" max="7995" width="5.7109375" style="1" customWidth="1"/>
    <col min="7996" max="7996" width="8.7109375" style="1" customWidth="1"/>
    <col min="7997" max="8000" width="3.7109375" style="1" customWidth="1"/>
    <col min="8001" max="8001" width="4.28515625" style="1" customWidth="1"/>
    <col min="8002" max="8002" width="4.5703125" style="1" customWidth="1"/>
    <col min="8003" max="8022" width="3.28515625" style="1" customWidth="1"/>
    <col min="8023" max="8024" width="9.140625" style="1" customWidth="1"/>
    <col min="8025" max="8025" width="16.42578125" style="1" customWidth="1"/>
    <col min="8026" max="8026" width="19.7109375" style="1" customWidth="1"/>
    <col min="8027" max="8027" width="9.7109375" style="1" customWidth="1"/>
    <col min="8028" max="8197" width="0" style="1" hidden="1"/>
    <col min="8198" max="8198" width="3.42578125" style="1" customWidth="1"/>
    <col min="8199" max="8199" width="14.42578125" style="1" customWidth="1"/>
    <col min="8200" max="8200" width="3.7109375" style="1" customWidth="1"/>
    <col min="8201" max="8202" width="4.28515625" style="1" customWidth="1"/>
    <col min="8203" max="8205" width="6.7109375" style="1" customWidth="1"/>
    <col min="8206" max="8206" width="4.85546875" style="1" customWidth="1"/>
    <col min="8207" max="8247" width="3.7109375" style="1" customWidth="1"/>
    <col min="8248" max="8248" width="7" style="1" customWidth="1"/>
    <col min="8249" max="8251" width="5.7109375" style="1" customWidth="1"/>
    <col min="8252" max="8252" width="8.7109375" style="1" customWidth="1"/>
    <col min="8253" max="8256" width="3.7109375" style="1" customWidth="1"/>
    <col min="8257" max="8257" width="4.28515625" style="1" customWidth="1"/>
    <col min="8258" max="8258" width="4.5703125" style="1" customWidth="1"/>
    <col min="8259" max="8278" width="3.28515625" style="1" customWidth="1"/>
    <col min="8279" max="8280" width="9.140625" style="1" customWidth="1"/>
    <col min="8281" max="8281" width="16.42578125" style="1" customWidth="1"/>
    <col min="8282" max="8282" width="19.7109375" style="1" customWidth="1"/>
    <col min="8283" max="8283" width="9.7109375" style="1" customWidth="1"/>
    <col min="8284" max="8453" width="0" style="1" hidden="1"/>
    <col min="8454" max="8454" width="3.42578125" style="1" customWidth="1"/>
    <col min="8455" max="8455" width="14.42578125" style="1" customWidth="1"/>
    <col min="8456" max="8456" width="3.7109375" style="1" customWidth="1"/>
    <col min="8457" max="8458" width="4.28515625" style="1" customWidth="1"/>
    <col min="8459" max="8461" width="6.7109375" style="1" customWidth="1"/>
    <col min="8462" max="8462" width="4.85546875" style="1" customWidth="1"/>
    <col min="8463" max="8503" width="3.7109375" style="1" customWidth="1"/>
    <col min="8504" max="8504" width="7" style="1" customWidth="1"/>
    <col min="8505" max="8507" width="5.7109375" style="1" customWidth="1"/>
    <col min="8508" max="8508" width="8.7109375" style="1" customWidth="1"/>
    <col min="8509" max="8512" width="3.7109375" style="1" customWidth="1"/>
    <col min="8513" max="8513" width="4.28515625" style="1" customWidth="1"/>
    <col min="8514" max="8514" width="4.5703125" style="1" customWidth="1"/>
    <col min="8515" max="8534" width="3.28515625" style="1" customWidth="1"/>
    <col min="8535" max="8536" width="9.140625" style="1" customWidth="1"/>
    <col min="8537" max="8537" width="16.42578125" style="1" customWidth="1"/>
    <col min="8538" max="8538" width="19.7109375" style="1" customWidth="1"/>
    <col min="8539" max="8539" width="9.7109375" style="1" customWidth="1"/>
    <col min="8540" max="8709" width="0" style="1" hidden="1"/>
    <col min="8710" max="8710" width="3.42578125" style="1" customWidth="1"/>
    <col min="8711" max="8711" width="14.42578125" style="1" customWidth="1"/>
    <col min="8712" max="8712" width="3.7109375" style="1" customWidth="1"/>
    <col min="8713" max="8714" width="4.28515625" style="1" customWidth="1"/>
    <col min="8715" max="8717" width="6.7109375" style="1" customWidth="1"/>
    <col min="8718" max="8718" width="4.85546875" style="1" customWidth="1"/>
    <col min="8719" max="8759" width="3.7109375" style="1" customWidth="1"/>
    <col min="8760" max="8760" width="7" style="1" customWidth="1"/>
    <col min="8761" max="8763" width="5.7109375" style="1" customWidth="1"/>
    <col min="8764" max="8764" width="8.7109375" style="1" customWidth="1"/>
    <col min="8765" max="8768" width="3.7109375" style="1" customWidth="1"/>
    <col min="8769" max="8769" width="4.28515625" style="1" customWidth="1"/>
    <col min="8770" max="8770" width="4.5703125" style="1" customWidth="1"/>
    <col min="8771" max="8790" width="3.28515625" style="1" customWidth="1"/>
    <col min="8791" max="8792" width="9.140625" style="1" customWidth="1"/>
    <col min="8793" max="8793" width="16.42578125" style="1" customWidth="1"/>
    <col min="8794" max="8794" width="19.7109375" style="1" customWidth="1"/>
    <col min="8795" max="8795" width="9.7109375" style="1" customWidth="1"/>
    <col min="8796" max="8965" width="0" style="1" hidden="1"/>
    <col min="8966" max="8966" width="3.42578125" style="1" customWidth="1"/>
    <col min="8967" max="8967" width="14.42578125" style="1" customWidth="1"/>
    <col min="8968" max="8968" width="3.7109375" style="1" customWidth="1"/>
    <col min="8969" max="8970" width="4.28515625" style="1" customWidth="1"/>
    <col min="8971" max="8973" width="6.7109375" style="1" customWidth="1"/>
    <col min="8974" max="8974" width="4.85546875" style="1" customWidth="1"/>
    <col min="8975" max="9015" width="3.7109375" style="1" customWidth="1"/>
    <col min="9016" max="9016" width="7" style="1" customWidth="1"/>
    <col min="9017" max="9019" width="5.7109375" style="1" customWidth="1"/>
    <col min="9020" max="9020" width="8.7109375" style="1" customWidth="1"/>
    <col min="9021" max="9024" width="3.7109375" style="1" customWidth="1"/>
    <col min="9025" max="9025" width="4.28515625" style="1" customWidth="1"/>
    <col min="9026" max="9026" width="4.5703125" style="1" customWidth="1"/>
    <col min="9027" max="9046" width="3.28515625" style="1" customWidth="1"/>
    <col min="9047" max="9048" width="9.140625" style="1" customWidth="1"/>
    <col min="9049" max="9049" width="16.42578125" style="1" customWidth="1"/>
    <col min="9050" max="9050" width="19.7109375" style="1" customWidth="1"/>
    <col min="9051" max="9051" width="9.7109375" style="1" customWidth="1"/>
    <col min="9052" max="9221" width="0" style="1" hidden="1"/>
    <col min="9222" max="9222" width="3.42578125" style="1" customWidth="1"/>
    <col min="9223" max="9223" width="14.42578125" style="1" customWidth="1"/>
    <col min="9224" max="9224" width="3.7109375" style="1" customWidth="1"/>
    <col min="9225" max="9226" width="4.28515625" style="1" customWidth="1"/>
    <col min="9227" max="9229" width="6.7109375" style="1" customWidth="1"/>
    <col min="9230" max="9230" width="4.85546875" style="1" customWidth="1"/>
    <col min="9231" max="9271" width="3.7109375" style="1" customWidth="1"/>
    <col min="9272" max="9272" width="7" style="1" customWidth="1"/>
    <col min="9273" max="9275" width="5.7109375" style="1" customWidth="1"/>
    <col min="9276" max="9276" width="8.7109375" style="1" customWidth="1"/>
    <col min="9277" max="9280" width="3.7109375" style="1" customWidth="1"/>
    <col min="9281" max="9281" width="4.28515625" style="1" customWidth="1"/>
    <col min="9282" max="9282" width="4.5703125" style="1" customWidth="1"/>
    <col min="9283" max="9302" width="3.28515625" style="1" customWidth="1"/>
    <col min="9303" max="9304" width="9.140625" style="1" customWidth="1"/>
    <col min="9305" max="9305" width="16.42578125" style="1" customWidth="1"/>
    <col min="9306" max="9306" width="19.7109375" style="1" customWidth="1"/>
    <col min="9307" max="9307" width="9.7109375" style="1" customWidth="1"/>
    <col min="9308" max="9477" width="0" style="1" hidden="1"/>
    <col min="9478" max="9478" width="3.42578125" style="1" customWidth="1"/>
    <col min="9479" max="9479" width="14.42578125" style="1" customWidth="1"/>
    <col min="9480" max="9480" width="3.7109375" style="1" customWidth="1"/>
    <col min="9481" max="9482" width="4.28515625" style="1" customWidth="1"/>
    <col min="9483" max="9485" width="6.7109375" style="1" customWidth="1"/>
    <col min="9486" max="9486" width="4.85546875" style="1" customWidth="1"/>
    <col min="9487" max="9527" width="3.7109375" style="1" customWidth="1"/>
    <col min="9528" max="9528" width="7" style="1" customWidth="1"/>
    <col min="9529" max="9531" width="5.7109375" style="1" customWidth="1"/>
    <col min="9532" max="9532" width="8.7109375" style="1" customWidth="1"/>
    <col min="9533" max="9536" width="3.7109375" style="1" customWidth="1"/>
    <col min="9537" max="9537" width="4.28515625" style="1" customWidth="1"/>
    <col min="9538" max="9538" width="4.5703125" style="1" customWidth="1"/>
    <col min="9539" max="9558" width="3.28515625" style="1" customWidth="1"/>
    <col min="9559" max="9560" width="9.140625" style="1" customWidth="1"/>
    <col min="9561" max="9561" width="16.42578125" style="1" customWidth="1"/>
    <col min="9562" max="9562" width="19.7109375" style="1" customWidth="1"/>
    <col min="9563" max="9563" width="9.7109375" style="1" customWidth="1"/>
    <col min="9564" max="9733" width="0" style="1" hidden="1"/>
    <col min="9734" max="9734" width="3.42578125" style="1" customWidth="1"/>
    <col min="9735" max="9735" width="14.42578125" style="1" customWidth="1"/>
    <col min="9736" max="9736" width="3.7109375" style="1" customWidth="1"/>
    <col min="9737" max="9738" width="4.28515625" style="1" customWidth="1"/>
    <col min="9739" max="9741" width="6.7109375" style="1" customWidth="1"/>
    <col min="9742" max="9742" width="4.85546875" style="1" customWidth="1"/>
    <col min="9743" max="9783" width="3.7109375" style="1" customWidth="1"/>
    <col min="9784" max="9784" width="7" style="1" customWidth="1"/>
    <col min="9785" max="9787" width="5.7109375" style="1" customWidth="1"/>
    <col min="9788" max="9788" width="8.7109375" style="1" customWidth="1"/>
    <col min="9789" max="9792" width="3.7109375" style="1" customWidth="1"/>
    <col min="9793" max="9793" width="4.28515625" style="1" customWidth="1"/>
    <col min="9794" max="9794" width="4.5703125" style="1" customWidth="1"/>
    <col min="9795" max="9814" width="3.28515625" style="1" customWidth="1"/>
    <col min="9815" max="9816" width="9.140625" style="1" customWidth="1"/>
    <col min="9817" max="9817" width="16.42578125" style="1" customWidth="1"/>
    <col min="9818" max="9818" width="19.7109375" style="1" customWidth="1"/>
    <col min="9819" max="9819" width="9.7109375" style="1" customWidth="1"/>
    <col min="9820" max="9989" width="0" style="1" hidden="1"/>
    <col min="9990" max="9990" width="3.42578125" style="1" customWidth="1"/>
    <col min="9991" max="9991" width="14.42578125" style="1" customWidth="1"/>
    <col min="9992" max="9992" width="3.7109375" style="1" customWidth="1"/>
    <col min="9993" max="9994" width="4.28515625" style="1" customWidth="1"/>
    <col min="9995" max="9997" width="6.7109375" style="1" customWidth="1"/>
    <col min="9998" max="9998" width="4.85546875" style="1" customWidth="1"/>
    <col min="9999" max="10039" width="3.7109375" style="1" customWidth="1"/>
    <col min="10040" max="10040" width="7" style="1" customWidth="1"/>
    <col min="10041" max="10043" width="5.7109375" style="1" customWidth="1"/>
    <col min="10044" max="10044" width="8.7109375" style="1" customWidth="1"/>
    <col min="10045" max="10048" width="3.7109375" style="1" customWidth="1"/>
    <col min="10049" max="10049" width="4.28515625" style="1" customWidth="1"/>
    <col min="10050" max="10050" width="4.5703125" style="1" customWidth="1"/>
    <col min="10051" max="10070" width="3.28515625" style="1" customWidth="1"/>
    <col min="10071" max="10072" width="9.140625" style="1" customWidth="1"/>
    <col min="10073" max="10073" width="16.42578125" style="1" customWidth="1"/>
    <col min="10074" max="10074" width="19.7109375" style="1" customWidth="1"/>
    <col min="10075" max="10075" width="9.7109375" style="1" customWidth="1"/>
    <col min="10076" max="10245" width="0" style="1" hidden="1"/>
    <col min="10246" max="10246" width="3.42578125" style="1" customWidth="1"/>
    <col min="10247" max="10247" width="14.42578125" style="1" customWidth="1"/>
    <col min="10248" max="10248" width="3.7109375" style="1" customWidth="1"/>
    <col min="10249" max="10250" width="4.28515625" style="1" customWidth="1"/>
    <col min="10251" max="10253" width="6.7109375" style="1" customWidth="1"/>
    <col min="10254" max="10254" width="4.85546875" style="1" customWidth="1"/>
    <col min="10255" max="10295" width="3.7109375" style="1" customWidth="1"/>
    <col min="10296" max="10296" width="7" style="1" customWidth="1"/>
    <col min="10297" max="10299" width="5.7109375" style="1" customWidth="1"/>
    <col min="10300" max="10300" width="8.7109375" style="1" customWidth="1"/>
    <col min="10301" max="10304" width="3.7109375" style="1" customWidth="1"/>
    <col min="10305" max="10305" width="4.28515625" style="1" customWidth="1"/>
    <col min="10306" max="10306" width="4.5703125" style="1" customWidth="1"/>
    <col min="10307" max="10326" width="3.28515625" style="1" customWidth="1"/>
    <col min="10327" max="10328" width="9.140625" style="1" customWidth="1"/>
    <col min="10329" max="10329" width="16.42578125" style="1" customWidth="1"/>
    <col min="10330" max="10330" width="19.7109375" style="1" customWidth="1"/>
    <col min="10331" max="10331" width="9.7109375" style="1" customWidth="1"/>
    <col min="10332" max="10501" width="0" style="1" hidden="1"/>
    <col min="10502" max="10502" width="3.42578125" style="1" customWidth="1"/>
    <col min="10503" max="10503" width="14.42578125" style="1" customWidth="1"/>
    <col min="10504" max="10504" width="3.7109375" style="1" customWidth="1"/>
    <col min="10505" max="10506" width="4.28515625" style="1" customWidth="1"/>
    <col min="10507" max="10509" width="6.7109375" style="1" customWidth="1"/>
    <col min="10510" max="10510" width="4.85546875" style="1" customWidth="1"/>
    <col min="10511" max="10551" width="3.7109375" style="1" customWidth="1"/>
    <col min="10552" max="10552" width="7" style="1" customWidth="1"/>
    <col min="10553" max="10555" width="5.7109375" style="1" customWidth="1"/>
    <col min="10556" max="10556" width="8.7109375" style="1" customWidth="1"/>
    <col min="10557" max="10560" width="3.7109375" style="1" customWidth="1"/>
    <col min="10561" max="10561" width="4.28515625" style="1" customWidth="1"/>
    <col min="10562" max="10562" width="4.5703125" style="1" customWidth="1"/>
    <col min="10563" max="10582" width="3.28515625" style="1" customWidth="1"/>
    <col min="10583" max="10584" width="9.140625" style="1" customWidth="1"/>
    <col min="10585" max="10585" width="16.42578125" style="1" customWidth="1"/>
    <col min="10586" max="10586" width="19.7109375" style="1" customWidth="1"/>
    <col min="10587" max="10587" width="9.7109375" style="1" customWidth="1"/>
    <col min="10588" max="10757" width="0" style="1" hidden="1"/>
    <col min="10758" max="10758" width="3.42578125" style="1" customWidth="1"/>
    <col min="10759" max="10759" width="14.42578125" style="1" customWidth="1"/>
    <col min="10760" max="10760" width="3.7109375" style="1" customWidth="1"/>
    <col min="10761" max="10762" width="4.28515625" style="1" customWidth="1"/>
    <col min="10763" max="10765" width="6.7109375" style="1" customWidth="1"/>
    <col min="10766" max="10766" width="4.85546875" style="1" customWidth="1"/>
    <col min="10767" max="10807" width="3.7109375" style="1" customWidth="1"/>
    <col min="10808" max="10808" width="7" style="1" customWidth="1"/>
    <col min="10809" max="10811" width="5.7109375" style="1" customWidth="1"/>
    <col min="10812" max="10812" width="8.7109375" style="1" customWidth="1"/>
    <col min="10813" max="10816" width="3.7109375" style="1" customWidth="1"/>
    <col min="10817" max="10817" width="4.28515625" style="1" customWidth="1"/>
    <col min="10818" max="10818" width="4.5703125" style="1" customWidth="1"/>
    <col min="10819" max="10838" width="3.28515625" style="1" customWidth="1"/>
    <col min="10839" max="10840" width="9.140625" style="1" customWidth="1"/>
    <col min="10841" max="10841" width="16.42578125" style="1" customWidth="1"/>
    <col min="10842" max="10842" width="19.7109375" style="1" customWidth="1"/>
    <col min="10843" max="10843" width="9.7109375" style="1" customWidth="1"/>
    <col min="10844" max="11013" width="0" style="1" hidden="1"/>
    <col min="11014" max="11014" width="3.42578125" style="1" customWidth="1"/>
    <col min="11015" max="11015" width="14.42578125" style="1" customWidth="1"/>
    <col min="11016" max="11016" width="3.7109375" style="1" customWidth="1"/>
    <col min="11017" max="11018" width="4.28515625" style="1" customWidth="1"/>
    <col min="11019" max="11021" width="6.7109375" style="1" customWidth="1"/>
    <col min="11022" max="11022" width="4.85546875" style="1" customWidth="1"/>
    <col min="11023" max="11063" width="3.7109375" style="1" customWidth="1"/>
    <col min="11064" max="11064" width="7" style="1" customWidth="1"/>
    <col min="11065" max="11067" width="5.7109375" style="1" customWidth="1"/>
    <col min="11068" max="11068" width="8.7109375" style="1" customWidth="1"/>
    <col min="11069" max="11072" width="3.7109375" style="1" customWidth="1"/>
    <col min="11073" max="11073" width="4.28515625" style="1" customWidth="1"/>
    <col min="11074" max="11074" width="4.5703125" style="1" customWidth="1"/>
    <col min="11075" max="11094" width="3.28515625" style="1" customWidth="1"/>
    <col min="11095" max="11096" width="9.140625" style="1" customWidth="1"/>
    <col min="11097" max="11097" width="16.42578125" style="1" customWidth="1"/>
    <col min="11098" max="11098" width="19.7109375" style="1" customWidth="1"/>
    <col min="11099" max="11099" width="9.7109375" style="1" customWidth="1"/>
    <col min="11100" max="11269" width="0" style="1" hidden="1"/>
    <col min="11270" max="11270" width="3.42578125" style="1" customWidth="1"/>
    <col min="11271" max="11271" width="14.42578125" style="1" customWidth="1"/>
    <col min="11272" max="11272" width="3.7109375" style="1" customWidth="1"/>
    <col min="11273" max="11274" width="4.28515625" style="1" customWidth="1"/>
    <col min="11275" max="11277" width="6.7109375" style="1" customWidth="1"/>
    <col min="11278" max="11278" width="4.85546875" style="1" customWidth="1"/>
    <col min="11279" max="11319" width="3.7109375" style="1" customWidth="1"/>
    <col min="11320" max="11320" width="7" style="1" customWidth="1"/>
    <col min="11321" max="11323" width="5.7109375" style="1" customWidth="1"/>
    <col min="11324" max="11324" width="8.7109375" style="1" customWidth="1"/>
    <col min="11325" max="11328" width="3.7109375" style="1" customWidth="1"/>
    <col min="11329" max="11329" width="4.28515625" style="1" customWidth="1"/>
    <col min="11330" max="11330" width="4.5703125" style="1" customWidth="1"/>
    <col min="11331" max="11350" width="3.28515625" style="1" customWidth="1"/>
    <col min="11351" max="11352" width="9.140625" style="1" customWidth="1"/>
    <col min="11353" max="11353" width="16.42578125" style="1" customWidth="1"/>
    <col min="11354" max="11354" width="19.7109375" style="1" customWidth="1"/>
    <col min="11355" max="11355" width="9.7109375" style="1" customWidth="1"/>
    <col min="11356" max="11525" width="0" style="1" hidden="1"/>
    <col min="11526" max="11526" width="3.42578125" style="1" customWidth="1"/>
    <col min="11527" max="11527" width="14.42578125" style="1" customWidth="1"/>
    <col min="11528" max="11528" width="3.7109375" style="1" customWidth="1"/>
    <col min="11529" max="11530" width="4.28515625" style="1" customWidth="1"/>
    <col min="11531" max="11533" width="6.7109375" style="1" customWidth="1"/>
    <col min="11534" max="11534" width="4.85546875" style="1" customWidth="1"/>
    <col min="11535" max="11575" width="3.7109375" style="1" customWidth="1"/>
    <col min="11576" max="11576" width="7" style="1" customWidth="1"/>
    <col min="11577" max="11579" width="5.7109375" style="1" customWidth="1"/>
    <col min="11580" max="11580" width="8.7109375" style="1" customWidth="1"/>
    <col min="11581" max="11584" width="3.7109375" style="1" customWidth="1"/>
    <col min="11585" max="11585" width="4.28515625" style="1" customWidth="1"/>
    <col min="11586" max="11586" width="4.5703125" style="1" customWidth="1"/>
    <col min="11587" max="11606" width="3.28515625" style="1" customWidth="1"/>
    <col min="11607" max="11608" width="9.140625" style="1" customWidth="1"/>
    <col min="11609" max="11609" width="16.42578125" style="1" customWidth="1"/>
    <col min="11610" max="11610" width="19.7109375" style="1" customWidth="1"/>
    <col min="11611" max="11611" width="9.7109375" style="1" customWidth="1"/>
    <col min="11612" max="11781" width="0" style="1" hidden="1"/>
    <col min="11782" max="11782" width="3.42578125" style="1" customWidth="1"/>
    <col min="11783" max="11783" width="14.42578125" style="1" customWidth="1"/>
    <col min="11784" max="11784" width="3.7109375" style="1" customWidth="1"/>
    <col min="11785" max="11786" width="4.28515625" style="1" customWidth="1"/>
    <col min="11787" max="11789" width="6.7109375" style="1" customWidth="1"/>
    <col min="11790" max="11790" width="4.85546875" style="1" customWidth="1"/>
    <col min="11791" max="11831" width="3.7109375" style="1" customWidth="1"/>
    <col min="11832" max="11832" width="7" style="1" customWidth="1"/>
    <col min="11833" max="11835" width="5.7109375" style="1" customWidth="1"/>
    <col min="11836" max="11836" width="8.7109375" style="1" customWidth="1"/>
    <col min="11837" max="11840" width="3.7109375" style="1" customWidth="1"/>
    <col min="11841" max="11841" width="4.28515625" style="1" customWidth="1"/>
    <col min="11842" max="11842" width="4.5703125" style="1" customWidth="1"/>
    <col min="11843" max="11862" width="3.28515625" style="1" customWidth="1"/>
    <col min="11863" max="11864" width="9.140625" style="1" customWidth="1"/>
    <col min="11865" max="11865" width="16.42578125" style="1" customWidth="1"/>
    <col min="11866" max="11866" width="19.7109375" style="1" customWidth="1"/>
    <col min="11867" max="11867" width="9.7109375" style="1" customWidth="1"/>
    <col min="11868" max="12037" width="0" style="1" hidden="1"/>
    <col min="12038" max="12038" width="3.42578125" style="1" customWidth="1"/>
    <col min="12039" max="12039" width="14.42578125" style="1" customWidth="1"/>
    <col min="12040" max="12040" width="3.7109375" style="1" customWidth="1"/>
    <col min="12041" max="12042" width="4.28515625" style="1" customWidth="1"/>
    <col min="12043" max="12045" width="6.7109375" style="1" customWidth="1"/>
    <col min="12046" max="12046" width="4.85546875" style="1" customWidth="1"/>
    <col min="12047" max="12087" width="3.7109375" style="1" customWidth="1"/>
    <col min="12088" max="12088" width="7" style="1" customWidth="1"/>
    <col min="12089" max="12091" width="5.7109375" style="1" customWidth="1"/>
    <col min="12092" max="12092" width="8.7109375" style="1" customWidth="1"/>
    <col min="12093" max="12096" width="3.7109375" style="1" customWidth="1"/>
    <col min="12097" max="12097" width="4.28515625" style="1" customWidth="1"/>
    <col min="12098" max="12098" width="4.5703125" style="1" customWidth="1"/>
    <col min="12099" max="12118" width="3.28515625" style="1" customWidth="1"/>
    <col min="12119" max="12120" width="9.140625" style="1" customWidth="1"/>
    <col min="12121" max="12121" width="16.42578125" style="1" customWidth="1"/>
    <col min="12122" max="12122" width="19.7109375" style="1" customWidth="1"/>
    <col min="12123" max="12123" width="9.7109375" style="1" customWidth="1"/>
    <col min="12124" max="12293" width="0" style="1" hidden="1"/>
    <col min="12294" max="12294" width="3.42578125" style="1" customWidth="1"/>
    <col min="12295" max="12295" width="14.42578125" style="1" customWidth="1"/>
    <col min="12296" max="12296" width="3.7109375" style="1" customWidth="1"/>
    <col min="12297" max="12298" width="4.28515625" style="1" customWidth="1"/>
    <col min="12299" max="12301" width="6.7109375" style="1" customWidth="1"/>
    <col min="12302" max="12302" width="4.85546875" style="1" customWidth="1"/>
    <col min="12303" max="12343" width="3.7109375" style="1" customWidth="1"/>
    <col min="12344" max="12344" width="7" style="1" customWidth="1"/>
    <col min="12345" max="12347" width="5.7109375" style="1" customWidth="1"/>
    <col min="12348" max="12348" width="8.7109375" style="1" customWidth="1"/>
    <col min="12349" max="12352" width="3.7109375" style="1" customWidth="1"/>
    <col min="12353" max="12353" width="4.28515625" style="1" customWidth="1"/>
    <col min="12354" max="12354" width="4.5703125" style="1" customWidth="1"/>
    <col min="12355" max="12374" width="3.28515625" style="1" customWidth="1"/>
    <col min="12375" max="12376" width="9.140625" style="1" customWidth="1"/>
    <col min="12377" max="12377" width="16.42578125" style="1" customWidth="1"/>
    <col min="12378" max="12378" width="19.7109375" style="1" customWidth="1"/>
    <col min="12379" max="12379" width="9.7109375" style="1" customWidth="1"/>
    <col min="12380" max="12549" width="0" style="1" hidden="1"/>
    <col min="12550" max="12550" width="3.42578125" style="1" customWidth="1"/>
    <col min="12551" max="12551" width="14.42578125" style="1" customWidth="1"/>
    <col min="12552" max="12552" width="3.7109375" style="1" customWidth="1"/>
    <col min="12553" max="12554" width="4.28515625" style="1" customWidth="1"/>
    <col min="12555" max="12557" width="6.7109375" style="1" customWidth="1"/>
    <col min="12558" max="12558" width="4.85546875" style="1" customWidth="1"/>
    <col min="12559" max="12599" width="3.7109375" style="1" customWidth="1"/>
    <col min="12600" max="12600" width="7" style="1" customWidth="1"/>
    <col min="12601" max="12603" width="5.7109375" style="1" customWidth="1"/>
    <col min="12604" max="12604" width="8.7109375" style="1" customWidth="1"/>
    <col min="12605" max="12608" width="3.7109375" style="1" customWidth="1"/>
    <col min="12609" max="12609" width="4.28515625" style="1" customWidth="1"/>
    <col min="12610" max="12610" width="4.5703125" style="1" customWidth="1"/>
    <col min="12611" max="12630" width="3.28515625" style="1" customWidth="1"/>
    <col min="12631" max="12632" width="9.140625" style="1" customWidth="1"/>
    <col min="12633" max="12633" width="16.42578125" style="1" customWidth="1"/>
    <col min="12634" max="12634" width="19.7109375" style="1" customWidth="1"/>
    <col min="12635" max="12635" width="9.7109375" style="1" customWidth="1"/>
    <col min="12636" max="12805" width="0" style="1" hidden="1"/>
    <col min="12806" max="12806" width="3.42578125" style="1" customWidth="1"/>
    <col min="12807" max="12807" width="14.42578125" style="1" customWidth="1"/>
    <col min="12808" max="12808" width="3.7109375" style="1" customWidth="1"/>
    <col min="12809" max="12810" width="4.28515625" style="1" customWidth="1"/>
    <col min="12811" max="12813" width="6.7109375" style="1" customWidth="1"/>
    <col min="12814" max="12814" width="4.85546875" style="1" customWidth="1"/>
    <col min="12815" max="12855" width="3.7109375" style="1" customWidth="1"/>
    <col min="12856" max="12856" width="7" style="1" customWidth="1"/>
    <col min="12857" max="12859" width="5.7109375" style="1" customWidth="1"/>
    <col min="12860" max="12860" width="8.7109375" style="1" customWidth="1"/>
    <col min="12861" max="12864" width="3.7109375" style="1" customWidth="1"/>
    <col min="12865" max="12865" width="4.28515625" style="1" customWidth="1"/>
    <col min="12866" max="12866" width="4.5703125" style="1" customWidth="1"/>
    <col min="12867" max="12886" width="3.28515625" style="1" customWidth="1"/>
    <col min="12887" max="12888" width="9.140625" style="1" customWidth="1"/>
    <col min="12889" max="12889" width="16.42578125" style="1" customWidth="1"/>
    <col min="12890" max="12890" width="19.7109375" style="1" customWidth="1"/>
    <col min="12891" max="12891" width="9.7109375" style="1" customWidth="1"/>
    <col min="12892" max="13061" width="0" style="1" hidden="1"/>
    <col min="13062" max="13062" width="3.42578125" style="1" customWidth="1"/>
    <col min="13063" max="13063" width="14.42578125" style="1" customWidth="1"/>
    <col min="13064" max="13064" width="3.7109375" style="1" customWidth="1"/>
    <col min="13065" max="13066" width="4.28515625" style="1" customWidth="1"/>
    <col min="13067" max="13069" width="6.7109375" style="1" customWidth="1"/>
    <col min="13070" max="13070" width="4.85546875" style="1" customWidth="1"/>
    <col min="13071" max="13111" width="3.7109375" style="1" customWidth="1"/>
    <col min="13112" max="13112" width="7" style="1" customWidth="1"/>
    <col min="13113" max="13115" width="5.7109375" style="1" customWidth="1"/>
    <col min="13116" max="13116" width="8.7109375" style="1" customWidth="1"/>
    <col min="13117" max="13120" width="3.7109375" style="1" customWidth="1"/>
    <col min="13121" max="13121" width="4.28515625" style="1" customWidth="1"/>
    <col min="13122" max="13122" width="4.5703125" style="1" customWidth="1"/>
    <col min="13123" max="13142" width="3.28515625" style="1" customWidth="1"/>
    <col min="13143" max="13144" width="9.140625" style="1" customWidth="1"/>
    <col min="13145" max="13145" width="16.42578125" style="1" customWidth="1"/>
    <col min="13146" max="13146" width="19.7109375" style="1" customWidth="1"/>
    <col min="13147" max="13147" width="9.7109375" style="1" customWidth="1"/>
    <col min="13148" max="13317" width="0" style="1" hidden="1"/>
    <col min="13318" max="13318" width="3.42578125" style="1" customWidth="1"/>
    <col min="13319" max="13319" width="14.42578125" style="1" customWidth="1"/>
    <col min="13320" max="13320" width="3.7109375" style="1" customWidth="1"/>
    <col min="13321" max="13322" width="4.28515625" style="1" customWidth="1"/>
    <col min="13323" max="13325" width="6.7109375" style="1" customWidth="1"/>
    <col min="13326" max="13326" width="4.85546875" style="1" customWidth="1"/>
    <col min="13327" max="13367" width="3.7109375" style="1" customWidth="1"/>
    <col min="13368" max="13368" width="7" style="1" customWidth="1"/>
    <col min="13369" max="13371" width="5.7109375" style="1" customWidth="1"/>
    <col min="13372" max="13372" width="8.7109375" style="1" customWidth="1"/>
    <col min="13373" max="13376" width="3.7109375" style="1" customWidth="1"/>
    <col min="13377" max="13377" width="4.28515625" style="1" customWidth="1"/>
    <col min="13378" max="13378" width="4.5703125" style="1" customWidth="1"/>
    <col min="13379" max="13398" width="3.28515625" style="1" customWidth="1"/>
    <col min="13399" max="13400" width="9.140625" style="1" customWidth="1"/>
    <col min="13401" max="13401" width="16.42578125" style="1" customWidth="1"/>
    <col min="13402" max="13402" width="19.7109375" style="1" customWidth="1"/>
    <col min="13403" max="13403" width="9.7109375" style="1" customWidth="1"/>
    <col min="13404" max="13573" width="0" style="1" hidden="1"/>
    <col min="13574" max="13574" width="3.42578125" style="1" customWidth="1"/>
    <col min="13575" max="13575" width="14.42578125" style="1" customWidth="1"/>
    <col min="13576" max="13576" width="3.7109375" style="1" customWidth="1"/>
    <col min="13577" max="13578" width="4.28515625" style="1" customWidth="1"/>
    <col min="13579" max="13581" width="6.7109375" style="1" customWidth="1"/>
    <col min="13582" max="13582" width="4.85546875" style="1" customWidth="1"/>
    <col min="13583" max="13623" width="3.7109375" style="1" customWidth="1"/>
    <col min="13624" max="13624" width="7" style="1" customWidth="1"/>
    <col min="13625" max="13627" width="5.7109375" style="1" customWidth="1"/>
    <col min="13628" max="13628" width="8.7109375" style="1" customWidth="1"/>
    <col min="13629" max="13632" width="3.7109375" style="1" customWidth="1"/>
    <col min="13633" max="13633" width="4.28515625" style="1" customWidth="1"/>
    <col min="13634" max="13634" width="4.5703125" style="1" customWidth="1"/>
    <col min="13635" max="13654" width="3.28515625" style="1" customWidth="1"/>
    <col min="13655" max="13656" width="9.140625" style="1" customWidth="1"/>
    <col min="13657" max="13657" width="16.42578125" style="1" customWidth="1"/>
    <col min="13658" max="13658" width="19.7109375" style="1" customWidth="1"/>
    <col min="13659" max="13659" width="9.7109375" style="1" customWidth="1"/>
    <col min="13660" max="13829" width="0" style="1" hidden="1"/>
    <col min="13830" max="13830" width="3.42578125" style="1" customWidth="1"/>
    <col min="13831" max="13831" width="14.42578125" style="1" customWidth="1"/>
    <col min="13832" max="13832" width="3.7109375" style="1" customWidth="1"/>
    <col min="13833" max="13834" width="4.28515625" style="1" customWidth="1"/>
    <col min="13835" max="13837" width="6.7109375" style="1" customWidth="1"/>
    <col min="13838" max="13838" width="4.85546875" style="1" customWidth="1"/>
    <col min="13839" max="13879" width="3.7109375" style="1" customWidth="1"/>
    <col min="13880" max="13880" width="7" style="1" customWidth="1"/>
    <col min="13881" max="13883" width="5.7109375" style="1" customWidth="1"/>
    <col min="13884" max="13884" width="8.7109375" style="1" customWidth="1"/>
    <col min="13885" max="13888" width="3.7109375" style="1" customWidth="1"/>
    <col min="13889" max="13889" width="4.28515625" style="1" customWidth="1"/>
    <col min="13890" max="13890" width="4.5703125" style="1" customWidth="1"/>
    <col min="13891" max="13910" width="3.28515625" style="1" customWidth="1"/>
    <col min="13911" max="13912" width="9.140625" style="1" customWidth="1"/>
    <col min="13913" max="13913" width="16.42578125" style="1" customWidth="1"/>
    <col min="13914" max="13914" width="19.7109375" style="1" customWidth="1"/>
    <col min="13915" max="13915" width="9.7109375" style="1" customWidth="1"/>
    <col min="13916" max="14085" width="0" style="1" hidden="1"/>
    <col min="14086" max="14086" width="3.42578125" style="1" customWidth="1"/>
    <col min="14087" max="14087" width="14.42578125" style="1" customWidth="1"/>
    <col min="14088" max="14088" width="3.7109375" style="1" customWidth="1"/>
    <col min="14089" max="14090" width="4.28515625" style="1" customWidth="1"/>
    <col min="14091" max="14093" width="6.7109375" style="1" customWidth="1"/>
    <col min="14094" max="14094" width="4.85546875" style="1" customWidth="1"/>
    <col min="14095" max="14135" width="3.7109375" style="1" customWidth="1"/>
    <col min="14136" max="14136" width="7" style="1" customWidth="1"/>
    <col min="14137" max="14139" width="5.7109375" style="1" customWidth="1"/>
    <col min="14140" max="14140" width="8.7109375" style="1" customWidth="1"/>
    <col min="14141" max="14144" width="3.7109375" style="1" customWidth="1"/>
    <col min="14145" max="14145" width="4.28515625" style="1" customWidth="1"/>
    <col min="14146" max="14146" width="4.5703125" style="1" customWidth="1"/>
    <col min="14147" max="14166" width="3.28515625" style="1" customWidth="1"/>
    <col min="14167" max="14168" width="9.140625" style="1" customWidth="1"/>
    <col min="14169" max="14169" width="16.42578125" style="1" customWidth="1"/>
    <col min="14170" max="14170" width="19.7109375" style="1" customWidth="1"/>
    <col min="14171" max="14171" width="9.7109375" style="1" customWidth="1"/>
    <col min="14172" max="14341" width="0" style="1" hidden="1"/>
    <col min="14342" max="14342" width="3.42578125" style="1" customWidth="1"/>
    <col min="14343" max="14343" width="14.42578125" style="1" customWidth="1"/>
    <col min="14344" max="14344" width="3.7109375" style="1" customWidth="1"/>
    <col min="14345" max="14346" width="4.28515625" style="1" customWidth="1"/>
    <col min="14347" max="14349" width="6.7109375" style="1" customWidth="1"/>
    <col min="14350" max="14350" width="4.85546875" style="1" customWidth="1"/>
    <col min="14351" max="14391" width="3.7109375" style="1" customWidth="1"/>
    <col min="14392" max="14392" width="7" style="1" customWidth="1"/>
    <col min="14393" max="14395" width="5.7109375" style="1" customWidth="1"/>
    <col min="14396" max="14396" width="8.7109375" style="1" customWidth="1"/>
    <col min="14397" max="14400" width="3.7109375" style="1" customWidth="1"/>
    <col min="14401" max="14401" width="4.28515625" style="1" customWidth="1"/>
    <col min="14402" max="14402" width="4.5703125" style="1" customWidth="1"/>
    <col min="14403" max="14422" width="3.28515625" style="1" customWidth="1"/>
    <col min="14423" max="14424" width="9.140625" style="1" customWidth="1"/>
    <col min="14425" max="14425" width="16.42578125" style="1" customWidth="1"/>
    <col min="14426" max="14426" width="19.7109375" style="1" customWidth="1"/>
    <col min="14427" max="14427" width="9.7109375" style="1" customWidth="1"/>
    <col min="14428" max="14597" width="0" style="1" hidden="1"/>
    <col min="14598" max="14598" width="3.42578125" style="1" customWidth="1"/>
    <col min="14599" max="14599" width="14.42578125" style="1" customWidth="1"/>
    <col min="14600" max="14600" width="3.7109375" style="1" customWidth="1"/>
    <col min="14601" max="14602" width="4.28515625" style="1" customWidth="1"/>
    <col min="14603" max="14605" width="6.7109375" style="1" customWidth="1"/>
    <col min="14606" max="14606" width="4.85546875" style="1" customWidth="1"/>
    <col min="14607" max="14647" width="3.7109375" style="1" customWidth="1"/>
    <col min="14648" max="14648" width="7" style="1" customWidth="1"/>
    <col min="14649" max="14651" width="5.7109375" style="1" customWidth="1"/>
    <col min="14652" max="14652" width="8.7109375" style="1" customWidth="1"/>
    <col min="14653" max="14656" width="3.7109375" style="1" customWidth="1"/>
    <col min="14657" max="14657" width="4.28515625" style="1" customWidth="1"/>
    <col min="14658" max="14658" width="4.5703125" style="1" customWidth="1"/>
    <col min="14659" max="14678" width="3.28515625" style="1" customWidth="1"/>
    <col min="14679" max="14680" width="9.140625" style="1" customWidth="1"/>
    <col min="14681" max="14681" width="16.42578125" style="1" customWidth="1"/>
    <col min="14682" max="14682" width="19.7109375" style="1" customWidth="1"/>
    <col min="14683" max="14683" width="9.7109375" style="1" customWidth="1"/>
    <col min="14684" max="14853" width="0" style="1" hidden="1"/>
    <col min="14854" max="14854" width="3.42578125" style="1" customWidth="1"/>
    <col min="14855" max="14855" width="14.42578125" style="1" customWidth="1"/>
    <col min="14856" max="14856" width="3.7109375" style="1" customWidth="1"/>
    <col min="14857" max="14858" width="4.28515625" style="1" customWidth="1"/>
    <col min="14859" max="14861" width="6.7109375" style="1" customWidth="1"/>
    <col min="14862" max="14862" width="4.85546875" style="1" customWidth="1"/>
    <col min="14863" max="14903" width="3.7109375" style="1" customWidth="1"/>
    <col min="14904" max="14904" width="7" style="1" customWidth="1"/>
    <col min="14905" max="14907" width="5.7109375" style="1" customWidth="1"/>
    <col min="14908" max="14908" width="8.7109375" style="1" customWidth="1"/>
    <col min="14909" max="14912" width="3.7109375" style="1" customWidth="1"/>
    <col min="14913" max="14913" width="4.28515625" style="1" customWidth="1"/>
    <col min="14914" max="14914" width="4.5703125" style="1" customWidth="1"/>
    <col min="14915" max="14934" width="3.28515625" style="1" customWidth="1"/>
    <col min="14935" max="14936" width="9.140625" style="1" customWidth="1"/>
    <col min="14937" max="14937" width="16.42578125" style="1" customWidth="1"/>
    <col min="14938" max="14938" width="19.7109375" style="1" customWidth="1"/>
    <col min="14939" max="14939" width="9.7109375" style="1" customWidth="1"/>
    <col min="14940" max="15109" width="0" style="1" hidden="1"/>
    <col min="15110" max="15110" width="3.42578125" style="1" customWidth="1"/>
    <col min="15111" max="15111" width="14.42578125" style="1" customWidth="1"/>
    <col min="15112" max="15112" width="3.7109375" style="1" customWidth="1"/>
    <col min="15113" max="15114" width="4.28515625" style="1" customWidth="1"/>
    <col min="15115" max="15117" width="6.7109375" style="1" customWidth="1"/>
    <col min="15118" max="15118" width="4.85546875" style="1" customWidth="1"/>
    <col min="15119" max="15159" width="3.7109375" style="1" customWidth="1"/>
    <col min="15160" max="15160" width="7" style="1" customWidth="1"/>
    <col min="15161" max="15163" width="5.7109375" style="1" customWidth="1"/>
    <col min="15164" max="15164" width="8.7109375" style="1" customWidth="1"/>
    <col min="15165" max="15168" width="3.7109375" style="1" customWidth="1"/>
    <col min="15169" max="15169" width="4.28515625" style="1" customWidth="1"/>
    <col min="15170" max="15170" width="4.5703125" style="1" customWidth="1"/>
    <col min="15171" max="15190" width="3.28515625" style="1" customWidth="1"/>
    <col min="15191" max="15192" width="9.140625" style="1" customWidth="1"/>
    <col min="15193" max="15193" width="16.42578125" style="1" customWidth="1"/>
    <col min="15194" max="15194" width="19.7109375" style="1" customWidth="1"/>
    <col min="15195" max="15195" width="9.7109375" style="1" customWidth="1"/>
    <col min="15196" max="15365" width="0" style="1" hidden="1"/>
    <col min="15366" max="15366" width="3.42578125" style="1" customWidth="1"/>
    <col min="15367" max="15367" width="14.42578125" style="1" customWidth="1"/>
    <col min="15368" max="15368" width="3.7109375" style="1" customWidth="1"/>
    <col min="15369" max="15370" width="4.28515625" style="1" customWidth="1"/>
    <col min="15371" max="15373" width="6.7109375" style="1" customWidth="1"/>
    <col min="15374" max="15374" width="4.85546875" style="1" customWidth="1"/>
    <col min="15375" max="15415" width="3.7109375" style="1" customWidth="1"/>
    <col min="15416" max="15416" width="7" style="1" customWidth="1"/>
    <col min="15417" max="15419" width="5.7109375" style="1" customWidth="1"/>
    <col min="15420" max="15420" width="8.7109375" style="1" customWidth="1"/>
    <col min="15421" max="15424" width="3.7109375" style="1" customWidth="1"/>
    <col min="15425" max="15425" width="4.28515625" style="1" customWidth="1"/>
    <col min="15426" max="15426" width="4.5703125" style="1" customWidth="1"/>
    <col min="15427" max="15446" width="3.28515625" style="1" customWidth="1"/>
    <col min="15447" max="15448" width="9.140625" style="1" customWidth="1"/>
    <col min="15449" max="15449" width="16.42578125" style="1" customWidth="1"/>
    <col min="15450" max="15450" width="19.7109375" style="1" customWidth="1"/>
    <col min="15451" max="15451" width="9.7109375" style="1" customWidth="1"/>
    <col min="15452" max="15621" width="0" style="1" hidden="1"/>
    <col min="15622" max="15622" width="3.42578125" style="1" customWidth="1"/>
    <col min="15623" max="15623" width="14.42578125" style="1" customWidth="1"/>
    <col min="15624" max="15624" width="3.7109375" style="1" customWidth="1"/>
    <col min="15625" max="15626" width="4.28515625" style="1" customWidth="1"/>
    <col min="15627" max="15629" width="6.7109375" style="1" customWidth="1"/>
    <col min="15630" max="15630" width="4.85546875" style="1" customWidth="1"/>
    <col min="15631" max="15671" width="3.7109375" style="1" customWidth="1"/>
    <col min="15672" max="15672" width="7" style="1" customWidth="1"/>
    <col min="15673" max="15675" width="5.7109375" style="1" customWidth="1"/>
    <col min="15676" max="15676" width="8.7109375" style="1" customWidth="1"/>
    <col min="15677" max="15680" width="3.7109375" style="1" customWidth="1"/>
    <col min="15681" max="15681" width="4.28515625" style="1" customWidth="1"/>
    <col min="15682" max="15682" width="4.5703125" style="1" customWidth="1"/>
    <col min="15683" max="15702" width="3.28515625" style="1" customWidth="1"/>
    <col min="15703" max="15704" width="9.140625" style="1" customWidth="1"/>
    <col min="15705" max="15705" width="16.42578125" style="1" customWidth="1"/>
    <col min="15706" max="15706" width="19.7109375" style="1" customWidth="1"/>
    <col min="15707" max="15707" width="9.7109375" style="1" customWidth="1"/>
    <col min="15708" max="15877" width="0" style="1" hidden="1"/>
    <col min="15878" max="15878" width="3.42578125" style="1" customWidth="1"/>
    <col min="15879" max="15879" width="14.42578125" style="1" customWidth="1"/>
    <col min="15880" max="15880" width="3.7109375" style="1" customWidth="1"/>
    <col min="15881" max="15882" width="4.28515625" style="1" customWidth="1"/>
    <col min="15883" max="15885" width="6.7109375" style="1" customWidth="1"/>
    <col min="15886" max="15886" width="4.85546875" style="1" customWidth="1"/>
    <col min="15887" max="15927" width="3.7109375" style="1" customWidth="1"/>
    <col min="15928" max="15928" width="7" style="1" customWidth="1"/>
    <col min="15929" max="15931" width="5.7109375" style="1" customWidth="1"/>
    <col min="15932" max="15932" width="8.7109375" style="1" customWidth="1"/>
    <col min="15933" max="15936" width="3.7109375" style="1" customWidth="1"/>
    <col min="15937" max="15937" width="4.28515625" style="1" customWidth="1"/>
    <col min="15938" max="15938" width="4.5703125" style="1" customWidth="1"/>
    <col min="15939" max="15958" width="3.28515625" style="1" customWidth="1"/>
    <col min="15959" max="15960" width="9.140625" style="1" customWidth="1"/>
    <col min="15961" max="15961" width="16.42578125" style="1" customWidth="1"/>
    <col min="15962" max="15962" width="19.7109375" style="1" customWidth="1"/>
    <col min="15963" max="15963" width="9.7109375" style="1" customWidth="1"/>
    <col min="15964" max="16133" width="0" style="1" hidden="1"/>
    <col min="16134" max="16134" width="3.42578125" style="1" customWidth="1"/>
    <col min="16135" max="16135" width="14.42578125" style="1" customWidth="1"/>
    <col min="16136" max="16136" width="3.7109375" style="1" customWidth="1"/>
    <col min="16137" max="16138" width="4.28515625" style="1" customWidth="1"/>
    <col min="16139" max="16141" width="6.7109375" style="1" customWidth="1"/>
    <col min="16142" max="16142" width="4.85546875" style="1" customWidth="1"/>
    <col min="16143" max="16183" width="3.7109375" style="1" customWidth="1"/>
    <col min="16184" max="16184" width="7" style="1" customWidth="1"/>
    <col min="16185" max="16187" width="5.7109375" style="1" customWidth="1"/>
    <col min="16188" max="16188" width="8.7109375" style="1" customWidth="1"/>
    <col min="16189" max="16192" width="3.7109375" style="1" customWidth="1"/>
    <col min="16193" max="16193" width="4.28515625" style="1" customWidth="1"/>
    <col min="16194" max="16194" width="4.5703125" style="1" customWidth="1"/>
    <col min="16195" max="16214" width="3.28515625" style="1" customWidth="1"/>
    <col min="16215" max="16216" width="9.140625" style="1" customWidth="1"/>
    <col min="16217" max="16217" width="16.42578125" style="1" customWidth="1"/>
    <col min="16218" max="16218" width="19.7109375" style="1" customWidth="1"/>
    <col min="16219" max="16219" width="9.7109375" style="1" customWidth="1"/>
    <col min="16220" max="16384" width="0" style="1" hidden="1"/>
  </cols>
  <sheetData>
    <row r="1" spans="1:90" ht="24.75" customHeight="1" thickTop="1" x14ac:dyDescent="0.4">
      <c r="B1" s="2"/>
      <c r="C1" s="3" t="s">
        <v>0</v>
      </c>
      <c r="D1" s="4"/>
      <c r="E1" s="5"/>
      <c r="F1" s="5"/>
      <c r="G1" s="5" t="s">
        <v>72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458">
        <v>42859</v>
      </c>
      <c r="T1" s="459"/>
      <c r="U1" s="459"/>
      <c r="V1" s="459"/>
      <c r="W1" s="6"/>
      <c r="X1" s="7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8"/>
      <c r="CI1" s="460" t="s">
        <v>2</v>
      </c>
      <c r="CJ1" s="461"/>
      <c r="CK1" s="462"/>
      <c r="CL1" s="9" t="s">
        <v>3</v>
      </c>
    </row>
    <row r="2" spans="1:90" ht="30.75" thickBot="1" x14ac:dyDescent="0.45">
      <c r="B2" s="10"/>
      <c r="C2" s="11" t="s">
        <v>4</v>
      </c>
      <c r="D2" s="12"/>
      <c r="E2" s="13"/>
      <c r="F2" s="13"/>
      <c r="G2" s="13" t="s">
        <v>73</v>
      </c>
      <c r="H2" s="13"/>
      <c r="I2" s="13"/>
      <c r="J2" s="13"/>
      <c r="K2" s="13"/>
      <c r="L2" s="13"/>
      <c r="M2" s="14"/>
      <c r="N2" s="14"/>
      <c r="O2" s="14"/>
      <c r="P2" s="14"/>
      <c r="Q2" s="14"/>
      <c r="R2" s="14" t="s">
        <v>1</v>
      </c>
      <c r="S2" s="463">
        <v>42859</v>
      </c>
      <c r="T2" s="464"/>
      <c r="U2" s="464"/>
      <c r="V2" s="464"/>
      <c r="W2" s="15"/>
      <c r="X2" s="465" t="s">
        <v>5</v>
      </c>
      <c r="Y2" s="466"/>
      <c r="Z2" s="466"/>
      <c r="AA2" s="466"/>
      <c r="AB2" s="466"/>
      <c r="AC2" s="466"/>
      <c r="AD2" s="466"/>
      <c r="AE2" s="466"/>
      <c r="AF2" s="466"/>
      <c r="AG2" s="466"/>
      <c r="AH2" s="466"/>
      <c r="AI2" s="466"/>
      <c r="AJ2" s="466"/>
      <c r="AK2" s="466"/>
      <c r="AL2" s="466"/>
      <c r="AM2" s="466"/>
      <c r="AN2" s="466"/>
      <c r="AO2" s="466"/>
      <c r="AP2" s="466"/>
      <c r="AQ2" s="466"/>
      <c r="AR2" s="466"/>
      <c r="AS2" s="466"/>
      <c r="AT2" s="466"/>
      <c r="AU2" s="466"/>
      <c r="AV2" s="466"/>
      <c r="AW2" s="466"/>
      <c r="AX2" s="466"/>
      <c r="AY2" s="466"/>
      <c r="AZ2" s="466"/>
      <c r="BA2" s="466"/>
      <c r="BB2" s="466"/>
      <c r="BC2" s="466"/>
      <c r="BD2" s="466"/>
      <c r="BE2" s="466"/>
      <c r="BF2" s="466"/>
      <c r="BG2" s="466"/>
      <c r="BH2" s="466"/>
      <c r="BI2" s="466"/>
      <c r="BJ2" s="466"/>
      <c r="BK2" s="466"/>
      <c r="BL2" s="466"/>
      <c r="BM2" s="466"/>
      <c r="BN2" s="466"/>
      <c r="BO2" s="466"/>
      <c r="BP2" s="466"/>
      <c r="BQ2" s="466"/>
      <c r="BR2" s="466"/>
      <c r="BS2" s="466"/>
      <c r="BT2" s="466"/>
      <c r="BU2" s="466"/>
      <c r="BV2" s="116"/>
      <c r="BW2" s="278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6"/>
      <c r="CI2" s="467" t="s">
        <v>74</v>
      </c>
      <c r="CJ2" s="468"/>
      <c r="CK2" s="469"/>
      <c r="CL2" s="17" t="s">
        <v>123</v>
      </c>
    </row>
    <row r="3" spans="1:90" ht="13.5" customHeight="1" thickBot="1" x14ac:dyDescent="0.25">
      <c r="B3" s="18"/>
      <c r="C3" s="19"/>
      <c r="D3" s="19"/>
      <c r="E3" s="19"/>
      <c r="F3" s="19"/>
      <c r="G3" s="19"/>
      <c r="H3" s="19"/>
      <c r="I3" s="20"/>
      <c r="J3" s="21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2"/>
      <c r="X3" s="470" t="s">
        <v>6</v>
      </c>
      <c r="Y3" s="470"/>
      <c r="Z3" s="470"/>
      <c r="AA3" s="470"/>
      <c r="AB3" s="470"/>
      <c r="AC3" s="470"/>
      <c r="AD3" s="470"/>
      <c r="AE3" s="470"/>
      <c r="AF3" s="470"/>
      <c r="AG3" s="470"/>
      <c r="AH3" s="470"/>
      <c r="AI3" s="470"/>
      <c r="AJ3" s="470"/>
      <c r="AK3" s="470"/>
      <c r="AL3" s="470"/>
      <c r="AM3" s="470"/>
      <c r="AN3" s="470"/>
      <c r="AO3" s="470"/>
      <c r="AP3" s="470"/>
      <c r="AQ3" s="470"/>
      <c r="AR3" s="470"/>
      <c r="AS3" s="470"/>
      <c r="AT3" s="470"/>
      <c r="AU3" s="470"/>
      <c r="AV3" s="470"/>
      <c r="AW3" s="470"/>
      <c r="AX3" s="470"/>
      <c r="AY3" s="470"/>
      <c r="AZ3" s="470"/>
      <c r="BA3" s="470"/>
      <c r="BB3" s="470"/>
      <c r="BC3" s="470"/>
      <c r="BD3" s="470"/>
      <c r="BE3" s="470"/>
      <c r="BF3" s="470"/>
      <c r="BG3" s="470"/>
      <c r="BH3" s="470"/>
      <c r="BI3" s="470"/>
      <c r="BJ3" s="470"/>
      <c r="BK3" s="470"/>
      <c r="BL3" s="470"/>
      <c r="BM3" s="470"/>
      <c r="BN3" s="470"/>
      <c r="BO3" s="470"/>
      <c r="BP3" s="470"/>
      <c r="BQ3" s="470"/>
      <c r="BR3" s="470"/>
      <c r="BS3" s="470"/>
      <c r="BT3" s="470"/>
      <c r="BU3" s="470"/>
      <c r="CI3" s="23"/>
      <c r="CJ3" s="24"/>
      <c r="CK3" s="24"/>
      <c r="CL3" s="25"/>
    </row>
    <row r="4" spans="1:90" ht="34.5" x14ac:dyDescent="0.55000000000000004">
      <c r="A4" s="26"/>
      <c r="B4" s="27"/>
      <c r="C4" s="24"/>
      <c r="D4" s="24"/>
      <c r="E4" s="24"/>
      <c r="F4" s="24"/>
      <c r="G4" s="24"/>
      <c r="H4" s="24"/>
      <c r="I4" s="28"/>
      <c r="J4" s="29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3"/>
      <c r="X4" s="470"/>
      <c r="Y4" s="470"/>
      <c r="Z4" s="470"/>
      <c r="AA4" s="470"/>
      <c r="AB4" s="470"/>
      <c r="AC4" s="470"/>
      <c r="AD4" s="470"/>
      <c r="AE4" s="470"/>
      <c r="AF4" s="470"/>
      <c r="AG4" s="470"/>
      <c r="AH4" s="470"/>
      <c r="AI4" s="470"/>
      <c r="AJ4" s="470"/>
      <c r="AK4" s="470"/>
      <c r="AL4" s="470"/>
      <c r="AM4" s="470"/>
      <c r="AN4" s="470"/>
      <c r="AO4" s="470"/>
      <c r="AP4" s="470"/>
      <c r="AQ4" s="470"/>
      <c r="AR4" s="470"/>
      <c r="AS4" s="470"/>
      <c r="AT4" s="470"/>
      <c r="AU4" s="470"/>
      <c r="AV4" s="470"/>
      <c r="AW4" s="470"/>
      <c r="AX4" s="470"/>
      <c r="AY4" s="470"/>
      <c r="AZ4" s="470"/>
      <c r="BA4" s="470"/>
      <c r="BB4" s="470"/>
      <c r="BC4" s="470"/>
      <c r="BD4" s="470"/>
      <c r="BE4" s="470"/>
      <c r="BF4" s="470"/>
      <c r="BG4" s="470"/>
      <c r="BH4" s="470"/>
      <c r="BI4" s="470"/>
      <c r="BJ4" s="470"/>
      <c r="BK4" s="470"/>
      <c r="BL4" s="470"/>
      <c r="BM4" s="470"/>
      <c r="BN4" s="470"/>
      <c r="BO4" s="470"/>
      <c r="BP4" s="470"/>
      <c r="BQ4" s="470"/>
      <c r="BR4" s="470"/>
      <c r="BS4" s="470"/>
      <c r="BT4" s="470"/>
      <c r="BU4" s="470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24"/>
      <c r="CJ4" s="24"/>
      <c r="CK4" s="24"/>
      <c r="CL4" s="25"/>
    </row>
    <row r="5" spans="1:90" ht="30" x14ac:dyDescent="0.4">
      <c r="B5" s="471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2"/>
      <c r="T5" s="472"/>
      <c r="U5" s="472"/>
      <c r="V5" s="472"/>
      <c r="W5" s="472"/>
      <c r="X5" s="472"/>
      <c r="Y5" s="472"/>
      <c r="Z5" s="472"/>
      <c r="AA5" s="472"/>
      <c r="AB5" s="472"/>
      <c r="AC5" s="472"/>
      <c r="AD5" s="472"/>
      <c r="AE5" s="472"/>
      <c r="AF5" s="472"/>
      <c r="AG5" s="472"/>
      <c r="AH5" s="472"/>
      <c r="AI5" s="472"/>
      <c r="AJ5" s="472"/>
      <c r="AK5" s="472"/>
      <c r="AL5" s="472"/>
      <c r="AM5" s="472"/>
      <c r="AN5" s="472"/>
      <c r="AO5" s="472"/>
      <c r="AP5" s="472"/>
      <c r="AQ5" s="472"/>
      <c r="AR5" s="472"/>
      <c r="AS5" s="472"/>
      <c r="AT5" s="472"/>
      <c r="AU5" s="472"/>
      <c r="AV5" s="472"/>
      <c r="AW5" s="472"/>
      <c r="AX5" s="472"/>
      <c r="AY5" s="472"/>
      <c r="AZ5" s="472"/>
      <c r="BA5" s="472"/>
      <c r="BB5" s="472"/>
      <c r="BC5" s="472"/>
      <c r="BD5" s="472"/>
      <c r="BE5" s="472"/>
      <c r="BF5" s="472"/>
      <c r="BG5" s="472"/>
      <c r="BH5" s="472"/>
      <c r="BI5" s="472"/>
      <c r="BJ5" s="472"/>
      <c r="BK5" s="472"/>
      <c r="BL5" s="472"/>
      <c r="BM5" s="472"/>
      <c r="BN5" s="472"/>
      <c r="BO5" s="472"/>
      <c r="BP5" s="472"/>
      <c r="BQ5" s="472"/>
      <c r="BR5" s="472"/>
      <c r="BS5" s="472"/>
      <c r="BT5" s="472"/>
      <c r="BU5" s="472"/>
      <c r="BV5" s="472"/>
      <c r="BW5" s="472"/>
      <c r="BX5" s="472"/>
      <c r="BY5" s="472"/>
      <c r="BZ5" s="472"/>
      <c r="CA5" s="472"/>
      <c r="CB5" s="472"/>
      <c r="CC5" s="472"/>
      <c r="CD5" s="472"/>
      <c r="CE5" s="472"/>
      <c r="CF5" s="472"/>
      <c r="CG5" s="472"/>
      <c r="CH5" s="472"/>
      <c r="CI5" s="472"/>
      <c r="CJ5" s="472"/>
      <c r="CK5" s="472"/>
      <c r="CL5" s="473"/>
    </row>
    <row r="6" spans="1:90" ht="23.25" customHeight="1" thickBot="1" x14ac:dyDescent="0.45">
      <c r="B6" s="474" t="s">
        <v>7</v>
      </c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75"/>
      <c r="S6" s="475"/>
      <c r="T6" s="475"/>
      <c r="U6" s="475"/>
      <c r="V6" s="475"/>
      <c r="W6" s="475"/>
      <c r="X6" s="475"/>
      <c r="Y6" s="475"/>
      <c r="Z6" s="475"/>
      <c r="AA6" s="475"/>
      <c r="AB6" s="475"/>
      <c r="AC6" s="475"/>
      <c r="AD6" s="475"/>
      <c r="AE6" s="475"/>
      <c r="AF6" s="475"/>
      <c r="AG6" s="475"/>
      <c r="AH6" s="475"/>
      <c r="AI6" s="475"/>
      <c r="AJ6" s="475"/>
      <c r="AK6" s="475"/>
      <c r="AL6" s="475"/>
      <c r="AM6" s="475"/>
      <c r="AN6" s="475"/>
      <c r="AO6" s="475"/>
      <c r="AP6" s="475"/>
      <c r="AQ6" s="475"/>
      <c r="AR6" s="475"/>
      <c r="AS6" s="475"/>
      <c r="AT6" s="475"/>
      <c r="AU6" s="475"/>
      <c r="AV6" s="475"/>
      <c r="AW6" s="475"/>
      <c r="AX6" s="475"/>
      <c r="AY6" s="475"/>
      <c r="AZ6" s="475"/>
      <c r="BA6" s="475"/>
      <c r="BB6" s="475"/>
      <c r="BC6" s="475"/>
      <c r="BD6" s="475"/>
      <c r="BE6" s="475"/>
      <c r="BF6" s="475"/>
      <c r="BG6" s="475"/>
      <c r="BH6" s="475"/>
      <c r="BI6" s="475"/>
      <c r="BJ6" s="475"/>
      <c r="BK6" s="475"/>
      <c r="BL6" s="475"/>
      <c r="BM6" s="475"/>
      <c r="BN6" s="475"/>
      <c r="BO6" s="475"/>
      <c r="BP6" s="475"/>
      <c r="BQ6" s="475"/>
      <c r="BR6" s="475"/>
      <c r="BS6" s="475"/>
      <c r="BT6" s="475"/>
      <c r="BU6" s="475"/>
      <c r="BV6" s="475"/>
      <c r="BW6" s="475"/>
      <c r="BX6" s="475"/>
      <c r="BY6" s="475"/>
      <c r="BZ6" s="475"/>
      <c r="CA6" s="475"/>
      <c r="CB6" s="475"/>
      <c r="CC6" s="475"/>
      <c r="CD6" s="475"/>
      <c r="CE6" s="475"/>
      <c r="CF6" s="475"/>
      <c r="CG6" s="475"/>
      <c r="CH6" s="475"/>
      <c r="CI6" s="475"/>
      <c r="CJ6" s="475"/>
      <c r="CK6" s="475"/>
      <c r="CL6" s="476"/>
    </row>
    <row r="7" spans="1:90" s="30" customFormat="1" ht="84" customHeight="1" thickBot="1" x14ac:dyDescent="0.3">
      <c r="B7" s="477" t="s">
        <v>8</v>
      </c>
      <c r="C7" s="402" t="s">
        <v>9</v>
      </c>
      <c r="D7" s="480" t="s">
        <v>10</v>
      </c>
      <c r="E7" s="357"/>
      <c r="F7" s="484" t="s">
        <v>11</v>
      </c>
      <c r="G7" s="487" t="s">
        <v>12</v>
      </c>
      <c r="H7" s="487" t="s">
        <v>12</v>
      </c>
      <c r="I7" s="487" t="s">
        <v>13</v>
      </c>
      <c r="J7" s="436" t="s">
        <v>107</v>
      </c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370"/>
      <c r="V7" s="421" t="s">
        <v>77</v>
      </c>
      <c r="W7" s="396"/>
      <c r="X7" s="396"/>
      <c r="Y7" s="396"/>
      <c r="Z7" s="396"/>
      <c r="AA7" s="396"/>
      <c r="AB7" s="396"/>
      <c r="AC7" s="430"/>
      <c r="AD7" s="436" t="s">
        <v>14</v>
      </c>
      <c r="AE7" s="424"/>
      <c r="AF7" s="424"/>
      <c r="AG7" s="424"/>
      <c r="AH7" s="424"/>
      <c r="AI7" s="424"/>
      <c r="AJ7" s="424"/>
      <c r="AK7" s="425"/>
      <c r="AL7" s="436" t="s">
        <v>15</v>
      </c>
      <c r="AM7" s="441"/>
      <c r="AN7" s="441"/>
      <c r="AO7" s="441"/>
      <c r="AP7" s="441"/>
      <c r="AQ7" s="441"/>
      <c r="AR7" s="441"/>
      <c r="AS7" s="370"/>
      <c r="AT7" s="331" t="s">
        <v>16</v>
      </c>
      <c r="AU7" s="347" t="s">
        <v>17</v>
      </c>
      <c r="AV7" s="366" t="s">
        <v>17</v>
      </c>
      <c r="AW7" s="366" t="s">
        <v>18</v>
      </c>
      <c r="AX7" s="333" t="s">
        <v>19</v>
      </c>
      <c r="AY7" s="335" t="s">
        <v>20</v>
      </c>
      <c r="AZ7" s="337"/>
      <c r="BA7" s="355" t="s">
        <v>21</v>
      </c>
      <c r="BB7" s="356"/>
      <c r="BC7" s="357"/>
      <c r="BD7" s="361" t="s">
        <v>22</v>
      </c>
      <c r="BE7" s="421" t="s">
        <v>23</v>
      </c>
      <c r="BF7" s="396"/>
      <c r="BG7" s="398"/>
      <c r="BH7" s="369" t="s">
        <v>24</v>
      </c>
      <c r="BI7" s="370"/>
      <c r="BJ7" s="331" t="s">
        <v>25</v>
      </c>
      <c r="BK7" s="347" t="s">
        <v>71</v>
      </c>
      <c r="BL7" s="347" t="s">
        <v>26</v>
      </c>
      <c r="BM7" s="347" t="s">
        <v>27</v>
      </c>
      <c r="BN7" s="347" t="s">
        <v>28</v>
      </c>
      <c r="BO7" s="347" t="s">
        <v>29</v>
      </c>
      <c r="BP7" s="347" t="s">
        <v>78</v>
      </c>
      <c r="BQ7" s="366" t="s">
        <v>30</v>
      </c>
      <c r="BR7" s="366" t="s">
        <v>31</v>
      </c>
      <c r="BS7" s="366" t="s">
        <v>32</v>
      </c>
      <c r="BT7" s="366" t="s">
        <v>33</v>
      </c>
      <c r="BU7" s="347" t="s">
        <v>193</v>
      </c>
      <c r="BV7" s="347" t="s">
        <v>79</v>
      </c>
      <c r="BW7" s="347" t="s">
        <v>198</v>
      </c>
      <c r="BX7" s="366" t="s">
        <v>80</v>
      </c>
      <c r="BY7" s="366" t="s">
        <v>81</v>
      </c>
      <c r="BZ7" s="366" t="s">
        <v>82</v>
      </c>
      <c r="CA7" s="366" t="s">
        <v>83</v>
      </c>
      <c r="CB7" s="366" t="s">
        <v>200</v>
      </c>
      <c r="CC7" s="331" t="s">
        <v>84</v>
      </c>
      <c r="CD7" s="347"/>
      <c r="CE7" s="333"/>
      <c r="CF7" s="375" t="s">
        <v>34</v>
      </c>
      <c r="CG7" s="376"/>
      <c r="CH7" s="377"/>
      <c r="CI7" s="309" t="s">
        <v>35</v>
      </c>
      <c r="CJ7" s="309" t="s">
        <v>36</v>
      </c>
      <c r="CK7" s="340" t="s">
        <v>37</v>
      </c>
      <c r="CL7" s="341"/>
    </row>
    <row r="8" spans="1:90" s="30" customFormat="1" ht="64.5" customHeight="1" thickBot="1" x14ac:dyDescent="0.3">
      <c r="B8" s="478"/>
      <c r="C8" s="479"/>
      <c r="D8" s="481"/>
      <c r="E8" s="387"/>
      <c r="F8" s="485"/>
      <c r="G8" s="488"/>
      <c r="H8" s="488"/>
      <c r="I8" s="488"/>
      <c r="J8" s="442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4"/>
      <c r="V8" s="431"/>
      <c r="W8" s="432"/>
      <c r="X8" s="432"/>
      <c r="Y8" s="432"/>
      <c r="Z8" s="432"/>
      <c r="AA8" s="432"/>
      <c r="AB8" s="432"/>
      <c r="AC8" s="433"/>
      <c r="AD8" s="437"/>
      <c r="AE8" s="438"/>
      <c r="AF8" s="438"/>
      <c r="AG8" s="438"/>
      <c r="AH8" s="438"/>
      <c r="AI8" s="438"/>
      <c r="AJ8" s="438"/>
      <c r="AK8" s="439"/>
      <c r="AL8" s="442"/>
      <c r="AM8" s="443"/>
      <c r="AN8" s="443"/>
      <c r="AO8" s="443"/>
      <c r="AP8" s="443"/>
      <c r="AQ8" s="443"/>
      <c r="AR8" s="443"/>
      <c r="AS8" s="444"/>
      <c r="AT8" s="373"/>
      <c r="AU8" s="348"/>
      <c r="AV8" s="367"/>
      <c r="AW8" s="367"/>
      <c r="AX8" s="374"/>
      <c r="AY8" s="421" t="s">
        <v>38</v>
      </c>
      <c r="AZ8" s="398"/>
      <c r="BA8" s="358"/>
      <c r="BB8" s="359"/>
      <c r="BC8" s="360"/>
      <c r="BD8" s="362"/>
      <c r="BE8" s="431"/>
      <c r="BF8" s="432"/>
      <c r="BG8" s="446"/>
      <c r="BH8" s="371"/>
      <c r="BI8" s="372"/>
      <c r="BJ8" s="373"/>
      <c r="BK8" s="348"/>
      <c r="BL8" s="348"/>
      <c r="BM8" s="348"/>
      <c r="BN8" s="348"/>
      <c r="BO8" s="348"/>
      <c r="BP8" s="348"/>
      <c r="BQ8" s="367"/>
      <c r="BR8" s="367"/>
      <c r="BS8" s="367"/>
      <c r="BT8" s="367"/>
      <c r="BU8" s="348"/>
      <c r="BV8" s="348"/>
      <c r="BW8" s="348"/>
      <c r="BX8" s="367"/>
      <c r="BY8" s="367"/>
      <c r="BZ8" s="367"/>
      <c r="CA8" s="367"/>
      <c r="CB8" s="367"/>
      <c r="CC8" s="373"/>
      <c r="CD8" s="348"/>
      <c r="CE8" s="374"/>
      <c r="CF8" s="378"/>
      <c r="CG8" s="379"/>
      <c r="CH8" s="380"/>
      <c r="CI8" s="310"/>
      <c r="CJ8" s="310"/>
      <c r="CK8" s="342" t="s">
        <v>39</v>
      </c>
      <c r="CL8" s="344" t="s">
        <v>40</v>
      </c>
    </row>
    <row r="9" spans="1:90" s="30" customFormat="1" ht="15.75" customHeight="1" thickBot="1" x14ac:dyDescent="0.3">
      <c r="B9" s="31"/>
      <c r="C9" s="479"/>
      <c r="D9" s="481"/>
      <c r="E9" s="387"/>
      <c r="F9" s="485"/>
      <c r="G9" s="488"/>
      <c r="H9" s="488"/>
      <c r="I9" s="488"/>
      <c r="J9" s="371"/>
      <c r="K9" s="445"/>
      <c r="L9" s="445"/>
      <c r="M9" s="445"/>
      <c r="N9" s="445"/>
      <c r="O9" s="445"/>
      <c r="P9" s="445"/>
      <c r="Q9" s="445"/>
      <c r="R9" s="490"/>
      <c r="S9" s="490"/>
      <c r="T9" s="490"/>
      <c r="U9" s="444"/>
      <c r="V9" s="422"/>
      <c r="W9" s="434"/>
      <c r="X9" s="434"/>
      <c r="Y9" s="434"/>
      <c r="Z9" s="434"/>
      <c r="AA9" s="434"/>
      <c r="AB9" s="434"/>
      <c r="AC9" s="435"/>
      <c r="AD9" s="440"/>
      <c r="AE9" s="426"/>
      <c r="AF9" s="426"/>
      <c r="AG9" s="426"/>
      <c r="AH9" s="426"/>
      <c r="AI9" s="426"/>
      <c r="AJ9" s="426"/>
      <c r="AK9" s="427"/>
      <c r="AL9" s="371"/>
      <c r="AM9" s="445"/>
      <c r="AN9" s="445"/>
      <c r="AO9" s="445"/>
      <c r="AP9" s="445"/>
      <c r="AQ9" s="445"/>
      <c r="AR9" s="445"/>
      <c r="AS9" s="372"/>
      <c r="AT9" s="373"/>
      <c r="AU9" s="348"/>
      <c r="AV9" s="367"/>
      <c r="AW9" s="367"/>
      <c r="AX9" s="374"/>
      <c r="AY9" s="422"/>
      <c r="AZ9" s="423"/>
      <c r="BA9" s="309" t="s">
        <v>41</v>
      </c>
      <c r="BB9" s="424" t="s">
        <v>42</v>
      </c>
      <c r="BC9" s="425"/>
      <c r="BD9" s="362"/>
      <c r="BE9" s="431"/>
      <c r="BF9" s="432"/>
      <c r="BG9" s="446"/>
      <c r="BH9" s="350" t="s">
        <v>43</v>
      </c>
      <c r="BI9" s="353" t="s">
        <v>44</v>
      </c>
      <c r="BJ9" s="373"/>
      <c r="BK9" s="348"/>
      <c r="BL9" s="348"/>
      <c r="BM9" s="348"/>
      <c r="BN9" s="348"/>
      <c r="BO9" s="348"/>
      <c r="BP9" s="348"/>
      <c r="BQ9" s="367"/>
      <c r="BR9" s="367"/>
      <c r="BS9" s="367"/>
      <c r="BT9" s="367"/>
      <c r="BU9" s="348"/>
      <c r="BV9" s="348"/>
      <c r="BW9" s="348"/>
      <c r="BX9" s="367"/>
      <c r="BY9" s="367"/>
      <c r="BZ9" s="367"/>
      <c r="CA9" s="367"/>
      <c r="CB9" s="367"/>
      <c r="CC9" s="373"/>
      <c r="CD9" s="348"/>
      <c r="CE9" s="374"/>
      <c r="CF9" s="378"/>
      <c r="CG9" s="379"/>
      <c r="CH9" s="380"/>
      <c r="CI9" s="310"/>
      <c r="CJ9" s="310"/>
      <c r="CK9" s="342"/>
      <c r="CL9" s="345"/>
    </row>
    <row r="10" spans="1:90" s="30" customFormat="1" ht="15.75" customHeight="1" thickBot="1" x14ac:dyDescent="0.3">
      <c r="B10" s="120"/>
      <c r="C10" s="479"/>
      <c r="D10" s="481"/>
      <c r="E10" s="387"/>
      <c r="F10" s="485"/>
      <c r="G10" s="488"/>
      <c r="H10" s="488"/>
      <c r="I10" s="488"/>
      <c r="J10" s="406">
        <v>12</v>
      </c>
      <c r="K10" s="409">
        <v>15</v>
      </c>
      <c r="L10" s="409">
        <v>18</v>
      </c>
      <c r="M10" s="409">
        <v>24</v>
      </c>
      <c r="N10" s="409">
        <v>30</v>
      </c>
      <c r="O10" s="409">
        <v>36</v>
      </c>
      <c r="P10" s="409">
        <v>42</v>
      </c>
      <c r="Q10" s="415">
        <v>48</v>
      </c>
      <c r="R10" s="381" t="s">
        <v>45</v>
      </c>
      <c r="S10" s="384" t="s">
        <v>46</v>
      </c>
      <c r="T10" s="384" t="s">
        <v>47</v>
      </c>
      <c r="U10" s="357" t="s">
        <v>48</v>
      </c>
      <c r="V10" s="418">
        <v>12</v>
      </c>
      <c r="W10" s="409">
        <v>15</v>
      </c>
      <c r="X10" s="409">
        <v>18</v>
      </c>
      <c r="Y10" s="409">
        <v>24</v>
      </c>
      <c r="Z10" s="409">
        <v>30</v>
      </c>
      <c r="AA10" s="409">
        <v>36</v>
      </c>
      <c r="AB10" s="409">
        <v>42</v>
      </c>
      <c r="AC10" s="415">
        <v>48</v>
      </c>
      <c r="AD10" s="406">
        <v>12</v>
      </c>
      <c r="AE10" s="409">
        <v>15</v>
      </c>
      <c r="AF10" s="409">
        <v>18</v>
      </c>
      <c r="AG10" s="409">
        <v>24</v>
      </c>
      <c r="AH10" s="409">
        <v>30</v>
      </c>
      <c r="AI10" s="409">
        <v>36</v>
      </c>
      <c r="AJ10" s="409">
        <v>42</v>
      </c>
      <c r="AK10" s="412">
        <v>48</v>
      </c>
      <c r="AL10" s="406">
        <v>12</v>
      </c>
      <c r="AM10" s="409">
        <v>15</v>
      </c>
      <c r="AN10" s="409">
        <v>18</v>
      </c>
      <c r="AO10" s="409">
        <v>24</v>
      </c>
      <c r="AP10" s="409">
        <v>30</v>
      </c>
      <c r="AQ10" s="409">
        <v>36</v>
      </c>
      <c r="AR10" s="409">
        <v>42</v>
      </c>
      <c r="AS10" s="412">
        <v>48</v>
      </c>
      <c r="AT10" s="373"/>
      <c r="AU10" s="348"/>
      <c r="AV10" s="367"/>
      <c r="AW10" s="367"/>
      <c r="AX10" s="374"/>
      <c r="AY10" s="421" t="s">
        <v>49</v>
      </c>
      <c r="AZ10" s="398"/>
      <c r="BA10" s="310"/>
      <c r="BB10" s="426"/>
      <c r="BC10" s="427"/>
      <c r="BD10" s="362"/>
      <c r="BE10" s="431"/>
      <c r="BF10" s="432"/>
      <c r="BG10" s="446"/>
      <c r="BH10" s="351"/>
      <c r="BI10" s="353"/>
      <c r="BJ10" s="373"/>
      <c r="BK10" s="348"/>
      <c r="BL10" s="348"/>
      <c r="BM10" s="348"/>
      <c r="BN10" s="348"/>
      <c r="BO10" s="348"/>
      <c r="BP10" s="348"/>
      <c r="BQ10" s="367"/>
      <c r="BR10" s="367"/>
      <c r="BS10" s="367"/>
      <c r="BT10" s="367"/>
      <c r="BU10" s="348"/>
      <c r="BV10" s="348"/>
      <c r="BW10" s="348"/>
      <c r="BX10" s="367"/>
      <c r="BY10" s="367"/>
      <c r="BZ10" s="367"/>
      <c r="CA10" s="367"/>
      <c r="CB10" s="367"/>
      <c r="CC10" s="373"/>
      <c r="CD10" s="348"/>
      <c r="CE10" s="374"/>
      <c r="CF10" s="378"/>
      <c r="CG10" s="379"/>
      <c r="CH10" s="380"/>
      <c r="CI10" s="310"/>
      <c r="CJ10" s="310"/>
      <c r="CK10" s="342"/>
      <c r="CL10" s="345"/>
    </row>
    <row r="11" spans="1:90" s="30" customFormat="1" ht="15" customHeight="1" x14ac:dyDescent="0.25">
      <c r="B11" s="121" t="s">
        <v>50</v>
      </c>
      <c r="C11" s="479"/>
      <c r="D11" s="481"/>
      <c r="E11" s="387"/>
      <c r="F11" s="485"/>
      <c r="G11" s="488"/>
      <c r="H11" s="488"/>
      <c r="I11" s="488"/>
      <c r="J11" s="407"/>
      <c r="K11" s="410"/>
      <c r="L11" s="410"/>
      <c r="M11" s="410"/>
      <c r="N11" s="410"/>
      <c r="O11" s="410"/>
      <c r="P11" s="410"/>
      <c r="Q11" s="416"/>
      <c r="R11" s="382"/>
      <c r="S11" s="385"/>
      <c r="T11" s="385"/>
      <c r="U11" s="387"/>
      <c r="V11" s="419"/>
      <c r="W11" s="410"/>
      <c r="X11" s="410"/>
      <c r="Y11" s="410"/>
      <c r="Z11" s="410"/>
      <c r="AA11" s="410"/>
      <c r="AB11" s="410"/>
      <c r="AC11" s="416"/>
      <c r="AD11" s="407"/>
      <c r="AE11" s="410"/>
      <c r="AF11" s="410"/>
      <c r="AG11" s="410"/>
      <c r="AH11" s="410"/>
      <c r="AI11" s="410"/>
      <c r="AJ11" s="410"/>
      <c r="AK11" s="413"/>
      <c r="AL11" s="407"/>
      <c r="AM11" s="410"/>
      <c r="AN11" s="410"/>
      <c r="AO11" s="410"/>
      <c r="AP11" s="410"/>
      <c r="AQ11" s="410"/>
      <c r="AR11" s="410"/>
      <c r="AS11" s="413"/>
      <c r="AT11" s="373"/>
      <c r="AU11" s="348"/>
      <c r="AV11" s="367"/>
      <c r="AW11" s="367"/>
      <c r="AX11" s="374"/>
      <c r="AY11" s="431"/>
      <c r="AZ11" s="446"/>
      <c r="BA11" s="310"/>
      <c r="BB11" s="364" t="s">
        <v>51</v>
      </c>
      <c r="BC11" s="398" t="s">
        <v>52</v>
      </c>
      <c r="BD11" s="362"/>
      <c r="BE11" s="431"/>
      <c r="BF11" s="432"/>
      <c r="BG11" s="446"/>
      <c r="BH11" s="351"/>
      <c r="BI11" s="353"/>
      <c r="BJ11" s="373"/>
      <c r="BK11" s="348"/>
      <c r="BL11" s="348"/>
      <c r="BM11" s="348"/>
      <c r="BN11" s="348"/>
      <c r="BO11" s="348"/>
      <c r="BP11" s="348"/>
      <c r="BQ11" s="367"/>
      <c r="BR11" s="367"/>
      <c r="BS11" s="367"/>
      <c r="BT11" s="367"/>
      <c r="BU11" s="348"/>
      <c r="BV11" s="348"/>
      <c r="BW11" s="348"/>
      <c r="BX11" s="367"/>
      <c r="BY11" s="367"/>
      <c r="BZ11" s="367"/>
      <c r="CA11" s="367"/>
      <c r="CB11" s="367"/>
      <c r="CC11" s="373"/>
      <c r="CD11" s="348"/>
      <c r="CE11" s="374"/>
      <c r="CF11" s="378"/>
      <c r="CG11" s="379"/>
      <c r="CH11" s="380"/>
      <c r="CI11" s="310"/>
      <c r="CJ11" s="310"/>
      <c r="CK11" s="342"/>
      <c r="CL11" s="345"/>
    </row>
    <row r="12" spans="1:90" s="30" customFormat="1" ht="12.75" customHeight="1" thickBot="1" x14ac:dyDescent="0.3">
      <c r="B12" s="122"/>
      <c r="C12" s="479"/>
      <c r="D12" s="482"/>
      <c r="E12" s="483"/>
      <c r="F12" s="486"/>
      <c r="G12" s="489"/>
      <c r="H12" s="489"/>
      <c r="I12" s="489"/>
      <c r="J12" s="408"/>
      <c r="K12" s="411"/>
      <c r="L12" s="411"/>
      <c r="M12" s="411"/>
      <c r="N12" s="411"/>
      <c r="O12" s="411"/>
      <c r="P12" s="411"/>
      <c r="Q12" s="417"/>
      <c r="R12" s="382"/>
      <c r="S12" s="385"/>
      <c r="T12" s="385"/>
      <c r="U12" s="387"/>
      <c r="V12" s="420"/>
      <c r="W12" s="411"/>
      <c r="X12" s="411"/>
      <c r="Y12" s="411"/>
      <c r="Z12" s="411"/>
      <c r="AA12" s="411"/>
      <c r="AB12" s="411"/>
      <c r="AC12" s="417"/>
      <c r="AD12" s="408"/>
      <c r="AE12" s="411"/>
      <c r="AF12" s="411"/>
      <c r="AG12" s="411"/>
      <c r="AH12" s="411"/>
      <c r="AI12" s="411"/>
      <c r="AJ12" s="411"/>
      <c r="AK12" s="414"/>
      <c r="AL12" s="408"/>
      <c r="AM12" s="411"/>
      <c r="AN12" s="411"/>
      <c r="AO12" s="411"/>
      <c r="AP12" s="411"/>
      <c r="AQ12" s="411"/>
      <c r="AR12" s="411"/>
      <c r="AS12" s="414"/>
      <c r="AT12" s="373"/>
      <c r="AU12" s="348"/>
      <c r="AV12" s="367"/>
      <c r="AW12" s="367"/>
      <c r="AX12" s="374"/>
      <c r="AY12" s="422"/>
      <c r="AZ12" s="423"/>
      <c r="BA12" s="310"/>
      <c r="BB12" s="365"/>
      <c r="BC12" s="423"/>
      <c r="BD12" s="362"/>
      <c r="BE12" s="422"/>
      <c r="BF12" s="434"/>
      <c r="BG12" s="423"/>
      <c r="BH12" s="351"/>
      <c r="BI12" s="353"/>
      <c r="BJ12" s="373"/>
      <c r="BK12" s="348"/>
      <c r="BL12" s="348"/>
      <c r="BM12" s="348"/>
      <c r="BN12" s="348"/>
      <c r="BO12" s="348"/>
      <c r="BP12" s="348"/>
      <c r="BQ12" s="367"/>
      <c r="BR12" s="367"/>
      <c r="BS12" s="367"/>
      <c r="BT12" s="367"/>
      <c r="BU12" s="348"/>
      <c r="BV12" s="348"/>
      <c r="BW12" s="348"/>
      <c r="BX12" s="367"/>
      <c r="BY12" s="367"/>
      <c r="BZ12" s="367"/>
      <c r="CA12" s="367"/>
      <c r="CB12" s="367"/>
      <c r="CC12" s="373"/>
      <c r="CD12" s="348"/>
      <c r="CE12" s="374"/>
      <c r="CF12" s="378"/>
      <c r="CG12" s="379"/>
      <c r="CH12" s="380"/>
      <c r="CI12" s="310"/>
      <c r="CJ12" s="310"/>
      <c r="CK12" s="342"/>
      <c r="CL12" s="345"/>
    </row>
    <row r="13" spans="1:90" s="30" customFormat="1" ht="64.5" customHeight="1" thickBot="1" x14ac:dyDescent="0.3">
      <c r="B13" s="32" t="s">
        <v>53</v>
      </c>
      <c r="C13" s="479"/>
      <c r="D13" s="402" t="s">
        <v>54</v>
      </c>
      <c r="E13" s="402" t="s">
        <v>55</v>
      </c>
      <c r="F13" s="118"/>
      <c r="G13" s="118"/>
      <c r="H13" s="118"/>
      <c r="I13" s="118"/>
      <c r="J13" s="404"/>
      <c r="K13" s="356"/>
      <c r="L13" s="356"/>
      <c r="M13" s="356"/>
      <c r="N13" s="452"/>
      <c r="O13" s="452"/>
      <c r="P13" s="452"/>
      <c r="Q13" s="454"/>
      <c r="R13" s="382"/>
      <c r="S13" s="385"/>
      <c r="T13" s="385"/>
      <c r="U13" s="387"/>
      <c r="V13" s="456"/>
      <c r="W13" s="392" t="s">
        <v>201</v>
      </c>
      <c r="X13" s="392" t="s">
        <v>202</v>
      </c>
      <c r="Y13" s="392" t="s">
        <v>202</v>
      </c>
      <c r="Z13" s="394"/>
      <c r="AA13" s="394"/>
      <c r="AB13" s="394"/>
      <c r="AC13" s="388"/>
      <c r="AD13" s="390"/>
      <c r="AE13" s="392"/>
      <c r="AF13" s="392"/>
      <c r="AG13" s="392"/>
      <c r="AH13" s="392"/>
      <c r="AI13" s="392"/>
      <c r="AJ13" s="392"/>
      <c r="AK13" s="447"/>
      <c r="AL13" s="421"/>
      <c r="AM13" s="396"/>
      <c r="AN13" s="396"/>
      <c r="AO13" s="396"/>
      <c r="AP13" s="396"/>
      <c r="AQ13" s="396"/>
      <c r="AR13" s="396"/>
      <c r="AS13" s="398"/>
      <c r="AT13" s="450"/>
      <c r="AU13" s="348"/>
      <c r="AV13" s="367"/>
      <c r="AW13" s="367"/>
      <c r="AX13" s="374"/>
      <c r="AY13" s="400" t="s">
        <v>56</v>
      </c>
      <c r="AZ13" s="428" t="s">
        <v>57</v>
      </c>
      <c r="BA13" s="310"/>
      <c r="BB13" s="331" t="s">
        <v>58</v>
      </c>
      <c r="BC13" s="333" t="s">
        <v>59</v>
      </c>
      <c r="BD13" s="362"/>
      <c r="BE13" s="335" t="s">
        <v>60</v>
      </c>
      <c r="BF13" s="336"/>
      <c r="BG13" s="337"/>
      <c r="BH13" s="351"/>
      <c r="BI13" s="353"/>
      <c r="BJ13" s="373"/>
      <c r="BK13" s="348"/>
      <c r="BL13" s="348"/>
      <c r="BM13" s="348"/>
      <c r="BN13" s="348"/>
      <c r="BO13" s="348"/>
      <c r="BP13" s="348"/>
      <c r="BQ13" s="367"/>
      <c r="BR13" s="367"/>
      <c r="BS13" s="367"/>
      <c r="BT13" s="367"/>
      <c r="BU13" s="348"/>
      <c r="BV13" s="348"/>
      <c r="BW13" s="348"/>
      <c r="BX13" s="367"/>
      <c r="BY13" s="367"/>
      <c r="BZ13" s="367"/>
      <c r="CA13" s="367"/>
      <c r="CB13" s="367"/>
      <c r="CC13" s="373"/>
      <c r="CD13" s="348"/>
      <c r="CE13" s="374"/>
      <c r="CF13" s="378"/>
      <c r="CG13" s="379"/>
      <c r="CH13" s="380"/>
      <c r="CI13" s="310"/>
      <c r="CJ13" s="310"/>
      <c r="CK13" s="343"/>
      <c r="CL13" s="346"/>
    </row>
    <row r="14" spans="1:90" s="33" customFormat="1" ht="20.100000000000001" customHeight="1" thickBot="1" x14ac:dyDescent="0.25">
      <c r="B14" s="34"/>
      <c r="C14" s="403"/>
      <c r="D14" s="403"/>
      <c r="E14" s="403"/>
      <c r="F14" s="35"/>
      <c r="G14" s="35"/>
      <c r="H14" s="35"/>
      <c r="I14" s="35"/>
      <c r="J14" s="405"/>
      <c r="K14" s="359"/>
      <c r="L14" s="359"/>
      <c r="M14" s="359"/>
      <c r="N14" s="453"/>
      <c r="O14" s="453"/>
      <c r="P14" s="453"/>
      <c r="Q14" s="455"/>
      <c r="R14" s="383"/>
      <c r="S14" s="386"/>
      <c r="T14" s="386"/>
      <c r="U14" s="360"/>
      <c r="V14" s="457"/>
      <c r="W14" s="393"/>
      <c r="X14" s="393"/>
      <c r="Y14" s="393"/>
      <c r="Z14" s="395"/>
      <c r="AA14" s="395"/>
      <c r="AB14" s="395"/>
      <c r="AC14" s="389"/>
      <c r="AD14" s="391"/>
      <c r="AE14" s="393"/>
      <c r="AF14" s="393"/>
      <c r="AG14" s="393"/>
      <c r="AH14" s="393"/>
      <c r="AI14" s="393"/>
      <c r="AJ14" s="393"/>
      <c r="AK14" s="448"/>
      <c r="AL14" s="449"/>
      <c r="AM14" s="397"/>
      <c r="AN14" s="397"/>
      <c r="AO14" s="397"/>
      <c r="AP14" s="397"/>
      <c r="AQ14" s="397"/>
      <c r="AR14" s="397"/>
      <c r="AS14" s="399"/>
      <c r="AT14" s="451"/>
      <c r="AU14" s="349"/>
      <c r="AV14" s="368"/>
      <c r="AW14" s="368"/>
      <c r="AX14" s="334"/>
      <c r="AY14" s="401"/>
      <c r="AZ14" s="429"/>
      <c r="BA14" s="310"/>
      <c r="BB14" s="332"/>
      <c r="BC14" s="334"/>
      <c r="BD14" s="363"/>
      <c r="BE14" s="36" t="s">
        <v>61</v>
      </c>
      <c r="BF14" s="37" t="s">
        <v>62</v>
      </c>
      <c r="BG14" s="38" t="s">
        <v>63</v>
      </c>
      <c r="BH14" s="352"/>
      <c r="BI14" s="354"/>
      <c r="BJ14" s="332"/>
      <c r="BK14" s="349"/>
      <c r="BL14" s="349"/>
      <c r="BM14" s="349"/>
      <c r="BN14" s="349"/>
      <c r="BO14" s="349"/>
      <c r="BP14" s="349"/>
      <c r="BQ14" s="368"/>
      <c r="BR14" s="368"/>
      <c r="BS14" s="368"/>
      <c r="BT14" s="368"/>
      <c r="BU14" s="349"/>
      <c r="BV14" s="349"/>
      <c r="BW14" s="349"/>
      <c r="BX14" s="368"/>
      <c r="BY14" s="368"/>
      <c r="BZ14" s="368"/>
      <c r="CA14" s="368"/>
      <c r="CB14" s="368"/>
      <c r="CC14" s="332"/>
      <c r="CD14" s="349"/>
      <c r="CE14" s="334"/>
      <c r="CF14" s="378"/>
      <c r="CG14" s="379"/>
      <c r="CH14" s="380"/>
      <c r="CI14" s="310"/>
      <c r="CJ14" s="310"/>
      <c r="CK14" s="338" t="s">
        <v>64</v>
      </c>
      <c r="CL14" s="339"/>
    </row>
    <row r="15" spans="1:90" s="124" customFormat="1" ht="15.95" customHeight="1" x14ac:dyDescent="0.2">
      <c r="B15" s="125" t="s">
        <v>124</v>
      </c>
      <c r="C15" s="126" t="s">
        <v>86</v>
      </c>
      <c r="D15" s="175">
        <v>1107</v>
      </c>
      <c r="E15" s="128"/>
      <c r="F15" s="129">
        <v>176.8</v>
      </c>
      <c r="G15" s="129">
        <v>171.9</v>
      </c>
      <c r="H15" s="129"/>
      <c r="I15" s="129"/>
      <c r="J15" s="130"/>
      <c r="K15" s="126"/>
      <c r="L15" s="126"/>
      <c r="M15" s="126"/>
      <c r="N15" s="126"/>
      <c r="O15" s="126"/>
      <c r="P15" s="126"/>
      <c r="Q15" s="126"/>
      <c r="R15" s="157"/>
      <c r="S15" s="157"/>
      <c r="T15" s="157"/>
      <c r="U15" s="158"/>
      <c r="V15" s="133"/>
      <c r="W15" s="126"/>
      <c r="X15" s="126"/>
      <c r="Y15" s="126"/>
      <c r="Z15" s="126"/>
      <c r="AA15" s="126"/>
      <c r="AB15" s="126"/>
      <c r="AC15" s="134"/>
      <c r="AD15" s="135"/>
      <c r="AE15" s="133"/>
      <c r="AF15" s="133"/>
      <c r="AG15" s="133"/>
      <c r="AH15" s="133"/>
      <c r="AI15" s="133"/>
      <c r="AJ15" s="133"/>
      <c r="AK15" s="136"/>
      <c r="AL15" s="135"/>
      <c r="AM15" s="126"/>
      <c r="AN15" s="126"/>
      <c r="AO15" s="126"/>
      <c r="AP15" s="126"/>
      <c r="AQ15" s="126"/>
      <c r="AR15" s="126"/>
      <c r="AS15" s="137"/>
      <c r="AT15" s="133"/>
      <c r="AU15" s="126"/>
      <c r="AV15" s="134"/>
      <c r="AW15" s="134"/>
      <c r="AX15" s="137"/>
      <c r="AY15" s="135"/>
      <c r="AZ15" s="137"/>
      <c r="BA15" s="135">
        <v>1</v>
      </c>
      <c r="BB15" s="126"/>
      <c r="BC15" s="137"/>
      <c r="BD15" s="129"/>
      <c r="BE15" s="135"/>
      <c r="BF15" s="126"/>
      <c r="BG15" s="137"/>
      <c r="BH15" s="133"/>
      <c r="BI15" s="126"/>
      <c r="BJ15" s="126"/>
      <c r="BK15" s="126"/>
      <c r="BL15" s="126"/>
      <c r="BM15" s="126">
        <v>1</v>
      </c>
      <c r="BN15" s="126"/>
      <c r="BO15" s="126"/>
      <c r="BP15" s="126">
        <v>1</v>
      </c>
      <c r="BQ15" s="126"/>
      <c r="BR15" s="126"/>
      <c r="BS15" s="126"/>
      <c r="BT15" s="126"/>
      <c r="BU15" s="126"/>
      <c r="BV15" s="126">
        <v>1</v>
      </c>
      <c r="BW15" s="134"/>
      <c r="BX15" s="134"/>
      <c r="BY15" s="134"/>
      <c r="BZ15" s="134"/>
      <c r="CA15" s="134"/>
      <c r="CB15" s="134"/>
      <c r="CC15" s="138"/>
      <c r="CD15" s="139"/>
      <c r="CE15" s="139"/>
      <c r="CF15" s="138"/>
      <c r="CG15" s="139"/>
      <c r="CH15" s="136"/>
      <c r="CI15" s="136"/>
      <c r="CJ15" s="129"/>
      <c r="CK15" s="323" t="s">
        <v>199</v>
      </c>
      <c r="CL15" s="324"/>
    </row>
    <row r="16" spans="1:90" s="124" customFormat="1" ht="15.75" customHeight="1" x14ac:dyDescent="0.2">
      <c r="B16" s="140"/>
      <c r="C16" s="141"/>
      <c r="D16" s="155">
        <v>1107</v>
      </c>
      <c r="E16" s="156">
        <v>1108</v>
      </c>
      <c r="F16" s="144"/>
      <c r="G16" s="144">
        <v>171.9</v>
      </c>
      <c r="H16" s="144">
        <v>171.9</v>
      </c>
      <c r="I16" s="144"/>
      <c r="J16" s="145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52"/>
      <c r="V16" s="148"/>
      <c r="W16" s="141"/>
      <c r="X16" s="141"/>
      <c r="Y16" s="141"/>
      <c r="Z16" s="141"/>
      <c r="AA16" s="141"/>
      <c r="AB16" s="141"/>
      <c r="AC16" s="149"/>
      <c r="AD16" s="150"/>
      <c r="AE16" s="148"/>
      <c r="AF16" s="148"/>
      <c r="AG16" s="148"/>
      <c r="AH16" s="148"/>
      <c r="AI16" s="148"/>
      <c r="AJ16" s="148"/>
      <c r="AK16" s="151"/>
      <c r="AL16" s="150"/>
      <c r="AM16" s="141"/>
      <c r="AN16" s="141"/>
      <c r="AO16" s="141">
        <v>4</v>
      </c>
      <c r="AP16" s="141"/>
      <c r="AQ16" s="141"/>
      <c r="AR16" s="141"/>
      <c r="AS16" s="152"/>
      <c r="AT16" s="148"/>
      <c r="AU16" s="141"/>
      <c r="AV16" s="149"/>
      <c r="AW16" s="149"/>
      <c r="AX16" s="152"/>
      <c r="AY16" s="150"/>
      <c r="AZ16" s="152"/>
      <c r="BA16" s="150"/>
      <c r="BB16" s="141"/>
      <c r="BC16" s="152"/>
      <c r="BD16" s="144"/>
      <c r="BE16" s="150"/>
      <c r="BF16" s="141"/>
      <c r="BG16" s="152"/>
      <c r="BH16" s="148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9"/>
      <c r="BX16" s="149"/>
      <c r="BY16" s="149"/>
      <c r="BZ16" s="149"/>
      <c r="CA16" s="149"/>
      <c r="CB16" s="149"/>
      <c r="CC16" s="153"/>
      <c r="CD16" s="154"/>
      <c r="CE16" s="154"/>
      <c r="CF16" s="153"/>
      <c r="CG16" s="154"/>
      <c r="CH16" s="151"/>
      <c r="CI16" s="151"/>
      <c r="CJ16" s="144"/>
      <c r="CK16" s="317"/>
      <c r="CL16" s="318"/>
    </row>
    <row r="17" spans="2:90" s="124" customFormat="1" ht="15.95" customHeight="1" x14ac:dyDescent="0.2">
      <c r="B17" s="140" t="s">
        <v>124</v>
      </c>
      <c r="C17" s="141" t="s">
        <v>86</v>
      </c>
      <c r="D17" s="142">
        <v>1108</v>
      </c>
      <c r="E17" s="156"/>
      <c r="F17" s="144">
        <v>176.6</v>
      </c>
      <c r="G17" s="177">
        <v>171.9</v>
      </c>
      <c r="H17" s="144"/>
      <c r="I17" s="144"/>
      <c r="J17" s="145"/>
      <c r="K17" s="141"/>
      <c r="L17" s="141"/>
      <c r="M17" s="141"/>
      <c r="N17" s="141"/>
      <c r="O17" s="141"/>
      <c r="P17" s="141"/>
      <c r="Q17" s="141"/>
      <c r="R17" s="146"/>
      <c r="S17" s="146"/>
      <c r="T17" s="146"/>
      <c r="U17" s="147"/>
      <c r="V17" s="148"/>
      <c r="W17" s="141"/>
      <c r="X17" s="141"/>
      <c r="Y17" s="141"/>
      <c r="Z17" s="141"/>
      <c r="AA17" s="141"/>
      <c r="AB17" s="141"/>
      <c r="AC17" s="149"/>
      <c r="AD17" s="150"/>
      <c r="AE17" s="148"/>
      <c r="AF17" s="148"/>
      <c r="AG17" s="148"/>
      <c r="AH17" s="148"/>
      <c r="AI17" s="148"/>
      <c r="AJ17" s="148"/>
      <c r="AK17" s="151"/>
      <c r="AL17" s="150"/>
      <c r="AM17" s="141"/>
      <c r="AN17" s="141"/>
      <c r="AO17" s="141"/>
      <c r="AP17" s="141"/>
      <c r="AQ17" s="141"/>
      <c r="AR17" s="141"/>
      <c r="AS17" s="152"/>
      <c r="AT17" s="148"/>
      <c r="AU17" s="141"/>
      <c r="AV17" s="149"/>
      <c r="AW17" s="149"/>
      <c r="AX17" s="152"/>
      <c r="AY17" s="150"/>
      <c r="AZ17" s="152"/>
      <c r="BA17" s="150">
        <v>1</v>
      </c>
      <c r="BB17" s="141"/>
      <c r="BC17" s="152"/>
      <c r="BD17" s="144"/>
      <c r="BE17" s="150"/>
      <c r="BF17" s="141"/>
      <c r="BG17" s="152"/>
      <c r="BH17" s="148"/>
      <c r="BI17" s="141"/>
      <c r="BJ17" s="141"/>
      <c r="BK17" s="141"/>
      <c r="BL17" s="141">
        <v>1</v>
      </c>
      <c r="BM17" s="141"/>
      <c r="BN17" s="141"/>
      <c r="BO17" s="141"/>
      <c r="BP17" s="141">
        <v>1</v>
      </c>
      <c r="BQ17" s="141"/>
      <c r="BR17" s="141"/>
      <c r="BS17" s="141"/>
      <c r="BT17" s="141"/>
      <c r="BU17" s="141"/>
      <c r="BV17" s="141">
        <v>1</v>
      </c>
      <c r="BW17" s="149"/>
      <c r="BX17" s="149"/>
      <c r="BY17" s="149"/>
      <c r="BZ17" s="149"/>
      <c r="CA17" s="149"/>
      <c r="CB17" s="149"/>
      <c r="CC17" s="153"/>
      <c r="CD17" s="154"/>
      <c r="CE17" s="154"/>
      <c r="CF17" s="153"/>
      <c r="CG17" s="154"/>
      <c r="CH17" s="151"/>
      <c r="CI17" s="151"/>
      <c r="CJ17" s="144"/>
      <c r="CK17" s="317" t="s">
        <v>199</v>
      </c>
      <c r="CL17" s="318"/>
    </row>
    <row r="18" spans="2:90" s="124" customFormat="1" ht="15.95" customHeight="1" x14ac:dyDescent="0.2">
      <c r="B18" s="140"/>
      <c r="C18" s="141"/>
      <c r="D18" s="142">
        <v>1108</v>
      </c>
      <c r="E18" s="143">
        <v>1110</v>
      </c>
      <c r="F18" s="144"/>
      <c r="G18" s="144">
        <v>171.9</v>
      </c>
      <c r="H18" s="144">
        <v>171.7</v>
      </c>
      <c r="I18" s="144"/>
      <c r="J18" s="145"/>
      <c r="K18" s="141"/>
      <c r="L18" s="141"/>
      <c r="M18" s="141"/>
      <c r="N18" s="141"/>
      <c r="O18" s="141"/>
      <c r="P18" s="141"/>
      <c r="Q18" s="141"/>
      <c r="R18" s="131"/>
      <c r="S18" s="131"/>
      <c r="T18" s="131"/>
      <c r="U18" s="132"/>
      <c r="V18" s="148"/>
      <c r="W18" s="141"/>
      <c r="X18" s="141"/>
      <c r="Y18" s="141"/>
      <c r="Z18" s="141"/>
      <c r="AA18" s="141"/>
      <c r="AB18" s="141"/>
      <c r="AC18" s="149"/>
      <c r="AD18" s="150"/>
      <c r="AE18" s="148"/>
      <c r="AF18" s="148"/>
      <c r="AG18" s="148"/>
      <c r="AH18" s="148"/>
      <c r="AI18" s="148"/>
      <c r="AJ18" s="148"/>
      <c r="AK18" s="151"/>
      <c r="AL18" s="150"/>
      <c r="AM18" s="141"/>
      <c r="AN18" s="141"/>
      <c r="AO18" s="141">
        <v>48</v>
      </c>
      <c r="AP18" s="141"/>
      <c r="AQ18" s="141"/>
      <c r="AR18" s="141"/>
      <c r="AS18" s="152"/>
      <c r="AT18" s="148"/>
      <c r="AU18" s="141"/>
      <c r="AV18" s="149"/>
      <c r="AW18" s="149"/>
      <c r="AX18" s="152"/>
      <c r="AY18" s="150"/>
      <c r="AZ18" s="152"/>
      <c r="BA18" s="150"/>
      <c r="BB18" s="141"/>
      <c r="BC18" s="152"/>
      <c r="BD18" s="144"/>
      <c r="BE18" s="150"/>
      <c r="BF18" s="141"/>
      <c r="BG18" s="152"/>
      <c r="BH18" s="148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9"/>
      <c r="BX18" s="149"/>
      <c r="BY18" s="149"/>
      <c r="BZ18" s="149"/>
      <c r="CA18" s="149"/>
      <c r="CB18" s="149"/>
      <c r="CC18" s="153"/>
      <c r="CD18" s="154"/>
      <c r="CE18" s="154"/>
      <c r="CF18" s="153"/>
      <c r="CG18" s="154"/>
      <c r="CH18" s="151"/>
      <c r="CI18" s="151"/>
      <c r="CJ18" s="144"/>
      <c r="CK18" s="317"/>
      <c r="CL18" s="318"/>
    </row>
    <row r="19" spans="2:90" s="124" customFormat="1" ht="15.95" customHeight="1" thickBot="1" x14ac:dyDescent="0.25">
      <c r="B19" s="159" t="s">
        <v>125</v>
      </c>
      <c r="C19" s="160" t="s">
        <v>88</v>
      </c>
      <c r="D19" s="161">
        <v>1109</v>
      </c>
      <c r="E19" s="162"/>
      <c r="F19" s="163">
        <v>176.7</v>
      </c>
      <c r="G19" s="163">
        <v>171.8</v>
      </c>
      <c r="H19" s="163"/>
      <c r="I19" s="163"/>
      <c r="J19" s="164"/>
      <c r="K19" s="160"/>
      <c r="L19" s="160"/>
      <c r="M19" s="160"/>
      <c r="N19" s="160"/>
      <c r="O19" s="160"/>
      <c r="P19" s="160"/>
      <c r="Q19" s="160"/>
      <c r="R19" s="187"/>
      <c r="S19" s="187"/>
      <c r="T19" s="187"/>
      <c r="U19" s="188"/>
      <c r="V19" s="166"/>
      <c r="W19" s="160"/>
      <c r="X19" s="160"/>
      <c r="Y19" s="160"/>
      <c r="Z19" s="160"/>
      <c r="AA19" s="160"/>
      <c r="AB19" s="160"/>
      <c r="AC19" s="167"/>
      <c r="AD19" s="168"/>
      <c r="AE19" s="166"/>
      <c r="AF19" s="166"/>
      <c r="AG19" s="166"/>
      <c r="AH19" s="166"/>
      <c r="AI19" s="166"/>
      <c r="AJ19" s="166"/>
      <c r="AK19" s="169"/>
      <c r="AL19" s="170"/>
      <c r="AM19" s="171"/>
      <c r="AN19" s="171"/>
      <c r="AO19" s="171"/>
      <c r="AP19" s="171"/>
      <c r="AQ19" s="171"/>
      <c r="AR19" s="171"/>
      <c r="AS19" s="172"/>
      <c r="AT19" s="166"/>
      <c r="AU19" s="160"/>
      <c r="AV19" s="167"/>
      <c r="AW19" s="167"/>
      <c r="AX19" s="165"/>
      <c r="AY19" s="168"/>
      <c r="AZ19" s="165"/>
      <c r="BA19" s="168">
        <v>1</v>
      </c>
      <c r="BB19" s="160"/>
      <c r="BC19" s="165"/>
      <c r="BD19" s="163"/>
      <c r="BE19" s="168"/>
      <c r="BF19" s="160"/>
      <c r="BG19" s="165"/>
      <c r="BH19" s="166"/>
      <c r="BI19" s="160"/>
      <c r="BJ19" s="160"/>
      <c r="BK19" s="160"/>
      <c r="BL19" s="160"/>
      <c r="BM19" s="160">
        <v>1</v>
      </c>
      <c r="BN19" s="160"/>
      <c r="BO19" s="160"/>
      <c r="BP19" s="160">
        <v>1</v>
      </c>
      <c r="BQ19" s="160"/>
      <c r="BR19" s="160"/>
      <c r="BS19" s="160"/>
      <c r="BT19" s="160"/>
      <c r="BU19" s="160"/>
      <c r="BV19" s="160">
        <v>1</v>
      </c>
      <c r="BW19" s="167"/>
      <c r="BX19" s="167"/>
      <c r="BY19" s="167"/>
      <c r="BZ19" s="167"/>
      <c r="CA19" s="167"/>
      <c r="CB19" s="167"/>
      <c r="CC19" s="173"/>
      <c r="CD19" s="174"/>
      <c r="CE19" s="174"/>
      <c r="CF19" s="173"/>
      <c r="CG19" s="174"/>
      <c r="CH19" s="169"/>
      <c r="CI19" s="169"/>
      <c r="CJ19" s="163"/>
      <c r="CK19" s="319" t="s">
        <v>199</v>
      </c>
      <c r="CL19" s="320"/>
    </row>
    <row r="20" spans="2:90" s="124" customFormat="1" ht="15.95" customHeight="1" x14ac:dyDescent="0.2">
      <c r="B20" s="125"/>
      <c r="C20" s="126"/>
      <c r="D20" s="175">
        <v>1109</v>
      </c>
      <c r="E20" s="128">
        <v>1110</v>
      </c>
      <c r="F20" s="129"/>
      <c r="G20" s="129">
        <v>171.8</v>
      </c>
      <c r="H20" s="129">
        <v>171.7</v>
      </c>
      <c r="I20" s="129"/>
      <c r="J20" s="130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37"/>
      <c r="V20" s="135"/>
      <c r="W20" s="126"/>
      <c r="X20" s="126"/>
      <c r="Y20" s="126"/>
      <c r="Z20" s="126"/>
      <c r="AA20" s="126"/>
      <c r="AB20" s="126"/>
      <c r="AC20" s="134"/>
      <c r="AD20" s="135"/>
      <c r="AE20" s="133"/>
      <c r="AF20" s="133"/>
      <c r="AG20" s="133"/>
      <c r="AH20" s="133"/>
      <c r="AI20" s="133"/>
      <c r="AJ20" s="133"/>
      <c r="AK20" s="136"/>
      <c r="AL20" s="135"/>
      <c r="AM20" s="126"/>
      <c r="AN20" s="126"/>
      <c r="AO20" s="126">
        <v>4</v>
      </c>
      <c r="AP20" s="126"/>
      <c r="AQ20" s="126"/>
      <c r="AR20" s="126"/>
      <c r="AS20" s="137"/>
      <c r="AT20" s="133"/>
      <c r="AU20" s="126"/>
      <c r="AV20" s="134"/>
      <c r="AW20" s="134"/>
      <c r="AX20" s="137"/>
      <c r="AY20" s="135"/>
      <c r="AZ20" s="137"/>
      <c r="BA20" s="135"/>
      <c r="BB20" s="126"/>
      <c r="BC20" s="137"/>
      <c r="BD20" s="129"/>
      <c r="BE20" s="135"/>
      <c r="BF20" s="126"/>
      <c r="BG20" s="137"/>
      <c r="BH20" s="133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34"/>
      <c r="BX20" s="134"/>
      <c r="BY20" s="134"/>
      <c r="BZ20" s="134"/>
      <c r="CA20" s="134"/>
      <c r="CB20" s="134"/>
      <c r="CC20" s="138"/>
      <c r="CD20" s="139"/>
      <c r="CE20" s="139"/>
      <c r="CF20" s="138"/>
      <c r="CG20" s="139"/>
      <c r="CH20" s="136"/>
      <c r="CI20" s="136"/>
      <c r="CJ20" s="129"/>
      <c r="CK20" s="323"/>
      <c r="CL20" s="324"/>
    </row>
    <row r="21" spans="2:90" s="124" customFormat="1" ht="15.95" customHeight="1" x14ac:dyDescent="0.2">
      <c r="B21" s="140" t="s">
        <v>125</v>
      </c>
      <c r="C21" s="141"/>
      <c r="D21" s="155">
        <v>1110</v>
      </c>
      <c r="E21" s="156"/>
      <c r="F21" s="144">
        <v>176.7</v>
      </c>
      <c r="G21" s="144">
        <v>171.7</v>
      </c>
      <c r="H21" s="144"/>
      <c r="I21" s="144"/>
      <c r="J21" s="145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52"/>
      <c r="V21" s="150"/>
      <c r="W21" s="141"/>
      <c r="X21" s="141"/>
      <c r="Y21" s="141"/>
      <c r="Z21" s="141"/>
      <c r="AA21" s="141"/>
      <c r="AB21" s="141"/>
      <c r="AC21" s="149"/>
      <c r="AD21" s="150"/>
      <c r="AE21" s="148"/>
      <c r="AF21" s="148"/>
      <c r="AG21" s="148"/>
      <c r="AH21" s="148"/>
      <c r="AI21" s="148"/>
      <c r="AJ21" s="148"/>
      <c r="AK21" s="151"/>
      <c r="AL21" s="150"/>
      <c r="AM21" s="141"/>
      <c r="AN21" s="141"/>
      <c r="AO21" s="141"/>
      <c r="AP21" s="141"/>
      <c r="AQ21" s="141"/>
      <c r="AR21" s="141"/>
      <c r="AS21" s="152"/>
      <c r="AT21" s="148"/>
      <c r="AU21" s="141"/>
      <c r="AV21" s="149"/>
      <c r="AW21" s="149"/>
      <c r="AX21" s="152"/>
      <c r="AY21" s="150"/>
      <c r="AZ21" s="152"/>
      <c r="BA21" s="150">
        <v>1</v>
      </c>
      <c r="BB21" s="141"/>
      <c r="BC21" s="152"/>
      <c r="BD21" s="144"/>
      <c r="BE21" s="150"/>
      <c r="BF21" s="141"/>
      <c r="BG21" s="152"/>
      <c r="BH21" s="148"/>
      <c r="BI21" s="141"/>
      <c r="BJ21" s="141"/>
      <c r="BK21" s="141"/>
      <c r="BL21" s="141">
        <v>1</v>
      </c>
      <c r="BM21" s="141"/>
      <c r="BN21" s="141"/>
      <c r="BO21" s="141"/>
      <c r="BP21" s="141">
        <v>1</v>
      </c>
      <c r="BQ21" s="141"/>
      <c r="BR21" s="141"/>
      <c r="BS21" s="141"/>
      <c r="BT21" s="141"/>
      <c r="BU21" s="141"/>
      <c r="BV21" s="141">
        <v>1</v>
      </c>
      <c r="BW21" s="149"/>
      <c r="BX21" s="149"/>
      <c r="BY21" s="149"/>
      <c r="BZ21" s="149"/>
      <c r="CA21" s="149"/>
      <c r="CB21" s="149"/>
      <c r="CC21" s="153"/>
      <c r="CD21" s="154"/>
      <c r="CE21" s="154"/>
      <c r="CF21" s="153"/>
      <c r="CG21" s="154"/>
      <c r="CH21" s="151"/>
      <c r="CI21" s="151"/>
      <c r="CJ21" s="144"/>
      <c r="CK21" s="317" t="s">
        <v>199</v>
      </c>
      <c r="CL21" s="318"/>
    </row>
    <row r="22" spans="2:90" s="124" customFormat="1" ht="15.95" customHeight="1" x14ac:dyDescent="0.2">
      <c r="B22" s="140"/>
      <c r="C22" s="141"/>
      <c r="D22" s="155">
        <v>1110</v>
      </c>
      <c r="E22" s="156">
        <v>1112</v>
      </c>
      <c r="F22" s="144"/>
      <c r="G22" s="144">
        <v>171.7</v>
      </c>
      <c r="H22" s="144">
        <v>171.5</v>
      </c>
      <c r="I22" s="144"/>
      <c r="J22" s="145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52"/>
      <c r="V22" s="150"/>
      <c r="W22" s="141"/>
      <c r="X22" s="141"/>
      <c r="Y22" s="141"/>
      <c r="Z22" s="141"/>
      <c r="AA22" s="141"/>
      <c r="AB22" s="141"/>
      <c r="AC22" s="149"/>
      <c r="AD22" s="150"/>
      <c r="AE22" s="148"/>
      <c r="AF22" s="148"/>
      <c r="AG22" s="148"/>
      <c r="AH22" s="148"/>
      <c r="AI22" s="148"/>
      <c r="AJ22" s="148"/>
      <c r="AK22" s="151"/>
      <c r="AL22" s="150"/>
      <c r="AM22" s="141"/>
      <c r="AN22" s="141"/>
      <c r="AO22" s="141">
        <v>96</v>
      </c>
      <c r="AP22" s="141"/>
      <c r="AQ22" s="141"/>
      <c r="AR22" s="141"/>
      <c r="AS22" s="152"/>
      <c r="AT22" s="148"/>
      <c r="AU22" s="141"/>
      <c r="AV22" s="149"/>
      <c r="AW22" s="149"/>
      <c r="AX22" s="152"/>
      <c r="AY22" s="150"/>
      <c r="AZ22" s="152"/>
      <c r="BA22" s="150"/>
      <c r="BB22" s="141"/>
      <c r="BC22" s="152"/>
      <c r="BD22" s="144"/>
      <c r="BE22" s="150"/>
      <c r="BF22" s="141"/>
      <c r="BG22" s="152"/>
      <c r="BH22" s="148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9"/>
      <c r="BX22" s="149"/>
      <c r="BY22" s="149"/>
      <c r="BZ22" s="149"/>
      <c r="CA22" s="149"/>
      <c r="CB22" s="149"/>
      <c r="CC22" s="153"/>
      <c r="CD22" s="154"/>
      <c r="CE22" s="154"/>
      <c r="CF22" s="153"/>
      <c r="CG22" s="154"/>
      <c r="CH22" s="151"/>
      <c r="CI22" s="151"/>
      <c r="CJ22" s="144"/>
      <c r="CK22" s="317"/>
      <c r="CL22" s="318"/>
    </row>
    <row r="23" spans="2:90" s="124" customFormat="1" ht="15.95" customHeight="1" x14ac:dyDescent="0.2">
      <c r="B23" s="140"/>
      <c r="C23" s="141"/>
      <c r="D23" s="155"/>
      <c r="E23" s="156"/>
      <c r="F23" s="144"/>
      <c r="G23" s="144"/>
      <c r="H23" s="144"/>
      <c r="I23" s="144"/>
      <c r="J23" s="145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52"/>
      <c r="V23" s="150"/>
      <c r="W23" s="141"/>
      <c r="X23" s="141"/>
      <c r="Y23" s="141"/>
      <c r="Z23" s="141"/>
      <c r="AA23" s="141"/>
      <c r="AB23" s="141"/>
      <c r="AC23" s="149"/>
      <c r="AD23" s="150"/>
      <c r="AE23" s="148"/>
      <c r="AF23" s="148"/>
      <c r="AG23" s="148"/>
      <c r="AH23" s="148"/>
      <c r="AI23" s="148"/>
      <c r="AJ23" s="148"/>
      <c r="AK23" s="151"/>
      <c r="AL23" s="150"/>
      <c r="AM23" s="141"/>
      <c r="AN23" s="141"/>
      <c r="AO23" s="141"/>
      <c r="AP23" s="141"/>
      <c r="AQ23" s="141"/>
      <c r="AR23" s="141"/>
      <c r="AS23" s="152"/>
      <c r="AT23" s="148"/>
      <c r="AU23" s="141"/>
      <c r="AV23" s="149"/>
      <c r="AW23" s="149"/>
      <c r="AX23" s="152"/>
      <c r="AY23" s="150"/>
      <c r="AZ23" s="152"/>
      <c r="BA23" s="150"/>
      <c r="BB23" s="141"/>
      <c r="BC23" s="152"/>
      <c r="BD23" s="144"/>
      <c r="BE23" s="150"/>
      <c r="BF23" s="141"/>
      <c r="BG23" s="152"/>
      <c r="BH23" s="148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9"/>
      <c r="BX23" s="149"/>
      <c r="BY23" s="149"/>
      <c r="BZ23" s="149"/>
      <c r="CA23" s="149"/>
      <c r="CB23" s="149"/>
      <c r="CC23" s="153"/>
      <c r="CD23" s="154"/>
      <c r="CE23" s="154"/>
      <c r="CF23" s="153"/>
      <c r="CG23" s="154"/>
      <c r="CH23" s="151"/>
      <c r="CI23" s="151"/>
      <c r="CJ23" s="144"/>
      <c r="CK23" s="317"/>
      <c r="CL23" s="318"/>
    </row>
    <row r="24" spans="2:90" s="124" customFormat="1" ht="15.95" customHeight="1" thickBot="1" x14ac:dyDescent="0.25">
      <c r="B24" s="159"/>
      <c r="C24" s="160"/>
      <c r="D24" s="161"/>
      <c r="E24" s="162"/>
      <c r="F24" s="163"/>
      <c r="G24" s="163"/>
      <c r="H24" s="163"/>
      <c r="I24" s="163"/>
      <c r="J24" s="164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5"/>
      <c r="V24" s="168"/>
      <c r="W24" s="160"/>
      <c r="X24" s="160"/>
      <c r="Y24" s="160"/>
      <c r="Z24" s="160"/>
      <c r="AA24" s="160"/>
      <c r="AB24" s="160"/>
      <c r="AC24" s="167"/>
      <c r="AD24" s="168"/>
      <c r="AE24" s="166"/>
      <c r="AF24" s="166"/>
      <c r="AG24" s="166"/>
      <c r="AH24" s="166"/>
      <c r="AI24" s="166"/>
      <c r="AJ24" s="166"/>
      <c r="AK24" s="169"/>
      <c r="AL24" s="168"/>
      <c r="AM24" s="160"/>
      <c r="AN24" s="160"/>
      <c r="AO24" s="160"/>
      <c r="AP24" s="160"/>
      <c r="AQ24" s="160"/>
      <c r="AR24" s="160"/>
      <c r="AS24" s="165"/>
      <c r="AT24" s="166"/>
      <c r="AU24" s="160"/>
      <c r="AV24" s="167"/>
      <c r="AW24" s="167"/>
      <c r="AX24" s="165"/>
      <c r="AY24" s="168"/>
      <c r="AZ24" s="165"/>
      <c r="BA24" s="168"/>
      <c r="BB24" s="160"/>
      <c r="BC24" s="165"/>
      <c r="BD24" s="163"/>
      <c r="BE24" s="168"/>
      <c r="BF24" s="160"/>
      <c r="BG24" s="165"/>
      <c r="BH24" s="166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7"/>
      <c r="BX24" s="167"/>
      <c r="BY24" s="167"/>
      <c r="BZ24" s="167"/>
      <c r="CA24" s="167"/>
      <c r="CB24" s="167"/>
      <c r="CC24" s="173"/>
      <c r="CD24" s="174"/>
      <c r="CE24" s="174"/>
      <c r="CF24" s="173"/>
      <c r="CG24" s="174"/>
      <c r="CH24" s="169"/>
      <c r="CI24" s="169"/>
      <c r="CJ24" s="163"/>
      <c r="CK24" s="319"/>
      <c r="CL24" s="320"/>
    </row>
    <row r="25" spans="2:90" s="124" customFormat="1" ht="15.95" customHeight="1" x14ac:dyDescent="0.2">
      <c r="B25" s="125" t="s">
        <v>126</v>
      </c>
      <c r="C25" s="126" t="s">
        <v>86</v>
      </c>
      <c r="D25" s="127">
        <v>1111</v>
      </c>
      <c r="E25" s="128"/>
      <c r="F25" s="129">
        <v>176.8</v>
      </c>
      <c r="G25" s="176">
        <v>172.1</v>
      </c>
      <c r="H25" s="129"/>
      <c r="I25" s="129"/>
      <c r="J25" s="130"/>
      <c r="K25" s="126"/>
      <c r="L25" s="126"/>
      <c r="M25" s="126"/>
      <c r="N25" s="126"/>
      <c r="O25" s="126"/>
      <c r="P25" s="126"/>
      <c r="Q25" s="126"/>
      <c r="R25" s="184"/>
      <c r="S25" s="184"/>
      <c r="T25" s="184"/>
      <c r="U25" s="185"/>
      <c r="V25" s="135"/>
      <c r="W25" s="126"/>
      <c r="X25" s="126"/>
      <c r="Y25" s="126"/>
      <c r="Z25" s="126"/>
      <c r="AA25" s="126"/>
      <c r="AB25" s="126"/>
      <c r="AC25" s="134"/>
      <c r="AD25" s="135"/>
      <c r="AE25" s="133"/>
      <c r="AF25" s="133"/>
      <c r="AG25" s="133"/>
      <c r="AH25" s="133"/>
      <c r="AI25" s="133"/>
      <c r="AJ25" s="133"/>
      <c r="AK25" s="136"/>
      <c r="AL25" s="135"/>
      <c r="AM25" s="126"/>
      <c r="AN25" s="126"/>
      <c r="AO25" s="126"/>
      <c r="AP25" s="126"/>
      <c r="AQ25" s="126"/>
      <c r="AR25" s="126"/>
      <c r="AS25" s="137"/>
      <c r="AT25" s="133"/>
      <c r="AU25" s="126"/>
      <c r="AV25" s="134"/>
      <c r="AW25" s="134"/>
      <c r="AX25" s="137"/>
      <c r="AY25" s="135"/>
      <c r="AZ25" s="137"/>
      <c r="BA25" s="135">
        <v>1</v>
      </c>
      <c r="BB25" s="126"/>
      <c r="BC25" s="137"/>
      <c r="BD25" s="129"/>
      <c r="BE25" s="135"/>
      <c r="BF25" s="126"/>
      <c r="BG25" s="137"/>
      <c r="BH25" s="133"/>
      <c r="BI25" s="126"/>
      <c r="BJ25" s="126"/>
      <c r="BK25" s="126"/>
      <c r="BL25" s="126"/>
      <c r="BM25" s="126">
        <v>1</v>
      </c>
      <c r="BN25" s="126"/>
      <c r="BO25" s="126"/>
      <c r="BP25" s="126">
        <v>1</v>
      </c>
      <c r="BQ25" s="126"/>
      <c r="BR25" s="126"/>
      <c r="BS25" s="126"/>
      <c r="BT25" s="126"/>
      <c r="BU25" s="126"/>
      <c r="BV25" s="126">
        <v>1</v>
      </c>
      <c r="BW25" s="134"/>
      <c r="BX25" s="134"/>
      <c r="BY25" s="134"/>
      <c r="BZ25" s="134"/>
      <c r="CA25" s="134"/>
      <c r="CB25" s="134"/>
      <c r="CC25" s="138"/>
      <c r="CD25" s="139"/>
      <c r="CE25" s="139"/>
      <c r="CF25" s="138"/>
      <c r="CG25" s="139"/>
      <c r="CH25" s="136"/>
      <c r="CI25" s="136"/>
      <c r="CJ25" s="129"/>
      <c r="CK25" s="323" t="s">
        <v>199</v>
      </c>
      <c r="CL25" s="324"/>
    </row>
    <row r="26" spans="2:90" s="124" customFormat="1" ht="15.95" customHeight="1" x14ac:dyDescent="0.2">
      <c r="B26" s="140"/>
      <c r="C26" s="141"/>
      <c r="D26" s="142">
        <v>1111</v>
      </c>
      <c r="E26" s="143">
        <v>1112</v>
      </c>
      <c r="F26" s="144"/>
      <c r="G26" s="144">
        <v>172.1</v>
      </c>
      <c r="H26" s="144">
        <v>172.1</v>
      </c>
      <c r="I26" s="144"/>
      <c r="J26" s="145"/>
      <c r="K26" s="141"/>
      <c r="L26" s="141"/>
      <c r="M26" s="141"/>
      <c r="N26" s="141"/>
      <c r="O26" s="141"/>
      <c r="P26" s="141"/>
      <c r="Q26" s="141"/>
      <c r="R26" s="146"/>
      <c r="S26" s="146"/>
      <c r="T26" s="146"/>
      <c r="U26" s="147"/>
      <c r="V26" s="150"/>
      <c r="W26" s="141"/>
      <c r="X26" s="141"/>
      <c r="Y26" s="141"/>
      <c r="Z26" s="141"/>
      <c r="AA26" s="141"/>
      <c r="AB26" s="141"/>
      <c r="AC26" s="149"/>
      <c r="AD26" s="150"/>
      <c r="AE26" s="148"/>
      <c r="AF26" s="148"/>
      <c r="AG26" s="148"/>
      <c r="AH26" s="148"/>
      <c r="AI26" s="148"/>
      <c r="AJ26" s="148"/>
      <c r="AK26" s="151"/>
      <c r="AL26" s="150"/>
      <c r="AM26" s="141"/>
      <c r="AN26" s="141"/>
      <c r="AO26" s="141">
        <v>4</v>
      </c>
      <c r="AP26" s="141"/>
      <c r="AQ26" s="141"/>
      <c r="AR26" s="141"/>
      <c r="AS26" s="152"/>
      <c r="AT26" s="148"/>
      <c r="AU26" s="141"/>
      <c r="AV26" s="149"/>
      <c r="AW26" s="149"/>
      <c r="AX26" s="152"/>
      <c r="AY26" s="150"/>
      <c r="AZ26" s="152"/>
      <c r="BA26" s="150"/>
      <c r="BB26" s="141"/>
      <c r="BC26" s="152"/>
      <c r="BD26" s="144"/>
      <c r="BE26" s="150"/>
      <c r="BF26" s="141"/>
      <c r="BG26" s="152"/>
      <c r="BH26" s="148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9"/>
      <c r="BX26" s="149"/>
      <c r="BY26" s="149"/>
      <c r="BZ26" s="149"/>
      <c r="CA26" s="149"/>
      <c r="CB26" s="149"/>
      <c r="CC26" s="153"/>
      <c r="CD26" s="154"/>
      <c r="CE26" s="154"/>
      <c r="CF26" s="153"/>
      <c r="CG26" s="154"/>
      <c r="CH26" s="151"/>
      <c r="CI26" s="151"/>
      <c r="CJ26" s="144"/>
      <c r="CK26" s="317"/>
      <c r="CL26" s="318"/>
    </row>
    <row r="27" spans="2:90" s="124" customFormat="1" ht="15.95" customHeight="1" x14ac:dyDescent="0.2">
      <c r="B27" s="140" t="s">
        <v>126</v>
      </c>
      <c r="C27" s="141" t="s">
        <v>88</v>
      </c>
      <c r="D27" s="155">
        <v>1112</v>
      </c>
      <c r="E27" s="156"/>
      <c r="F27" s="144">
        <v>176.8</v>
      </c>
      <c r="G27" s="144">
        <v>163.30000000000001</v>
      </c>
      <c r="H27" s="144"/>
      <c r="I27" s="144"/>
      <c r="J27" s="145"/>
      <c r="K27" s="141"/>
      <c r="L27" s="141"/>
      <c r="M27" s="141"/>
      <c r="N27" s="141"/>
      <c r="O27" s="141"/>
      <c r="P27" s="141"/>
      <c r="Q27" s="141"/>
      <c r="R27" s="146"/>
      <c r="S27" s="146"/>
      <c r="T27" s="146"/>
      <c r="U27" s="147"/>
      <c r="V27" s="150"/>
      <c r="W27" s="141"/>
      <c r="X27" s="141"/>
      <c r="Y27" s="141"/>
      <c r="Z27" s="141"/>
      <c r="AA27" s="141"/>
      <c r="AB27" s="141"/>
      <c r="AC27" s="149"/>
      <c r="AD27" s="150"/>
      <c r="AE27" s="148"/>
      <c r="AF27" s="148"/>
      <c r="AG27" s="148"/>
      <c r="AH27" s="148"/>
      <c r="AI27" s="148"/>
      <c r="AJ27" s="148"/>
      <c r="AK27" s="151"/>
      <c r="AL27" s="150"/>
      <c r="AM27" s="141"/>
      <c r="AN27" s="141"/>
      <c r="AO27" s="141"/>
      <c r="AP27" s="141"/>
      <c r="AQ27" s="141"/>
      <c r="AR27" s="141"/>
      <c r="AS27" s="152"/>
      <c r="AT27" s="148"/>
      <c r="AU27" s="141"/>
      <c r="AV27" s="149"/>
      <c r="AW27" s="149"/>
      <c r="AX27" s="152"/>
      <c r="AY27" s="150"/>
      <c r="AZ27" s="152"/>
      <c r="BA27" s="150">
        <v>1</v>
      </c>
      <c r="BB27" s="141">
        <v>5</v>
      </c>
      <c r="BC27" s="152">
        <v>3.5</v>
      </c>
      <c r="BD27" s="144"/>
      <c r="BE27" s="150"/>
      <c r="BF27" s="141"/>
      <c r="BG27" s="152"/>
      <c r="BH27" s="148"/>
      <c r="BI27" s="141"/>
      <c r="BJ27" s="141"/>
      <c r="BK27" s="141"/>
      <c r="BL27" s="141"/>
      <c r="BM27" s="141"/>
      <c r="BN27" s="141"/>
      <c r="BO27" s="141"/>
      <c r="BP27" s="141">
        <v>1</v>
      </c>
      <c r="BQ27" s="141"/>
      <c r="BR27" s="141"/>
      <c r="BS27" s="141"/>
      <c r="BT27" s="141"/>
      <c r="BU27" s="141"/>
      <c r="BV27" s="141">
        <v>1</v>
      </c>
      <c r="BW27" s="149"/>
      <c r="BX27" s="149"/>
      <c r="BY27" s="149"/>
      <c r="BZ27" s="149"/>
      <c r="CA27" s="149"/>
      <c r="CB27" s="149">
        <v>1</v>
      </c>
      <c r="CC27" s="153"/>
      <c r="CD27" s="154"/>
      <c r="CE27" s="154"/>
      <c r="CF27" s="153"/>
      <c r="CG27" s="154"/>
      <c r="CH27" s="151"/>
      <c r="CI27" s="151"/>
      <c r="CJ27" s="144"/>
      <c r="CK27" s="317" t="s">
        <v>199</v>
      </c>
      <c r="CL27" s="318"/>
    </row>
    <row r="28" spans="2:90" s="124" customFormat="1" ht="15.95" customHeight="1" x14ac:dyDescent="0.2">
      <c r="B28" s="140"/>
      <c r="C28" s="141"/>
      <c r="D28" s="155"/>
      <c r="E28" s="156"/>
      <c r="F28" s="144"/>
      <c r="G28" s="144"/>
      <c r="H28" s="144"/>
      <c r="I28" s="144"/>
      <c r="J28" s="145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52"/>
      <c r="V28" s="150"/>
      <c r="W28" s="141"/>
      <c r="X28" s="141"/>
      <c r="Y28" s="141"/>
      <c r="Z28" s="141"/>
      <c r="AA28" s="141"/>
      <c r="AB28" s="141"/>
      <c r="AC28" s="149"/>
      <c r="AD28" s="150"/>
      <c r="AE28" s="148"/>
      <c r="AF28" s="148"/>
      <c r="AG28" s="148"/>
      <c r="AH28" s="148"/>
      <c r="AI28" s="148"/>
      <c r="AJ28" s="148"/>
      <c r="AK28" s="151"/>
      <c r="AL28" s="150"/>
      <c r="AM28" s="141"/>
      <c r="AN28" s="141"/>
      <c r="AO28" s="141"/>
      <c r="AP28" s="141"/>
      <c r="AQ28" s="141"/>
      <c r="AR28" s="141"/>
      <c r="AS28" s="152"/>
      <c r="AT28" s="148"/>
      <c r="AU28" s="141"/>
      <c r="AV28" s="149"/>
      <c r="AW28" s="149"/>
      <c r="AX28" s="152"/>
      <c r="AY28" s="150"/>
      <c r="AZ28" s="152"/>
      <c r="BA28" s="150"/>
      <c r="BB28" s="141"/>
      <c r="BC28" s="152"/>
      <c r="BD28" s="144"/>
      <c r="BE28" s="150"/>
      <c r="BF28" s="141"/>
      <c r="BG28" s="152"/>
      <c r="BH28" s="148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9"/>
      <c r="BX28" s="149"/>
      <c r="BY28" s="149"/>
      <c r="BZ28" s="149"/>
      <c r="CA28" s="149"/>
      <c r="CB28" s="149"/>
      <c r="CC28" s="153"/>
      <c r="CD28" s="154"/>
      <c r="CE28" s="154"/>
      <c r="CF28" s="153"/>
      <c r="CG28" s="154"/>
      <c r="CH28" s="151"/>
      <c r="CI28" s="151"/>
      <c r="CJ28" s="144"/>
      <c r="CK28" s="317"/>
      <c r="CL28" s="318"/>
    </row>
    <row r="29" spans="2:90" s="124" customFormat="1" ht="15.95" customHeight="1" thickBot="1" x14ac:dyDescent="0.25">
      <c r="B29" s="159" t="s">
        <v>127</v>
      </c>
      <c r="C29" s="160"/>
      <c r="D29" s="161">
        <v>1113</v>
      </c>
      <c r="E29" s="162"/>
      <c r="F29" s="163">
        <v>180.8</v>
      </c>
      <c r="G29" s="163">
        <v>166.4</v>
      </c>
      <c r="H29" s="163"/>
      <c r="I29" s="163"/>
      <c r="J29" s="164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5"/>
      <c r="V29" s="168"/>
      <c r="W29" s="160"/>
      <c r="X29" s="160"/>
      <c r="Y29" s="160"/>
      <c r="Z29" s="160"/>
      <c r="AA29" s="160"/>
      <c r="AB29" s="160"/>
      <c r="AC29" s="167"/>
      <c r="AD29" s="168"/>
      <c r="AE29" s="166"/>
      <c r="AF29" s="166"/>
      <c r="AG29" s="166"/>
      <c r="AH29" s="166"/>
      <c r="AI29" s="166"/>
      <c r="AJ29" s="166"/>
      <c r="AK29" s="169"/>
      <c r="AL29" s="168"/>
      <c r="AM29" s="160"/>
      <c r="AN29" s="160"/>
      <c r="AO29" s="160"/>
      <c r="AP29" s="160"/>
      <c r="AQ29" s="160"/>
      <c r="AR29" s="160"/>
      <c r="AS29" s="165"/>
      <c r="AT29" s="166"/>
      <c r="AU29" s="160"/>
      <c r="AV29" s="167"/>
      <c r="AW29" s="167"/>
      <c r="AX29" s="165"/>
      <c r="AY29" s="168"/>
      <c r="AZ29" s="165"/>
      <c r="BA29" s="168">
        <v>1</v>
      </c>
      <c r="BB29" s="160">
        <v>5</v>
      </c>
      <c r="BC29" s="165">
        <v>4.4000000000000004</v>
      </c>
      <c r="BD29" s="163"/>
      <c r="BE29" s="168"/>
      <c r="BF29" s="160"/>
      <c r="BG29" s="165"/>
      <c r="BH29" s="166"/>
      <c r="BI29" s="160"/>
      <c r="BJ29" s="160"/>
      <c r="BK29" s="160"/>
      <c r="BL29" s="160"/>
      <c r="BM29" s="160"/>
      <c r="BN29" s="160"/>
      <c r="BO29" s="160"/>
      <c r="BP29" s="160">
        <v>1</v>
      </c>
      <c r="BQ29" s="160"/>
      <c r="BR29" s="160"/>
      <c r="BS29" s="160"/>
      <c r="BT29" s="160"/>
      <c r="BU29" s="160"/>
      <c r="BV29" s="160">
        <v>1</v>
      </c>
      <c r="BW29" s="167"/>
      <c r="BX29" s="167"/>
      <c r="BY29" s="167"/>
      <c r="BZ29" s="167"/>
      <c r="CA29" s="167"/>
      <c r="CB29" s="167">
        <v>1</v>
      </c>
      <c r="CC29" s="173"/>
      <c r="CD29" s="174"/>
      <c r="CE29" s="174"/>
      <c r="CF29" s="173"/>
      <c r="CG29" s="174"/>
      <c r="CH29" s="169"/>
      <c r="CI29" s="169"/>
      <c r="CJ29" s="163"/>
      <c r="CK29" s="319" t="s">
        <v>199</v>
      </c>
      <c r="CL29" s="320"/>
    </row>
    <row r="30" spans="2:90" s="124" customFormat="1" ht="15.75" customHeight="1" x14ac:dyDescent="0.2">
      <c r="B30" s="125"/>
      <c r="C30" s="126"/>
      <c r="D30" s="175">
        <v>1113</v>
      </c>
      <c r="E30" s="128">
        <v>1114</v>
      </c>
      <c r="F30" s="129"/>
      <c r="G30" s="129">
        <v>166.4</v>
      </c>
      <c r="H30" s="129">
        <v>166.4</v>
      </c>
      <c r="I30" s="129"/>
      <c r="J30" s="130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37"/>
      <c r="V30" s="135"/>
      <c r="W30" s="126"/>
      <c r="X30" s="126"/>
      <c r="Y30" s="126"/>
      <c r="Z30" s="126"/>
      <c r="AA30" s="126"/>
      <c r="AB30" s="126"/>
      <c r="AC30" s="134"/>
      <c r="AD30" s="135"/>
      <c r="AE30" s="133"/>
      <c r="AF30" s="133"/>
      <c r="AG30" s="133"/>
      <c r="AH30" s="133"/>
      <c r="AI30" s="133"/>
      <c r="AJ30" s="133"/>
      <c r="AK30" s="136"/>
      <c r="AL30" s="135"/>
      <c r="AM30" s="126"/>
      <c r="AN30" s="126">
        <v>4</v>
      </c>
      <c r="AO30" s="126"/>
      <c r="AP30" s="126"/>
      <c r="AQ30" s="126"/>
      <c r="AR30" s="126"/>
      <c r="AS30" s="137"/>
      <c r="AT30" s="133"/>
      <c r="AU30" s="126"/>
      <c r="AV30" s="134"/>
      <c r="AW30" s="134"/>
      <c r="AX30" s="137"/>
      <c r="AY30" s="135"/>
      <c r="AZ30" s="137"/>
      <c r="BA30" s="135"/>
      <c r="BB30" s="126"/>
      <c r="BC30" s="137"/>
      <c r="BD30" s="129"/>
      <c r="BE30" s="135"/>
      <c r="BF30" s="126"/>
      <c r="BG30" s="137"/>
      <c r="BH30" s="133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34"/>
      <c r="BX30" s="134"/>
      <c r="BY30" s="134"/>
      <c r="BZ30" s="134"/>
      <c r="CA30" s="134"/>
      <c r="CB30" s="134"/>
      <c r="CC30" s="138"/>
      <c r="CD30" s="139"/>
      <c r="CE30" s="139"/>
      <c r="CF30" s="138"/>
      <c r="CG30" s="139"/>
      <c r="CH30" s="136"/>
      <c r="CI30" s="136"/>
      <c r="CJ30" s="129"/>
      <c r="CK30" s="323"/>
      <c r="CL30" s="324"/>
    </row>
    <row r="31" spans="2:90" s="124" customFormat="1" ht="15.95" customHeight="1" x14ac:dyDescent="0.2">
      <c r="B31" s="186" t="s">
        <v>127</v>
      </c>
      <c r="C31" s="141"/>
      <c r="D31" s="155">
        <v>1114</v>
      </c>
      <c r="E31" s="156"/>
      <c r="F31" s="144">
        <v>180.9</v>
      </c>
      <c r="G31" s="144">
        <v>166.4</v>
      </c>
      <c r="H31" s="144"/>
      <c r="I31" s="144"/>
      <c r="J31" s="145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52"/>
      <c r="V31" s="150"/>
      <c r="W31" s="141"/>
      <c r="X31" s="141"/>
      <c r="Y31" s="141"/>
      <c r="Z31" s="141"/>
      <c r="AA31" s="141"/>
      <c r="AB31" s="141"/>
      <c r="AC31" s="149"/>
      <c r="AD31" s="150"/>
      <c r="AE31" s="148"/>
      <c r="AF31" s="148"/>
      <c r="AG31" s="148"/>
      <c r="AH31" s="148"/>
      <c r="AI31" s="148"/>
      <c r="AJ31" s="148"/>
      <c r="AK31" s="151"/>
      <c r="AL31" s="150"/>
      <c r="AM31" s="141"/>
      <c r="AN31" s="141"/>
      <c r="AO31" s="141"/>
      <c r="AP31" s="141"/>
      <c r="AQ31" s="141"/>
      <c r="AR31" s="141"/>
      <c r="AS31" s="152"/>
      <c r="AT31" s="148"/>
      <c r="AU31" s="141"/>
      <c r="AV31" s="149"/>
      <c r="AW31" s="149"/>
      <c r="AX31" s="152"/>
      <c r="AY31" s="150"/>
      <c r="AZ31" s="152"/>
      <c r="BA31" s="150">
        <v>1</v>
      </c>
      <c r="BB31" s="141">
        <v>5</v>
      </c>
      <c r="BC31" s="152">
        <v>4.5</v>
      </c>
      <c r="BD31" s="144"/>
      <c r="BE31" s="150"/>
      <c r="BF31" s="141"/>
      <c r="BG31" s="152"/>
      <c r="BH31" s="148"/>
      <c r="BI31" s="141"/>
      <c r="BJ31" s="141"/>
      <c r="BK31" s="141"/>
      <c r="BL31" s="141"/>
      <c r="BM31" s="141"/>
      <c r="BN31" s="141"/>
      <c r="BO31" s="141"/>
      <c r="BP31" s="141">
        <v>1</v>
      </c>
      <c r="BQ31" s="141"/>
      <c r="BR31" s="141"/>
      <c r="BS31" s="141"/>
      <c r="BT31" s="141"/>
      <c r="BU31" s="141"/>
      <c r="BV31" s="141">
        <v>1</v>
      </c>
      <c r="BW31" s="149"/>
      <c r="BX31" s="149"/>
      <c r="BY31" s="149"/>
      <c r="BZ31" s="149"/>
      <c r="CA31" s="149"/>
      <c r="CB31" s="149">
        <v>1</v>
      </c>
      <c r="CC31" s="153"/>
      <c r="CD31" s="154"/>
      <c r="CE31" s="154"/>
      <c r="CF31" s="153"/>
      <c r="CG31" s="154"/>
      <c r="CH31" s="151"/>
      <c r="CI31" s="151"/>
      <c r="CJ31" s="144"/>
      <c r="CK31" s="317" t="s">
        <v>199</v>
      </c>
      <c r="CL31" s="318"/>
    </row>
    <row r="32" spans="2:90" s="124" customFormat="1" ht="15.95" customHeight="1" x14ac:dyDescent="0.2">
      <c r="B32" s="140"/>
      <c r="C32" s="141"/>
      <c r="D32" s="155"/>
      <c r="E32" s="156"/>
      <c r="F32" s="144"/>
      <c r="G32" s="144"/>
      <c r="H32" s="144"/>
      <c r="I32" s="144"/>
      <c r="J32" s="145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52"/>
      <c r="V32" s="150"/>
      <c r="W32" s="141"/>
      <c r="X32" s="141"/>
      <c r="Y32" s="141"/>
      <c r="Z32" s="141"/>
      <c r="AA32" s="141"/>
      <c r="AB32" s="141"/>
      <c r="AC32" s="149"/>
      <c r="AD32" s="150"/>
      <c r="AE32" s="148"/>
      <c r="AF32" s="148"/>
      <c r="AG32" s="148"/>
      <c r="AH32" s="148"/>
      <c r="AI32" s="148"/>
      <c r="AJ32" s="148"/>
      <c r="AK32" s="151"/>
      <c r="AL32" s="150"/>
      <c r="AM32" s="141"/>
      <c r="AN32" s="141"/>
      <c r="AO32" s="141"/>
      <c r="AP32" s="141"/>
      <c r="AQ32" s="141"/>
      <c r="AR32" s="141"/>
      <c r="AS32" s="152"/>
      <c r="AT32" s="148"/>
      <c r="AU32" s="141"/>
      <c r="AV32" s="149"/>
      <c r="AW32" s="149"/>
      <c r="AX32" s="152"/>
      <c r="AY32" s="150"/>
      <c r="AZ32" s="152"/>
      <c r="BA32" s="150"/>
      <c r="BB32" s="141"/>
      <c r="BC32" s="152"/>
      <c r="BD32" s="144"/>
      <c r="BE32" s="150"/>
      <c r="BF32" s="141"/>
      <c r="BG32" s="152"/>
      <c r="BH32" s="148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9"/>
      <c r="BX32" s="149"/>
      <c r="BY32" s="149"/>
      <c r="BZ32" s="149"/>
      <c r="CA32" s="149"/>
      <c r="CB32" s="149"/>
      <c r="CC32" s="153"/>
      <c r="CD32" s="154"/>
      <c r="CE32" s="154"/>
      <c r="CF32" s="153"/>
      <c r="CG32" s="154"/>
      <c r="CH32" s="151"/>
      <c r="CI32" s="151"/>
      <c r="CJ32" s="144"/>
      <c r="CK32" s="317"/>
      <c r="CL32" s="318"/>
    </row>
    <row r="33" spans="2:90" s="124" customFormat="1" ht="15.95" customHeight="1" x14ac:dyDescent="0.2">
      <c r="B33" s="140" t="s">
        <v>128</v>
      </c>
      <c r="C33" s="141" t="s">
        <v>86</v>
      </c>
      <c r="D33" s="155">
        <v>1201</v>
      </c>
      <c r="E33" s="156"/>
      <c r="F33" s="144">
        <v>183.3</v>
      </c>
      <c r="G33" s="144">
        <v>167.7</v>
      </c>
      <c r="H33" s="144"/>
      <c r="I33" s="144"/>
      <c r="J33" s="145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52"/>
      <c r="V33" s="150"/>
      <c r="W33" s="141"/>
      <c r="X33" s="141"/>
      <c r="Y33" s="141"/>
      <c r="Z33" s="141"/>
      <c r="AA33" s="141"/>
      <c r="AB33" s="141"/>
      <c r="AC33" s="149"/>
      <c r="AD33" s="150"/>
      <c r="AE33" s="148"/>
      <c r="AF33" s="148"/>
      <c r="AG33" s="148"/>
      <c r="AH33" s="148"/>
      <c r="AI33" s="148"/>
      <c r="AJ33" s="148"/>
      <c r="AK33" s="151"/>
      <c r="AL33" s="150"/>
      <c r="AM33" s="141"/>
      <c r="AN33" s="141"/>
      <c r="AO33" s="141"/>
      <c r="AP33" s="141"/>
      <c r="AQ33" s="141"/>
      <c r="AR33" s="141"/>
      <c r="AS33" s="152"/>
      <c r="AT33" s="148"/>
      <c r="AU33" s="141"/>
      <c r="AV33" s="149"/>
      <c r="AW33" s="149"/>
      <c r="AX33" s="152"/>
      <c r="AY33" s="150"/>
      <c r="AZ33" s="152"/>
      <c r="BA33" s="150">
        <v>1</v>
      </c>
      <c r="BB33" s="141">
        <v>5</v>
      </c>
      <c r="BC33" s="152">
        <v>5.6</v>
      </c>
      <c r="BD33" s="144"/>
      <c r="BE33" s="150"/>
      <c r="BF33" s="141"/>
      <c r="BG33" s="152"/>
      <c r="BH33" s="148"/>
      <c r="BI33" s="141"/>
      <c r="BJ33" s="141"/>
      <c r="BK33" s="141"/>
      <c r="BL33" s="141"/>
      <c r="BM33" s="141"/>
      <c r="BN33" s="141"/>
      <c r="BO33" s="141"/>
      <c r="BP33" s="141">
        <v>1</v>
      </c>
      <c r="BQ33" s="141"/>
      <c r="BR33" s="141"/>
      <c r="BS33" s="141"/>
      <c r="BT33" s="141"/>
      <c r="BU33" s="141"/>
      <c r="BV33" s="141">
        <v>1</v>
      </c>
      <c r="BW33" s="149"/>
      <c r="BX33" s="149"/>
      <c r="BY33" s="149"/>
      <c r="BZ33" s="149"/>
      <c r="CA33" s="149"/>
      <c r="CB33" s="149">
        <v>1</v>
      </c>
      <c r="CC33" s="153"/>
      <c r="CD33" s="154"/>
      <c r="CE33" s="154"/>
      <c r="CF33" s="153"/>
      <c r="CG33" s="154"/>
      <c r="CH33" s="151"/>
      <c r="CI33" s="151"/>
      <c r="CJ33" s="144"/>
      <c r="CK33" s="317" t="s">
        <v>199</v>
      </c>
      <c r="CL33" s="318"/>
    </row>
    <row r="34" spans="2:90" s="124" customFormat="1" ht="15.95" customHeight="1" thickBot="1" x14ac:dyDescent="0.25">
      <c r="B34" s="186"/>
      <c r="C34" s="160"/>
      <c r="D34" s="161">
        <v>1201</v>
      </c>
      <c r="E34" s="162">
        <v>1202</v>
      </c>
      <c r="F34" s="163"/>
      <c r="G34" s="163">
        <v>167.7</v>
      </c>
      <c r="H34" s="163">
        <v>167.7</v>
      </c>
      <c r="I34" s="163"/>
      <c r="J34" s="164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5"/>
      <c r="V34" s="168"/>
      <c r="W34" s="160"/>
      <c r="X34" s="160"/>
      <c r="Y34" s="160"/>
      <c r="Z34" s="160"/>
      <c r="AA34" s="160"/>
      <c r="AB34" s="160"/>
      <c r="AC34" s="167"/>
      <c r="AD34" s="168"/>
      <c r="AE34" s="166"/>
      <c r="AF34" s="166"/>
      <c r="AG34" s="166"/>
      <c r="AH34" s="166"/>
      <c r="AI34" s="166"/>
      <c r="AJ34" s="166"/>
      <c r="AK34" s="169"/>
      <c r="AL34" s="168"/>
      <c r="AM34" s="160"/>
      <c r="AN34" s="160"/>
      <c r="AO34" s="160"/>
      <c r="AP34" s="160">
        <v>8</v>
      </c>
      <c r="AQ34" s="160"/>
      <c r="AR34" s="160"/>
      <c r="AS34" s="165"/>
      <c r="AT34" s="166"/>
      <c r="AU34" s="160"/>
      <c r="AV34" s="167"/>
      <c r="AW34" s="167"/>
      <c r="AX34" s="165"/>
      <c r="AY34" s="168"/>
      <c r="AZ34" s="165"/>
      <c r="BA34" s="168"/>
      <c r="BB34" s="160"/>
      <c r="BC34" s="165"/>
      <c r="BD34" s="163"/>
      <c r="BE34" s="168"/>
      <c r="BF34" s="160"/>
      <c r="BG34" s="165"/>
      <c r="BH34" s="166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7"/>
      <c r="BX34" s="167"/>
      <c r="BY34" s="167"/>
      <c r="BZ34" s="167"/>
      <c r="CA34" s="167"/>
      <c r="CB34" s="167"/>
      <c r="CC34" s="173"/>
      <c r="CD34" s="174"/>
      <c r="CE34" s="174"/>
      <c r="CF34" s="173"/>
      <c r="CG34" s="174"/>
      <c r="CH34" s="169"/>
      <c r="CI34" s="169"/>
      <c r="CJ34" s="163"/>
      <c r="CK34" s="319"/>
      <c r="CL34" s="320"/>
    </row>
    <row r="35" spans="2:90" s="124" customFormat="1" ht="15.95" customHeight="1" x14ac:dyDescent="0.2">
      <c r="B35" s="125" t="s">
        <v>129</v>
      </c>
      <c r="C35" s="126" t="s">
        <v>88</v>
      </c>
      <c r="D35" s="175">
        <v>1202</v>
      </c>
      <c r="E35" s="128"/>
      <c r="F35" s="129">
        <v>183.2</v>
      </c>
      <c r="G35" s="129">
        <v>167.7</v>
      </c>
      <c r="H35" s="129"/>
      <c r="I35" s="129"/>
      <c r="J35" s="130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37"/>
      <c r="V35" s="135"/>
      <c r="W35" s="126"/>
      <c r="X35" s="126"/>
      <c r="Y35" s="126"/>
      <c r="Z35" s="126"/>
      <c r="AA35" s="126"/>
      <c r="AB35" s="126"/>
      <c r="AC35" s="134"/>
      <c r="AD35" s="135"/>
      <c r="AE35" s="133"/>
      <c r="AF35" s="133"/>
      <c r="AG35" s="133"/>
      <c r="AH35" s="133"/>
      <c r="AI35" s="133"/>
      <c r="AJ35" s="133"/>
      <c r="AK35" s="136"/>
      <c r="AL35" s="135"/>
      <c r="AM35" s="126"/>
      <c r="AN35" s="126"/>
      <c r="AO35" s="126"/>
      <c r="AP35" s="126"/>
      <c r="AQ35" s="126"/>
      <c r="AR35" s="126"/>
      <c r="AS35" s="137"/>
      <c r="AT35" s="133"/>
      <c r="AU35" s="126"/>
      <c r="AV35" s="134"/>
      <c r="AW35" s="134"/>
      <c r="AX35" s="137"/>
      <c r="AY35" s="135"/>
      <c r="AZ35" s="137"/>
      <c r="BA35" s="135">
        <v>1</v>
      </c>
      <c r="BB35" s="126">
        <v>5</v>
      </c>
      <c r="BC35" s="137">
        <v>5.5</v>
      </c>
      <c r="BD35" s="129"/>
      <c r="BE35" s="135"/>
      <c r="BF35" s="126"/>
      <c r="BG35" s="137"/>
      <c r="BH35" s="133"/>
      <c r="BI35" s="126"/>
      <c r="BJ35" s="126"/>
      <c r="BK35" s="126"/>
      <c r="BL35" s="126"/>
      <c r="BM35" s="126"/>
      <c r="BN35" s="126"/>
      <c r="BO35" s="126"/>
      <c r="BP35" s="126">
        <v>1</v>
      </c>
      <c r="BQ35" s="126"/>
      <c r="BR35" s="126"/>
      <c r="BS35" s="126"/>
      <c r="BT35" s="126"/>
      <c r="BU35" s="126"/>
      <c r="BV35" s="126">
        <v>1</v>
      </c>
      <c r="BW35" s="134"/>
      <c r="BX35" s="134"/>
      <c r="BY35" s="134"/>
      <c r="BZ35" s="134"/>
      <c r="CA35" s="134"/>
      <c r="CB35" s="134">
        <v>1</v>
      </c>
      <c r="CC35" s="138"/>
      <c r="CD35" s="139"/>
      <c r="CE35" s="139"/>
      <c r="CF35" s="178"/>
      <c r="CG35" s="179"/>
      <c r="CH35" s="180"/>
      <c r="CI35" s="136"/>
      <c r="CJ35" s="129"/>
      <c r="CK35" s="323" t="s">
        <v>199</v>
      </c>
      <c r="CL35" s="324"/>
    </row>
    <row r="36" spans="2:90" s="124" customFormat="1" ht="15.95" customHeight="1" x14ac:dyDescent="0.2">
      <c r="B36" s="140"/>
      <c r="C36" s="141"/>
      <c r="D36" s="155"/>
      <c r="E36" s="156"/>
      <c r="F36" s="144"/>
      <c r="G36" s="144"/>
      <c r="H36" s="144"/>
      <c r="I36" s="144"/>
      <c r="J36" s="145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52"/>
      <c r="V36" s="150"/>
      <c r="W36" s="141"/>
      <c r="X36" s="141"/>
      <c r="Y36" s="141"/>
      <c r="Z36" s="141"/>
      <c r="AA36" s="141"/>
      <c r="AB36" s="141"/>
      <c r="AC36" s="149"/>
      <c r="AD36" s="150"/>
      <c r="AE36" s="148"/>
      <c r="AF36" s="148"/>
      <c r="AG36" s="148"/>
      <c r="AH36" s="148"/>
      <c r="AI36" s="148"/>
      <c r="AJ36" s="148"/>
      <c r="AK36" s="151"/>
      <c r="AL36" s="150"/>
      <c r="AM36" s="141"/>
      <c r="AN36" s="141"/>
      <c r="AO36" s="141"/>
      <c r="AP36" s="141"/>
      <c r="AQ36" s="141"/>
      <c r="AR36" s="141"/>
      <c r="AS36" s="152"/>
      <c r="AT36" s="148"/>
      <c r="AU36" s="141"/>
      <c r="AV36" s="149"/>
      <c r="AW36" s="149"/>
      <c r="AX36" s="152"/>
      <c r="AY36" s="150"/>
      <c r="AZ36" s="152"/>
      <c r="BA36" s="150"/>
      <c r="BB36" s="141"/>
      <c r="BC36" s="152"/>
      <c r="BD36" s="144"/>
      <c r="BE36" s="150"/>
      <c r="BF36" s="141"/>
      <c r="BG36" s="152"/>
      <c r="BH36" s="148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9"/>
      <c r="BX36" s="149"/>
      <c r="BY36" s="149"/>
      <c r="BZ36" s="149"/>
      <c r="CA36" s="149"/>
      <c r="CB36" s="149"/>
      <c r="CC36" s="153"/>
      <c r="CD36" s="154"/>
      <c r="CE36" s="154"/>
      <c r="CF36" s="153"/>
      <c r="CG36" s="154"/>
      <c r="CH36" s="151"/>
      <c r="CI36" s="151"/>
      <c r="CJ36" s="144"/>
      <c r="CK36" s="317"/>
      <c r="CL36" s="318"/>
    </row>
    <row r="37" spans="2:90" s="124" customFormat="1" ht="15.95" customHeight="1" x14ac:dyDescent="0.2">
      <c r="B37" s="140" t="s">
        <v>130</v>
      </c>
      <c r="C37" s="141" t="s">
        <v>86</v>
      </c>
      <c r="D37" s="155">
        <v>1203</v>
      </c>
      <c r="E37" s="156"/>
      <c r="F37" s="144">
        <v>189.9</v>
      </c>
      <c r="G37" s="144">
        <v>187.1</v>
      </c>
      <c r="H37" s="144"/>
      <c r="I37" s="144"/>
      <c r="J37" s="145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52"/>
      <c r="V37" s="150"/>
      <c r="W37" s="141"/>
      <c r="X37" s="141"/>
      <c r="Y37" s="141"/>
      <c r="Z37" s="141"/>
      <c r="AA37" s="141"/>
      <c r="AB37" s="141"/>
      <c r="AC37" s="149"/>
      <c r="AD37" s="150"/>
      <c r="AE37" s="148"/>
      <c r="AF37" s="148"/>
      <c r="AG37" s="148"/>
      <c r="AH37" s="148"/>
      <c r="AI37" s="148"/>
      <c r="AJ37" s="148"/>
      <c r="AK37" s="151"/>
      <c r="AL37" s="150"/>
      <c r="AM37" s="141"/>
      <c r="AN37" s="141"/>
      <c r="AO37" s="141"/>
      <c r="AP37" s="141"/>
      <c r="AQ37" s="141"/>
      <c r="AR37" s="141"/>
      <c r="AS37" s="152"/>
      <c r="AT37" s="148"/>
      <c r="AU37" s="141"/>
      <c r="AV37" s="149"/>
      <c r="AW37" s="149"/>
      <c r="AX37" s="152"/>
      <c r="AY37" s="150"/>
      <c r="AZ37" s="152"/>
      <c r="BA37" s="150">
        <v>1</v>
      </c>
      <c r="BB37" s="141"/>
      <c r="BC37" s="152"/>
      <c r="BD37" s="144"/>
      <c r="BE37" s="150"/>
      <c r="BF37" s="141"/>
      <c r="BG37" s="152"/>
      <c r="BH37" s="148"/>
      <c r="BI37" s="141"/>
      <c r="BJ37" s="141"/>
      <c r="BK37" s="141"/>
      <c r="BL37" s="141"/>
      <c r="BM37" s="141">
        <v>1</v>
      </c>
      <c r="BN37" s="141"/>
      <c r="BO37" s="141"/>
      <c r="BP37" s="141">
        <v>1</v>
      </c>
      <c r="BQ37" s="141"/>
      <c r="BR37" s="141"/>
      <c r="BS37" s="141"/>
      <c r="BT37" s="141"/>
      <c r="BU37" s="141"/>
      <c r="BV37" s="141">
        <v>1</v>
      </c>
      <c r="BW37" s="149"/>
      <c r="BX37" s="149"/>
      <c r="BY37" s="149"/>
      <c r="BZ37" s="149"/>
      <c r="CA37" s="149"/>
      <c r="CB37" s="149"/>
      <c r="CC37" s="153"/>
      <c r="CD37" s="154"/>
      <c r="CE37" s="154"/>
      <c r="CF37" s="153"/>
      <c r="CG37" s="154"/>
      <c r="CH37" s="151"/>
      <c r="CI37" s="151"/>
      <c r="CJ37" s="144"/>
      <c r="CK37" s="317" t="s">
        <v>199</v>
      </c>
      <c r="CL37" s="318"/>
    </row>
    <row r="38" spans="2:90" s="124" customFormat="1" ht="15.95" customHeight="1" x14ac:dyDescent="0.2">
      <c r="B38" s="140"/>
      <c r="C38" s="141"/>
      <c r="D38" s="155">
        <v>1203</v>
      </c>
      <c r="E38" s="156">
        <v>1204</v>
      </c>
      <c r="F38" s="144"/>
      <c r="G38" s="144">
        <v>187.1</v>
      </c>
      <c r="H38" s="144">
        <v>187.1</v>
      </c>
      <c r="I38" s="144"/>
      <c r="J38" s="145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52"/>
      <c r="V38" s="150"/>
      <c r="W38" s="141"/>
      <c r="X38" s="141"/>
      <c r="Y38" s="141"/>
      <c r="Z38" s="141"/>
      <c r="AA38" s="141"/>
      <c r="AB38" s="141"/>
      <c r="AC38" s="149"/>
      <c r="AD38" s="150"/>
      <c r="AE38" s="148"/>
      <c r="AF38" s="148"/>
      <c r="AG38" s="148"/>
      <c r="AH38" s="148"/>
      <c r="AI38" s="148"/>
      <c r="AJ38" s="148"/>
      <c r="AK38" s="151"/>
      <c r="AL38" s="150"/>
      <c r="AM38" s="141">
        <v>4</v>
      </c>
      <c r="AN38" s="141"/>
      <c r="AO38" s="141"/>
      <c r="AP38" s="141"/>
      <c r="AQ38" s="141"/>
      <c r="AR38" s="141"/>
      <c r="AS38" s="152"/>
      <c r="AT38" s="148"/>
      <c r="AU38" s="141"/>
      <c r="AV38" s="149"/>
      <c r="AW38" s="149"/>
      <c r="AX38" s="152"/>
      <c r="AY38" s="150"/>
      <c r="AZ38" s="152"/>
      <c r="BA38" s="150"/>
      <c r="BB38" s="141"/>
      <c r="BC38" s="152"/>
      <c r="BD38" s="144"/>
      <c r="BE38" s="150"/>
      <c r="BF38" s="141"/>
      <c r="BG38" s="152"/>
      <c r="BH38" s="148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9"/>
      <c r="BX38" s="149"/>
      <c r="BY38" s="149"/>
      <c r="BZ38" s="149"/>
      <c r="CA38" s="149"/>
      <c r="CB38" s="149"/>
      <c r="CC38" s="153"/>
      <c r="CD38" s="154"/>
      <c r="CE38" s="154"/>
      <c r="CF38" s="153"/>
      <c r="CG38" s="154"/>
      <c r="CH38" s="151"/>
      <c r="CI38" s="151"/>
      <c r="CJ38" s="144"/>
      <c r="CK38" s="317"/>
      <c r="CL38" s="318"/>
    </row>
    <row r="39" spans="2:90" s="124" customFormat="1" ht="15.95" customHeight="1" thickBot="1" x14ac:dyDescent="0.25">
      <c r="B39" s="159" t="s">
        <v>130</v>
      </c>
      <c r="C39" s="160" t="s">
        <v>88</v>
      </c>
      <c r="D39" s="161">
        <v>1204</v>
      </c>
      <c r="E39" s="162"/>
      <c r="F39" s="163">
        <v>190.4</v>
      </c>
      <c r="G39" s="163">
        <v>187.1</v>
      </c>
      <c r="H39" s="163"/>
      <c r="I39" s="163"/>
      <c r="J39" s="164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5"/>
      <c r="V39" s="168"/>
      <c r="W39" s="160"/>
      <c r="X39" s="160"/>
      <c r="Y39" s="160"/>
      <c r="Z39" s="160"/>
      <c r="AA39" s="160"/>
      <c r="AB39" s="160"/>
      <c r="AC39" s="167"/>
      <c r="AD39" s="168"/>
      <c r="AE39" s="166"/>
      <c r="AF39" s="166"/>
      <c r="AG39" s="166"/>
      <c r="AH39" s="166"/>
      <c r="AI39" s="166"/>
      <c r="AJ39" s="166"/>
      <c r="AK39" s="169"/>
      <c r="AL39" s="168"/>
      <c r="AM39" s="160"/>
      <c r="AN39" s="160"/>
      <c r="AO39" s="160"/>
      <c r="AP39" s="160"/>
      <c r="AQ39" s="160"/>
      <c r="AR39" s="160"/>
      <c r="AS39" s="165"/>
      <c r="AT39" s="166"/>
      <c r="AU39" s="160"/>
      <c r="AV39" s="167"/>
      <c r="AW39" s="167"/>
      <c r="AX39" s="165"/>
      <c r="AY39" s="168"/>
      <c r="AZ39" s="165"/>
      <c r="BA39" s="168">
        <v>1</v>
      </c>
      <c r="BB39" s="160"/>
      <c r="BC39" s="165"/>
      <c r="BD39" s="163"/>
      <c r="BE39" s="168"/>
      <c r="BF39" s="160"/>
      <c r="BG39" s="165"/>
      <c r="BH39" s="166"/>
      <c r="BI39" s="160"/>
      <c r="BJ39" s="160"/>
      <c r="BK39" s="160"/>
      <c r="BL39" s="160"/>
      <c r="BM39" s="160">
        <v>1</v>
      </c>
      <c r="BN39" s="160"/>
      <c r="BO39" s="160"/>
      <c r="BP39" s="160">
        <v>1</v>
      </c>
      <c r="BQ39" s="160"/>
      <c r="BR39" s="160"/>
      <c r="BS39" s="160"/>
      <c r="BT39" s="160"/>
      <c r="BU39" s="160"/>
      <c r="BV39" s="160">
        <v>1</v>
      </c>
      <c r="BW39" s="167"/>
      <c r="BX39" s="167"/>
      <c r="BY39" s="167"/>
      <c r="BZ39" s="167"/>
      <c r="CA39" s="167"/>
      <c r="CB39" s="167"/>
      <c r="CC39" s="173"/>
      <c r="CD39" s="174"/>
      <c r="CE39" s="174"/>
      <c r="CF39" s="173"/>
      <c r="CG39" s="174"/>
      <c r="CH39" s="169"/>
      <c r="CI39" s="169"/>
      <c r="CJ39" s="163"/>
      <c r="CK39" s="319" t="s">
        <v>199</v>
      </c>
      <c r="CL39" s="320"/>
    </row>
    <row r="40" spans="2:90" s="124" customFormat="1" ht="15.95" customHeight="1" x14ac:dyDescent="0.2">
      <c r="B40" s="125"/>
      <c r="C40" s="126"/>
      <c r="D40" s="175">
        <v>1204</v>
      </c>
      <c r="E40" s="128">
        <v>1205</v>
      </c>
      <c r="F40" s="129"/>
      <c r="G40" s="129">
        <v>187.1</v>
      </c>
      <c r="H40" s="129">
        <v>185.1</v>
      </c>
      <c r="I40" s="129"/>
      <c r="J40" s="130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37"/>
      <c r="V40" s="135"/>
      <c r="W40" s="126"/>
      <c r="X40" s="126"/>
      <c r="Y40" s="126"/>
      <c r="Z40" s="126"/>
      <c r="AA40" s="126"/>
      <c r="AB40" s="126"/>
      <c r="AC40" s="134"/>
      <c r="AD40" s="135"/>
      <c r="AE40" s="133"/>
      <c r="AF40" s="133"/>
      <c r="AG40" s="133"/>
      <c r="AH40" s="133"/>
      <c r="AI40" s="133"/>
      <c r="AJ40" s="133"/>
      <c r="AK40" s="136"/>
      <c r="AL40" s="135"/>
      <c r="AM40" s="126">
        <v>312</v>
      </c>
      <c r="AN40" s="126"/>
      <c r="AO40" s="126"/>
      <c r="AP40" s="126"/>
      <c r="AQ40" s="126"/>
      <c r="AR40" s="126"/>
      <c r="AS40" s="137"/>
      <c r="AT40" s="133"/>
      <c r="AU40" s="126"/>
      <c r="AV40" s="134"/>
      <c r="AW40" s="134"/>
      <c r="AX40" s="137"/>
      <c r="AY40" s="135"/>
      <c r="AZ40" s="137"/>
      <c r="BA40" s="135"/>
      <c r="BB40" s="126"/>
      <c r="BC40" s="137"/>
      <c r="BD40" s="129"/>
      <c r="BE40" s="135"/>
      <c r="BF40" s="126"/>
      <c r="BG40" s="137"/>
      <c r="BH40" s="133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34"/>
      <c r="BX40" s="134"/>
      <c r="BY40" s="134"/>
      <c r="BZ40" s="134"/>
      <c r="CA40" s="134"/>
      <c r="CB40" s="134"/>
      <c r="CC40" s="138"/>
      <c r="CD40" s="139"/>
      <c r="CE40" s="139"/>
      <c r="CF40" s="178"/>
      <c r="CG40" s="179"/>
      <c r="CH40" s="180"/>
      <c r="CI40" s="136"/>
      <c r="CJ40" s="129"/>
      <c r="CK40" s="323"/>
      <c r="CL40" s="324"/>
    </row>
    <row r="41" spans="2:90" s="124" customFormat="1" ht="15.95" customHeight="1" x14ac:dyDescent="0.2">
      <c r="B41" s="140" t="s">
        <v>131</v>
      </c>
      <c r="C41" s="141" t="s">
        <v>88</v>
      </c>
      <c r="D41" s="155">
        <v>1205</v>
      </c>
      <c r="E41" s="156"/>
      <c r="F41" s="144">
        <v>189.8</v>
      </c>
      <c r="G41" s="144">
        <v>185.1</v>
      </c>
      <c r="H41" s="144"/>
      <c r="I41" s="144"/>
      <c r="J41" s="145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52"/>
      <c r="V41" s="150"/>
      <c r="W41" s="141"/>
      <c r="X41" s="141"/>
      <c r="Y41" s="141"/>
      <c r="Z41" s="141"/>
      <c r="AA41" s="141"/>
      <c r="AB41" s="141"/>
      <c r="AC41" s="149"/>
      <c r="AD41" s="150"/>
      <c r="AE41" s="148"/>
      <c r="AF41" s="148"/>
      <c r="AG41" s="148"/>
      <c r="AH41" s="148"/>
      <c r="AI41" s="148"/>
      <c r="AJ41" s="148"/>
      <c r="AK41" s="151"/>
      <c r="AL41" s="150"/>
      <c r="AM41" s="141"/>
      <c r="AN41" s="141"/>
      <c r="AO41" s="141"/>
      <c r="AP41" s="141"/>
      <c r="AQ41" s="141"/>
      <c r="AR41" s="141"/>
      <c r="AS41" s="152"/>
      <c r="AT41" s="148"/>
      <c r="AU41" s="141"/>
      <c r="AV41" s="149"/>
      <c r="AW41" s="149"/>
      <c r="AX41" s="152"/>
      <c r="AY41" s="150"/>
      <c r="AZ41" s="152"/>
      <c r="BA41" s="150">
        <v>1</v>
      </c>
      <c r="BB41" s="141"/>
      <c r="BC41" s="152"/>
      <c r="BD41" s="144"/>
      <c r="BE41" s="150"/>
      <c r="BF41" s="141"/>
      <c r="BG41" s="152"/>
      <c r="BH41" s="148"/>
      <c r="BI41" s="141"/>
      <c r="BJ41" s="141"/>
      <c r="BK41" s="141"/>
      <c r="BL41" s="141"/>
      <c r="BM41" s="141">
        <v>1</v>
      </c>
      <c r="BN41" s="141"/>
      <c r="BO41" s="141"/>
      <c r="BP41" s="141">
        <v>1</v>
      </c>
      <c r="BQ41" s="141"/>
      <c r="BR41" s="141"/>
      <c r="BS41" s="141"/>
      <c r="BT41" s="141"/>
      <c r="BU41" s="141"/>
      <c r="BV41" s="141">
        <v>1</v>
      </c>
      <c r="BW41" s="149"/>
      <c r="BX41" s="149"/>
      <c r="BY41" s="149"/>
      <c r="BZ41" s="149"/>
      <c r="CA41" s="149"/>
      <c r="CB41" s="149"/>
      <c r="CC41" s="153"/>
      <c r="CD41" s="154"/>
      <c r="CE41" s="154"/>
      <c r="CF41" s="153"/>
      <c r="CG41" s="154"/>
      <c r="CH41" s="151"/>
      <c r="CI41" s="151">
        <v>0.39900000000000002</v>
      </c>
      <c r="CJ41" s="144"/>
      <c r="CK41" s="317" t="s">
        <v>199</v>
      </c>
      <c r="CL41" s="318"/>
    </row>
    <row r="42" spans="2:90" s="124" customFormat="1" ht="15.95" customHeight="1" x14ac:dyDescent="0.2">
      <c r="B42" s="140"/>
      <c r="C42" s="141"/>
      <c r="D42" s="155">
        <v>1205</v>
      </c>
      <c r="E42" s="156">
        <v>1206</v>
      </c>
      <c r="F42" s="144"/>
      <c r="G42" s="144">
        <v>185.1</v>
      </c>
      <c r="H42" s="144">
        <v>185.1</v>
      </c>
      <c r="I42" s="144"/>
      <c r="J42" s="145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52"/>
      <c r="V42" s="150"/>
      <c r="W42" s="141"/>
      <c r="X42" s="141"/>
      <c r="Y42" s="141"/>
      <c r="Z42" s="141"/>
      <c r="AA42" s="141"/>
      <c r="AB42" s="141"/>
      <c r="AC42" s="149"/>
      <c r="AD42" s="150"/>
      <c r="AE42" s="148"/>
      <c r="AF42" s="148"/>
      <c r="AG42" s="148"/>
      <c r="AH42" s="148"/>
      <c r="AI42" s="148"/>
      <c r="AJ42" s="148"/>
      <c r="AK42" s="151"/>
      <c r="AL42" s="150"/>
      <c r="AM42" s="141">
        <v>8</v>
      </c>
      <c r="AN42" s="141"/>
      <c r="AO42" s="141"/>
      <c r="AP42" s="141"/>
      <c r="AQ42" s="141"/>
      <c r="AR42" s="141"/>
      <c r="AS42" s="152"/>
      <c r="AT42" s="148"/>
      <c r="AU42" s="141"/>
      <c r="AV42" s="149"/>
      <c r="AW42" s="149"/>
      <c r="AX42" s="152"/>
      <c r="AY42" s="150"/>
      <c r="AZ42" s="152"/>
      <c r="BA42" s="150"/>
      <c r="BB42" s="141"/>
      <c r="BC42" s="152"/>
      <c r="BD42" s="144"/>
      <c r="BE42" s="150"/>
      <c r="BF42" s="141"/>
      <c r="BG42" s="152"/>
      <c r="BH42" s="148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9"/>
      <c r="BX42" s="149"/>
      <c r="BY42" s="149"/>
      <c r="BZ42" s="149"/>
      <c r="CA42" s="149"/>
      <c r="CB42" s="149"/>
      <c r="CC42" s="153"/>
      <c r="CD42" s="154"/>
      <c r="CE42" s="154"/>
      <c r="CF42" s="153"/>
      <c r="CG42" s="154"/>
      <c r="CH42" s="151"/>
      <c r="CI42" s="151"/>
      <c r="CJ42" s="144"/>
      <c r="CK42" s="317"/>
      <c r="CL42" s="318"/>
    </row>
    <row r="43" spans="2:90" s="124" customFormat="1" ht="15.75" customHeight="1" x14ac:dyDescent="0.2">
      <c r="B43" s="140" t="s">
        <v>131</v>
      </c>
      <c r="C43" s="141" t="s">
        <v>88</v>
      </c>
      <c r="D43" s="155">
        <v>1206</v>
      </c>
      <c r="E43" s="156"/>
      <c r="F43" s="144">
        <v>189.3</v>
      </c>
      <c r="G43" s="144">
        <v>185.1</v>
      </c>
      <c r="H43" s="144"/>
      <c r="I43" s="144"/>
      <c r="J43" s="145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52"/>
      <c r="V43" s="150"/>
      <c r="W43" s="141"/>
      <c r="X43" s="141"/>
      <c r="Y43" s="141"/>
      <c r="Z43" s="141"/>
      <c r="AA43" s="141"/>
      <c r="AB43" s="141"/>
      <c r="AC43" s="149"/>
      <c r="AD43" s="150"/>
      <c r="AE43" s="148"/>
      <c r="AF43" s="148"/>
      <c r="AG43" s="148"/>
      <c r="AH43" s="148"/>
      <c r="AI43" s="148"/>
      <c r="AJ43" s="148"/>
      <c r="AK43" s="151"/>
      <c r="AL43" s="150"/>
      <c r="AM43" s="141"/>
      <c r="AN43" s="141"/>
      <c r="AO43" s="141"/>
      <c r="AP43" s="141"/>
      <c r="AQ43" s="141"/>
      <c r="AR43" s="141"/>
      <c r="AS43" s="152"/>
      <c r="AT43" s="148"/>
      <c r="AU43" s="141"/>
      <c r="AV43" s="149"/>
      <c r="AW43" s="149"/>
      <c r="AX43" s="152"/>
      <c r="AY43" s="150"/>
      <c r="AZ43" s="152"/>
      <c r="BA43" s="150">
        <v>1</v>
      </c>
      <c r="BB43" s="141"/>
      <c r="BC43" s="152"/>
      <c r="BD43" s="144"/>
      <c r="BE43" s="150"/>
      <c r="BF43" s="141"/>
      <c r="BG43" s="152"/>
      <c r="BH43" s="148"/>
      <c r="BI43" s="141"/>
      <c r="BJ43" s="141"/>
      <c r="BK43" s="141"/>
      <c r="BL43" s="141"/>
      <c r="BM43" s="141">
        <v>1</v>
      </c>
      <c r="BN43" s="141"/>
      <c r="BO43" s="141"/>
      <c r="BP43" s="141">
        <v>1</v>
      </c>
      <c r="BQ43" s="141"/>
      <c r="BR43" s="141"/>
      <c r="BS43" s="141"/>
      <c r="BT43" s="141"/>
      <c r="BU43" s="141"/>
      <c r="BV43" s="141">
        <v>1</v>
      </c>
      <c r="BW43" s="149"/>
      <c r="BX43" s="149"/>
      <c r="BY43" s="149"/>
      <c r="BZ43" s="149"/>
      <c r="CA43" s="149"/>
      <c r="CB43" s="149"/>
      <c r="CC43" s="153"/>
      <c r="CD43" s="154"/>
      <c r="CE43" s="154"/>
      <c r="CF43" s="153"/>
      <c r="CG43" s="154"/>
      <c r="CH43" s="151"/>
      <c r="CI43" s="151"/>
      <c r="CJ43" s="144"/>
      <c r="CK43" s="317" t="s">
        <v>199</v>
      </c>
      <c r="CL43" s="318"/>
    </row>
    <row r="44" spans="2:90" s="124" customFormat="1" ht="15.75" customHeight="1" thickBot="1" x14ac:dyDescent="0.25">
      <c r="B44" s="159"/>
      <c r="C44" s="160"/>
      <c r="D44" s="161"/>
      <c r="E44" s="162"/>
      <c r="F44" s="163"/>
      <c r="G44" s="163"/>
      <c r="H44" s="163"/>
      <c r="I44" s="163"/>
      <c r="J44" s="164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5"/>
      <c r="V44" s="168"/>
      <c r="W44" s="160"/>
      <c r="X44" s="160"/>
      <c r="Y44" s="160"/>
      <c r="Z44" s="160"/>
      <c r="AA44" s="160"/>
      <c r="AB44" s="160"/>
      <c r="AC44" s="167"/>
      <c r="AD44" s="168"/>
      <c r="AE44" s="166"/>
      <c r="AF44" s="166"/>
      <c r="AG44" s="166"/>
      <c r="AH44" s="166"/>
      <c r="AI44" s="166"/>
      <c r="AJ44" s="166"/>
      <c r="AK44" s="169"/>
      <c r="AL44" s="168"/>
      <c r="AM44" s="160"/>
      <c r="AN44" s="160"/>
      <c r="AO44" s="160"/>
      <c r="AP44" s="160"/>
      <c r="AQ44" s="160"/>
      <c r="AR44" s="160"/>
      <c r="AS44" s="165"/>
      <c r="AT44" s="166"/>
      <c r="AU44" s="160"/>
      <c r="AV44" s="167"/>
      <c r="AW44" s="167"/>
      <c r="AX44" s="165"/>
      <c r="AY44" s="168"/>
      <c r="AZ44" s="165"/>
      <c r="BA44" s="168"/>
      <c r="BB44" s="160"/>
      <c r="BC44" s="165"/>
      <c r="BD44" s="163"/>
      <c r="BE44" s="168"/>
      <c r="BF44" s="160"/>
      <c r="BG44" s="165"/>
      <c r="BH44" s="166"/>
      <c r="BI44" s="160"/>
      <c r="BJ44" s="160"/>
      <c r="BK44" s="160"/>
      <c r="BL44" s="160"/>
      <c r="BM44" s="160"/>
      <c r="BN44" s="160"/>
      <c r="BO44" s="160"/>
      <c r="BP44" s="160"/>
      <c r="BQ44" s="160"/>
      <c r="BR44" s="160"/>
      <c r="BS44" s="160"/>
      <c r="BT44" s="160"/>
      <c r="BU44" s="160"/>
      <c r="BV44" s="160"/>
      <c r="BW44" s="167"/>
      <c r="BX44" s="167"/>
      <c r="BY44" s="167"/>
      <c r="BZ44" s="167"/>
      <c r="CA44" s="167"/>
      <c r="CB44" s="167"/>
      <c r="CC44" s="173"/>
      <c r="CD44" s="174"/>
      <c r="CE44" s="174"/>
      <c r="CF44" s="173"/>
      <c r="CG44" s="174"/>
      <c r="CH44" s="169"/>
      <c r="CI44" s="169"/>
      <c r="CJ44" s="163"/>
      <c r="CK44" s="319"/>
      <c r="CL44" s="320"/>
    </row>
    <row r="45" spans="2:90" s="124" customFormat="1" ht="15.95" customHeight="1" x14ac:dyDescent="0.2">
      <c r="B45" s="125" t="s">
        <v>131</v>
      </c>
      <c r="C45" s="126" t="s">
        <v>88</v>
      </c>
      <c r="D45" s="175">
        <v>1207</v>
      </c>
      <c r="E45" s="128"/>
      <c r="F45" s="129">
        <v>186.1</v>
      </c>
      <c r="G45" s="129"/>
      <c r="H45" s="129"/>
      <c r="I45" s="129"/>
      <c r="J45" s="130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37"/>
      <c r="V45" s="135"/>
      <c r="W45" s="126"/>
      <c r="X45" s="126"/>
      <c r="Y45" s="126"/>
      <c r="Z45" s="126"/>
      <c r="AA45" s="126"/>
      <c r="AB45" s="126"/>
      <c r="AC45" s="134"/>
      <c r="AD45" s="135"/>
      <c r="AE45" s="133"/>
      <c r="AF45" s="133"/>
      <c r="AG45" s="133"/>
      <c r="AH45" s="133"/>
      <c r="AI45" s="133"/>
      <c r="AJ45" s="133"/>
      <c r="AK45" s="136"/>
      <c r="AL45" s="135"/>
      <c r="AM45" s="126"/>
      <c r="AN45" s="126"/>
      <c r="AO45" s="126"/>
      <c r="AP45" s="126"/>
      <c r="AQ45" s="126"/>
      <c r="AR45" s="126"/>
      <c r="AS45" s="137"/>
      <c r="AT45" s="133"/>
      <c r="AU45" s="126"/>
      <c r="AV45" s="134"/>
      <c r="AW45" s="134"/>
      <c r="AX45" s="137"/>
      <c r="AY45" s="135"/>
      <c r="AZ45" s="137"/>
      <c r="BA45" s="135"/>
      <c r="BB45" s="126"/>
      <c r="BC45" s="137"/>
      <c r="BD45" s="129"/>
      <c r="BE45" s="135"/>
      <c r="BF45" s="126"/>
      <c r="BG45" s="137"/>
      <c r="BH45" s="133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34"/>
      <c r="BX45" s="134"/>
      <c r="BY45" s="134"/>
      <c r="BZ45" s="134"/>
      <c r="CA45" s="134"/>
      <c r="CB45" s="134"/>
      <c r="CC45" s="138"/>
      <c r="CD45" s="139"/>
      <c r="CE45" s="139"/>
      <c r="CF45" s="178"/>
      <c r="CG45" s="179"/>
      <c r="CH45" s="180"/>
      <c r="CI45" s="136">
        <v>0.39900000000000002</v>
      </c>
      <c r="CJ45" s="129"/>
      <c r="CK45" s="323"/>
      <c r="CL45" s="324"/>
    </row>
    <row r="46" spans="2:90" s="124" customFormat="1" ht="15.95" customHeight="1" x14ac:dyDescent="0.2">
      <c r="B46" s="140"/>
      <c r="C46" s="141"/>
      <c r="D46" s="155">
        <v>1207</v>
      </c>
      <c r="E46" s="156">
        <v>1208</v>
      </c>
      <c r="F46" s="144"/>
      <c r="G46" s="144">
        <v>184.9</v>
      </c>
      <c r="H46" s="144">
        <v>184.9</v>
      </c>
      <c r="I46" s="144"/>
      <c r="J46" s="145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52"/>
      <c r="V46" s="150"/>
      <c r="W46" s="141"/>
      <c r="X46" s="141"/>
      <c r="Y46" s="141"/>
      <c r="Z46" s="141"/>
      <c r="AA46" s="141"/>
      <c r="AB46" s="141"/>
      <c r="AC46" s="149"/>
      <c r="AD46" s="150"/>
      <c r="AE46" s="148"/>
      <c r="AF46" s="148"/>
      <c r="AG46" s="148"/>
      <c r="AH46" s="148"/>
      <c r="AI46" s="148"/>
      <c r="AJ46" s="148"/>
      <c r="AK46" s="151"/>
      <c r="AL46" s="150"/>
      <c r="AM46" s="141">
        <v>8</v>
      </c>
      <c r="AN46" s="141"/>
      <c r="AO46" s="141"/>
      <c r="AP46" s="141"/>
      <c r="AQ46" s="141"/>
      <c r="AR46" s="141"/>
      <c r="AS46" s="152"/>
      <c r="AT46" s="148"/>
      <c r="AU46" s="141"/>
      <c r="AV46" s="149"/>
      <c r="AW46" s="149"/>
      <c r="AX46" s="152"/>
      <c r="AY46" s="150"/>
      <c r="AZ46" s="152"/>
      <c r="BA46" s="150"/>
      <c r="BB46" s="141"/>
      <c r="BC46" s="152"/>
      <c r="BD46" s="144"/>
      <c r="BE46" s="150"/>
      <c r="BF46" s="141"/>
      <c r="BG46" s="152"/>
      <c r="BH46" s="148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9"/>
      <c r="BX46" s="149"/>
      <c r="BY46" s="149"/>
      <c r="BZ46" s="149"/>
      <c r="CA46" s="149"/>
      <c r="CB46" s="149"/>
      <c r="CC46" s="153"/>
      <c r="CD46" s="154"/>
      <c r="CE46" s="154"/>
      <c r="CF46" s="153"/>
      <c r="CG46" s="154"/>
      <c r="CH46" s="151"/>
      <c r="CI46" s="151"/>
      <c r="CJ46" s="144"/>
      <c r="CK46" s="317"/>
      <c r="CL46" s="318"/>
    </row>
    <row r="47" spans="2:90" s="124" customFormat="1" ht="15.95" customHeight="1" x14ac:dyDescent="0.2">
      <c r="B47" s="140"/>
      <c r="C47" s="141"/>
      <c r="D47" s="155"/>
      <c r="E47" s="156"/>
      <c r="F47" s="144"/>
      <c r="G47" s="144"/>
      <c r="H47" s="144"/>
      <c r="I47" s="144"/>
      <c r="J47" s="145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52"/>
      <c r="V47" s="150"/>
      <c r="W47" s="141"/>
      <c r="X47" s="141"/>
      <c r="Y47" s="141"/>
      <c r="Z47" s="141"/>
      <c r="AA47" s="141"/>
      <c r="AB47" s="141"/>
      <c r="AC47" s="149"/>
      <c r="AD47" s="150"/>
      <c r="AE47" s="148"/>
      <c r="AF47" s="148"/>
      <c r="AG47" s="148"/>
      <c r="AH47" s="148"/>
      <c r="AI47" s="148"/>
      <c r="AJ47" s="148"/>
      <c r="AK47" s="151"/>
      <c r="AL47" s="150"/>
      <c r="AM47" s="141"/>
      <c r="AN47" s="141"/>
      <c r="AO47" s="141"/>
      <c r="AP47" s="141"/>
      <c r="AQ47" s="141"/>
      <c r="AR47" s="141"/>
      <c r="AS47" s="152"/>
      <c r="AT47" s="148"/>
      <c r="AU47" s="141"/>
      <c r="AV47" s="149"/>
      <c r="AW47" s="149"/>
      <c r="AX47" s="152"/>
      <c r="AY47" s="150"/>
      <c r="AZ47" s="152"/>
      <c r="BA47" s="150"/>
      <c r="BB47" s="141"/>
      <c r="BC47" s="152"/>
      <c r="BD47" s="144"/>
      <c r="BE47" s="150"/>
      <c r="BF47" s="141"/>
      <c r="BG47" s="152"/>
      <c r="BH47" s="148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9"/>
      <c r="BX47" s="149"/>
      <c r="BY47" s="149"/>
      <c r="BZ47" s="149"/>
      <c r="CA47" s="149"/>
      <c r="CB47" s="149"/>
      <c r="CC47" s="153"/>
      <c r="CD47" s="154"/>
      <c r="CE47" s="154"/>
      <c r="CF47" s="153"/>
      <c r="CG47" s="154"/>
      <c r="CH47" s="151"/>
      <c r="CI47" s="151"/>
      <c r="CJ47" s="144"/>
      <c r="CK47" s="317"/>
      <c r="CL47" s="318"/>
    </row>
    <row r="48" spans="2:90" s="124" customFormat="1" ht="15.95" customHeight="1" x14ac:dyDescent="0.2">
      <c r="B48" s="140" t="s">
        <v>132</v>
      </c>
      <c r="C48" s="141" t="s">
        <v>86</v>
      </c>
      <c r="D48" s="155">
        <v>1301</v>
      </c>
      <c r="E48" s="156"/>
      <c r="F48" s="144">
        <v>190.6</v>
      </c>
      <c r="G48" s="144">
        <v>187.9</v>
      </c>
      <c r="H48" s="144"/>
      <c r="I48" s="144"/>
      <c r="J48" s="145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52"/>
      <c r="V48" s="150"/>
      <c r="W48" s="141"/>
      <c r="X48" s="141"/>
      <c r="Y48" s="141"/>
      <c r="Z48" s="141"/>
      <c r="AA48" s="141"/>
      <c r="AB48" s="141"/>
      <c r="AC48" s="149"/>
      <c r="AD48" s="150"/>
      <c r="AE48" s="148"/>
      <c r="AF48" s="148"/>
      <c r="AG48" s="148"/>
      <c r="AH48" s="148"/>
      <c r="AI48" s="148"/>
      <c r="AJ48" s="148"/>
      <c r="AK48" s="151"/>
      <c r="AL48" s="150"/>
      <c r="AM48" s="141"/>
      <c r="AN48" s="141"/>
      <c r="AO48" s="141"/>
      <c r="AP48" s="141"/>
      <c r="AQ48" s="141"/>
      <c r="AR48" s="141"/>
      <c r="AS48" s="152"/>
      <c r="AT48" s="148"/>
      <c r="AU48" s="141"/>
      <c r="AV48" s="149"/>
      <c r="AW48" s="149"/>
      <c r="AX48" s="152"/>
      <c r="AY48" s="150"/>
      <c r="AZ48" s="152"/>
      <c r="BA48" s="150">
        <v>1</v>
      </c>
      <c r="BB48" s="141"/>
      <c r="BC48" s="152"/>
      <c r="BD48" s="144"/>
      <c r="BE48" s="150"/>
      <c r="BF48" s="141"/>
      <c r="BG48" s="152"/>
      <c r="BH48" s="148"/>
      <c r="BI48" s="141"/>
      <c r="BJ48" s="141"/>
      <c r="BK48" s="141"/>
      <c r="BL48" s="141"/>
      <c r="BM48" s="141">
        <v>1</v>
      </c>
      <c r="BN48" s="141"/>
      <c r="BO48" s="141"/>
      <c r="BP48" s="141">
        <v>1</v>
      </c>
      <c r="BQ48" s="141"/>
      <c r="BR48" s="141"/>
      <c r="BS48" s="141"/>
      <c r="BT48" s="141"/>
      <c r="BU48" s="141"/>
      <c r="BV48" s="141">
        <v>1</v>
      </c>
      <c r="BW48" s="149"/>
      <c r="BX48" s="149"/>
      <c r="BY48" s="149"/>
      <c r="BZ48" s="149"/>
      <c r="CA48" s="149"/>
      <c r="CB48" s="149"/>
      <c r="CC48" s="153"/>
      <c r="CD48" s="154"/>
      <c r="CE48" s="154"/>
      <c r="CF48" s="153"/>
      <c r="CG48" s="154"/>
      <c r="CH48" s="151"/>
      <c r="CI48" s="151"/>
      <c r="CJ48" s="144"/>
      <c r="CK48" s="317" t="s">
        <v>199</v>
      </c>
      <c r="CL48" s="318"/>
    </row>
    <row r="49" spans="2:90" s="124" customFormat="1" ht="15.95" customHeight="1" thickBot="1" x14ac:dyDescent="0.25">
      <c r="B49" s="159"/>
      <c r="C49" s="160"/>
      <c r="D49" s="161">
        <v>1301</v>
      </c>
      <c r="E49" s="162">
        <v>1302</v>
      </c>
      <c r="F49" s="163"/>
      <c r="G49" s="163">
        <v>187.9</v>
      </c>
      <c r="H49" s="163">
        <v>187.6</v>
      </c>
      <c r="I49" s="163"/>
      <c r="J49" s="164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5"/>
      <c r="V49" s="168"/>
      <c r="W49" s="160"/>
      <c r="X49" s="160"/>
      <c r="Y49" s="160"/>
      <c r="Z49" s="160"/>
      <c r="AA49" s="160"/>
      <c r="AB49" s="160"/>
      <c r="AC49" s="167"/>
      <c r="AD49" s="168"/>
      <c r="AE49" s="166"/>
      <c r="AF49" s="166"/>
      <c r="AG49" s="166"/>
      <c r="AH49" s="166"/>
      <c r="AI49" s="166"/>
      <c r="AJ49" s="166"/>
      <c r="AK49" s="169"/>
      <c r="AL49" s="168"/>
      <c r="AM49" s="160">
        <v>96</v>
      </c>
      <c r="AN49" s="160"/>
      <c r="AO49" s="160"/>
      <c r="AP49" s="160"/>
      <c r="AQ49" s="160"/>
      <c r="AR49" s="160"/>
      <c r="AS49" s="165"/>
      <c r="AT49" s="166"/>
      <c r="AU49" s="160"/>
      <c r="AV49" s="167"/>
      <c r="AW49" s="167"/>
      <c r="AX49" s="165"/>
      <c r="AY49" s="168"/>
      <c r="AZ49" s="165"/>
      <c r="BA49" s="168"/>
      <c r="BB49" s="160"/>
      <c r="BC49" s="165"/>
      <c r="BD49" s="163"/>
      <c r="BE49" s="168"/>
      <c r="BF49" s="160"/>
      <c r="BG49" s="165"/>
      <c r="BH49" s="166"/>
      <c r="BI49" s="160"/>
      <c r="BJ49" s="160"/>
      <c r="BK49" s="160"/>
      <c r="BL49" s="160"/>
      <c r="BM49" s="160"/>
      <c r="BN49" s="160"/>
      <c r="BO49" s="160"/>
      <c r="BP49" s="160"/>
      <c r="BQ49" s="160"/>
      <c r="BR49" s="160"/>
      <c r="BS49" s="160"/>
      <c r="BT49" s="160"/>
      <c r="BU49" s="160"/>
      <c r="BV49" s="160"/>
      <c r="BW49" s="167"/>
      <c r="BX49" s="167"/>
      <c r="BY49" s="167"/>
      <c r="BZ49" s="167"/>
      <c r="CA49" s="167"/>
      <c r="CB49" s="167"/>
      <c r="CC49" s="173"/>
      <c r="CD49" s="174"/>
      <c r="CE49" s="174"/>
      <c r="CF49" s="173"/>
      <c r="CG49" s="174"/>
      <c r="CH49" s="169"/>
      <c r="CI49" s="169"/>
      <c r="CJ49" s="163"/>
      <c r="CK49" s="319"/>
      <c r="CL49" s="320"/>
    </row>
    <row r="50" spans="2:90" s="124" customFormat="1" ht="15.95" customHeight="1" x14ac:dyDescent="0.2">
      <c r="B50" s="125" t="s">
        <v>133</v>
      </c>
      <c r="C50" s="126"/>
      <c r="D50" s="175">
        <v>1302</v>
      </c>
      <c r="E50" s="128"/>
      <c r="F50" s="129">
        <v>190.6</v>
      </c>
      <c r="G50" s="129"/>
      <c r="H50" s="129"/>
      <c r="I50" s="129"/>
      <c r="J50" s="130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37"/>
      <c r="V50" s="135"/>
      <c r="W50" s="126"/>
      <c r="X50" s="126"/>
      <c r="Y50" s="126"/>
      <c r="Z50" s="126"/>
      <c r="AA50" s="126"/>
      <c r="AB50" s="126"/>
      <c r="AC50" s="134"/>
      <c r="AD50" s="135"/>
      <c r="AE50" s="133"/>
      <c r="AF50" s="133"/>
      <c r="AG50" s="133"/>
      <c r="AH50" s="133"/>
      <c r="AI50" s="133"/>
      <c r="AJ50" s="133"/>
      <c r="AK50" s="136"/>
      <c r="AL50" s="135"/>
      <c r="AM50" s="126"/>
      <c r="AN50" s="126"/>
      <c r="AO50" s="126"/>
      <c r="AP50" s="126"/>
      <c r="AQ50" s="126"/>
      <c r="AR50" s="126"/>
      <c r="AS50" s="137"/>
      <c r="AT50" s="133"/>
      <c r="AU50" s="126"/>
      <c r="AV50" s="134"/>
      <c r="AW50" s="134"/>
      <c r="AX50" s="137"/>
      <c r="AY50" s="135"/>
      <c r="AZ50" s="137"/>
      <c r="BA50" s="135">
        <v>1</v>
      </c>
      <c r="BB50" s="126"/>
      <c r="BC50" s="137"/>
      <c r="BD50" s="129"/>
      <c r="BE50" s="135"/>
      <c r="BF50" s="126"/>
      <c r="BG50" s="137"/>
      <c r="BH50" s="133"/>
      <c r="BI50" s="126"/>
      <c r="BJ50" s="126"/>
      <c r="BK50" s="126"/>
      <c r="BL50" s="126"/>
      <c r="BM50" s="126">
        <v>1</v>
      </c>
      <c r="BN50" s="126"/>
      <c r="BO50" s="126"/>
      <c r="BP50" s="126">
        <v>1</v>
      </c>
      <c r="BQ50" s="126"/>
      <c r="BR50" s="126"/>
      <c r="BS50" s="126"/>
      <c r="BT50" s="126"/>
      <c r="BU50" s="126"/>
      <c r="BV50" s="126">
        <v>1</v>
      </c>
      <c r="BW50" s="134"/>
      <c r="BX50" s="134"/>
      <c r="BY50" s="134"/>
      <c r="BZ50" s="134"/>
      <c r="CA50" s="134"/>
      <c r="CB50" s="134"/>
      <c r="CC50" s="138"/>
      <c r="CD50" s="139"/>
      <c r="CE50" s="139"/>
      <c r="CF50" s="178"/>
      <c r="CG50" s="179"/>
      <c r="CH50" s="180"/>
      <c r="CI50" s="136"/>
      <c r="CJ50" s="129"/>
      <c r="CK50" s="323" t="s">
        <v>199</v>
      </c>
      <c r="CL50" s="324"/>
    </row>
    <row r="51" spans="2:90" s="124" customFormat="1" ht="15.75" customHeight="1" x14ac:dyDescent="0.2">
      <c r="B51" s="140"/>
      <c r="C51" s="141"/>
      <c r="D51" s="155">
        <v>1302</v>
      </c>
      <c r="E51" s="156">
        <v>1303</v>
      </c>
      <c r="F51" s="144"/>
      <c r="G51" s="144">
        <v>187.6</v>
      </c>
      <c r="H51" s="144">
        <v>183.5</v>
      </c>
      <c r="I51" s="144"/>
      <c r="J51" s="145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52"/>
      <c r="V51" s="150"/>
      <c r="W51" s="141"/>
      <c r="X51" s="141"/>
      <c r="Y51" s="141"/>
      <c r="Z51" s="141"/>
      <c r="AA51" s="141"/>
      <c r="AB51" s="141"/>
      <c r="AC51" s="149"/>
      <c r="AD51" s="150"/>
      <c r="AE51" s="148"/>
      <c r="AF51" s="148"/>
      <c r="AG51" s="148"/>
      <c r="AH51" s="148"/>
      <c r="AI51" s="148"/>
      <c r="AJ51" s="148"/>
      <c r="AK51" s="151"/>
      <c r="AL51" s="150"/>
      <c r="AM51" s="141">
        <v>84</v>
      </c>
      <c r="AN51" s="141"/>
      <c r="AO51" s="141"/>
      <c r="AP51" s="141"/>
      <c r="AQ51" s="141"/>
      <c r="AR51" s="141"/>
      <c r="AS51" s="152"/>
      <c r="AT51" s="148"/>
      <c r="AU51" s="141"/>
      <c r="AV51" s="149"/>
      <c r="AW51" s="149"/>
      <c r="AX51" s="152"/>
      <c r="AY51" s="150"/>
      <c r="AZ51" s="152"/>
      <c r="BA51" s="150"/>
      <c r="BB51" s="141"/>
      <c r="BC51" s="152"/>
      <c r="BD51" s="144"/>
      <c r="BE51" s="150"/>
      <c r="BF51" s="141"/>
      <c r="BG51" s="152"/>
      <c r="BH51" s="148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9"/>
      <c r="BX51" s="149"/>
      <c r="BY51" s="149"/>
      <c r="BZ51" s="149"/>
      <c r="CA51" s="149"/>
      <c r="CB51" s="149"/>
      <c r="CC51" s="153"/>
      <c r="CD51" s="154"/>
      <c r="CE51" s="154"/>
      <c r="CF51" s="153"/>
      <c r="CG51" s="154"/>
      <c r="CH51" s="151"/>
      <c r="CI51" s="151"/>
      <c r="CJ51" s="144"/>
      <c r="CK51" s="317"/>
      <c r="CL51" s="318"/>
    </row>
    <row r="52" spans="2:90" s="124" customFormat="1" ht="15.95" customHeight="1" x14ac:dyDescent="0.2">
      <c r="B52" s="140" t="s">
        <v>134</v>
      </c>
      <c r="C52" s="141" t="s">
        <v>86</v>
      </c>
      <c r="D52" s="155">
        <v>1303</v>
      </c>
      <c r="E52" s="156"/>
      <c r="F52" s="144">
        <v>190.7</v>
      </c>
      <c r="G52" s="144">
        <v>182.8</v>
      </c>
      <c r="H52" s="144"/>
      <c r="I52" s="144"/>
      <c r="J52" s="145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52"/>
      <c r="V52" s="150"/>
      <c r="W52" s="141"/>
      <c r="X52" s="141"/>
      <c r="Y52" s="141"/>
      <c r="Z52" s="141"/>
      <c r="AA52" s="141"/>
      <c r="AB52" s="141"/>
      <c r="AC52" s="149"/>
      <c r="AD52" s="150"/>
      <c r="AE52" s="148"/>
      <c r="AF52" s="148"/>
      <c r="AG52" s="148"/>
      <c r="AH52" s="148"/>
      <c r="AI52" s="148"/>
      <c r="AJ52" s="148"/>
      <c r="AK52" s="151"/>
      <c r="AL52" s="150"/>
      <c r="AM52" s="141"/>
      <c r="AN52" s="141"/>
      <c r="AO52" s="141"/>
      <c r="AP52" s="141"/>
      <c r="AQ52" s="141"/>
      <c r="AR52" s="141"/>
      <c r="AS52" s="152"/>
      <c r="AT52" s="148"/>
      <c r="AU52" s="141"/>
      <c r="AV52" s="149"/>
      <c r="AW52" s="149"/>
      <c r="AX52" s="152"/>
      <c r="AY52" s="150"/>
      <c r="AZ52" s="152"/>
      <c r="BA52" s="150">
        <v>1</v>
      </c>
      <c r="BB52" s="141">
        <v>2.9</v>
      </c>
      <c r="BC52" s="152"/>
      <c r="BD52" s="144"/>
      <c r="BE52" s="150"/>
      <c r="BF52" s="141"/>
      <c r="BG52" s="152"/>
      <c r="BH52" s="148"/>
      <c r="BI52" s="141"/>
      <c r="BJ52" s="141"/>
      <c r="BK52" s="141"/>
      <c r="BL52" s="141"/>
      <c r="BM52" s="141">
        <v>1</v>
      </c>
      <c r="BN52" s="141"/>
      <c r="BO52" s="141"/>
      <c r="BP52" s="141">
        <v>1</v>
      </c>
      <c r="BQ52" s="141"/>
      <c r="BR52" s="141"/>
      <c r="BS52" s="141"/>
      <c r="BT52" s="141"/>
      <c r="BU52" s="141"/>
      <c r="BV52" s="141">
        <v>1</v>
      </c>
      <c r="BW52" s="149"/>
      <c r="BX52" s="149"/>
      <c r="BY52" s="149"/>
      <c r="BZ52" s="149"/>
      <c r="CA52" s="149"/>
      <c r="CB52" s="149"/>
      <c r="CC52" s="153"/>
      <c r="CD52" s="154"/>
      <c r="CE52" s="154"/>
      <c r="CF52" s="153"/>
      <c r="CG52" s="154"/>
      <c r="CH52" s="151"/>
      <c r="CI52" s="151"/>
      <c r="CJ52" s="144"/>
      <c r="CK52" s="317" t="s">
        <v>199</v>
      </c>
      <c r="CL52" s="318"/>
    </row>
    <row r="53" spans="2:90" s="124" customFormat="1" ht="15.95" customHeight="1" x14ac:dyDescent="0.2">
      <c r="B53" s="140"/>
      <c r="C53" s="141"/>
      <c r="D53" s="155">
        <v>1303</v>
      </c>
      <c r="E53" s="156">
        <v>1304</v>
      </c>
      <c r="F53" s="144"/>
      <c r="G53" s="144">
        <v>182.8</v>
      </c>
      <c r="H53" s="144">
        <v>182.6</v>
      </c>
      <c r="I53" s="144"/>
      <c r="J53" s="145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52"/>
      <c r="V53" s="150"/>
      <c r="W53" s="141"/>
      <c r="X53" s="141"/>
      <c r="Y53" s="141"/>
      <c r="Z53" s="141"/>
      <c r="AA53" s="141"/>
      <c r="AB53" s="141"/>
      <c r="AC53" s="149"/>
      <c r="AD53" s="150"/>
      <c r="AE53" s="148"/>
      <c r="AF53" s="148"/>
      <c r="AG53" s="148"/>
      <c r="AH53" s="148"/>
      <c r="AI53" s="148"/>
      <c r="AJ53" s="148"/>
      <c r="AK53" s="151"/>
      <c r="AL53" s="150"/>
      <c r="AM53" s="141"/>
      <c r="AN53" s="141"/>
      <c r="AO53" s="141">
        <v>4</v>
      </c>
      <c r="AP53" s="141"/>
      <c r="AQ53" s="141"/>
      <c r="AR53" s="141"/>
      <c r="AS53" s="152"/>
      <c r="AT53" s="148"/>
      <c r="AU53" s="141"/>
      <c r="AV53" s="149"/>
      <c r="AW53" s="149"/>
      <c r="AX53" s="152"/>
      <c r="AY53" s="150"/>
      <c r="AZ53" s="152"/>
      <c r="BA53" s="150"/>
      <c r="BB53" s="141"/>
      <c r="BC53" s="152"/>
      <c r="BD53" s="144"/>
      <c r="BE53" s="150"/>
      <c r="BF53" s="141"/>
      <c r="BG53" s="152"/>
      <c r="BH53" s="148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9"/>
      <c r="BX53" s="149"/>
      <c r="BY53" s="149"/>
      <c r="BZ53" s="149"/>
      <c r="CA53" s="149"/>
      <c r="CB53" s="149"/>
      <c r="CC53" s="153"/>
      <c r="CD53" s="154"/>
      <c r="CE53" s="154"/>
      <c r="CF53" s="153"/>
      <c r="CG53" s="154"/>
      <c r="CH53" s="151"/>
      <c r="CI53" s="151"/>
      <c r="CJ53" s="144"/>
      <c r="CK53" s="317"/>
      <c r="CL53" s="318"/>
    </row>
    <row r="54" spans="2:90" s="124" customFormat="1" ht="15.95" customHeight="1" thickBot="1" x14ac:dyDescent="0.25">
      <c r="B54" s="159" t="s">
        <v>134</v>
      </c>
      <c r="C54" s="160" t="s">
        <v>88</v>
      </c>
      <c r="D54" s="161">
        <v>1304</v>
      </c>
      <c r="E54" s="162"/>
      <c r="F54" s="163">
        <v>190.7</v>
      </c>
      <c r="G54" s="163">
        <v>182.6</v>
      </c>
      <c r="H54" s="163"/>
      <c r="I54" s="163"/>
      <c r="J54" s="164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5"/>
      <c r="V54" s="168"/>
      <c r="W54" s="160"/>
      <c r="X54" s="160"/>
      <c r="Y54" s="160"/>
      <c r="Z54" s="160"/>
      <c r="AA54" s="160"/>
      <c r="AB54" s="160"/>
      <c r="AC54" s="167"/>
      <c r="AD54" s="168"/>
      <c r="AE54" s="166"/>
      <c r="AF54" s="166"/>
      <c r="AG54" s="166"/>
      <c r="AH54" s="166"/>
      <c r="AI54" s="166"/>
      <c r="AJ54" s="166"/>
      <c r="AK54" s="169"/>
      <c r="AL54" s="168"/>
      <c r="AM54" s="160"/>
      <c r="AN54" s="160"/>
      <c r="AO54" s="160"/>
      <c r="AP54" s="160"/>
      <c r="AQ54" s="160"/>
      <c r="AR54" s="160"/>
      <c r="AS54" s="165"/>
      <c r="AT54" s="166"/>
      <c r="AU54" s="160"/>
      <c r="AV54" s="167"/>
      <c r="AW54" s="167"/>
      <c r="AX54" s="165"/>
      <c r="AY54" s="168"/>
      <c r="AZ54" s="165"/>
      <c r="BA54" s="168">
        <v>1</v>
      </c>
      <c r="BB54" s="160">
        <v>3.1</v>
      </c>
      <c r="BC54" s="165"/>
      <c r="BD54" s="163"/>
      <c r="BE54" s="168"/>
      <c r="BF54" s="160"/>
      <c r="BG54" s="165"/>
      <c r="BH54" s="166"/>
      <c r="BI54" s="160"/>
      <c r="BJ54" s="160"/>
      <c r="BK54" s="160"/>
      <c r="BL54" s="160"/>
      <c r="BM54" s="160">
        <v>1</v>
      </c>
      <c r="BN54" s="160"/>
      <c r="BO54" s="160"/>
      <c r="BP54" s="160">
        <v>1</v>
      </c>
      <c r="BQ54" s="160"/>
      <c r="BR54" s="160"/>
      <c r="BS54" s="160"/>
      <c r="BT54" s="160"/>
      <c r="BU54" s="160"/>
      <c r="BV54" s="160">
        <v>1</v>
      </c>
      <c r="BW54" s="167"/>
      <c r="BX54" s="167"/>
      <c r="BY54" s="167"/>
      <c r="BZ54" s="167"/>
      <c r="CA54" s="167"/>
      <c r="CB54" s="167"/>
      <c r="CC54" s="173"/>
      <c r="CD54" s="174"/>
      <c r="CE54" s="174"/>
      <c r="CF54" s="173"/>
      <c r="CG54" s="174"/>
      <c r="CH54" s="169"/>
      <c r="CI54" s="169"/>
      <c r="CJ54" s="163"/>
      <c r="CK54" s="319" t="s">
        <v>199</v>
      </c>
      <c r="CL54" s="320"/>
    </row>
    <row r="55" spans="2:90" s="124" customFormat="1" ht="15.95" customHeight="1" x14ac:dyDescent="0.2">
      <c r="B55" s="125"/>
      <c r="C55" s="126"/>
      <c r="D55" s="175"/>
      <c r="E55" s="128"/>
      <c r="F55" s="129"/>
      <c r="G55" s="129"/>
      <c r="H55" s="129"/>
      <c r="I55" s="129"/>
      <c r="J55" s="130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37"/>
      <c r="V55" s="135"/>
      <c r="W55" s="126"/>
      <c r="X55" s="126"/>
      <c r="Y55" s="126"/>
      <c r="Z55" s="126"/>
      <c r="AA55" s="126"/>
      <c r="AB55" s="126"/>
      <c r="AC55" s="134"/>
      <c r="AD55" s="135"/>
      <c r="AE55" s="133"/>
      <c r="AF55" s="133"/>
      <c r="AG55" s="133"/>
      <c r="AH55" s="133"/>
      <c r="AI55" s="133"/>
      <c r="AJ55" s="133"/>
      <c r="AK55" s="136"/>
      <c r="AL55" s="135"/>
      <c r="AM55" s="126"/>
      <c r="AN55" s="126"/>
      <c r="AO55" s="126"/>
      <c r="AP55" s="126"/>
      <c r="AQ55" s="126"/>
      <c r="AR55" s="126"/>
      <c r="AS55" s="137"/>
      <c r="AT55" s="133"/>
      <c r="AU55" s="126"/>
      <c r="AV55" s="134"/>
      <c r="AW55" s="134"/>
      <c r="AX55" s="137"/>
      <c r="AY55" s="135"/>
      <c r="AZ55" s="137"/>
      <c r="BA55" s="135"/>
      <c r="BB55" s="126"/>
      <c r="BC55" s="137"/>
      <c r="BD55" s="129"/>
      <c r="BE55" s="135"/>
      <c r="BF55" s="126"/>
      <c r="BG55" s="137"/>
      <c r="BH55" s="133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34"/>
      <c r="BX55" s="134"/>
      <c r="BY55" s="134"/>
      <c r="BZ55" s="134"/>
      <c r="CA55" s="134"/>
      <c r="CB55" s="134"/>
      <c r="CC55" s="138"/>
      <c r="CD55" s="139"/>
      <c r="CE55" s="139"/>
      <c r="CF55" s="178"/>
      <c r="CG55" s="179"/>
      <c r="CH55" s="180"/>
      <c r="CI55" s="136"/>
      <c r="CJ55" s="129"/>
      <c r="CK55" s="323"/>
      <c r="CL55" s="324"/>
    </row>
    <row r="56" spans="2:90" s="124" customFormat="1" ht="15.95" customHeight="1" x14ac:dyDescent="0.2">
      <c r="B56" s="140" t="s">
        <v>135</v>
      </c>
      <c r="C56" s="141" t="s">
        <v>86</v>
      </c>
      <c r="D56" s="155">
        <v>1401</v>
      </c>
      <c r="E56" s="156"/>
      <c r="F56" s="144">
        <v>191.5</v>
      </c>
      <c r="G56" s="144">
        <v>186.8</v>
      </c>
      <c r="H56" s="144"/>
      <c r="I56" s="144"/>
      <c r="J56" s="145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52"/>
      <c r="V56" s="150"/>
      <c r="W56" s="141"/>
      <c r="X56" s="141"/>
      <c r="Y56" s="141"/>
      <c r="Z56" s="141"/>
      <c r="AA56" s="141"/>
      <c r="AB56" s="141"/>
      <c r="AC56" s="149"/>
      <c r="AD56" s="150"/>
      <c r="AE56" s="148"/>
      <c r="AF56" s="148"/>
      <c r="AG56" s="148"/>
      <c r="AH56" s="148"/>
      <c r="AI56" s="148"/>
      <c r="AJ56" s="148"/>
      <c r="AK56" s="151"/>
      <c r="AL56" s="150"/>
      <c r="AM56" s="141"/>
      <c r="AN56" s="141"/>
      <c r="AO56" s="141"/>
      <c r="AP56" s="141"/>
      <c r="AQ56" s="141"/>
      <c r="AR56" s="141"/>
      <c r="AS56" s="152"/>
      <c r="AT56" s="148"/>
      <c r="AU56" s="141"/>
      <c r="AV56" s="149"/>
      <c r="AW56" s="149"/>
      <c r="AX56" s="152"/>
      <c r="AY56" s="150"/>
      <c r="AZ56" s="152"/>
      <c r="BA56" s="150">
        <v>1</v>
      </c>
      <c r="BB56" s="141"/>
      <c r="BC56" s="152"/>
      <c r="BD56" s="144"/>
      <c r="BE56" s="150"/>
      <c r="BF56" s="141"/>
      <c r="BG56" s="152"/>
      <c r="BH56" s="148"/>
      <c r="BI56" s="141"/>
      <c r="BJ56" s="141"/>
      <c r="BK56" s="141"/>
      <c r="BL56" s="141"/>
      <c r="BM56" s="141">
        <v>1</v>
      </c>
      <c r="BN56" s="141"/>
      <c r="BO56" s="141"/>
      <c r="BP56" s="141">
        <v>1</v>
      </c>
      <c r="BQ56" s="141"/>
      <c r="BR56" s="141"/>
      <c r="BS56" s="141"/>
      <c r="BT56" s="141"/>
      <c r="BU56" s="141"/>
      <c r="BV56" s="141">
        <v>1</v>
      </c>
      <c r="BW56" s="149"/>
      <c r="BX56" s="149"/>
      <c r="BY56" s="149"/>
      <c r="BZ56" s="149"/>
      <c r="CA56" s="149"/>
      <c r="CB56" s="149"/>
      <c r="CC56" s="153"/>
      <c r="CD56" s="154"/>
      <c r="CE56" s="154"/>
      <c r="CF56" s="153"/>
      <c r="CG56" s="154"/>
      <c r="CH56" s="151"/>
      <c r="CI56" s="151"/>
      <c r="CJ56" s="144"/>
      <c r="CK56" s="317" t="s">
        <v>199</v>
      </c>
      <c r="CL56" s="318"/>
    </row>
    <row r="57" spans="2:90" s="124" customFormat="1" ht="15.95" customHeight="1" x14ac:dyDescent="0.2">
      <c r="B57" s="140"/>
      <c r="C57" s="141"/>
      <c r="D57" s="155">
        <v>1401</v>
      </c>
      <c r="E57" s="156">
        <v>1402</v>
      </c>
      <c r="F57" s="144"/>
      <c r="G57" s="144">
        <v>186.8</v>
      </c>
      <c r="H57" s="144">
        <v>186.8</v>
      </c>
      <c r="I57" s="144"/>
      <c r="J57" s="145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52"/>
      <c r="V57" s="150"/>
      <c r="W57" s="141"/>
      <c r="X57" s="141"/>
      <c r="Y57" s="141"/>
      <c r="Z57" s="141"/>
      <c r="AA57" s="141"/>
      <c r="AB57" s="141"/>
      <c r="AC57" s="149"/>
      <c r="AD57" s="150"/>
      <c r="AE57" s="148"/>
      <c r="AF57" s="148"/>
      <c r="AG57" s="148"/>
      <c r="AH57" s="148"/>
      <c r="AI57" s="148"/>
      <c r="AJ57" s="148"/>
      <c r="AK57" s="151"/>
      <c r="AL57" s="150"/>
      <c r="AM57" s="141">
        <v>4</v>
      </c>
      <c r="AN57" s="141"/>
      <c r="AO57" s="141"/>
      <c r="AP57" s="141"/>
      <c r="AQ57" s="141"/>
      <c r="AR57" s="141"/>
      <c r="AS57" s="152"/>
      <c r="AT57" s="148"/>
      <c r="AU57" s="141"/>
      <c r="AV57" s="149"/>
      <c r="AW57" s="149"/>
      <c r="AX57" s="152"/>
      <c r="AY57" s="150"/>
      <c r="AZ57" s="152"/>
      <c r="BA57" s="150"/>
      <c r="BB57" s="141"/>
      <c r="BC57" s="152"/>
      <c r="BD57" s="144"/>
      <c r="BE57" s="150"/>
      <c r="BF57" s="141"/>
      <c r="BG57" s="152"/>
      <c r="BH57" s="148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9"/>
      <c r="BX57" s="149"/>
      <c r="BY57" s="149"/>
      <c r="BZ57" s="149"/>
      <c r="CA57" s="149"/>
      <c r="CB57" s="149"/>
      <c r="CC57" s="153"/>
      <c r="CD57" s="154"/>
      <c r="CE57" s="154"/>
      <c r="CF57" s="153"/>
      <c r="CG57" s="154"/>
      <c r="CH57" s="151"/>
      <c r="CI57" s="151"/>
      <c r="CJ57" s="144"/>
      <c r="CK57" s="317"/>
      <c r="CL57" s="318"/>
    </row>
    <row r="58" spans="2:90" s="124" customFormat="1" ht="15.95" customHeight="1" x14ac:dyDescent="0.2">
      <c r="B58" s="140" t="s">
        <v>135</v>
      </c>
      <c r="C58" s="141" t="s">
        <v>88</v>
      </c>
      <c r="D58" s="155">
        <v>1402</v>
      </c>
      <c r="E58" s="156"/>
      <c r="F58" s="144">
        <v>191.6</v>
      </c>
      <c r="G58" s="144">
        <v>186.8</v>
      </c>
      <c r="H58" s="177"/>
      <c r="I58" s="144"/>
      <c r="J58" s="145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52"/>
      <c r="V58" s="150"/>
      <c r="W58" s="141"/>
      <c r="X58" s="141"/>
      <c r="Y58" s="141"/>
      <c r="Z58" s="141"/>
      <c r="AA58" s="141"/>
      <c r="AB58" s="141"/>
      <c r="AC58" s="149"/>
      <c r="AD58" s="150"/>
      <c r="AE58" s="148"/>
      <c r="AF58" s="148"/>
      <c r="AG58" s="148"/>
      <c r="AH58" s="148"/>
      <c r="AI58" s="148"/>
      <c r="AJ58" s="148"/>
      <c r="AK58" s="151"/>
      <c r="AL58" s="150"/>
      <c r="AM58" s="141"/>
      <c r="AN58" s="141"/>
      <c r="AO58" s="141"/>
      <c r="AP58" s="141"/>
      <c r="AQ58" s="141"/>
      <c r="AR58" s="141"/>
      <c r="AS58" s="152"/>
      <c r="AT58" s="148"/>
      <c r="AU58" s="141"/>
      <c r="AV58" s="149"/>
      <c r="AW58" s="149"/>
      <c r="AX58" s="152"/>
      <c r="AY58" s="150"/>
      <c r="AZ58" s="152"/>
      <c r="BA58" s="150">
        <v>1</v>
      </c>
      <c r="BB58" s="141"/>
      <c r="BC58" s="152"/>
      <c r="BD58" s="144"/>
      <c r="BE58" s="150"/>
      <c r="BF58" s="141"/>
      <c r="BG58" s="152"/>
      <c r="BH58" s="148"/>
      <c r="BI58" s="141"/>
      <c r="BJ58" s="141"/>
      <c r="BK58" s="141"/>
      <c r="BL58" s="141"/>
      <c r="BM58" s="141">
        <v>1</v>
      </c>
      <c r="BN58" s="141"/>
      <c r="BO58" s="141"/>
      <c r="BP58" s="141">
        <v>1</v>
      </c>
      <c r="BQ58" s="141"/>
      <c r="BR58" s="141"/>
      <c r="BS58" s="141"/>
      <c r="BT58" s="141"/>
      <c r="BU58" s="141"/>
      <c r="BV58" s="141">
        <v>1</v>
      </c>
      <c r="BW58" s="149"/>
      <c r="BX58" s="149"/>
      <c r="BY58" s="149"/>
      <c r="BZ58" s="149"/>
      <c r="CA58" s="149"/>
      <c r="CB58" s="149"/>
      <c r="CC58" s="153"/>
      <c r="CD58" s="154"/>
      <c r="CE58" s="154"/>
      <c r="CF58" s="153"/>
      <c r="CG58" s="154"/>
      <c r="CH58" s="151"/>
      <c r="CI58" s="151"/>
      <c r="CJ58" s="144"/>
      <c r="CK58" s="317" t="s">
        <v>199</v>
      </c>
      <c r="CL58" s="318"/>
    </row>
    <row r="59" spans="2:90" s="124" customFormat="1" ht="15.95" customHeight="1" thickBot="1" x14ac:dyDescent="0.25">
      <c r="B59" s="140"/>
      <c r="C59" s="160"/>
      <c r="D59" s="161"/>
      <c r="E59" s="162"/>
      <c r="F59" s="163"/>
      <c r="G59" s="163"/>
      <c r="H59" s="163"/>
      <c r="I59" s="163"/>
      <c r="J59" s="164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5"/>
      <c r="V59" s="168"/>
      <c r="W59" s="160"/>
      <c r="X59" s="160"/>
      <c r="Y59" s="160"/>
      <c r="Z59" s="160"/>
      <c r="AA59" s="160"/>
      <c r="AB59" s="160"/>
      <c r="AC59" s="167"/>
      <c r="AD59" s="168"/>
      <c r="AE59" s="166"/>
      <c r="AF59" s="166"/>
      <c r="AG59" s="166"/>
      <c r="AH59" s="166"/>
      <c r="AI59" s="166"/>
      <c r="AJ59" s="166"/>
      <c r="AK59" s="169"/>
      <c r="AL59" s="168"/>
      <c r="AM59" s="160"/>
      <c r="AN59" s="160"/>
      <c r="AO59" s="160"/>
      <c r="AP59" s="160"/>
      <c r="AQ59" s="160"/>
      <c r="AR59" s="160"/>
      <c r="AS59" s="165"/>
      <c r="AT59" s="166"/>
      <c r="AU59" s="160"/>
      <c r="AV59" s="167"/>
      <c r="AW59" s="167"/>
      <c r="AX59" s="165"/>
      <c r="AY59" s="168"/>
      <c r="AZ59" s="165"/>
      <c r="BA59" s="168"/>
      <c r="BB59" s="160"/>
      <c r="BC59" s="165"/>
      <c r="BD59" s="163"/>
      <c r="BE59" s="168"/>
      <c r="BF59" s="160"/>
      <c r="BG59" s="165"/>
      <c r="BH59" s="166"/>
      <c r="BI59" s="160"/>
      <c r="BJ59" s="160"/>
      <c r="BK59" s="160"/>
      <c r="BL59" s="160"/>
      <c r="BM59" s="160"/>
      <c r="BN59" s="160"/>
      <c r="BO59" s="160"/>
      <c r="BP59" s="160"/>
      <c r="BQ59" s="160"/>
      <c r="BR59" s="160"/>
      <c r="BS59" s="160"/>
      <c r="BT59" s="160"/>
      <c r="BU59" s="160"/>
      <c r="BV59" s="160"/>
      <c r="BW59" s="167"/>
      <c r="BX59" s="167"/>
      <c r="BY59" s="167"/>
      <c r="BZ59" s="167"/>
      <c r="CA59" s="167"/>
      <c r="CB59" s="167"/>
      <c r="CC59" s="173"/>
      <c r="CD59" s="174"/>
      <c r="CE59" s="174"/>
      <c r="CF59" s="173"/>
      <c r="CG59" s="174"/>
      <c r="CH59" s="169"/>
      <c r="CI59" s="169"/>
      <c r="CJ59" s="163"/>
      <c r="CK59" s="319"/>
      <c r="CL59" s="320"/>
    </row>
    <row r="60" spans="2:90" s="124" customFormat="1" ht="15.95" customHeight="1" x14ac:dyDescent="0.2">
      <c r="B60" s="125"/>
      <c r="C60" s="126"/>
      <c r="D60" s="175"/>
      <c r="E60" s="128"/>
      <c r="F60" s="129"/>
      <c r="G60" s="129"/>
      <c r="H60" s="129"/>
      <c r="I60" s="129"/>
      <c r="J60" s="130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37"/>
      <c r="V60" s="135"/>
      <c r="W60" s="126"/>
      <c r="X60" s="126"/>
      <c r="Y60" s="126"/>
      <c r="Z60" s="126"/>
      <c r="AA60" s="126"/>
      <c r="AB60" s="126"/>
      <c r="AC60" s="134"/>
      <c r="AD60" s="135"/>
      <c r="AE60" s="133"/>
      <c r="AF60" s="133"/>
      <c r="AG60" s="133"/>
      <c r="AH60" s="133"/>
      <c r="AI60" s="133"/>
      <c r="AJ60" s="133"/>
      <c r="AK60" s="136"/>
      <c r="AL60" s="135"/>
      <c r="AM60" s="126"/>
      <c r="AN60" s="126"/>
      <c r="AO60" s="126"/>
      <c r="AP60" s="126"/>
      <c r="AQ60" s="126"/>
      <c r="AR60" s="126"/>
      <c r="AS60" s="137"/>
      <c r="AT60" s="133"/>
      <c r="AU60" s="126"/>
      <c r="AV60" s="134"/>
      <c r="AW60" s="134"/>
      <c r="AX60" s="137"/>
      <c r="AY60" s="135"/>
      <c r="AZ60" s="137"/>
      <c r="BA60" s="135"/>
      <c r="BB60" s="126"/>
      <c r="BC60" s="137"/>
      <c r="BD60" s="129"/>
      <c r="BE60" s="135"/>
      <c r="BF60" s="126"/>
      <c r="BG60" s="137"/>
      <c r="BH60" s="133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34"/>
      <c r="BX60" s="134"/>
      <c r="BY60" s="134"/>
      <c r="BZ60" s="134"/>
      <c r="CA60" s="134"/>
      <c r="CB60" s="134"/>
      <c r="CC60" s="138"/>
      <c r="CD60" s="139"/>
      <c r="CE60" s="139"/>
      <c r="CF60" s="178"/>
      <c r="CG60" s="179"/>
      <c r="CH60" s="180"/>
      <c r="CI60" s="136"/>
      <c r="CJ60" s="129"/>
      <c r="CK60" s="323"/>
      <c r="CL60" s="324"/>
    </row>
    <row r="61" spans="2:90" s="124" customFormat="1" ht="15.95" customHeight="1" x14ac:dyDescent="0.2">
      <c r="B61" s="140"/>
      <c r="C61" s="141"/>
      <c r="D61" s="155"/>
      <c r="E61" s="156"/>
      <c r="F61" s="144"/>
      <c r="G61" s="144"/>
      <c r="H61" s="144"/>
      <c r="I61" s="144"/>
      <c r="J61" s="145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52"/>
      <c r="V61" s="150"/>
      <c r="W61" s="141"/>
      <c r="X61" s="141"/>
      <c r="Y61" s="141"/>
      <c r="Z61" s="141"/>
      <c r="AA61" s="141"/>
      <c r="AB61" s="141"/>
      <c r="AC61" s="149"/>
      <c r="AD61" s="150"/>
      <c r="AE61" s="148"/>
      <c r="AF61" s="148"/>
      <c r="AG61" s="148"/>
      <c r="AH61" s="148"/>
      <c r="AI61" s="148"/>
      <c r="AJ61" s="148"/>
      <c r="AK61" s="151"/>
      <c r="AL61" s="150"/>
      <c r="AM61" s="141"/>
      <c r="AN61" s="141"/>
      <c r="AO61" s="141"/>
      <c r="AP61" s="141"/>
      <c r="AQ61" s="141"/>
      <c r="AR61" s="141"/>
      <c r="AS61" s="152"/>
      <c r="AT61" s="148"/>
      <c r="AU61" s="141"/>
      <c r="AV61" s="149"/>
      <c r="AW61" s="149"/>
      <c r="AX61" s="152"/>
      <c r="AY61" s="150"/>
      <c r="AZ61" s="152"/>
      <c r="BA61" s="150"/>
      <c r="BB61" s="141"/>
      <c r="BC61" s="152"/>
      <c r="BD61" s="144"/>
      <c r="BE61" s="150"/>
      <c r="BF61" s="141"/>
      <c r="BG61" s="152"/>
      <c r="BH61" s="148"/>
      <c r="BI61" s="141"/>
      <c r="BJ61" s="141"/>
      <c r="BK61" s="141"/>
      <c r="BL61" s="141"/>
      <c r="BM61" s="141"/>
      <c r="BN61" s="141"/>
      <c r="BO61" s="141"/>
      <c r="BP61" s="141"/>
      <c r="BQ61" s="141"/>
      <c r="BR61" s="141"/>
      <c r="BS61" s="141"/>
      <c r="BT61" s="141"/>
      <c r="BU61" s="141"/>
      <c r="BV61" s="141"/>
      <c r="BW61" s="149"/>
      <c r="BX61" s="149"/>
      <c r="BY61" s="149"/>
      <c r="BZ61" s="149"/>
      <c r="CA61" s="149"/>
      <c r="CB61" s="149"/>
      <c r="CC61" s="153"/>
      <c r="CD61" s="154"/>
      <c r="CE61" s="154"/>
      <c r="CF61" s="153"/>
      <c r="CG61" s="154"/>
      <c r="CH61" s="151"/>
      <c r="CI61" s="151"/>
      <c r="CJ61" s="144"/>
      <c r="CK61" s="317"/>
      <c r="CL61" s="318"/>
    </row>
    <row r="62" spans="2:90" s="124" customFormat="1" ht="15.95" customHeight="1" x14ac:dyDescent="0.2">
      <c r="B62" s="140"/>
      <c r="C62" s="141"/>
      <c r="D62" s="155"/>
      <c r="E62" s="156"/>
      <c r="F62" s="144"/>
      <c r="G62" s="144"/>
      <c r="H62" s="144"/>
      <c r="I62" s="144"/>
      <c r="J62" s="145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52"/>
      <c r="V62" s="150"/>
      <c r="W62" s="141"/>
      <c r="X62" s="141"/>
      <c r="Y62" s="141"/>
      <c r="Z62" s="141"/>
      <c r="AA62" s="141"/>
      <c r="AB62" s="141"/>
      <c r="AC62" s="149"/>
      <c r="AD62" s="150"/>
      <c r="AE62" s="148"/>
      <c r="AF62" s="148"/>
      <c r="AG62" s="148"/>
      <c r="AH62" s="148"/>
      <c r="AI62" s="148"/>
      <c r="AJ62" s="148"/>
      <c r="AK62" s="151"/>
      <c r="AL62" s="150"/>
      <c r="AM62" s="141"/>
      <c r="AN62" s="141"/>
      <c r="AO62" s="141"/>
      <c r="AP62" s="141"/>
      <c r="AQ62" s="141"/>
      <c r="AR62" s="141"/>
      <c r="AS62" s="152"/>
      <c r="AT62" s="148"/>
      <c r="AU62" s="141"/>
      <c r="AV62" s="149"/>
      <c r="AW62" s="149"/>
      <c r="AX62" s="152"/>
      <c r="AY62" s="150"/>
      <c r="AZ62" s="152"/>
      <c r="BA62" s="150"/>
      <c r="BB62" s="141"/>
      <c r="BC62" s="152"/>
      <c r="BD62" s="144"/>
      <c r="BE62" s="150"/>
      <c r="BF62" s="141"/>
      <c r="BG62" s="152"/>
      <c r="BH62" s="148"/>
      <c r="BI62" s="141"/>
      <c r="BJ62" s="141"/>
      <c r="BK62" s="141"/>
      <c r="BL62" s="141"/>
      <c r="BM62" s="141"/>
      <c r="BN62" s="141"/>
      <c r="BO62" s="141"/>
      <c r="BP62" s="141"/>
      <c r="BQ62" s="141"/>
      <c r="BR62" s="141"/>
      <c r="BS62" s="141"/>
      <c r="BT62" s="141"/>
      <c r="BU62" s="141"/>
      <c r="BV62" s="141"/>
      <c r="BW62" s="149"/>
      <c r="BX62" s="149"/>
      <c r="BY62" s="149"/>
      <c r="BZ62" s="149"/>
      <c r="CA62" s="149"/>
      <c r="CB62" s="149"/>
      <c r="CC62" s="153"/>
      <c r="CD62" s="154"/>
      <c r="CE62" s="154"/>
      <c r="CF62" s="153"/>
      <c r="CG62" s="154"/>
      <c r="CH62" s="151"/>
      <c r="CI62" s="151"/>
      <c r="CJ62" s="144"/>
      <c r="CK62" s="317"/>
      <c r="CL62" s="318"/>
    </row>
    <row r="63" spans="2:90" s="124" customFormat="1" ht="15.95" customHeight="1" x14ac:dyDescent="0.2">
      <c r="B63" s="140"/>
      <c r="C63" s="141"/>
      <c r="D63" s="155"/>
      <c r="E63" s="156"/>
      <c r="F63" s="144"/>
      <c r="G63" s="144"/>
      <c r="H63" s="144"/>
      <c r="I63" s="144"/>
      <c r="J63" s="145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52"/>
      <c r="V63" s="150"/>
      <c r="W63" s="141"/>
      <c r="X63" s="141"/>
      <c r="Y63" s="141"/>
      <c r="Z63" s="141"/>
      <c r="AA63" s="141"/>
      <c r="AB63" s="141"/>
      <c r="AC63" s="149"/>
      <c r="AD63" s="150"/>
      <c r="AE63" s="148"/>
      <c r="AF63" s="148"/>
      <c r="AG63" s="148"/>
      <c r="AH63" s="148"/>
      <c r="AI63" s="148"/>
      <c r="AJ63" s="148"/>
      <c r="AK63" s="151"/>
      <c r="AL63" s="150"/>
      <c r="AM63" s="141"/>
      <c r="AN63" s="141"/>
      <c r="AO63" s="141"/>
      <c r="AP63" s="141"/>
      <c r="AQ63" s="141"/>
      <c r="AR63" s="141"/>
      <c r="AS63" s="152"/>
      <c r="AT63" s="148"/>
      <c r="AU63" s="141"/>
      <c r="AV63" s="149"/>
      <c r="AW63" s="149"/>
      <c r="AX63" s="152"/>
      <c r="AY63" s="150"/>
      <c r="AZ63" s="152"/>
      <c r="BA63" s="150"/>
      <c r="BB63" s="141"/>
      <c r="BC63" s="152"/>
      <c r="BD63" s="144"/>
      <c r="BE63" s="150"/>
      <c r="BF63" s="141"/>
      <c r="BG63" s="152"/>
      <c r="BH63" s="148"/>
      <c r="BI63" s="141"/>
      <c r="BJ63" s="141"/>
      <c r="BK63" s="141"/>
      <c r="BL63" s="141"/>
      <c r="BM63" s="141"/>
      <c r="BN63" s="141"/>
      <c r="BO63" s="141"/>
      <c r="BP63" s="141"/>
      <c r="BQ63" s="141"/>
      <c r="BR63" s="141"/>
      <c r="BS63" s="141"/>
      <c r="BT63" s="141"/>
      <c r="BU63" s="141"/>
      <c r="BV63" s="141"/>
      <c r="BW63" s="149"/>
      <c r="BX63" s="149"/>
      <c r="BY63" s="149"/>
      <c r="BZ63" s="149"/>
      <c r="CA63" s="149"/>
      <c r="CB63" s="149"/>
      <c r="CC63" s="153"/>
      <c r="CD63" s="154"/>
      <c r="CE63" s="154"/>
      <c r="CF63" s="153"/>
      <c r="CG63" s="154"/>
      <c r="CH63" s="151"/>
      <c r="CI63" s="151"/>
      <c r="CJ63" s="144"/>
      <c r="CK63" s="317"/>
      <c r="CL63" s="318"/>
    </row>
    <row r="64" spans="2:90" s="124" customFormat="1" ht="15.95" customHeight="1" thickBot="1" x14ac:dyDescent="0.25">
      <c r="B64" s="159"/>
      <c r="C64" s="160"/>
      <c r="D64" s="161"/>
      <c r="E64" s="162"/>
      <c r="F64" s="163"/>
      <c r="G64" s="163"/>
      <c r="H64" s="163"/>
      <c r="I64" s="163"/>
      <c r="J64" s="164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5"/>
      <c r="V64" s="168"/>
      <c r="W64" s="160"/>
      <c r="X64" s="160"/>
      <c r="Y64" s="160"/>
      <c r="Z64" s="160"/>
      <c r="AA64" s="160"/>
      <c r="AB64" s="160"/>
      <c r="AC64" s="167"/>
      <c r="AD64" s="168"/>
      <c r="AE64" s="166"/>
      <c r="AF64" s="166"/>
      <c r="AG64" s="166"/>
      <c r="AH64" s="166"/>
      <c r="AI64" s="166"/>
      <c r="AJ64" s="166"/>
      <c r="AK64" s="169"/>
      <c r="AL64" s="170"/>
      <c r="AM64" s="171"/>
      <c r="AN64" s="171"/>
      <c r="AO64" s="171"/>
      <c r="AP64" s="171"/>
      <c r="AQ64" s="171"/>
      <c r="AR64" s="171"/>
      <c r="AS64" s="172"/>
      <c r="AT64" s="166"/>
      <c r="AU64" s="160"/>
      <c r="AV64" s="167"/>
      <c r="AW64" s="167"/>
      <c r="AX64" s="165"/>
      <c r="AY64" s="168"/>
      <c r="AZ64" s="165"/>
      <c r="BA64" s="168"/>
      <c r="BB64" s="160"/>
      <c r="BC64" s="165"/>
      <c r="BD64" s="163"/>
      <c r="BE64" s="168"/>
      <c r="BF64" s="160"/>
      <c r="BG64" s="165"/>
      <c r="BH64" s="166"/>
      <c r="BI64" s="160"/>
      <c r="BJ64" s="160"/>
      <c r="BK64" s="160"/>
      <c r="BL64" s="160"/>
      <c r="BM64" s="160"/>
      <c r="BN64" s="160"/>
      <c r="BO64" s="160"/>
      <c r="BP64" s="160"/>
      <c r="BQ64" s="160"/>
      <c r="BR64" s="160"/>
      <c r="BS64" s="160"/>
      <c r="BT64" s="160"/>
      <c r="BU64" s="160"/>
      <c r="BV64" s="160"/>
      <c r="BW64" s="167"/>
      <c r="BX64" s="167"/>
      <c r="BY64" s="167"/>
      <c r="BZ64" s="167"/>
      <c r="CA64" s="167"/>
      <c r="CB64" s="167"/>
      <c r="CC64" s="173"/>
      <c r="CD64" s="174"/>
      <c r="CE64" s="174"/>
      <c r="CF64" s="173"/>
      <c r="CG64" s="174"/>
      <c r="CH64" s="169"/>
      <c r="CI64" s="169"/>
      <c r="CJ64" s="163"/>
      <c r="CK64" s="319"/>
      <c r="CL64" s="320"/>
    </row>
    <row r="65" spans="1:90" ht="15.95" customHeight="1" thickBot="1" x14ac:dyDescent="0.25">
      <c r="B65" s="87" t="s">
        <v>66</v>
      </c>
      <c r="C65" s="88"/>
      <c r="D65" s="88"/>
      <c r="E65" s="89"/>
      <c r="F65" s="90"/>
      <c r="G65" s="90"/>
      <c r="H65" s="90"/>
      <c r="I65" s="91"/>
      <c r="J65" s="92" t="str">
        <f>IF((SUM(J15:J64))&lt;=0,"",(SUM(J15:J64)))</f>
        <v/>
      </c>
      <c r="K65" s="88" t="str">
        <f t="shared" ref="K65:BW65" si="0">IF((SUM(K15:K64))&lt;=0,"",(SUM(K15:K64)))</f>
        <v/>
      </c>
      <c r="L65" s="88" t="str">
        <f t="shared" si="0"/>
        <v/>
      </c>
      <c r="M65" s="88" t="str">
        <f t="shared" si="0"/>
        <v/>
      </c>
      <c r="N65" s="88" t="str">
        <f t="shared" si="0"/>
        <v/>
      </c>
      <c r="O65" s="88" t="str">
        <f t="shared" si="0"/>
        <v/>
      </c>
      <c r="P65" s="88" t="str">
        <f t="shared" si="0"/>
        <v/>
      </c>
      <c r="Q65" s="88" t="str">
        <f t="shared" si="0"/>
        <v/>
      </c>
      <c r="R65" s="88" t="str">
        <f t="shared" si="0"/>
        <v/>
      </c>
      <c r="S65" s="88" t="str">
        <f t="shared" si="0"/>
        <v/>
      </c>
      <c r="T65" s="88" t="str">
        <f t="shared" si="0"/>
        <v/>
      </c>
      <c r="U65" s="89" t="str">
        <f t="shared" si="0"/>
        <v/>
      </c>
      <c r="V65" s="93" t="str">
        <f t="shared" si="0"/>
        <v/>
      </c>
      <c r="W65" s="88" t="str">
        <f t="shared" si="0"/>
        <v/>
      </c>
      <c r="X65" s="88" t="str">
        <f t="shared" si="0"/>
        <v/>
      </c>
      <c r="Y65" s="88" t="str">
        <f t="shared" si="0"/>
        <v/>
      </c>
      <c r="Z65" s="88" t="str">
        <f t="shared" si="0"/>
        <v/>
      </c>
      <c r="AA65" s="88" t="str">
        <f t="shared" si="0"/>
        <v/>
      </c>
      <c r="AB65" s="88" t="str">
        <f t="shared" si="0"/>
        <v/>
      </c>
      <c r="AC65" s="94" t="str">
        <f t="shared" si="0"/>
        <v/>
      </c>
      <c r="AD65" s="93" t="str">
        <f t="shared" si="0"/>
        <v/>
      </c>
      <c r="AE65" s="88" t="str">
        <f t="shared" si="0"/>
        <v/>
      </c>
      <c r="AF65" s="88" t="str">
        <f t="shared" si="0"/>
        <v/>
      </c>
      <c r="AG65" s="88" t="str">
        <f t="shared" si="0"/>
        <v/>
      </c>
      <c r="AH65" s="88" t="str">
        <f t="shared" si="0"/>
        <v/>
      </c>
      <c r="AI65" s="88" t="str">
        <f t="shared" si="0"/>
        <v/>
      </c>
      <c r="AJ65" s="88" t="str">
        <f t="shared" si="0"/>
        <v/>
      </c>
      <c r="AK65" s="94" t="str">
        <f t="shared" si="0"/>
        <v/>
      </c>
      <c r="AL65" s="95" t="str">
        <f t="shared" si="0"/>
        <v/>
      </c>
      <c r="AM65" s="96">
        <f t="shared" si="0"/>
        <v>516</v>
      </c>
      <c r="AN65" s="96">
        <f t="shared" si="0"/>
        <v>4</v>
      </c>
      <c r="AO65" s="96">
        <f t="shared" si="0"/>
        <v>160</v>
      </c>
      <c r="AP65" s="96">
        <f t="shared" si="0"/>
        <v>8</v>
      </c>
      <c r="AQ65" s="96" t="str">
        <f t="shared" si="0"/>
        <v/>
      </c>
      <c r="AR65" s="96" t="str">
        <f t="shared" si="0"/>
        <v/>
      </c>
      <c r="AS65" s="97" t="str">
        <f t="shared" si="0"/>
        <v/>
      </c>
      <c r="AT65" s="98" t="str">
        <f t="shared" si="0"/>
        <v/>
      </c>
      <c r="AU65" s="88" t="str">
        <f t="shared" si="0"/>
        <v/>
      </c>
      <c r="AV65" s="94" t="str">
        <f t="shared" si="0"/>
        <v/>
      </c>
      <c r="AW65" s="94" t="str">
        <f t="shared" si="0"/>
        <v/>
      </c>
      <c r="AX65" s="89" t="str">
        <f t="shared" si="0"/>
        <v/>
      </c>
      <c r="AY65" s="93" t="str">
        <f t="shared" si="0"/>
        <v/>
      </c>
      <c r="AZ65" s="89" t="str">
        <f t="shared" si="0"/>
        <v/>
      </c>
      <c r="BA65" s="93">
        <f t="shared" si="0"/>
        <v>20</v>
      </c>
      <c r="BB65" s="88">
        <f t="shared" si="0"/>
        <v>31</v>
      </c>
      <c r="BC65" s="89">
        <f t="shared" si="0"/>
        <v>23.5</v>
      </c>
      <c r="BD65" s="90" t="str">
        <f t="shared" si="0"/>
        <v/>
      </c>
      <c r="BE65" s="93" t="str">
        <f t="shared" si="0"/>
        <v/>
      </c>
      <c r="BF65" s="88" t="str">
        <f t="shared" si="0"/>
        <v/>
      </c>
      <c r="BG65" s="89" t="str">
        <f t="shared" si="0"/>
        <v/>
      </c>
      <c r="BH65" s="98" t="str">
        <f t="shared" si="0"/>
        <v/>
      </c>
      <c r="BI65" s="88" t="str">
        <f t="shared" si="0"/>
        <v/>
      </c>
      <c r="BJ65" s="88" t="str">
        <f t="shared" si="0"/>
        <v/>
      </c>
      <c r="BK65" s="88" t="str">
        <f t="shared" si="0"/>
        <v/>
      </c>
      <c r="BL65" s="88">
        <f t="shared" si="0"/>
        <v>2</v>
      </c>
      <c r="BM65" s="88">
        <f t="shared" si="0"/>
        <v>13</v>
      </c>
      <c r="BN65" s="88" t="str">
        <f t="shared" si="0"/>
        <v/>
      </c>
      <c r="BO65" s="88" t="str">
        <f t="shared" si="0"/>
        <v/>
      </c>
      <c r="BP65" s="88">
        <f t="shared" si="0"/>
        <v>20</v>
      </c>
      <c r="BQ65" s="88" t="str">
        <f t="shared" si="0"/>
        <v/>
      </c>
      <c r="BR65" s="88" t="str">
        <f t="shared" si="0"/>
        <v/>
      </c>
      <c r="BS65" s="88" t="str">
        <f t="shared" si="0"/>
        <v/>
      </c>
      <c r="BT65" s="88" t="str">
        <f t="shared" si="0"/>
        <v/>
      </c>
      <c r="BU65" s="88" t="str">
        <f t="shared" si="0"/>
        <v/>
      </c>
      <c r="BV65" s="88">
        <f t="shared" si="0"/>
        <v>20</v>
      </c>
      <c r="BW65" s="88" t="str">
        <f t="shared" si="0"/>
        <v/>
      </c>
      <c r="BX65" s="94" t="str">
        <f t="shared" ref="BX65:CB65" si="1">IF((SUM(BX15:BX64))&lt;=0,"",(SUM(BX15:BX64)))</f>
        <v/>
      </c>
      <c r="BY65" s="94" t="str">
        <f t="shared" si="1"/>
        <v/>
      </c>
      <c r="BZ65" s="94" t="str">
        <f t="shared" si="1"/>
        <v/>
      </c>
      <c r="CA65" s="94" t="str">
        <f t="shared" si="1"/>
        <v/>
      </c>
      <c r="CB65" s="94">
        <f t="shared" si="1"/>
        <v>5</v>
      </c>
      <c r="CC65" s="99"/>
      <c r="CD65" s="100"/>
      <c r="CE65" s="100"/>
      <c r="CF65" s="101"/>
      <c r="CG65" s="102" t="str">
        <f>IF((SUM(CG15:CG64))&lt;=0,"",(SUM(CG15:CG64)))</f>
        <v/>
      </c>
      <c r="CH65" s="103"/>
      <c r="CI65" s="182">
        <f>IF((SUM(CI15:CI64))&lt;=0,"",(SUM(CI15:CI64)))</f>
        <v>0.79800000000000004</v>
      </c>
      <c r="CJ65" s="90" t="str">
        <f>IF((SUM(CJ15:CJ64))&lt;=0,"",(SUM(CJ15:CJ64)))</f>
        <v/>
      </c>
      <c r="CK65" s="303"/>
      <c r="CL65" s="304"/>
    </row>
    <row r="66" spans="1:90" ht="14.25" customHeight="1" thickTop="1" x14ac:dyDescent="0.2">
      <c r="B66" s="105"/>
      <c r="C66" s="24"/>
      <c r="D66" s="24"/>
      <c r="E66" s="24"/>
      <c r="F66" s="24"/>
      <c r="G66" s="24"/>
      <c r="H66" s="24"/>
      <c r="I66" s="28"/>
      <c r="J66" s="29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106"/>
      <c r="CL66" s="106"/>
    </row>
    <row r="67" spans="1:90" ht="50.1" hidden="1" customHeight="1" x14ac:dyDescent="0.2">
      <c r="A67" s="24"/>
      <c r="B67" s="105"/>
      <c r="C67" s="24"/>
      <c r="D67" s="24"/>
      <c r="E67" s="24"/>
      <c r="F67" s="24"/>
      <c r="G67" s="24"/>
      <c r="H67" s="24"/>
      <c r="I67" s="28"/>
      <c r="J67" s="29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107"/>
      <c r="CL67" s="107"/>
    </row>
    <row r="68" spans="1:90" ht="75" hidden="1" customHeight="1" x14ac:dyDescent="0.2">
      <c r="A68" s="24"/>
      <c r="B68" s="108"/>
    </row>
    <row r="69" spans="1:90" ht="150" hidden="1" customHeight="1" x14ac:dyDescent="0.2"/>
    <row r="70" spans="1:90" ht="13.5" hidden="1" customHeight="1" x14ac:dyDescent="0.2">
      <c r="CI70" s="321" t="s">
        <v>2</v>
      </c>
      <c r="CJ70" s="322"/>
      <c r="CK70" s="322"/>
      <c r="CL70" s="111" t="s">
        <v>3</v>
      </c>
    </row>
    <row r="71" spans="1:90" ht="13.5" hidden="1" customHeight="1" x14ac:dyDescent="0.2">
      <c r="CI71" s="307" t="e">
        <f>#REF!</f>
        <v>#REF!</v>
      </c>
      <c r="CJ71" s="308"/>
      <c r="CK71" s="308"/>
      <c r="CL71" s="112"/>
    </row>
    <row r="72" spans="1:90" ht="12.75" hidden="1" customHeight="1" x14ac:dyDescent="0.2">
      <c r="CI72" s="23"/>
      <c r="CJ72" s="24"/>
      <c r="CK72" s="24"/>
      <c r="CL72" s="25"/>
    </row>
    <row r="73" spans="1:90" ht="12.75" hidden="1" customHeight="1" x14ac:dyDescent="0.2">
      <c r="CI73" s="24"/>
      <c r="CJ73" s="24"/>
      <c r="CK73" s="24"/>
      <c r="CL73" s="25"/>
    </row>
    <row r="74" spans="1:90" ht="12.75" hidden="1" customHeight="1" x14ac:dyDescent="0.2">
      <c r="CI74" s="24"/>
      <c r="CJ74" s="24"/>
      <c r="CK74" s="24"/>
      <c r="CL74" s="25"/>
    </row>
    <row r="75" spans="1:90" ht="13.5" hidden="1" customHeight="1" x14ac:dyDescent="0.2">
      <c r="CI75" s="24"/>
      <c r="CJ75" s="24"/>
      <c r="CK75" s="24"/>
      <c r="CL75" s="25"/>
    </row>
    <row r="76" spans="1:90" s="30" customFormat="1" ht="132" hidden="1" customHeight="1" x14ac:dyDescent="0.2">
      <c r="A76" s="1"/>
      <c r="B76" s="109"/>
      <c r="C76" s="1"/>
      <c r="D76" s="1"/>
      <c r="E76" s="1"/>
      <c r="F76" s="1"/>
      <c r="G76" s="1"/>
      <c r="H76" s="1"/>
      <c r="I76" s="109"/>
      <c r="J76" s="11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309" t="s">
        <v>34</v>
      </c>
      <c r="CJ76" s="309" t="s">
        <v>36</v>
      </c>
      <c r="CK76" s="119"/>
      <c r="CL76" s="113" t="s">
        <v>67</v>
      </c>
    </row>
    <row r="77" spans="1:90" s="30" customFormat="1" ht="68.25" hidden="1" customHeight="1" x14ac:dyDescent="0.2">
      <c r="A77" s="1"/>
      <c r="B77" s="109"/>
      <c r="C77" s="1"/>
      <c r="D77" s="1"/>
      <c r="E77" s="1"/>
      <c r="F77" s="1"/>
      <c r="G77" s="1"/>
      <c r="H77" s="1"/>
      <c r="I77" s="109"/>
      <c r="J77" s="11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310"/>
      <c r="CJ77" s="310"/>
      <c r="CK77" s="311" t="s">
        <v>68</v>
      </c>
      <c r="CL77" s="313" t="s">
        <v>69</v>
      </c>
    </row>
    <row r="78" spans="1:90" s="30" customFormat="1" ht="13.5" hidden="1" customHeight="1" x14ac:dyDescent="0.2">
      <c r="A78" s="1"/>
      <c r="B78" s="109"/>
      <c r="C78" s="1"/>
      <c r="D78" s="1"/>
      <c r="E78" s="1"/>
      <c r="F78" s="1"/>
      <c r="G78" s="1"/>
      <c r="H78" s="1"/>
      <c r="I78" s="109"/>
      <c r="J78" s="11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310"/>
      <c r="CJ78" s="310"/>
      <c r="CK78" s="311"/>
      <c r="CL78" s="313"/>
    </row>
    <row r="79" spans="1:90" s="30" customFormat="1" ht="13.5" hidden="1" customHeight="1" x14ac:dyDescent="0.2">
      <c r="A79" s="1"/>
      <c r="B79" s="109"/>
      <c r="C79" s="1"/>
      <c r="D79" s="1"/>
      <c r="E79" s="1"/>
      <c r="F79" s="1"/>
      <c r="G79" s="1"/>
      <c r="H79" s="1"/>
      <c r="I79" s="109"/>
      <c r="J79" s="11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310"/>
      <c r="CJ79" s="310"/>
      <c r="CK79" s="311"/>
      <c r="CL79" s="313"/>
    </row>
    <row r="80" spans="1:90" s="30" customFormat="1" ht="12.75" hidden="1" customHeight="1" x14ac:dyDescent="0.2">
      <c r="A80" s="1"/>
      <c r="B80" s="109"/>
      <c r="C80" s="1"/>
      <c r="D80" s="1"/>
      <c r="E80" s="1"/>
      <c r="F80" s="1"/>
      <c r="G80" s="1"/>
      <c r="H80" s="1"/>
      <c r="I80" s="109"/>
      <c r="J80" s="11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310"/>
      <c r="CJ80" s="310"/>
      <c r="CK80" s="311"/>
      <c r="CL80" s="313"/>
    </row>
    <row r="81" spans="1:90" s="30" customFormat="1" ht="12.75" hidden="1" customHeight="1" x14ac:dyDescent="0.2">
      <c r="A81" s="1"/>
      <c r="B81" s="109"/>
      <c r="C81" s="1"/>
      <c r="D81" s="1"/>
      <c r="E81" s="1"/>
      <c r="F81" s="1"/>
      <c r="G81" s="1"/>
      <c r="H81" s="1"/>
      <c r="I81" s="109"/>
      <c r="J81" s="11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310"/>
      <c r="CJ81" s="310"/>
      <c r="CK81" s="311"/>
      <c r="CL81" s="313"/>
    </row>
    <row r="82" spans="1:90" s="30" customFormat="1" ht="99.95" hidden="1" customHeight="1" x14ac:dyDescent="0.2">
      <c r="A82" s="1"/>
      <c r="B82" s="109"/>
      <c r="C82" s="1"/>
      <c r="D82" s="1"/>
      <c r="E82" s="1"/>
      <c r="F82" s="1"/>
      <c r="G82" s="1"/>
      <c r="H82" s="1"/>
      <c r="I82" s="109"/>
      <c r="J82" s="11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310"/>
      <c r="CJ82" s="310"/>
      <c r="CK82" s="312"/>
      <c r="CL82" s="314"/>
    </row>
    <row r="83" spans="1:90" s="33" customFormat="1" ht="20.100000000000001" hidden="1" customHeight="1" x14ac:dyDescent="0.2">
      <c r="A83" s="1"/>
      <c r="B83" s="109"/>
      <c r="C83" s="1"/>
      <c r="D83" s="1"/>
      <c r="E83" s="1"/>
      <c r="F83" s="1"/>
      <c r="G83" s="1"/>
      <c r="H83" s="1"/>
      <c r="I83" s="109"/>
      <c r="J83" s="11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310"/>
      <c r="CJ83" s="310"/>
      <c r="CK83" s="315" t="s">
        <v>64</v>
      </c>
      <c r="CL83" s="316"/>
    </row>
    <row r="84" spans="1:90" ht="12.75" hidden="1" customHeight="1" x14ac:dyDescent="0.2">
      <c r="CI84" s="42"/>
      <c r="CJ84" s="42"/>
      <c r="CK84" s="305"/>
      <c r="CL84" s="306"/>
    </row>
    <row r="85" spans="1:90" ht="12.75" hidden="1" customHeight="1" x14ac:dyDescent="0.2">
      <c r="CI85" s="56"/>
      <c r="CJ85" s="56"/>
      <c r="CK85" s="299"/>
      <c r="CL85" s="300"/>
    </row>
    <row r="86" spans="1:90" ht="12.75" hidden="1" customHeight="1" x14ac:dyDescent="0.2">
      <c r="CI86" s="56"/>
      <c r="CJ86" s="56"/>
      <c r="CK86" s="299"/>
      <c r="CL86" s="300"/>
    </row>
    <row r="87" spans="1:90" ht="12.75" hidden="1" customHeight="1" x14ac:dyDescent="0.2">
      <c r="CI87" s="56"/>
      <c r="CJ87" s="56"/>
      <c r="CK87" s="299"/>
      <c r="CL87" s="300"/>
    </row>
    <row r="88" spans="1:90" ht="13.5" hidden="1" customHeight="1" x14ac:dyDescent="0.2">
      <c r="CI88" s="72"/>
      <c r="CJ88" s="72"/>
      <c r="CK88" s="301"/>
      <c r="CL88" s="302"/>
    </row>
    <row r="89" spans="1:90" ht="12.75" hidden="1" customHeight="1" x14ac:dyDescent="0.2">
      <c r="CI89" s="42"/>
      <c r="CJ89" s="42"/>
      <c r="CK89" s="305"/>
      <c r="CL89" s="306"/>
    </row>
    <row r="90" spans="1:90" ht="12.75" hidden="1" customHeight="1" x14ac:dyDescent="0.2">
      <c r="CI90" s="56"/>
      <c r="CJ90" s="56"/>
      <c r="CK90" s="299"/>
      <c r="CL90" s="300"/>
    </row>
    <row r="91" spans="1:90" ht="12.75" hidden="1" customHeight="1" x14ac:dyDescent="0.2">
      <c r="CI91" s="56"/>
      <c r="CJ91" s="56"/>
      <c r="CK91" s="299"/>
      <c r="CL91" s="300"/>
    </row>
    <row r="92" spans="1:90" ht="12.75" hidden="1" customHeight="1" x14ac:dyDescent="0.2">
      <c r="CI92" s="56"/>
      <c r="CJ92" s="56"/>
      <c r="CK92" s="299"/>
      <c r="CL92" s="300"/>
    </row>
    <row r="93" spans="1:90" ht="13.5" hidden="1" customHeight="1" x14ac:dyDescent="0.2">
      <c r="CI93" s="72"/>
      <c r="CJ93" s="72"/>
      <c r="CK93" s="301"/>
      <c r="CL93" s="302"/>
    </row>
    <row r="94" spans="1:90" ht="12.75" hidden="1" customHeight="1" x14ac:dyDescent="0.2">
      <c r="CI94" s="42"/>
      <c r="CJ94" s="42"/>
      <c r="CK94" s="305"/>
      <c r="CL94" s="306"/>
    </row>
    <row r="95" spans="1:90" ht="12.75" hidden="1" customHeight="1" x14ac:dyDescent="0.2">
      <c r="CI95" s="56"/>
      <c r="CJ95" s="56"/>
      <c r="CK95" s="299"/>
      <c r="CL95" s="300"/>
    </row>
    <row r="96" spans="1:90" ht="12.75" hidden="1" customHeight="1" x14ac:dyDescent="0.2">
      <c r="CI96" s="56"/>
      <c r="CJ96" s="56"/>
      <c r="CK96" s="299"/>
      <c r="CL96" s="300"/>
    </row>
    <row r="97" spans="87:90" ht="12.75" hidden="1" customHeight="1" x14ac:dyDescent="0.2">
      <c r="CI97" s="56"/>
      <c r="CJ97" s="56"/>
      <c r="CK97" s="299"/>
      <c r="CL97" s="300"/>
    </row>
    <row r="98" spans="87:90" ht="13.5" hidden="1" customHeight="1" x14ac:dyDescent="0.2">
      <c r="CI98" s="72"/>
      <c r="CJ98" s="72"/>
      <c r="CK98" s="301"/>
      <c r="CL98" s="302"/>
    </row>
    <row r="99" spans="87:90" ht="12.75" hidden="1" customHeight="1" x14ac:dyDescent="0.2">
      <c r="CI99" s="42"/>
      <c r="CJ99" s="42"/>
      <c r="CK99" s="305"/>
      <c r="CL99" s="306"/>
    </row>
    <row r="100" spans="87:90" ht="12.75" hidden="1" customHeight="1" x14ac:dyDescent="0.2">
      <c r="CI100" s="56"/>
      <c r="CJ100" s="56"/>
      <c r="CK100" s="299"/>
      <c r="CL100" s="300"/>
    </row>
    <row r="101" spans="87:90" ht="12.75" hidden="1" customHeight="1" x14ac:dyDescent="0.2">
      <c r="CI101" s="56"/>
      <c r="CJ101" s="56"/>
      <c r="CK101" s="299"/>
      <c r="CL101" s="300"/>
    </row>
    <row r="102" spans="87:90" ht="12.75" hidden="1" customHeight="1" x14ac:dyDescent="0.2">
      <c r="CI102" s="56"/>
      <c r="CJ102" s="56"/>
      <c r="CK102" s="299"/>
      <c r="CL102" s="300"/>
    </row>
    <row r="103" spans="87:90" ht="13.5" hidden="1" customHeight="1" x14ac:dyDescent="0.2">
      <c r="CI103" s="72"/>
      <c r="CJ103" s="72"/>
      <c r="CK103" s="301"/>
      <c r="CL103" s="302"/>
    </row>
    <row r="104" spans="87:90" ht="12.75" hidden="1" customHeight="1" x14ac:dyDescent="0.2">
      <c r="CI104" s="42"/>
      <c r="CJ104" s="42"/>
      <c r="CK104" s="305"/>
      <c r="CL104" s="306"/>
    </row>
    <row r="105" spans="87:90" ht="12.75" hidden="1" customHeight="1" x14ac:dyDescent="0.2">
      <c r="CI105" s="56"/>
      <c r="CJ105" s="56"/>
      <c r="CK105" s="299"/>
      <c r="CL105" s="300"/>
    </row>
    <row r="106" spans="87:90" ht="12.75" hidden="1" customHeight="1" x14ac:dyDescent="0.2">
      <c r="CI106" s="56"/>
      <c r="CJ106" s="56"/>
      <c r="CK106" s="299"/>
      <c r="CL106" s="300"/>
    </row>
    <row r="107" spans="87:90" ht="12.75" hidden="1" customHeight="1" x14ac:dyDescent="0.2">
      <c r="CI107" s="56"/>
      <c r="CJ107" s="56"/>
      <c r="CK107" s="299"/>
      <c r="CL107" s="300"/>
    </row>
    <row r="108" spans="87:90" ht="13.5" hidden="1" customHeight="1" x14ac:dyDescent="0.2">
      <c r="CI108" s="72"/>
      <c r="CJ108" s="72"/>
      <c r="CK108" s="301"/>
      <c r="CL108" s="302"/>
    </row>
    <row r="109" spans="87:90" ht="12.75" hidden="1" customHeight="1" x14ac:dyDescent="0.2">
      <c r="CI109" s="42"/>
      <c r="CJ109" s="42"/>
      <c r="CK109" s="305"/>
      <c r="CL109" s="306"/>
    </row>
    <row r="110" spans="87:90" ht="12.75" hidden="1" customHeight="1" x14ac:dyDescent="0.2">
      <c r="CI110" s="56"/>
      <c r="CJ110" s="56"/>
      <c r="CK110" s="299"/>
      <c r="CL110" s="300"/>
    </row>
    <row r="111" spans="87:90" ht="12.75" hidden="1" customHeight="1" x14ac:dyDescent="0.2">
      <c r="CI111" s="56"/>
      <c r="CJ111" s="56"/>
      <c r="CK111" s="299"/>
      <c r="CL111" s="300"/>
    </row>
    <row r="112" spans="87:90" ht="12.75" hidden="1" customHeight="1" x14ac:dyDescent="0.2">
      <c r="CI112" s="56"/>
      <c r="CJ112" s="56"/>
      <c r="CK112" s="299"/>
      <c r="CL112" s="300"/>
    </row>
    <row r="113" spans="87:90" ht="13.5" hidden="1" customHeight="1" x14ac:dyDescent="0.2">
      <c r="CI113" s="72"/>
      <c r="CJ113" s="72"/>
      <c r="CK113" s="301"/>
      <c r="CL113" s="302"/>
    </row>
    <row r="114" spans="87:90" ht="12.75" hidden="1" customHeight="1" x14ac:dyDescent="0.2">
      <c r="CI114" s="42"/>
      <c r="CJ114" s="42"/>
      <c r="CK114" s="305"/>
      <c r="CL114" s="306"/>
    </row>
    <row r="115" spans="87:90" ht="12.75" hidden="1" customHeight="1" x14ac:dyDescent="0.2">
      <c r="CI115" s="56"/>
      <c r="CJ115" s="56"/>
      <c r="CK115" s="299"/>
      <c r="CL115" s="300"/>
    </row>
    <row r="116" spans="87:90" ht="12.75" hidden="1" customHeight="1" x14ac:dyDescent="0.2">
      <c r="CI116" s="56"/>
      <c r="CJ116" s="56"/>
      <c r="CK116" s="299"/>
      <c r="CL116" s="300"/>
    </row>
    <row r="117" spans="87:90" ht="12.75" hidden="1" customHeight="1" x14ac:dyDescent="0.2">
      <c r="CI117" s="56"/>
      <c r="CJ117" s="56"/>
      <c r="CK117" s="299"/>
      <c r="CL117" s="300"/>
    </row>
    <row r="118" spans="87:90" ht="13.5" hidden="1" customHeight="1" x14ac:dyDescent="0.2">
      <c r="CI118" s="72"/>
      <c r="CJ118" s="72"/>
      <c r="CK118" s="301"/>
      <c r="CL118" s="302"/>
    </row>
    <row r="119" spans="87:90" ht="12.75" hidden="1" customHeight="1" x14ac:dyDescent="0.2">
      <c r="CI119" s="42"/>
      <c r="CJ119" s="42"/>
      <c r="CK119" s="305"/>
      <c r="CL119" s="306"/>
    </row>
    <row r="120" spans="87:90" ht="12.75" hidden="1" customHeight="1" x14ac:dyDescent="0.2">
      <c r="CI120" s="56"/>
      <c r="CJ120" s="56"/>
      <c r="CK120" s="299"/>
      <c r="CL120" s="300"/>
    </row>
    <row r="121" spans="87:90" ht="12.75" hidden="1" customHeight="1" x14ac:dyDescent="0.2">
      <c r="CI121" s="56"/>
      <c r="CJ121" s="56"/>
      <c r="CK121" s="299"/>
      <c r="CL121" s="300"/>
    </row>
    <row r="122" spans="87:90" ht="12.75" hidden="1" customHeight="1" x14ac:dyDescent="0.2">
      <c r="CI122" s="56"/>
      <c r="CJ122" s="56"/>
      <c r="CK122" s="299"/>
      <c r="CL122" s="300"/>
    </row>
    <row r="123" spans="87:90" ht="13.5" hidden="1" customHeight="1" x14ac:dyDescent="0.2">
      <c r="CI123" s="72"/>
      <c r="CJ123" s="72"/>
      <c r="CK123" s="301"/>
      <c r="CL123" s="302"/>
    </row>
    <row r="124" spans="87:90" ht="12.75" hidden="1" customHeight="1" x14ac:dyDescent="0.2">
      <c r="CI124" s="42"/>
      <c r="CJ124" s="42"/>
      <c r="CK124" s="305"/>
      <c r="CL124" s="306"/>
    </row>
    <row r="125" spans="87:90" ht="12.75" hidden="1" customHeight="1" x14ac:dyDescent="0.2">
      <c r="CI125" s="56"/>
      <c r="CJ125" s="56"/>
      <c r="CK125" s="299"/>
      <c r="CL125" s="300"/>
    </row>
    <row r="126" spans="87:90" ht="12.75" hidden="1" customHeight="1" x14ac:dyDescent="0.2">
      <c r="CI126" s="56"/>
      <c r="CJ126" s="56"/>
      <c r="CK126" s="299"/>
      <c r="CL126" s="300"/>
    </row>
    <row r="127" spans="87:90" ht="12.75" hidden="1" customHeight="1" x14ac:dyDescent="0.2">
      <c r="CI127" s="56"/>
      <c r="CJ127" s="56"/>
      <c r="CK127" s="299"/>
      <c r="CL127" s="300"/>
    </row>
    <row r="128" spans="87:90" ht="13.5" hidden="1" customHeight="1" x14ac:dyDescent="0.2">
      <c r="CI128" s="72"/>
      <c r="CJ128" s="72"/>
      <c r="CK128" s="301"/>
      <c r="CL128" s="302"/>
    </row>
    <row r="129" spans="87:90" ht="12.75" hidden="1" customHeight="1" x14ac:dyDescent="0.2">
      <c r="CI129" s="42"/>
      <c r="CJ129" s="42"/>
      <c r="CK129" s="305"/>
      <c r="CL129" s="306"/>
    </row>
    <row r="130" spans="87:90" ht="12.75" hidden="1" customHeight="1" x14ac:dyDescent="0.2">
      <c r="CI130" s="56"/>
      <c r="CJ130" s="56"/>
      <c r="CK130" s="299"/>
      <c r="CL130" s="300"/>
    </row>
    <row r="131" spans="87:90" ht="12.75" hidden="1" customHeight="1" x14ac:dyDescent="0.2">
      <c r="CI131" s="56"/>
      <c r="CJ131" s="56"/>
      <c r="CK131" s="299"/>
      <c r="CL131" s="300"/>
    </row>
    <row r="132" spans="87:90" ht="12.75" hidden="1" customHeight="1" x14ac:dyDescent="0.2">
      <c r="CI132" s="56"/>
      <c r="CJ132" s="56"/>
      <c r="CK132" s="299"/>
      <c r="CL132" s="300"/>
    </row>
    <row r="133" spans="87:90" ht="13.5" hidden="1" customHeight="1" x14ac:dyDescent="0.2">
      <c r="CI133" s="72"/>
      <c r="CJ133" s="72"/>
      <c r="CK133" s="301"/>
      <c r="CL133" s="302"/>
    </row>
    <row r="134" spans="87:90" ht="13.5" hidden="1" customHeight="1" x14ac:dyDescent="0.2">
      <c r="CI134" s="90"/>
      <c r="CJ134" s="90"/>
      <c r="CK134" s="303"/>
      <c r="CL134" s="304"/>
    </row>
    <row r="135" spans="87:90" ht="18.75" hidden="1" customHeight="1" x14ac:dyDescent="0.2">
      <c r="CK135" s="106" t="e">
        <f>#REF!</f>
        <v>#REF!</v>
      </c>
      <c r="CL135" s="114">
        <f ca="1">NOW()</f>
        <v>42887.367868055553</v>
      </c>
    </row>
  </sheetData>
  <mergeCells count="248">
    <mergeCell ref="S1:V1"/>
    <mergeCell ref="CI1:CK1"/>
    <mergeCell ref="S2:V2"/>
    <mergeCell ref="X2:BU2"/>
    <mergeCell ref="CI2:CK2"/>
    <mergeCell ref="X3:BU4"/>
    <mergeCell ref="B5:CL5"/>
    <mergeCell ref="B6:CL6"/>
    <mergeCell ref="B7:B8"/>
    <mergeCell ref="C7:C14"/>
    <mergeCell ref="D7:E12"/>
    <mergeCell ref="F7:F12"/>
    <mergeCell ref="G7:G12"/>
    <mergeCell ref="H7:H12"/>
    <mergeCell ref="I7:I12"/>
    <mergeCell ref="J7:U9"/>
    <mergeCell ref="AY7:AZ7"/>
    <mergeCell ref="BA7:BC8"/>
    <mergeCell ref="BD7:BD14"/>
    <mergeCell ref="BE7:BG12"/>
    <mergeCell ref="AY8:AZ9"/>
    <mergeCell ref="BA9:BA14"/>
    <mergeCell ref="BB9:BC10"/>
    <mergeCell ref="AZ13:AZ14"/>
    <mergeCell ref="V7:AC9"/>
    <mergeCell ref="AD7:AK9"/>
    <mergeCell ref="AL7:AS9"/>
    <mergeCell ref="AT7:AT14"/>
    <mergeCell ref="AU7:AU14"/>
    <mergeCell ref="AV7:AV14"/>
    <mergeCell ref="V10:V12"/>
    <mergeCell ref="W10:W12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B7:CB14"/>
    <mergeCell ref="CC7:CE14"/>
    <mergeCell ref="CF7:CH14"/>
    <mergeCell ref="BU7:BU14"/>
    <mergeCell ref="BV7:BV14"/>
    <mergeCell ref="BX7:BX14"/>
    <mergeCell ref="BY7:BY14"/>
    <mergeCell ref="BZ7:BZ14"/>
    <mergeCell ref="CA7:CA14"/>
    <mergeCell ref="BO7:BO14"/>
    <mergeCell ref="BP7:BP14"/>
    <mergeCell ref="BQ7:BQ14"/>
    <mergeCell ref="BR7:BR14"/>
    <mergeCell ref="BS7:BS14"/>
    <mergeCell ref="BT7:BT14"/>
    <mergeCell ref="BH7:BI8"/>
    <mergeCell ref="BJ7:BJ14"/>
    <mergeCell ref="BK7:BK14"/>
    <mergeCell ref="P10:P12"/>
    <mergeCell ref="Q10:Q12"/>
    <mergeCell ref="R10:R14"/>
    <mergeCell ref="S10:S14"/>
    <mergeCell ref="T10:T14"/>
    <mergeCell ref="U10:U14"/>
    <mergeCell ref="AR10:AR12"/>
    <mergeCell ref="AS10:AS12"/>
    <mergeCell ref="AY10:AZ12"/>
    <mergeCell ref="Z13:Z14"/>
    <mergeCell ref="AA13:AA14"/>
    <mergeCell ref="AB13:AB14"/>
    <mergeCell ref="AL13:AL14"/>
    <mergeCell ref="AM13:AM14"/>
    <mergeCell ref="AN13:AN14"/>
    <mergeCell ref="BB11:BB12"/>
    <mergeCell ref="BC11:BC12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P10:AP12"/>
    <mergeCell ref="AQ10:AQ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M13:M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C13:AC14"/>
    <mergeCell ref="AD13:AD14"/>
    <mergeCell ref="AE13:AE14"/>
    <mergeCell ref="AF13:AF14"/>
    <mergeCell ref="AG13:AG14"/>
    <mergeCell ref="AH13:AH14"/>
    <mergeCell ref="BB13:BB14"/>
    <mergeCell ref="BC13:BC14"/>
    <mergeCell ref="BE13:BG13"/>
    <mergeCell ref="CK14:CL14"/>
    <mergeCell ref="CK15:CL15"/>
    <mergeCell ref="CK16:CL16"/>
    <mergeCell ref="AO13:AO14"/>
    <mergeCell ref="AP13:AP14"/>
    <mergeCell ref="AQ13:AQ14"/>
    <mergeCell ref="AR13:AR14"/>
    <mergeCell ref="AS13:AS14"/>
    <mergeCell ref="AY13:AY14"/>
    <mergeCell ref="CI7:CI14"/>
    <mergeCell ref="CJ7:CJ14"/>
    <mergeCell ref="CK7:CL7"/>
    <mergeCell ref="CK8:CK13"/>
    <mergeCell ref="CL8:CL13"/>
    <mergeCell ref="BL7:BL14"/>
    <mergeCell ref="BM7:BM14"/>
    <mergeCell ref="BN7:BN14"/>
    <mergeCell ref="BH9:BH14"/>
    <mergeCell ref="BI9:BI14"/>
    <mergeCell ref="AW7:AW14"/>
    <mergeCell ref="AX7:AX14"/>
    <mergeCell ref="CK23:CL23"/>
    <mergeCell ref="CK24:CL24"/>
    <mergeCell ref="CK25:CL25"/>
    <mergeCell ref="CK26:CL26"/>
    <mergeCell ref="CK27:CL27"/>
    <mergeCell ref="CK28:CL28"/>
    <mergeCell ref="CK17:CL17"/>
    <mergeCell ref="CK18:CL18"/>
    <mergeCell ref="CK19:CL19"/>
    <mergeCell ref="CK20:CL20"/>
    <mergeCell ref="CK21:CL21"/>
    <mergeCell ref="CK22:CL22"/>
    <mergeCell ref="CK35:CL35"/>
    <mergeCell ref="CK36:CL36"/>
    <mergeCell ref="CK37:CL37"/>
    <mergeCell ref="CK38:CL38"/>
    <mergeCell ref="CK39:CL39"/>
    <mergeCell ref="CK40:CL40"/>
    <mergeCell ref="CK29:CL29"/>
    <mergeCell ref="CK30:CL30"/>
    <mergeCell ref="CK31:CL31"/>
    <mergeCell ref="CK32:CL32"/>
    <mergeCell ref="CK33:CL33"/>
    <mergeCell ref="CK34:CL34"/>
    <mergeCell ref="CK47:CL47"/>
    <mergeCell ref="CK48:CL48"/>
    <mergeCell ref="CK49:CL49"/>
    <mergeCell ref="CK50:CL50"/>
    <mergeCell ref="CK51:CL51"/>
    <mergeCell ref="CK52:CL52"/>
    <mergeCell ref="CK41:CL41"/>
    <mergeCell ref="CK42:CL42"/>
    <mergeCell ref="CK43:CL43"/>
    <mergeCell ref="CK44:CL44"/>
    <mergeCell ref="CK45:CL45"/>
    <mergeCell ref="CK46:CL46"/>
    <mergeCell ref="CK59:CL59"/>
    <mergeCell ref="CK60:CL60"/>
    <mergeCell ref="CK61:CL61"/>
    <mergeCell ref="CK62:CL62"/>
    <mergeCell ref="CK63:CL63"/>
    <mergeCell ref="CK64:CL64"/>
    <mergeCell ref="CK53:CL53"/>
    <mergeCell ref="CK54:CL54"/>
    <mergeCell ref="CK55:CL55"/>
    <mergeCell ref="CK56:CL56"/>
    <mergeCell ref="CK57:CL57"/>
    <mergeCell ref="CK58:CL58"/>
    <mergeCell ref="CK84:CL84"/>
    <mergeCell ref="CK85:CL85"/>
    <mergeCell ref="CK86:CL86"/>
    <mergeCell ref="CK87:CL87"/>
    <mergeCell ref="CK88:CL88"/>
    <mergeCell ref="CK89:CL89"/>
    <mergeCell ref="CK65:CL65"/>
    <mergeCell ref="CI70:CK70"/>
    <mergeCell ref="CI71:CK71"/>
    <mergeCell ref="CI76:CI83"/>
    <mergeCell ref="CJ76:CJ83"/>
    <mergeCell ref="CK77:CK82"/>
    <mergeCell ref="CL77:CL82"/>
    <mergeCell ref="CK83:CL83"/>
    <mergeCell ref="CK96:CL96"/>
    <mergeCell ref="CK97:CL97"/>
    <mergeCell ref="CK98:CL98"/>
    <mergeCell ref="CK99:CL99"/>
    <mergeCell ref="CK100:CL100"/>
    <mergeCell ref="CK101:CL101"/>
    <mergeCell ref="CK90:CL90"/>
    <mergeCell ref="CK91:CL91"/>
    <mergeCell ref="CK92:CL92"/>
    <mergeCell ref="CK93:CL93"/>
    <mergeCell ref="CK94:CL94"/>
    <mergeCell ref="CK95:CL95"/>
    <mergeCell ref="CK110:CL110"/>
    <mergeCell ref="CK111:CL111"/>
    <mergeCell ref="CK112:CL112"/>
    <mergeCell ref="CK113:CL113"/>
    <mergeCell ref="CK102:CL102"/>
    <mergeCell ref="CK103:CL103"/>
    <mergeCell ref="CK104:CL104"/>
    <mergeCell ref="CK105:CL105"/>
    <mergeCell ref="CK106:CL106"/>
    <mergeCell ref="CK107:CL107"/>
    <mergeCell ref="BW7:BW14"/>
    <mergeCell ref="CK132:CL132"/>
    <mergeCell ref="CK133:CL133"/>
    <mergeCell ref="CK134:CL134"/>
    <mergeCell ref="CK126:CL126"/>
    <mergeCell ref="CK127:CL127"/>
    <mergeCell ref="CK128:CL128"/>
    <mergeCell ref="CK129:CL129"/>
    <mergeCell ref="CK130:CL130"/>
    <mergeCell ref="CK131:CL131"/>
    <mergeCell ref="CK120:CL120"/>
    <mergeCell ref="CK121:CL121"/>
    <mergeCell ref="CK122:CL122"/>
    <mergeCell ref="CK123:CL123"/>
    <mergeCell ref="CK124:CL124"/>
    <mergeCell ref="CK125:CL125"/>
    <mergeCell ref="CK114:CL114"/>
    <mergeCell ref="CK115:CL115"/>
    <mergeCell ref="CK116:CL116"/>
    <mergeCell ref="CK117:CL117"/>
    <mergeCell ref="CK118:CL118"/>
    <mergeCell ref="CK119:CL119"/>
    <mergeCell ref="CK108:CL108"/>
    <mergeCell ref="CK109:CL109"/>
  </mergeCells>
  <printOptions verticalCentered="1"/>
  <pageMargins left="2" right="0.5" top="0.75" bottom="0.75" header="0.3" footer="0.3"/>
  <pageSetup paperSize="32767" scale="8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35"/>
  <sheetViews>
    <sheetView tabSelected="1" zoomScale="80" zoomScaleNormal="80" workbookViewId="0">
      <selection activeCell="CF53" sqref="CF53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109" customWidth="1"/>
    <col min="3" max="3" width="3.7109375" style="1" customWidth="1"/>
    <col min="4" max="5" width="5.7109375" style="1" customWidth="1"/>
    <col min="6" max="6" width="7.85546875" style="1" customWidth="1"/>
    <col min="7" max="8" width="6.7109375" style="1" customWidth="1"/>
    <col min="9" max="9" width="4.85546875" style="109" customWidth="1"/>
    <col min="10" max="10" width="5.7109375" style="110" customWidth="1"/>
    <col min="11" max="45" width="5.7109375" style="1" customWidth="1"/>
    <col min="46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6" width="3.28515625" style="1" customWidth="1"/>
    <col min="87" max="88" width="9.140625" style="1" customWidth="1"/>
    <col min="89" max="89" width="16.42578125" style="1" customWidth="1"/>
    <col min="90" max="90" width="19.7109375" style="1" customWidth="1"/>
    <col min="91" max="91" width="9.7109375" style="1" customWidth="1"/>
    <col min="92" max="261" width="0" style="1" hidden="1"/>
    <col min="262" max="262" width="3.42578125" style="1" customWidth="1"/>
    <col min="263" max="263" width="14.42578125" style="1" customWidth="1"/>
    <col min="264" max="264" width="3.7109375" style="1" customWidth="1"/>
    <col min="265" max="266" width="4.28515625" style="1" customWidth="1"/>
    <col min="267" max="269" width="6.7109375" style="1" customWidth="1"/>
    <col min="270" max="270" width="4.85546875" style="1" customWidth="1"/>
    <col min="271" max="311" width="3.7109375" style="1" customWidth="1"/>
    <col min="312" max="312" width="7" style="1" customWidth="1"/>
    <col min="313" max="315" width="5.7109375" style="1" customWidth="1"/>
    <col min="316" max="316" width="8.7109375" style="1" customWidth="1"/>
    <col min="317" max="320" width="3.7109375" style="1" customWidth="1"/>
    <col min="321" max="321" width="4.28515625" style="1" customWidth="1"/>
    <col min="322" max="322" width="4.5703125" style="1" customWidth="1"/>
    <col min="323" max="342" width="3.28515625" style="1" customWidth="1"/>
    <col min="343" max="344" width="9.140625" style="1" customWidth="1"/>
    <col min="345" max="345" width="16.42578125" style="1" customWidth="1"/>
    <col min="346" max="346" width="19.7109375" style="1" customWidth="1"/>
    <col min="347" max="347" width="9.7109375" style="1" customWidth="1"/>
    <col min="348" max="517" width="0" style="1" hidden="1"/>
    <col min="518" max="518" width="3.42578125" style="1" customWidth="1"/>
    <col min="519" max="519" width="14.42578125" style="1" customWidth="1"/>
    <col min="520" max="520" width="3.7109375" style="1" customWidth="1"/>
    <col min="521" max="522" width="4.28515625" style="1" customWidth="1"/>
    <col min="523" max="525" width="6.7109375" style="1" customWidth="1"/>
    <col min="526" max="526" width="4.85546875" style="1" customWidth="1"/>
    <col min="527" max="567" width="3.7109375" style="1" customWidth="1"/>
    <col min="568" max="568" width="7" style="1" customWidth="1"/>
    <col min="569" max="571" width="5.7109375" style="1" customWidth="1"/>
    <col min="572" max="572" width="8.7109375" style="1" customWidth="1"/>
    <col min="573" max="576" width="3.7109375" style="1" customWidth="1"/>
    <col min="577" max="577" width="4.28515625" style="1" customWidth="1"/>
    <col min="578" max="578" width="4.5703125" style="1" customWidth="1"/>
    <col min="579" max="598" width="3.28515625" style="1" customWidth="1"/>
    <col min="599" max="600" width="9.140625" style="1" customWidth="1"/>
    <col min="601" max="601" width="16.42578125" style="1" customWidth="1"/>
    <col min="602" max="602" width="19.7109375" style="1" customWidth="1"/>
    <col min="603" max="603" width="9.7109375" style="1" customWidth="1"/>
    <col min="604" max="773" width="0" style="1" hidden="1"/>
    <col min="774" max="774" width="3.42578125" style="1" customWidth="1"/>
    <col min="775" max="775" width="14.42578125" style="1" customWidth="1"/>
    <col min="776" max="776" width="3.7109375" style="1" customWidth="1"/>
    <col min="777" max="778" width="4.28515625" style="1" customWidth="1"/>
    <col min="779" max="781" width="6.7109375" style="1" customWidth="1"/>
    <col min="782" max="782" width="4.85546875" style="1" customWidth="1"/>
    <col min="783" max="823" width="3.7109375" style="1" customWidth="1"/>
    <col min="824" max="824" width="7" style="1" customWidth="1"/>
    <col min="825" max="827" width="5.7109375" style="1" customWidth="1"/>
    <col min="828" max="828" width="8.7109375" style="1" customWidth="1"/>
    <col min="829" max="832" width="3.7109375" style="1" customWidth="1"/>
    <col min="833" max="833" width="4.28515625" style="1" customWidth="1"/>
    <col min="834" max="834" width="4.5703125" style="1" customWidth="1"/>
    <col min="835" max="854" width="3.28515625" style="1" customWidth="1"/>
    <col min="855" max="856" width="9.140625" style="1" customWidth="1"/>
    <col min="857" max="857" width="16.42578125" style="1" customWidth="1"/>
    <col min="858" max="858" width="19.7109375" style="1" customWidth="1"/>
    <col min="859" max="859" width="9.7109375" style="1" customWidth="1"/>
    <col min="860" max="1029" width="0" style="1" hidden="1"/>
    <col min="1030" max="1030" width="3.42578125" style="1" customWidth="1"/>
    <col min="1031" max="1031" width="14.42578125" style="1" customWidth="1"/>
    <col min="1032" max="1032" width="3.7109375" style="1" customWidth="1"/>
    <col min="1033" max="1034" width="4.28515625" style="1" customWidth="1"/>
    <col min="1035" max="1037" width="6.7109375" style="1" customWidth="1"/>
    <col min="1038" max="1038" width="4.85546875" style="1" customWidth="1"/>
    <col min="1039" max="1079" width="3.7109375" style="1" customWidth="1"/>
    <col min="1080" max="1080" width="7" style="1" customWidth="1"/>
    <col min="1081" max="1083" width="5.7109375" style="1" customWidth="1"/>
    <col min="1084" max="1084" width="8.7109375" style="1" customWidth="1"/>
    <col min="1085" max="1088" width="3.7109375" style="1" customWidth="1"/>
    <col min="1089" max="1089" width="4.28515625" style="1" customWidth="1"/>
    <col min="1090" max="1090" width="4.5703125" style="1" customWidth="1"/>
    <col min="1091" max="1110" width="3.28515625" style="1" customWidth="1"/>
    <col min="1111" max="1112" width="9.140625" style="1" customWidth="1"/>
    <col min="1113" max="1113" width="16.42578125" style="1" customWidth="1"/>
    <col min="1114" max="1114" width="19.7109375" style="1" customWidth="1"/>
    <col min="1115" max="1115" width="9.7109375" style="1" customWidth="1"/>
    <col min="1116" max="1285" width="0" style="1" hidden="1"/>
    <col min="1286" max="1286" width="3.42578125" style="1" customWidth="1"/>
    <col min="1287" max="1287" width="14.42578125" style="1" customWidth="1"/>
    <col min="1288" max="1288" width="3.7109375" style="1" customWidth="1"/>
    <col min="1289" max="1290" width="4.28515625" style="1" customWidth="1"/>
    <col min="1291" max="1293" width="6.7109375" style="1" customWidth="1"/>
    <col min="1294" max="1294" width="4.85546875" style="1" customWidth="1"/>
    <col min="1295" max="1335" width="3.7109375" style="1" customWidth="1"/>
    <col min="1336" max="1336" width="7" style="1" customWidth="1"/>
    <col min="1337" max="1339" width="5.7109375" style="1" customWidth="1"/>
    <col min="1340" max="1340" width="8.7109375" style="1" customWidth="1"/>
    <col min="1341" max="1344" width="3.7109375" style="1" customWidth="1"/>
    <col min="1345" max="1345" width="4.28515625" style="1" customWidth="1"/>
    <col min="1346" max="1346" width="4.5703125" style="1" customWidth="1"/>
    <col min="1347" max="1366" width="3.28515625" style="1" customWidth="1"/>
    <col min="1367" max="1368" width="9.140625" style="1" customWidth="1"/>
    <col min="1369" max="1369" width="16.42578125" style="1" customWidth="1"/>
    <col min="1370" max="1370" width="19.7109375" style="1" customWidth="1"/>
    <col min="1371" max="1371" width="9.7109375" style="1" customWidth="1"/>
    <col min="1372" max="1541" width="0" style="1" hidden="1"/>
    <col min="1542" max="1542" width="3.42578125" style="1" customWidth="1"/>
    <col min="1543" max="1543" width="14.42578125" style="1" customWidth="1"/>
    <col min="1544" max="1544" width="3.7109375" style="1" customWidth="1"/>
    <col min="1545" max="1546" width="4.28515625" style="1" customWidth="1"/>
    <col min="1547" max="1549" width="6.7109375" style="1" customWidth="1"/>
    <col min="1550" max="1550" width="4.85546875" style="1" customWidth="1"/>
    <col min="1551" max="1591" width="3.7109375" style="1" customWidth="1"/>
    <col min="1592" max="1592" width="7" style="1" customWidth="1"/>
    <col min="1593" max="1595" width="5.7109375" style="1" customWidth="1"/>
    <col min="1596" max="1596" width="8.7109375" style="1" customWidth="1"/>
    <col min="1597" max="1600" width="3.7109375" style="1" customWidth="1"/>
    <col min="1601" max="1601" width="4.28515625" style="1" customWidth="1"/>
    <col min="1602" max="1602" width="4.5703125" style="1" customWidth="1"/>
    <col min="1603" max="1622" width="3.28515625" style="1" customWidth="1"/>
    <col min="1623" max="1624" width="9.140625" style="1" customWidth="1"/>
    <col min="1625" max="1625" width="16.42578125" style="1" customWidth="1"/>
    <col min="1626" max="1626" width="19.7109375" style="1" customWidth="1"/>
    <col min="1627" max="1627" width="9.7109375" style="1" customWidth="1"/>
    <col min="1628" max="1797" width="0" style="1" hidden="1"/>
    <col min="1798" max="1798" width="3.42578125" style="1" customWidth="1"/>
    <col min="1799" max="1799" width="14.42578125" style="1" customWidth="1"/>
    <col min="1800" max="1800" width="3.7109375" style="1" customWidth="1"/>
    <col min="1801" max="1802" width="4.28515625" style="1" customWidth="1"/>
    <col min="1803" max="1805" width="6.7109375" style="1" customWidth="1"/>
    <col min="1806" max="1806" width="4.85546875" style="1" customWidth="1"/>
    <col min="1807" max="1847" width="3.7109375" style="1" customWidth="1"/>
    <col min="1848" max="1848" width="7" style="1" customWidth="1"/>
    <col min="1849" max="1851" width="5.7109375" style="1" customWidth="1"/>
    <col min="1852" max="1852" width="8.7109375" style="1" customWidth="1"/>
    <col min="1853" max="1856" width="3.7109375" style="1" customWidth="1"/>
    <col min="1857" max="1857" width="4.28515625" style="1" customWidth="1"/>
    <col min="1858" max="1858" width="4.5703125" style="1" customWidth="1"/>
    <col min="1859" max="1878" width="3.28515625" style="1" customWidth="1"/>
    <col min="1879" max="1880" width="9.140625" style="1" customWidth="1"/>
    <col min="1881" max="1881" width="16.42578125" style="1" customWidth="1"/>
    <col min="1882" max="1882" width="19.7109375" style="1" customWidth="1"/>
    <col min="1883" max="1883" width="9.7109375" style="1" customWidth="1"/>
    <col min="1884" max="2053" width="0" style="1" hidden="1"/>
    <col min="2054" max="2054" width="3.42578125" style="1" customWidth="1"/>
    <col min="2055" max="2055" width="14.42578125" style="1" customWidth="1"/>
    <col min="2056" max="2056" width="3.7109375" style="1" customWidth="1"/>
    <col min="2057" max="2058" width="4.28515625" style="1" customWidth="1"/>
    <col min="2059" max="2061" width="6.7109375" style="1" customWidth="1"/>
    <col min="2062" max="2062" width="4.85546875" style="1" customWidth="1"/>
    <col min="2063" max="2103" width="3.7109375" style="1" customWidth="1"/>
    <col min="2104" max="2104" width="7" style="1" customWidth="1"/>
    <col min="2105" max="2107" width="5.7109375" style="1" customWidth="1"/>
    <col min="2108" max="2108" width="8.7109375" style="1" customWidth="1"/>
    <col min="2109" max="2112" width="3.7109375" style="1" customWidth="1"/>
    <col min="2113" max="2113" width="4.28515625" style="1" customWidth="1"/>
    <col min="2114" max="2114" width="4.5703125" style="1" customWidth="1"/>
    <col min="2115" max="2134" width="3.28515625" style="1" customWidth="1"/>
    <col min="2135" max="2136" width="9.140625" style="1" customWidth="1"/>
    <col min="2137" max="2137" width="16.42578125" style="1" customWidth="1"/>
    <col min="2138" max="2138" width="19.7109375" style="1" customWidth="1"/>
    <col min="2139" max="2139" width="9.7109375" style="1" customWidth="1"/>
    <col min="2140" max="2309" width="0" style="1" hidden="1"/>
    <col min="2310" max="2310" width="3.42578125" style="1" customWidth="1"/>
    <col min="2311" max="2311" width="14.42578125" style="1" customWidth="1"/>
    <col min="2312" max="2312" width="3.7109375" style="1" customWidth="1"/>
    <col min="2313" max="2314" width="4.28515625" style="1" customWidth="1"/>
    <col min="2315" max="2317" width="6.7109375" style="1" customWidth="1"/>
    <col min="2318" max="2318" width="4.85546875" style="1" customWidth="1"/>
    <col min="2319" max="2359" width="3.7109375" style="1" customWidth="1"/>
    <col min="2360" max="2360" width="7" style="1" customWidth="1"/>
    <col min="2361" max="2363" width="5.7109375" style="1" customWidth="1"/>
    <col min="2364" max="2364" width="8.7109375" style="1" customWidth="1"/>
    <col min="2365" max="2368" width="3.7109375" style="1" customWidth="1"/>
    <col min="2369" max="2369" width="4.28515625" style="1" customWidth="1"/>
    <col min="2370" max="2370" width="4.5703125" style="1" customWidth="1"/>
    <col min="2371" max="2390" width="3.28515625" style="1" customWidth="1"/>
    <col min="2391" max="2392" width="9.140625" style="1" customWidth="1"/>
    <col min="2393" max="2393" width="16.42578125" style="1" customWidth="1"/>
    <col min="2394" max="2394" width="19.7109375" style="1" customWidth="1"/>
    <col min="2395" max="2395" width="9.7109375" style="1" customWidth="1"/>
    <col min="2396" max="2565" width="0" style="1" hidden="1"/>
    <col min="2566" max="2566" width="3.42578125" style="1" customWidth="1"/>
    <col min="2567" max="2567" width="14.42578125" style="1" customWidth="1"/>
    <col min="2568" max="2568" width="3.7109375" style="1" customWidth="1"/>
    <col min="2569" max="2570" width="4.28515625" style="1" customWidth="1"/>
    <col min="2571" max="2573" width="6.7109375" style="1" customWidth="1"/>
    <col min="2574" max="2574" width="4.85546875" style="1" customWidth="1"/>
    <col min="2575" max="2615" width="3.7109375" style="1" customWidth="1"/>
    <col min="2616" max="2616" width="7" style="1" customWidth="1"/>
    <col min="2617" max="2619" width="5.7109375" style="1" customWidth="1"/>
    <col min="2620" max="2620" width="8.7109375" style="1" customWidth="1"/>
    <col min="2621" max="2624" width="3.7109375" style="1" customWidth="1"/>
    <col min="2625" max="2625" width="4.28515625" style="1" customWidth="1"/>
    <col min="2626" max="2626" width="4.5703125" style="1" customWidth="1"/>
    <col min="2627" max="2646" width="3.28515625" style="1" customWidth="1"/>
    <col min="2647" max="2648" width="9.140625" style="1" customWidth="1"/>
    <col min="2649" max="2649" width="16.42578125" style="1" customWidth="1"/>
    <col min="2650" max="2650" width="19.7109375" style="1" customWidth="1"/>
    <col min="2651" max="2651" width="9.7109375" style="1" customWidth="1"/>
    <col min="2652" max="2821" width="0" style="1" hidden="1"/>
    <col min="2822" max="2822" width="3.42578125" style="1" customWidth="1"/>
    <col min="2823" max="2823" width="14.42578125" style="1" customWidth="1"/>
    <col min="2824" max="2824" width="3.7109375" style="1" customWidth="1"/>
    <col min="2825" max="2826" width="4.28515625" style="1" customWidth="1"/>
    <col min="2827" max="2829" width="6.7109375" style="1" customWidth="1"/>
    <col min="2830" max="2830" width="4.85546875" style="1" customWidth="1"/>
    <col min="2831" max="2871" width="3.7109375" style="1" customWidth="1"/>
    <col min="2872" max="2872" width="7" style="1" customWidth="1"/>
    <col min="2873" max="2875" width="5.7109375" style="1" customWidth="1"/>
    <col min="2876" max="2876" width="8.7109375" style="1" customWidth="1"/>
    <col min="2877" max="2880" width="3.7109375" style="1" customWidth="1"/>
    <col min="2881" max="2881" width="4.28515625" style="1" customWidth="1"/>
    <col min="2882" max="2882" width="4.5703125" style="1" customWidth="1"/>
    <col min="2883" max="2902" width="3.28515625" style="1" customWidth="1"/>
    <col min="2903" max="2904" width="9.140625" style="1" customWidth="1"/>
    <col min="2905" max="2905" width="16.42578125" style="1" customWidth="1"/>
    <col min="2906" max="2906" width="19.7109375" style="1" customWidth="1"/>
    <col min="2907" max="2907" width="9.7109375" style="1" customWidth="1"/>
    <col min="2908" max="3077" width="0" style="1" hidden="1"/>
    <col min="3078" max="3078" width="3.42578125" style="1" customWidth="1"/>
    <col min="3079" max="3079" width="14.42578125" style="1" customWidth="1"/>
    <col min="3080" max="3080" width="3.7109375" style="1" customWidth="1"/>
    <col min="3081" max="3082" width="4.28515625" style="1" customWidth="1"/>
    <col min="3083" max="3085" width="6.7109375" style="1" customWidth="1"/>
    <col min="3086" max="3086" width="4.85546875" style="1" customWidth="1"/>
    <col min="3087" max="3127" width="3.7109375" style="1" customWidth="1"/>
    <col min="3128" max="3128" width="7" style="1" customWidth="1"/>
    <col min="3129" max="3131" width="5.7109375" style="1" customWidth="1"/>
    <col min="3132" max="3132" width="8.7109375" style="1" customWidth="1"/>
    <col min="3133" max="3136" width="3.7109375" style="1" customWidth="1"/>
    <col min="3137" max="3137" width="4.28515625" style="1" customWidth="1"/>
    <col min="3138" max="3138" width="4.5703125" style="1" customWidth="1"/>
    <col min="3139" max="3158" width="3.28515625" style="1" customWidth="1"/>
    <col min="3159" max="3160" width="9.140625" style="1" customWidth="1"/>
    <col min="3161" max="3161" width="16.42578125" style="1" customWidth="1"/>
    <col min="3162" max="3162" width="19.7109375" style="1" customWidth="1"/>
    <col min="3163" max="3163" width="9.7109375" style="1" customWidth="1"/>
    <col min="3164" max="3333" width="0" style="1" hidden="1"/>
    <col min="3334" max="3334" width="3.42578125" style="1" customWidth="1"/>
    <col min="3335" max="3335" width="14.42578125" style="1" customWidth="1"/>
    <col min="3336" max="3336" width="3.7109375" style="1" customWidth="1"/>
    <col min="3337" max="3338" width="4.28515625" style="1" customWidth="1"/>
    <col min="3339" max="3341" width="6.7109375" style="1" customWidth="1"/>
    <col min="3342" max="3342" width="4.85546875" style="1" customWidth="1"/>
    <col min="3343" max="3383" width="3.7109375" style="1" customWidth="1"/>
    <col min="3384" max="3384" width="7" style="1" customWidth="1"/>
    <col min="3385" max="3387" width="5.7109375" style="1" customWidth="1"/>
    <col min="3388" max="3388" width="8.7109375" style="1" customWidth="1"/>
    <col min="3389" max="3392" width="3.7109375" style="1" customWidth="1"/>
    <col min="3393" max="3393" width="4.28515625" style="1" customWidth="1"/>
    <col min="3394" max="3394" width="4.5703125" style="1" customWidth="1"/>
    <col min="3395" max="3414" width="3.28515625" style="1" customWidth="1"/>
    <col min="3415" max="3416" width="9.140625" style="1" customWidth="1"/>
    <col min="3417" max="3417" width="16.42578125" style="1" customWidth="1"/>
    <col min="3418" max="3418" width="19.7109375" style="1" customWidth="1"/>
    <col min="3419" max="3419" width="9.7109375" style="1" customWidth="1"/>
    <col min="3420" max="3589" width="0" style="1" hidden="1"/>
    <col min="3590" max="3590" width="3.42578125" style="1" customWidth="1"/>
    <col min="3591" max="3591" width="14.42578125" style="1" customWidth="1"/>
    <col min="3592" max="3592" width="3.7109375" style="1" customWidth="1"/>
    <col min="3593" max="3594" width="4.28515625" style="1" customWidth="1"/>
    <col min="3595" max="3597" width="6.7109375" style="1" customWidth="1"/>
    <col min="3598" max="3598" width="4.85546875" style="1" customWidth="1"/>
    <col min="3599" max="3639" width="3.7109375" style="1" customWidth="1"/>
    <col min="3640" max="3640" width="7" style="1" customWidth="1"/>
    <col min="3641" max="3643" width="5.7109375" style="1" customWidth="1"/>
    <col min="3644" max="3644" width="8.7109375" style="1" customWidth="1"/>
    <col min="3645" max="3648" width="3.7109375" style="1" customWidth="1"/>
    <col min="3649" max="3649" width="4.28515625" style="1" customWidth="1"/>
    <col min="3650" max="3650" width="4.5703125" style="1" customWidth="1"/>
    <col min="3651" max="3670" width="3.28515625" style="1" customWidth="1"/>
    <col min="3671" max="3672" width="9.140625" style="1" customWidth="1"/>
    <col min="3673" max="3673" width="16.42578125" style="1" customWidth="1"/>
    <col min="3674" max="3674" width="19.7109375" style="1" customWidth="1"/>
    <col min="3675" max="3675" width="9.7109375" style="1" customWidth="1"/>
    <col min="3676" max="3845" width="0" style="1" hidden="1"/>
    <col min="3846" max="3846" width="3.42578125" style="1" customWidth="1"/>
    <col min="3847" max="3847" width="14.42578125" style="1" customWidth="1"/>
    <col min="3848" max="3848" width="3.7109375" style="1" customWidth="1"/>
    <col min="3849" max="3850" width="4.28515625" style="1" customWidth="1"/>
    <col min="3851" max="3853" width="6.7109375" style="1" customWidth="1"/>
    <col min="3854" max="3854" width="4.85546875" style="1" customWidth="1"/>
    <col min="3855" max="3895" width="3.7109375" style="1" customWidth="1"/>
    <col min="3896" max="3896" width="7" style="1" customWidth="1"/>
    <col min="3897" max="3899" width="5.7109375" style="1" customWidth="1"/>
    <col min="3900" max="3900" width="8.7109375" style="1" customWidth="1"/>
    <col min="3901" max="3904" width="3.7109375" style="1" customWidth="1"/>
    <col min="3905" max="3905" width="4.28515625" style="1" customWidth="1"/>
    <col min="3906" max="3906" width="4.5703125" style="1" customWidth="1"/>
    <col min="3907" max="3926" width="3.28515625" style="1" customWidth="1"/>
    <col min="3927" max="3928" width="9.140625" style="1" customWidth="1"/>
    <col min="3929" max="3929" width="16.42578125" style="1" customWidth="1"/>
    <col min="3930" max="3930" width="19.7109375" style="1" customWidth="1"/>
    <col min="3931" max="3931" width="9.7109375" style="1" customWidth="1"/>
    <col min="3932" max="4101" width="0" style="1" hidden="1"/>
    <col min="4102" max="4102" width="3.42578125" style="1" customWidth="1"/>
    <col min="4103" max="4103" width="14.42578125" style="1" customWidth="1"/>
    <col min="4104" max="4104" width="3.7109375" style="1" customWidth="1"/>
    <col min="4105" max="4106" width="4.28515625" style="1" customWidth="1"/>
    <col min="4107" max="4109" width="6.7109375" style="1" customWidth="1"/>
    <col min="4110" max="4110" width="4.85546875" style="1" customWidth="1"/>
    <col min="4111" max="4151" width="3.7109375" style="1" customWidth="1"/>
    <col min="4152" max="4152" width="7" style="1" customWidth="1"/>
    <col min="4153" max="4155" width="5.7109375" style="1" customWidth="1"/>
    <col min="4156" max="4156" width="8.7109375" style="1" customWidth="1"/>
    <col min="4157" max="4160" width="3.7109375" style="1" customWidth="1"/>
    <col min="4161" max="4161" width="4.28515625" style="1" customWidth="1"/>
    <col min="4162" max="4162" width="4.5703125" style="1" customWidth="1"/>
    <col min="4163" max="4182" width="3.28515625" style="1" customWidth="1"/>
    <col min="4183" max="4184" width="9.140625" style="1" customWidth="1"/>
    <col min="4185" max="4185" width="16.42578125" style="1" customWidth="1"/>
    <col min="4186" max="4186" width="19.7109375" style="1" customWidth="1"/>
    <col min="4187" max="4187" width="9.7109375" style="1" customWidth="1"/>
    <col min="4188" max="4357" width="0" style="1" hidden="1"/>
    <col min="4358" max="4358" width="3.42578125" style="1" customWidth="1"/>
    <col min="4359" max="4359" width="14.42578125" style="1" customWidth="1"/>
    <col min="4360" max="4360" width="3.7109375" style="1" customWidth="1"/>
    <col min="4361" max="4362" width="4.28515625" style="1" customWidth="1"/>
    <col min="4363" max="4365" width="6.7109375" style="1" customWidth="1"/>
    <col min="4366" max="4366" width="4.85546875" style="1" customWidth="1"/>
    <col min="4367" max="4407" width="3.7109375" style="1" customWidth="1"/>
    <col min="4408" max="4408" width="7" style="1" customWidth="1"/>
    <col min="4409" max="4411" width="5.7109375" style="1" customWidth="1"/>
    <col min="4412" max="4412" width="8.7109375" style="1" customWidth="1"/>
    <col min="4413" max="4416" width="3.7109375" style="1" customWidth="1"/>
    <col min="4417" max="4417" width="4.28515625" style="1" customWidth="1"/>
    <col min="4418" max="4418" width="4.5703125" style="1" customWidth="1"/>
    <col min="4419" max="4438" width="3.28515625" style="1" customWidth="1"/>
    <col min="4439" max="4440" width="9.140625" style="1" customWidth="1"/>
    <col min="4441" max="4441" width="16.42578125" style="1" customWidth="1"/>
    <col min="4442" max="4442" width="19.7109375" style="1" customWidth="1"/>
    <col min="4443" max="4443" width="9.7109375" style="1" customWidth="1"/>
    <col min="4444" max="4613" width="0" style="1" hidden="1"/>
    <col min="4614" max="4614" width="3.42578125" style="1" customWidth="1"/>
    <col min="4615" max="4615" width="14.42578125" style="1" customWidth="1"/>
    <col min="4616" max="4616" width="3.7109375" style="1" customWidth="1"/>
    <col min="4617" max="4618" width="4.28515625" style="1" customWidth="1"/>
    <col min="4619" max="4621" width="6.7109375" style="1" customWidth="1"/>
    <col min="4622" max="4622" width="4.85546875" style="1" customWidth="1"/>
    <col min="4623" max="4663" width="3.7109375" style="1" customWidth="1"/>
    <col min="4664" max="4664" width="7" style="1" customWidth="1"/>
    <col min="4665" max="4667" width="5.7109375" style="1" customWidth="1"/>
    <col min="4668" max="4668" width="8.7109375" style="1" customWidth="1"/>
    <col min="4669" max="4672" width="3.7109375" style="1" customWidth="1"/>
    <col min="4673" max="4673" width="4.28515625" style="1" customWidth="1"/>
    <col min="4674" max="4674" width="4.5703125" style="1" customWidth="1"/>
    <col min="4675" max="4694" width="3.28515625" style="1" customWidth="1"/>
    <col min="4695" max="4696" width="9.140625" style="1" customWidth="1"/>
    <col min="4697" max="4697" width="16.42578125" style="1" customWidth="1"/>
    <col min="4698" max="4698" width="19.7109375" style="1" customWidth="1"/>
    <col min="4699" max="4699" width="9.7109375" style="1" customWidth="1"/>
    <col min="4700" max="4869" width="0" style="1" hidden="1"/>
    <col min="4870" max="4870" width="3.42578125" style="1" customWidth="1"/>
    <col min="4871" max="4871" width="14.42578125" style="1" customWidth="1"/>
    <col min="4872" max="4872" width="3.7109375" style="1" customWidth="1"/>
    <col min="4873" max="4874" width="4.28515625" style="1" customWidth="1"/>
    <col min="4875" max="4877" width="6.7109375" style="1" customWidth="1"/>
    <col min="4878" max="4878" width="4.85546875" style="1" customWidth="1"/>
    <col min="4879" max="4919" width="3.7109375" style="1" customWidth="1"/>
    <col min="4920" max="4920" width="7" style="1" customWidth="1"/>
    <col min="4921" max="4923" width="5.7109375" style="1" customWidth="1"/>
    <col min="4924" max="4924" width="8.7109375" style="1" customWidth="1"/>
    <col min="4925" max="4928" width="3.7109375" style="1" customWidth="1"/>
    <col min="4929" max="4929" width="4.28515625" style="1" customWidth="1"/>
    <col min="4930" max="4930" width="4.5703125" style="1" customWidth="1"/>
    <col min="4931" max="4950" width="3.28515625" style="1" customWidth="1"/>
    <col min="4951" max="4952" width="9.140625" style="1" customWidth="1"/>
    <col min="4953" max="4953" width="16.42578125" style="1" customWidth="1"/>
    <col min="4954" max="4954" width="19.7109375" style="1" customWidth="1"/>
    <col min="4955" max="4955" width="9.7109375" style="1" customWidth="1"/>
    <col min="4956" max="5125" width="0" style="1" hidden="1"/>
    <col min="5126" max="5126" width="3.42578125" style="1" customWidth="1"/>
    <col min="5127" max="5127" width="14.42578125" style="1" customWidth="1"/>
    <col min="5128" max="5128" width="3.7109375" style="1" customWidth="1"/>
    <col min="5129" max="5130" width="4.28515625" style="1" customWidth="1"/>
    <col min="5131" max="5133" width="6.7109375" style="1" customWidth="1"/>
    <col min="5134" max="5134" width="4.85546875" style="1" customWidth="1"/>
    <col min="5135" max="5175" width="3.7109375" style="1" customWidth="1"/>
    <col min="5176" max="5176" width="7" style="1" customWidth="1"/>
    <col min="5177" max="5179" width="5.7109375" style="1" customWidth="1"/>
    <col min="5180" max="5180" width="8.7109375" style="1" customWidth="1"/>
    <col min="5181" max="5184" width="3.7109375" style="1" customWidth="1"/>
    <col min="5185" max="5185" width="4.28515625" style="1" customWidth="1"/>
    <col min="5186" max="5186" width="4.5703125" style="1" customWidth="1"/>
    <col min="5187" max="5206" width="3.28515625" style="1" customWidth="1"/>
    <col min="5207" max="5208" width="9.140625" style="1" customWidth="1"/>
    <col min="5209" max="5209" width="16.42578125" style="1" customWidth="1"/>
    <col min="5210" max="5210" width="19.7109375" style="1" customWidth="1"/>
    <col min="5211" max="5211" width="9.7109375" style="1" customWidth="1"/>
    <col min="5212" max="5381" width="0" style="1" hidden="1"/>
    <col min="5382" max="5382" width="3.42578125" style="1" customWidth="1"/>
    <col min="5383" max="5383" width="14.42578125" style="1" customWidth="1"/>
    <col min="5384" max="5384" width="3.7109375" style="1" customWidth="1"/>
    <col min="5385" max="5386" width="4.28515625" style="1" customWidth="1"/>
    <col min="5387" max="5389" width="6.7109375" style="1" customWidth="1"/>
    <col min="5390" max="5390" width="4.85546875" style="1" customWidth="1"/>
    <col min="5391" max="5431" width="3.7109375" style="1" customWidth="1"/>
    <col min="5432" max="5432" width="7" style="1" customWidth="1"/>
    <col min="5433" max="5435" width="5.7109375" style="1" customWidth="1"/>
    <col min="5436" max="5436" width="8.7109375" style="1" customWidth="1"/>
    <col min="5437" max="5440" width="3.7109375" style="1" customWidth="1"/>
    <col min="5441" max="5441" width="4.28515625" style="1" customWidth="1"/>
    <col min="5442" max="5442" width="4.5703125" style="1" customWidth="1"/>
    <col min="5443" max="5462" width="3.28515625" style="1" customWidth="1"/>
    <col min="5463" max="5464" width="9.140625" style="1" customWidth="1"/>
    <col min="5465" max="5465" width="16.42578125" style="1" customWidth="1"/>
    <col min="5466" max="5466" width="19.7109375" style="1" customWidth="1"/>
    <col min="5467" max="5467" width="9.7109375" style="1" customWidth="1"/>
    <col min="5468" max="5637" width="0" style="1" hidden="1"/>
    <col min="5638" max="5638" width="3.42578125" style="1" customWidth="1"/>
    <col min="5639" max="5639" width="14.42578125" style="1" customWidth="1"/>
    <col min="5640" max="5640" width="3.7109375" style="1" customWidth="1"/>
    <col min="5641" max="5642" width="4.28515625" style="1" customWidth="1"/>
    <col min="5643" max="5645" width="6.7109375" style="1" customWidth="1"/>
    <col min="5646" max="5646" width="4.85546875" style="1" customWidth="1"/>
    <col min="5647" max="5687" width="3.7109375" style="1" customWidth="1"/>
    <col min="5688" max="5688" width="7" style="1" customWidth="1"/>
    <col min="5689" max="5691" width="5.7109375" style="1" customWidth="1"/>
    <col min="5692" max="5692" width="8.7109375" style="1" customWidth="1"/>
    <col min="5693" max="5696" width="3.7109375" style="1" customWidth="1"/>
    <col min="5697" max="5697" width="4.28515625" style="1" customWidth="1"/>
    <col min="5698" max="5698" width="4.5703125" style="1" customWidth="1"/>
    <col min="5699" max="5718" width="3.28515625" style="1" customWidth="1"/>
    <col min="5719" max="5720" width="9.140625" style="1" customWidth="1"/>
    <col min="5721" max="5721" width="16.42578125" style="1" customWidth="1"/>
    <col min="5722" max="5722" width="19.7109375" style="1" customWidth="1"/>
    <col min="5723" max="5723" width="9.7109375" style="1" customWidth="1"/>
    <col min="5724" max="5893" width="0" style="1" hidden="1"/>
    <col min="5894" max="5894" width="3.42578125" style="1" customWidth="1"/>
    <col min="5895" max="5895" width="14.42578125" style="1" customWidth="1"/>
    <col min="5896" max="5896" width="3.7109375" style="1" customWidth="1"/>
    <col min="5897" max="5898" width="4.28515625" style="1" customWidth="1"/>
    <col min="5899" max="5901" width="6.7109375" style="1" customWidth="1"/>
    <col min="5902" max="5902" width="4.85546875" style="1" customWidth="1"/>
    <col min="5903" max="5943" width="3.7109375" style="1" customWidth="1"/>
    <col min="5944" max="5944" width="7" style="1" customWidth="1"/>
    <col min="5945" max="5947" width="5.7109375" style="1" customWidth="1"/>
    <col min="5948" max="5948" width="8.7109375" style="1" customWidth="1"/>
    <col min="5949" max="5952" width="3.7109375" style="1" customWidth="1"/>
    <col min="5953" max="5953" width="4.28515625" style="1" customWidth="1"/>
    <col min="5954" max="5954" width="4.5703125" style="1" customWidth="1"/>
    <col min="5955" max="5974" width="3.28515625" style="1" customWidth="1"/>
    <col min="5975" max="5976" width="9.140625" style="1" customWidth="1"/>
    <col min="5977" max="5977" width="16.42578125" style="1" customWidth="1"/>
    <col min="5978" max="5978" width="19.7109375" style="1" customWidth="1"/>
    <col min="5979" max="5979" width="9.7109375" style="1" customWidth="1"/>
    <col min="5980" max="6149" width="0" style="1" hidden="1"/>
    <col min="6150" max="6150" width="3.42578125" style="1" customWidth="1"/>
    <col min="6151" max="6151" width="14.42578125" style="1" customWidth="1"/>
    <col min="6152" max="6152" width="3.7109375" style="1" customWidth="1"/>
    <col min="6153" max="6154" width="4.28515625" style="1" customWidth="1"/>
    <col min="6155" max="6157" width="6.7109375" style="1" customWidth="1"/>
    <col min="6158" max="6158" width="4.85546875" style="1" customWidth="1"/>
    <col min="6159" max="6199" width="3.7109375" style="1" customWidth="1"/>
    <col min="6200" max="6200" width="7" style="1" customWidth="1"/>
    <col min="6201" max="6203" width="5.7109375" style="1" customWidth="1"/>
    <col min="6204" max="6204" width="8.7109375" style="1" customWidth="1"/>
    <col min="6205" max="6208" width="3.7109375" style="1" customWidth="1"/>
    <col min="6209" max="6209" width="4.28515625" style="1" customWidth="1"/>
    <col min="6210" max="6210" width="4.5703125" style="1" customWidth="1"/>
    <col min="6211" max="6230" width="3.28515625" style="1" customWidth="1"/>
    <col min="6231" max="6232" width="9.140625" style="1" customWidth="1"/>
    <col min="6233" max="6233" width="16.42578125" style="1" customWidth="1"/>
    <col min="6234" max="6234" width="19.7109375" style="1" customWidth="1"/>
    <col min="6235" max="6235" width="9.7109375" style="1" customWidth="1"/>
    <col min="6236" max="6405" width="0" style="1" hidden="1"/>
    <col min="6406" max="6406" width="3.42578125" style="1" customWidth="1"/>
    <col min="6407" max="6407" width="14.42578125" style="1" customWidth="1"/>
    <col min="6408" max="6408" width="3.7109375" style="1" customWidth="1"/>
    <col min="6409" max="6410" width="4.28515625" style="1" customWidth="1"/>
    <col min="6411" max="6413" width="6.7109375" style="1" customWidth="1"/>
    <col min="6414" max="6414" width="4.85546875" style="1" customWidth="1"/>
    <col min="6415" max="6455" width="3.7109375" style="1" customWidth="1"/>
    <col min="6456" max="6456" width="7" style="1" customWidth="1"/>
    <col min="6457" max="6459" width="5.7109375" style="1" customWidth="1"/>
    <col min="6460" max="6460" width="8.7109375" style="1" customWidth="1"/>
    <col min="6461" max="6464" width="3.7109375" style="1" customWidth="1"/>
    <col min="6465" max="6465" width="4.28515625" style="1" customWidth="1"/>
    <col min="6466" max="6466" width="4.5703125" style="1" customWidth="1"/>
    <col min="6467" max="6486" width="3.28515625" style="1" customWidth="1"/>
    <col min="6487" max="6488" width="9.140625" style="1" customWidth="1"/>
    <col min="6489" max="6489" width="16.42578125" style="1" customWidth="1"/>
    <col min="6490" max="6490" width="19.7109375" style="1" customWidth="1"/>
    <col min="6491" max="6491" width="9.7109375" style="1" customWidth="1"/>
    <col min="6492" max="6661" width="0" style="1" hidden="1"/>
    <col min="6662" max="6662" width="3.42578125" style="1" customWidth="1"/>
    <col min="6663" max="6663" width="14.42578125" style="1" customWidth="1"/>
    <col min="6664" max="6664" width="3.7109375" style="1" customWidth="1"/>
    <col min="6665" max="6666" width="4.28515625" style="1" customWidth="1"/>
    <col min="6667" max="6669" width="6.7109375" style="1" customWidth="1"/>
    <col min="6670" max="6670" width="4.85546875" style="1" customWidth="1"/>
    <col min="6671" max="6711" width="3.7109375" style="1" customWidth="1"/>
    <col min="6712" max="6712" width="7" style="1" customWidth="1"/>
    <col min="6713" max="6715" width="5.7109375" style="1" customWidth="1"/>
    <col min="6716" max="6716" width="8.7109375" style="1" customWidth="1"/>
    <col min="6717" max="6720" width="3.7109375" style="1" customWidth="1"/>
    <col min="6721" max="6721" width="4.28515625" style="1" customWidth="1"/>
    <col min="6722" max="6722" width="4.5703125" style="1" customWidth="1"/>
    <col min="6723" max="6742" width="3.28515625" style="1" customWidth="1"/>
    <col min="6743" max="6744" width="9.140625" style="1" customWidth="1"/>
    <col min="6745" max="6745" width="16.42578125" style="1" customWidth="1"/>
    <col min="6746" max="6746" width="19.7109375" style="1" customWidth="1"/>
    <col min="6747" max="6747" width="9.7109375" style="1" customWidth="1"/>
    <col min="6748" max="6917" width="0" style="1" hidden="1"/>
    <col min="6918" max="6918" width="3.42578125" style="1" customWidth="1"/>
    <col min="6919" max="6919" width="14.42578125" style="1" customWidth="1"/>
    <col min="6920" max="6920" width="3.7109375" style="1" customWidth="1"/>
    <col min="6921" max="6922" width="4.28515625" style="1" customWidth="1"/>
    <col min="6923" max="6925" width="6.7109375" style="1" customWidth="1"/>
    <col min="6926" max="6926" width="4.85546875" style="1" customWidth="1"/>
    <col min="6927" max="6967" width="3.7109375" style="1" customWidth="1"/>
    <col min="6968" max="6968" width="7" style="1" customWidth="1"/>
    <col min="6969" max="6971" width="5.7109375" style="1" customWidth="1"/>
    <col min="6972" max="6972" width="8.7109375" style="1" customWidth="1"/>
    <col min="6973" max="6976" width="3.7109375" style="1" customWidth="1"/>
    <col min="6977" max="6977" width="4.28515625" style="1" customWidth="1"/>
    <col min="6978" max="6978" width="4.5703125" style="1" customWidth="1"/>
    <col min="6979" max="6998" width="3.28515625" style="1" customWidth="1"/>
    <col min="6999" max="7000" width="9.140625" style="1" customWidth="1"/>
    <col min="7001" max="7001" width="16.42578125" style="1" customWidth="1"/>
    <col min="7002" max="7002" width="19.7109375" style="1" customWidth="1"/>
    <col min="7003" max="7003" width="9.7109375" style="1" customWidth="1"/>
    <col min="7004" max="7173" width="0" style="1" hidden="1"/>
    <col min="7174" max="7174" width="3.42578125" style="1" customWidth="1"/>
    <col min="7175" max="7175" width="14.42578125" style="1" customWidth="1"/>
    <col min="7176" max="7176" width="3.7109375" style="1" customWidth="1"/>
    <col min="7177" max="7178" width="4.28515625" style="1" customWidth="1"/>
    <col min="7179" max="7181" width="6.7109375" style="1" customWidth="1"/>
    <col min="7182" max="7182" width="4.85546875" style="1" customWidth="1"/>
    <col min="7183" max="7223" width="3.7109375" style="1" customWidth="1"/>
    <col min="7224" max="7224" width="7" style="1" customWidth="1"/>
    <col min="7225" max="7227" width="5.7109375" style="1" customWidth="1"/>
    <col min="7228" max="7228" width="8.7109375" style="1" customWidth="1"/>
    <col min="7229" max="7232" width="3.7109375" style="1" customWidth="1"/>
    <col min="7233" max="7233" width="4.28515625" style="1" customWidth="1"/>
    <col min="7234" max="7234" width="4.5703125" style="1" customWidth="1"/>
    <col min="7235" max="7254" width="3.28515625" style="1" customWidth="1"/>
    <col min="7255" max="7256" width="9.140625" style="1" customWidth="1"/>
    <col min="7257" max="7257" width="16.42578125" style="1" customWidth="1"/>
    <col min="7258" max="7258" width="19.7109375" style="1" customWidth="1"/>
    <col min="7259" max="7259" width="9.7109375" style="1" customWidth="1"/>
    <col min="7260" max="7429" width="0" style="1" hidden="1"/>
    <col min="7430" max="7430" width="3.42578125" style="1" customWidth="1"/>
    <col min="7431" max="7431" width="14.42578125" style="1" customWidth="1"/>
    <col min="7432" max="7432" width="3.7109375" style="1" customWidth="1"/>
    <col min="7433" max="7434" width="4.28515625" style="1" customWidth="1"/>
    <col min="7435" max="7437" width="6.7109375" style="1" customWidth="1"/>
    <col min="7438" max="7438" width="4.85546875" style="1" customWidth="1"/>
    <col min="7439" max="7479" width="3.7109375" style="1" customWidth="1"/>
    <col min="7480" max="7480" width="7" style="1" customWidth="1"/>
    <col min="7481" max="7483" width="5.7109375" style="1" customWidth="1"/>
    <col min="7484" max="7484" width="8.7109375" style="1" customWidth="1"/>
    <col min="7485" max="7488" width="3.7109375" style="1" customWidth="1"/>
    <col min="7489" max="7489" width="4.28515625" style="1" customWidth="1"/>
    <col min="7490" max="7490" width="4.5703125" style="1" customWidth="1"/>
    <col min="7491" max="7510" width="3.28515625" style="1" customWidth="1"/>
    <col min="7511" max="7512" width="9.140625" style="1" customWidth="1"/>
    <col min="7513" max="7513" width="16.42578125" style="1" customWidth="1"/>
    <col min="7514" max="7514" width="19.7109375" style="1" customWidth="1"/>
    <col min="7515" max="7515" width="9.7109375" style="1" customWidth="1"/>
    <col min="7516" max="7685" width="0" style="1" hidden="1"/>
    <col min="7686" max="7686" width="3.42578125" style="1" customWidth="1"/>
    <col min="7687" max="7687" width="14.42578125" style="1" customWidth="1"/>
    <col min="7688" max="7688" width="3.7109375" style="1" customWidth="1"/>
    <col min="7689" max="7690" width="4.28515625" style="1" customWidth="1"/>
    <col min="7691" max="7693" width="6.7109375" style="1" customWidth="1"/>
    <col min="7694" max="7694" width="4.85546875" style="1" customWidth="1"/>
    <col min="7695" max="7735" width="3.7109375" style="1" customWidth="1"/>
    <col min="7736" max="7736" width="7" style="1" customWidth="1"/>
    <col min="7737" max="7739" width="5.7109375" style="1" customWidth="1"/>
    <col min="7740" max="7740" width="8.7109375" style="1" customWidth="1"/>
    <col min="7741" max="7744" width="3.7109375" style="1" customWidth="1"/>
    <col min="7745" max="7745" width="4.28515625" style="1" customWidth="1"/>
    <col min="7746" max="7746" width="4.5703125" style="1" customWidth="1"/>
    <col min="7747" max="7766" width="3.28515625" style="1" customWidth="1"/>
    <col min="7767" max="7768" width="9.140625" style="1" customWidth="1"/>
    <col min="7769" max="7769" width="16.42578125" style="1" customWidth="1"/>
    <col min="7770" max="7770" width="19.7109375" style="1" customWidth="1"/>
    <col min="7771" max="7771" width="9.7109375" style="1" customWidth="1"/>
    <col min="7772" max="7941" width="0" style="1" hidden="1"/>
    <col min="7942" max="7942" width="3.42578125" style="1" customWidth="1"/>
    <col min="7943" max="7943" width="14.42578125" style="1" customWidth="1"/>
    <col min="7944" max="7944" width="3.7109375" style="1" customWidth="1"/>
    <col min="7945" max="7946" width="4.28515625" style="1" customWidth="1"/>
    <col min="7947" max="7949" width="6.7109375" style="1" customWidth="1"/>
    <col min="7950" max="7950" width="4.85546875" style="1" customWidth="1"/>
    <col min="7951" max="7991" width="3.7109375" style="1" customWidth="1"/>
    <col min="7992" max="7992" width="7" style="1" customWidth="1"/>
    <col min="7993" max="7995" width="5.7109375" style="1" customWidth="1"/>
    <col min="7996" max="7996" width="8.7109375" style="1" customWidth="1"/>
    <col min="7997" max="8000" width="3.7109375" style="1" customWidth="1"/>
    <col min="8001" max="8001" width="4.28515625" style="1" customWidth="1"/>
    <col min="8002" max="8002" width="4.5703125" style="1" customWidth="1"/>
    <col min="8003" max="8022" width="3.28515625" style="1" customWidth="1"/>
    <col min="8023" max="8024" width="9.140625" style="1" customWidth="1"/>
    <col min="8025" max="8025" width="16.42578125" style="1" customWidth="1"/>
    <col min="8026" max="8026" width="19.7109375" style="1" customWidth="1"/>
    <col min="8027" max="8027" width="9.7109375" style="1" customWidth="1"/>
    <col min="8028" max="8197" width="0" style="1" hidden="1"/>
    <col min="8198" max="8198" width="3.42578125" style="1" customWidth="1"/>
    <col min="8199" max="8199" width="14.42578125" style="1" customWidth="1"/>
    <col min="8200" max="8200" width="3.7109375" style="1" customWidth="1"/>
    <col min="8201" max="8202" width="4.28515625" style="1" customWidth="1"/>
    <col min="8203" max="8205" width="6.7109375" style="1" customWidth="1"/>
    <col min="8206" max="8206" width="4.85546875" style="1" customWidth="1"/>
    <col min="8207" max="8247" width="3.7109375" style="1" customWidth="1"/>
    <col min="8248" max="8248" width="7" style="1" customWidth="1"/>
    <col min="8249" max="8251" width="5.7109375" style="1" customWidth="1"/>
    <col min="8252" max="8252" width="8.7109375" style="1" customWidth="1"/>
    <col min="8253" max="8256" width="3.7109375" style="1" customWidth="1"/>
    <col min="8257" max="8257" width="4.28515625" style="1" customWidth="1"/>
    <col min="8258" max="8258" width="4.5703125" style="1" customWidth="1"/>
    <col min="8259" max="8278" width="3.28515625" style="1" customWidth="1"/>
    <col min="8279" max="8280" width="9.140625" style="1" customWidth="1"/>
    <col min="8281" max="8281" width="16.42578125" style="1" customWidth="1"/>
    <col min="8282" max="8282" width="19.7109375" style="1" customWidth="1"/>
    <col min="8283" max="8283" width="9.7109375" style="1" customWidth="1"/>
    <col min="8284" max="8453" width="0" style="1" hidden="1"/>
    <col min="8454" max="8454" width="3.42578125" style="1" customWidth="1"/>
    <col min="8455" max="8455" width="14.42578125" style="1" customWidth="1"/>
    <col min="8456" max="8456" width="3.7109375" style="1" customWidth="1"/>
    <col min="8457" max="8458" width="4.28515625" style="1" customWidth="1"/>
    <col min="8459" max="8461" width="6.7109375" style="1" customWidth="1"/>
    <col min="8462" max="8462" width="4.85546875" style="1" customWidth="1"/>
    <col min="8463" max="8503" width="3.7109375" style="1" customWidth="1"/>
    <col min="8504" max="8504" width="7" style="1" customWidth="1"/>
    <col min="8505" max="8507" width="5.7109375" style="1" customWidth="1"/>
    <col min="8508" max="8508" width="8.7109375" style="1" customWidth="1"/>
    <col min="8509" max="8512" width="3.7109375" style="1" customWidth="1"/>
    <col min="8513" max="8513" width="4.28515625" style="1" customWidth="1"/>
    <col min="8514" max="8514" width="4.5703125" style="1" customWidth="1"/>
    <col min="8515" max="8534" width="3.28515625" style="1" customWidth="1"/>
    <col min="8535" max="8536" width="9.140625" style="1" customWidth="1"/>
    <col min="8537" max="8537" width="16.42578125" style="1" customWidth="1"/>
    <col min="8538" max="8538" width="19.7109375" style="1" customWidth="1"/>
    <col min="8539" max="8539" width="9.7109375" style="1" customWidth="1"/>
    <col min="8540" max="8709" width="0" style="1" hidden="1"/>
    <col min="8710" max="8710" width="3.42578125" style="1" customWidth="1"/>
    <col min="8711" max="8711" width="14.42578125" style="1" customWidth="1"/>
    <col min="8712" max="8712" width="3.7109375" style="1" customWidth="1"/>
    <col min="8713" max="8714" width="4.28515625" style="1" customWidth="1"/>
    <col min="8715" max="8717" width="6.7109375" style="1" customWidth="1"/>
    <col min="8718" max="8718" width="4.85546875" style="1" customWidth="1"/>
    <col min="8719" max="8759" width="3.7109375" style="1" customWidth="1"/>
    <col min="8760" max="8760" width="7" style="1" customWidth="1"/>
    <col min="8761" max="8763" width="5.7109375" style="1" customWidth="1"/>
    <col min="8764" max="8764" width="8.7109375" style="1" customWidth="1"/>
    <col min="8765" max="8768" width="3.7109375" style="1" customWidth="1"/>
    <col min="8769" max="8769" width="4.28515625" style="1" customWidth="1"/>
    <col min="8770" max="8770" width="4.5703125" style="1" customWidth="1"/>
    <col min="8771" max="8790" width="3.28515625" style="1" customWidth="1"/>
    <col min="8791" max="8792" width="9.140625" style="1" customWidth="1"/>
    <col min="8793" max="8793" width="16.42578125" style="1" customWidth="1"/>
    <col min="8794" max="8794" width="19.7109375" style="1" customWidth="1"/>
    <col min="8795" max="8795" width="9.7109375" style="1" customWidth="1"/>
    <col min="8796" max="8965" width="0" style="1" hidden="1"/>
    <col min="8966" max="8966" width="3.42578125" style="1" customWidth="1"/>
    <col min="8967" max="8967" width="14.42578125" style="1" customWidth="1"/>
    <col min="8968" max="8968" width="3.7109375" style="1" customWidth="1"/>
    <col min="8969" max="8970" width="4.28515625" style="1" customWidth="1"/>
    <col min="8971" max="8973" width="6.7109375" style="1" customWidth="1"/>
    <col min="8974" max="8974" width="4.85546875" style="1" customWidth="1"/>
    <col min="8975" max="9015" width="3.7109375" style="1" customWidth="1"/>
    <col min="9016" max="9016" width="7" style="1" customWidth="1"/>
    <col min="9017" max="9019" width="5.7109375" style="1" customWidth="1"/>
    <col min="9020" max="9020" width="8.7109375" style="1" customWidth="1"/>
    <col min="9021" max="9024" width="3.7109375" style="1" customWidth="1"/>
    <col min="9025" max="9025" width="4.28515625" style="1" customWidth="1"/>
    <col min="9026" max="9026" width="4.5703125" style="1" customWidth="1"/>
    <col min="9027" max="9046" width="3.28515625" style="1" customWidth="1"/>
    <col min="9047" max="9048" width="9.140625" style="1" customWidth="1"/>
    <col min="9049" max="9049" width="16.42578125" style="1" customWidth="1"/>
    <col min="9050" max="9050" width="19.7109375" style="1" customWidth="1"/>
    <col min="9051" max="9051" width="9.7109375" style="1" customWidth="1"/>
    <col min="9052" max="9221" width="0" style="1" hidden="1"/>
    <col min="9222" max="9222" width="3.42578125" style="1" customWidth="1"/>
    <col min="9223" max="9223" width="14.42578125" style="1" customWidth="1"/>
    <col min="9224" max="9224" width="3.7109375" style="1" customWidth="1"/>
    <col min="9225" max="9226" width="4.28515625" style="1" customWidth="1"/>
    <col min="9227" max="9229" width="6.7109375" style="1" customWidth="1"/>
    <col min="9230" max="9230" width="4.85546875" style="1" customWidth="1"/>
    <col min="9231" max="9271" width="3.7109375" style="1" customWidth="1"/>
    <col min="9272" max="9272" width="7" style="1" customWidth="1"/>
    <col min="9273" max="9275" width="5.7109375" style="1" customWidth="1"/>
    <col min="9276" max="9276" width="8.7109375" style="1" customWidth="1"/>
    <col min="9277" max="9280" width="3.7109375" style="1" customWidth="1"/>
    <col min="9281" max="9281" width="4.28515625" style="1" customWidth="1"/>
    <col min="9282" max="9282" width="4.5703125" style="1" customWidth="1"/>
    <col min="9283" max="9302" width="3.28515625" style="1" customWidth="1"/>
    <col min="9303" max="9304" width="9.140625" style="1" customWidth="1"/>
    <col min="9305" max="9305" width="16.42578125" style="1" customWidth="1"/>
    <col min="9306" max="9306" width="19.7109375" style="1" customWidth="1"/>
    <col min="9307" max="9307" width="9.7109375" style="1" customWidth="1"/>
    <col min="9308" max="9477" width="0" style="1" hidden="1"/>
    <col min="9478" max="9478" width="3.42578125" style="1" customWidth="1"/>
    <col min="9479" max="9479" width="14.42578125" style="1" customWidth="1"/>
    <col min="9480" max="9480" width="3.7109375" style="1" customWidth="1"/>
    <col min="9481" max="9482" width="4.28515625" style="1" customWidth="1"/>
    <col min="9483" max="9485" width="6.7109375" style="1" customWidth="1"/>
    <col min="9486" max="9486" width="4.85546875" style="1" customWidth="1"/>
    <col min="9487" max="9527" width="3.7109375" style="1" customWidth="1"/>
    <col min="9528" max="9528" width="7" style="1" customWidth="1"/>
    <col min="9529" max="9531" width="5.7109375" style="1" customWidth="1"/>
    <col min="9532" max="9532" width="8.7109375" style="1" customWidth="1"/>
    <col min="9533" max="9536" width="3.7109375" style="1" customWidth="1"/>
    <col min="9537" max="9537" width="4.28515625" style="1" customWidth="1"/>
    <col min="9538" max="9538" width="4.5703125" style="1" customWidth="1"/>
    <col min="9539" max="9558" width="3.28515625" style="1" customWidth="1"/>
    <col min="9559" max="9560" width="9.140625" style="1" customWidth="1"/>
    <col min="9561" max="9561" width="16.42578125" style="1" customWidth="1"/>
    <col min="9562" max="9562" width="19.7109375" style="1" customWidth="1"/>
    <col min="9563" max="9563" width="9.7109375" style="1" customWidth="1"/>
    <col min="9564" max="9733" width="0" style="1" hidden="1"/>
    <col min="9734" max="9734" width="3.42578125" style="1" customWidth="1"/>
    <col min="9735" max="9735" width="14.42578125" style="1" customWidth="1"/>
    <col min="9736" max="9736" width="3.7109375" style="1" customWidth="1"/>
    <col min="9737" max="9738" width="4.28515625" style="1" customWidth="1"/>
    <col min="9739" max="9741" width="6.7109375" style="1" customWidth="1"/>
    <col min="9742" max="9742" width="4.85546875" style="1" customWidth="1"/>
    <col min="9743" max="9783" width="3.7109375" style="1" customWidth="1"/>
    <col min="9784" max="9784" width="7" style="1" customWidth="1"/>
    <col min="9785" max="9787" width="5.7109375" style="1" customWidth="1"/>
    <col min="9788" max="9788" width="8.7109375" style="1" customWidth="1"/>
    <col min="9789" max="9792" width="3.7109375" style="1" customWidth="1"/>
    <col min="9793" max="9793" width="4.28515625" style="1" customWidth="1"/>
    <col min="9794" max="9794" width="4.5703125" style="1" customWidth="1"/>
    <col min="9795" max="9814" width="3.28515625" style="1" customWidth="1"/>
    <col min="9815" max="9816" width="9.140625" style="1" customWidth="1"/>
    <col min="9817" max="9817" width="16.42578125" style="1" customWidth="1"/>
    <col min="9818" max="9818" width="19.7109375" style="1" customWidth="1"/>
    <col min="9819" max="9819" width="9.7109375" style="1" customWidth="1"/>
    <col min="9820" max="9989" width="0" style="1" hidden="1"/>
    <col min="9990" max="9990" width="3.42578125" style="1" customWidth="1"/>
    <col min="9991" max="9991" width="14.42578125" style="1" customWidth="1"/>
    <col min="9992" max="9992" width="3.7109375" style="1" customWidth="1"/>
    <col min="9993" max="9994" width="4.28515625" style="1" customWidth="1"/>
    <col min="9995" max="9997" width="6.7109375" style="1" customWidth="1"/>
    <col min="9998" max="9998" width="4.85546875" style="1" customWidth="1"/>
    <col min="9999" max="10039" width="3.7109375" style="1" customWidth="1"/>
    <col min="10040" max="10040" width="7" style="1" customWidth="1"/>
    <col min="10041" max="10043" width="5.7109375" style="1" customWidth="1"/>
    <col min="10044" max="10044" width="8.7109375" style="1" customWidth="1"/>
    <col min="10045" max="10048" width="3.7109375" style="1" customWidth="1"/>
    <col min="10049" max="10049" width="4.28515625" style="1" customWidth="1"/>
    <col min="10050" max="10050" width="4.5703125" style="1" customWidth="1"/>
    <col min="10051" max="10070" width="3.28515625" style="1" customWidth="1"/>
    <col min="10071" max="10072" width="9.140625" style="1" customWidth="1"/>
    <col min="10073" max="10073" width="16.42578125" style="1" customWidth="1"/>
    <col min="10074" max="10074" width="19.7109375" style="1" customWidth="1"/>
    <col min="10075" max="10075" width="9.7109375" style="1" customWidth="1"/>
    <col min="10076" max="10245" width="0" style="1" hidden="1"/>
    <col min="10246" max="10246" width="3.42578125" style="1" customWidth="1"/>
    <col min="10247" max="10247" width="14.42578125" style="1" customWidth="1"/>
    <col min="10248" max="10248" width="3.7109375" style="1" customWidth="1"/>
    <col min="10249" max="10250" width="4.28515625" style="1" customWidth="1"/>
    <col min="10251" max="10253" width="6.7109375" style="1" customWidth="1"/>
    <col min="10254" max="10254" width="4.85546875" style="1" customWidth="1"/>
    <col min="10255" max="10295" width="3.7109375" style="1" customWidth="1"/>
    <col min="10296" max="10296" width="7" style="1" customWidth="1"/>
    <col min="10297" max="10299" width="5.7109375" style="1" customWidth="1"/>
    <col min="10300" max="10300" width="8.7109375" style="1" customWidth="1"/>
    <col min="10301" max="10304" width="3.7109375" style="1" customWidth="1"/>
    <col min="10305" max="10305" width="4.28515625" style="1" customWidth="1"/>
    <col min="10306" max="10306" width="4.5703125" style="1" customWidth="1"/>
    <col min="10307" max="10326" width="3.28515625" style="1" customWidth="1"/>
    <col min="10327" max="10328" width="9.140625" style="1" customWidth="1"/>
    <col min="10329" max="10329" width="16.42578125" style="1" customWidth="1"/>
    <col min="10330" max="10330" width="19.7109375" style="1" customWidth="1"/>
    <col min="10331" max="10331" width="9.7109375" style="1" customWidth="1"/>
    <col min="10332" max="10501" width="0" style="1" hidden="1"/>
    <col min="10502" max="10502" width="3.42578125" style="1" customWidth="1"/>
    <col min="10503" max="10503" width="14.42578125" style="1" customWidth="1"/>
    <col min="10504" max="10504" width="3.7109375" style="1" customWidth="1"/>
    <col min="10505" max="10506" width="4.28515625" style="1" customWidth="1"/>
    <col min="10507" max="10509" width="6.7109375" style="1" customWidth="1"/>
    <col min="10510" max="10510" width="4.85546875" style="1" customWidth="1"/>
    <col min="10511" max="10551" width="3.7109375" style="1" customWidth="1"/>
    <col min="10552" max="10552" width="7" style="1" customWidth="1"/>
    <col min="10553" max="10555" width="5.7109375" style="1" customWidth="1"/>
    <col min="10556" max="10556" width="8.7109375" style="1" customWidth="1"/>
    <col min="10557" max="10560" width="3.7109375" style="1" customWidth="1"/>
    <col min="10561" max="10561" width="4.28515625" style="1" customWidth="1"/>
    <col min="10562" max="10562" width="4.5703125" style="1" customWidth="1"/>
    <col min="10563" max="10582" width="3.28515625" style="1" customWidth="1"/>
    <col min="10583" max="10584" width="9.140625" style="1" customWidth="1"/>
    <col min="10585" max="10585" width="16.42578125" style="1" customWidth="1"/>
    <col min="10586" max="10586" width="19.7109375" style="1" customWidth="1"/>
    <col min="10587" max="10587" width="9.7109375" style="1" customWidth="1"/>
    <col min="10588" max="10757" width="0" style="1" hidden="1"/>
    <col min="10758" max="10758" width="3.42578125" style="1" customWidth="1"/>
    <col min="10759" max="10759" width="14.42578125" style="1" customWidth="1"/>
    <col min="10760" max="10760" width="3.7109375" style="1" customWidth="1"/>
    <col min="10761" max="10762" width="4.28515625" style="1" customWidth="1"/>
    <col min="10763" max="10765" width="6.7109375" style="1" customWidth="1"/>
    <col min="10766" max="10766" width="4.85546875" style="1" customWidth="1"/>
    <col min="10767" max="10807" width="3.7109375" style="1" customWidth="1"/>
    <col min="10808" max="10808" width="7" style="1" customWidth="1"/>
    <col min="10809" max="10811" width="5.7109375" style="1" customWidth="1"/>
    <col min="10812" max="10812" width="8.7109375" style="1" customWidth="1"/>
    <col min="10813" max="10816" width="3.7109375" style="1" customWidth="1"/>
    <col min="10817" max="10817" width="4.28515625" style="1" customWidth="1"/>
    <col min="10818" max="10818" width="4.5703125" style="1" customWidth="1"/>
    <col min="10819" max="10838" width="3.28515625" style="1" customWidth="1"/>
    <col min="10839" max="10840" width="9.140625" style="1" customWidth="1"/>
    <col min="10841" max="10841" width="16.42578125" style="1" customWidth="1"/>
    <col min="10842" max="10842" width="19.7109375" style="1" customWidth="1"/>
    <col min="10843" max="10843" width="9.7109375" style="1" customWidth="1"/>
    <col min="10844" max="11013" width="0" style="1" hidden="1"/>
    <col min="11014" max="11014" width="3.42578125" style="1" customWidth="1"/>
    <col min="11015" max="11015" width="14.42578125" style="1" customWidth="1"/>
    <col min="11016" max="11016" width="3.7109375" style="1" customWidth="1"/>
    <col min="11017" max="11018" width="4.28515625" style="1" customWidth="1"/>
    <col min="11019" max="11021" width="6.7109375" style="1" customWidth="1"/>
    <col min="11022" max="11022" width="4.85546875" style="1" customWidth="1"/>
    <col min="11023" max="11063" width="3.7109375" style="1" customWidth="1"/>
    <col min="11064" max="11064" width="7" style="1" customWidth="1"/>
    <col min="11065" max="11067" width="5.7109375" style="1" customWidth="1"/>
    <col min="11068" max="11068" width="8.7109375" style="1" customWidth="1"/>
    <col min="11069" max="11072" width="3.7109375" style="1" customWidth="1"/>
    <col min="11073" max="11073" width="4.28515625" style="1" customWidth="1"/>
    <col min="11074" max="11074" width="4.5703125" style="1" customWidth="1"/>
    <col min="11075" max="11094" width="3.28515625" style="1" customWidth="1"/>
    <col min="11095" max="11096" width="9.140625" style="1" customWidth="1"/>
    <col min="11097" max="11097" width="16.42578125" style="1" customWidth="1"/>
    <col min="11098" max="11098" width="19.7109375" style="1" customWidth="1"/>
    <col min="11099" max="11099" width="9.7109375" style="1" customWidth="1"/>
    <col min="11100" max="11269" width="0" style="1" hidden="1"/>
    <col min="11270" max="11270" width="3.42578125" style="1" customWidth="1"/>
    <col min="11271" max="11271" width="14.42578125" style="1" customWidth="1"/>
    <col min="11272" max="11272" width="3.7109375" style="1" customWidth="1"/>
    <col min="11273" max="11274" width="4.28515625" style="1" customWidth="1"/>
    <col min="11275" max="11277" width="6.7109375" style="1" customWidth="1"/>
    <col min="11278" max="11278" width="4.85546875" style="1" customWidth="1"/>
    <col min="11279" max="11319" width="3.7109375" style="1" customWidth="1"/>
    <col min="11320" max="11320" width="7" style="1" customWidth="1"/>
    <col min="11321" max="11323" width="5.7109375" style="1" customWidth="1"/>
    <col min="11324" max="11324" width="8.7109375" style="1" customWidth="1"/>
    <col min="11325" max="11328" width="3.7109375" style="1" customWidth="1"/>
    <col min="11329" max="11329" width="4.28515625" style="1" customWidth="1"/>
    <col min="11330" max="11330" width="4.5703125" style="1" customWidth="1"/>
    <col min="11331" max="11350" width="3.28515625" style="1" customWidth="1"/>
    <col min="11351" max="11352" width="9.140625" style="1" customWidth="1"/>
    <col min="11353" max="11353" width="16.42578125" style="1" customWidth="1"/>
    <col min="11354" max="11354" width="19.7109375" style="1" customWidth="1"/>
    <col min="11355" max="11355" width="9.7109375" style="1" customWidth="1"/>
    <col min="11356" max="11525" width="0" style="1" hidden="1"/>
    <col min="11526" max="11526" width="3.42578125" style="1" customWidth="1"/>
    <col min="11527" max="11527" width="14.42578125" style="1" customWidth="1"/>
    <col min="11528" max="11528" width="3.7109375" style="1" customWidth="1"/>
    <col min="11529" max="11530" width="4.28515625" style="1" customWidth="1"/>
    <col min="11531" max="11533" width="6.7109375" style="1" customWidth="1"/>
    <col min="11534" max="11534" width="4.85546875" style="1" customWidth="1"/>
    <col min="11535" max="11575" width="3.7109375" style="1" customWidth="1"/>
    <col min="11576" max="11576" width="7" style="1" customWidth="1"/>
    <col min="11577" max="11579" width="5.7109375" style="1" customWidth="1"/>
    <col min="11580" max="11580" width="8.7109375" style="1" customWidth="1"/>
    <col min="11581" max="11584" width="3.7109375" style="1" customWidth="1"/>
    <col min="11585" max="11585" width="4.28515625" style="1" customWidth="1"/>
    <col min="11586" max="11586" width="4.5703125" style="1" customWidth="1"/>
    <col min="11587" max="11606" width="3.28515625" style="1" customWidth="1"/>
    <col min="11607" max="11608" width="9.140625" style="1" customWidth="1"/>
    <col min="11609" max="11609" width="16.42578125" style="1" customWidth="1"/>
    <col min="11610" max="11610" width="19.7109375" style="1" customWidth="1"/>
    <col min="11611" max="11611" width="9.7109375" style="1" customWidth="1"/>
    <col min="11612" max="11781" width="0" style="1" hidden="1"/>
    <col min="11782" max="11782" width="3.42578125" style="1" customWidth="1"/>
    <col min="11783" max="11783" width="14.42578125" style="1" customWidth="1"/>
    <col min="11784" max="11784" width="3.7109375" style="1" customWidth="1"/>
    <col min="11785" max="11786" width="4.28515625" style="1" customWidth="1"/>
    <col min="11787" max="11789" width="6.7109375" style="1" customWidth="1"/>
    <col min="11790" max="11790" width="4.85546875" style="1" customWidth="1"/>
    <col min="11791" max="11831" width="3.7109375" style="1" customWidth="1"/>
    <col min="11832" max="11832" width="7" style="1" customWidth="1"/>
    <col min="11833" max="11835" width="5.7109375" style="1" customWidth="1"/>
    <col min="11836" max="11836" width="8.7109375" style="1" customWidth="1"/>
    <col min="11837" max="11840" width="3.7109375" style="1" customWidth="1"/>
    <col min="11841" max="11841" width="4.28515625" style="1" customWidth="1"/>
    <col min="11842" max="11842" width="4.5703125" style="1" customWidth="1"/>
    <col min="11843" max="11862" width="3.28515625" style="1" customWidth="1"/>
    <col min="11863" max="11864" width="9.140625" style="1" customWidth="1"/>
    <col min="11865" max="11865" width="16.42578125" style="1" customWidth="1"/>
    <col min="11866" max="11866" width="19.7109375" style="1" customWidth="1"/>
    <col min="11867" max="11867" width="9.7109375" style="1" customWidth="1"/>
    <col min="11868" max="12037" width="0" style="1" hidden="1"/>
    <col min="12038" max="12038" width="3.42578125" style="1" customWidth="1"/>
    <col min="12039" max="12039" width="14.42578125" style="1" customWidth="1"/>
    <col min="12040" max="12040" width="3.7109375" style="1" customWidth="1"/>
    <col min="12041" max="12042" width="4.28515625" style="1" customWidth="1"/>
    <col min="12043" max="12045" width="6.7109375" style="1" customWidth="1"/>
    <col min="12046" max="12046" width="4.85546875" style="1" customWidth="1"/>
    <col min="12047" max="12087" width="3.7109375" style="1" customWidth="1"/>
    <col min="12088" max="12088" width="7" style="1" customWidth="1"/>
    <col min="12089" max="12091" width="5.7109375" style="1" customWidth="1"/>
    <col min="12092" max="12092" width="8.7109375" style="1" customWidth="1"/>
    <col min="12093" max="12096" width="3.7109375" style="1" customWidth="1"/>
    <col min="12097" max="12097" width="4.28515625" style="1" customWidth="1"/>
    <col min="12098" max="12098" width="4.5703125" style="1" customWidth="1"/>
    <col min="12099" max="12118" width="3.28515625" style="1" customWidth="1"/>
    <col min="12119" max="12120" width="9.140625" style="1" customWidth="1"/>
    <col min="12121" max="12121" width="16.42578125" style="1" customWidth="1"/>
    <col min="12122" max="12122" width="19.7109375" style="1" customWidth="1"/>
    <col min="12123" max="12123" width="9.7109375" style="1" customWidth="1"/>
    <col min="12124" max="12293" width="0" style="1" hidden="1"/>
    <col min="12294" max="12294" width="3.42578125" style="1" customWidth="1"/>
    <col min="12295" max="12295" width="14.42578125" style="1" customWidth="1"/>
    <col min="12296" max="12296" width="3.7109375" style="1" customWidth="1"/>
    <col min="12297" max="12298" width="4.28515625" style="1" customWidth="1"/>
    <col min="12299" max="12301" width="6.7109375" style="1" customWidth="1"/>
    <col min="12302" max="12302" width="4.85546875" style="1" customWidth="1"/>
    <col min="12303" max="12343" width="3.7109375" style="1" customWidth="1"/>
    <col min="12344" max="12344" width="7" style="1" customWidth="1"/>
    <col min="12345" max="12347" width="5.7109375" style="1" customWidth="1"/>
    <col min="12348" max="12348" width="8.7109375" style="1" customWidth="1"/>
    <col min="12349" max="12352" width="3.7109375" style="1" customWidth="1"/>
    <col min="12353" max="12353" width="4.28515625" style="1" customWidth="1"/>
    <col min="12354" max="12354" width="4.5703125" style="1" customWidth="1"/>
    <col min="12355" max="12374" width="3.28515625" style="1" customWidth="1"/>
    <col min="12375" max="12376" width="9.140625" style="1" customWidth="1"/>
    <col min="12377" max="12377" width="16.42578125" style="1" customWidth="1"/>
    <col min="12378" max="12378" width="19.7109375" style="1" customWidth="1"/>
    <col min="12379" max="12379" width="9.7109375" style="1" customWidth="1"/>
    <col min="12380" max="12549" width="0" style="1" hidden="1"/>
    <col min="12550" max="12550" width="3.42578125" style="1" customWidth="1"/>
    <col min="12551" max="12551" width="14.42578125" style="1" customWidth="1"/>
    <col min="12552" max="12552" width="3.7109375" style="1" customWidth="1"/>
    <col min="12553" max="12554" width="4.28515625" style="1" customWidth="1"/>
    <col min="12555" max="12557" width="6.7109375" style="1" customWidth="1"/>
    <col min="12558" max="12558" width="4.85546875" style="1" customWidth="1"/>
    <col min="12559" max="12599" width="3.7109375" style="1" customWidth="1"/>
    <col min="12600" max="12600" width="7" style="1" customWidth="1"/>
    <col min="12601" max="12603" width="5.7109375" style="1" customWidth="1"/>
    <col min="12604" max="12604" width="8.7109375" style="1" customWidth="1"/>
    <col min="12605" max="12608" width="3.7109375" style="1" customWidth="1"/>
    <col min="12609" max="12609" width="4.28515625" style="1" customWidth="1"/>
    <col min="12610" max="12610" width="4.5703125" style="1" customWidth="1"/>
    <col min="12611" max="12630" width="3.28515625" style="1" customWidth="1"/>
    <col min="12631" max="12632" width="9.140625" style="1" customWidth="1"/>
    <col min="12633" max="12633" width="16.42578125" style="1" customWidth="1"/>
    <col min="12634" max="12634" width="19.7109375" style="1" customWidth="1"/>
    <col min="12635" max="12635" width="9.7109375" style="1" customWidth="1"/>
    <col min="12636" max="12805" width="0" style="1" hidden="1"/>
    <col min="12806" max="12806" width="3.42578125" style="1" customWidth="1"/>
    <col min="12807" max="12807" width="14.42578125" style="1" customWidth="1"/>
    <col min="12808" max="12808" width="3.7109375" style="1" customWidth="1"/>
    <col min="12809" max="12810" width="4.28515625" style="1" customWidth="1"/>
    <col min="12811" max="12813" width="6.7109375" style="1" customWidth="1"/>
    <col min="12814" max="12814" width="4.85546875" style="1" customWidth="1"/>
    <col min="12815" max="12855" width="3.7109375" style="1" customWidth="1"/>
    <col min="12856" max="12856" width="7" style="1" customWidth="1"/>
    <col min="12857" max="12859" width="5.7109375" style="1" customWidth="1"/>
    <col min="12860" max="12860" width="8.7109375" style="1" customWidth="1"/>
    <col min="12861" max="12864" width="3.7109375" style="1" customWidth="1"/>
    <col min="12865" max="12865" width="4.28515625" style="1" customWidth="1"/>
    <col min="12866" max="12866" width="4.5703125" style="1" customWidth="1"/>
    <col min="12867" max="12886" width="3.28515625" style="1" customWidth="1"/>
    <col min="12887" max="12888" width="9.140625" style="1" customWidth="1"/>
    <col min="12889" max="12889" width="16.42578125" style="1" customWidth="1"/>
    <col min="12890" max="12890" width="19.7109375" style="1" customWidth="1"/>
    <col min="12891" max="12891" width="9.7109375" style="1" customWidth="1"/>
    <col min="12892" max="13061" width="0" style="1" hidden="1"/>
    <col min="13062" max="13062" width="3.42578125" style="1" customWidth="1"/>
    <col min="13063" max="13063" width="14.42578125" style="1" customWidth="1"/>
    <col min="13064" max="13064" width="3.7109375" style="1" customWidth="1"/>
    <col min="13065" max="13066" width="4.28515625" style="1" customWidth="1"/>
    <col min="13067" max="13069" width="6.7109375" style="1" customWidth="1"/>
    <col min="13070" max="13070" width="4.85546875" style="1" customWidth="1"/>
    <col min="13071" max="13111" width="3.7109375" style="1" customWidth="1"/>
    <col min="13112" max="13112" width="7" style="1" customWidth="1"/>
    <col min="13113" max="13115" width="5.7109375" style="1" customWidth="1"/>
    <col min="13116" max="13116" width="8.7109375" style="1" customWidth="1"/>
    <col min="13117" max="13120" width="3.7109375" style="1" customWidth="1"/>
    <col min="13121" max="13121" width="4.28515625" style="1" customWidth="1"/>
    <col min="13122" max="13122" width="4.5703125" style="1" customWidth="1"/>
    <col min="13123" max="13142" width="3.28515625" style="1" customWidth="1"/>
    <col min="13143" max="13144" width="9.140625" style="1" customWidth="1"/>
    <col min="13145" max="13145" width="16.42578125" style="1" customWidth="1"/>
    <col min="13146" max="13146" width="19.7109375" style="1" customWidth="1"/>
    <col min="13147" max="13147" width="9.7109375" style="1" customWidth="1"/>
    <col min="13148" max="13317" width="0" style="1" hidden="1"/>
    <col min="13318" max="13318" width="3.42578125" style="1" customWidth="1"/>
    <col min="13319" max="13319" width="14.42578125" style="1" customWidth="1"/>
    <col min="13320" max="13320" width="3.7109375" style="1" customWidth="1"/>
    <col min="13321" max="13322" width="4.28515625" style="1" customWidth="1"/>
    <col min="13323" max="13325" width="6.7109375" style="1" customWidth="1"/>
    <col min="13326" max="13326" width="4.85546875" style="1" customWidth="1"/>
    <col min="13327" max="13367" width="3.7109375" style="1" customWidth="1"/>
    <col min="13368" max="13368" width="7" style="1" customWidth="1"/>
    <col min="13369" max="13371" width="5.7109375" style="1" customWidth="1"/>
    <col min="13372" max="13372" width="8.7109375" style="1" customWidth="1"/>
    <col min="13373" max="13376" width="3.7109375" style="1" customWidth="1"/>
    <col min="13377" max="13377" width="4.28515625" style="1" customWidth="1"/>
    <col min="13378" max="13378" width="4.5703125" style="1" customWidth="1"/>
    <col min="13379" max="13398" width="3.28515625" style="1" customWidth="1"/>
    <col min="13399" max="13400" width="9.140625" style="1" customWidth="1"/>
    <col min="13401" max="13401" width="16.42578125" style="1" customWidth="1"/>
    <col min="13402" max="13402" width="19.7109375" style="1" customWidth="1"/>
    <col min="13403" max="13403" width="9.7109375" style="1" customWidth="1"/>
    <col min="13404" max="13573" width="0" style="1" hidden="1"/>
    <col min="13574" max="13574" width="3.42578125" style="1" customWidth="1"/>
    <col min="13575" max="13575" width="14.42578125" style="1" customWidth="1"/>
    <col min="13576" max="13576" width="3.7109375" style="1" customWidth="1"/>
    <col min="13577" max="13578" width="4.28515625" style="1" customWidth="1"/>
    <col min="13579" max="13581" width="6.7109375" style="1" customWidth="1"/>
    <col min="13582" max="13582" width="4.85546875" style="1" customWidth="1"/>
    <col min="13583" max="13623" width="3.7109375" style="1" customWidth="1"/>
    <col min="13624" max="13624" width="7" style="1" customWidth="1"/>
    <col min="13625" max="13627" width="5.7109375" style="1" customWidth="1"/>
    <col min="13628" max="13628" width="8.7109375" style="1" customWidth="1"/>
    <col min="13629" max="13632" width="3.7109375" style="1" customWidth="1"/>
    <col min="13633" max="13633" width="4.28515625" style="1" customWidth="1"/>
    <col min="13634" max="13634" width="4.5703125" style="1" customWidth="1"/>
    <col min="13635" max="13654" width="3.28515625" style="1" customWidth="1"/>
    <col min="13655" max="13656" width="9.140625" style="1" customWidth="1"/>
    <col min="13657" max="13657" width="16.42578125" style="1" customWidth="1"/>
    <col min="13658" max="13658" width="19.7109375" style="1" customWidth="1"/>
    <col min="13659" max="13659" width="9.7109375" style="1" customWidth="1"/>
    <col min="13660" max="13829" width="0" style="1" hidden="1"/>
    <col min="13830" max="13830" width="3.42578125" style="1" customWidth="1"/>
    <col min="13831" max="13831" width="14.42578125" style="1" customWidth="1"/>
    <col min="13832" max="13832" width="3.7109375" style="1" customWidth="1"/>
    <col min="13833" max="13834" width="4.28515625" style="1" customWidth="1"/>
    <col min="13835" max="13837" width="6.7109375" style="1" customWidth="1"/>
    <col min="13838" max="13838" width="4.85546875" style="1" customWidth="1"/>
    <col min="13839" max="13879" width="3.7109375" style="1" customWidth="1"/>
    <col min="13880" max="13880" width="7" style="1" customWidth="1"/>
    <col min="13881" max="13883" width="5.7109375" style="1" customWidth="1"/>
    <col min="13884" max="13884" width="8.7109375" style="1" customWidth="1"/>
    <col min="13885" max="13888" width="3.7109375" style="1" customWidth="1"/>
    <col min="13889" max="13889" width="4.28515625" style="1" customWidth="1"/>
    <col min="13890" max="13890" width="4.5703125" style="1" customWidth="1"/>
    <col min="13891" max="13910" width="3.28515625" style="1" customWidth="1"/>
    <col min="13911" max="13912" width="9.140625" style="1" customWidth="1"/>
    <col min="13913" max="13913" width="16.42578125" style="1" customWidth="1"/>
    <col min="13914" max="13914" width="19.7109375" style="1" customWidth="1"/>
    <col min="13915" max="13915" width="9.7109375" style="1" customWidth="1"/>
    <col min="13916" max="14085" width="0" style="1" hidden="1"/>
    <col min="14086" max="14086" width="3.42578125" style="1" customWidth="1"/>
    <col min="14087" max="14087" width="14.42578125" style="1" customWidth="1"/>
    <col min="14088" max="14088" width="3.7109375" style="1" customWidth="1"/>
    <col min="14089" max="14090" width="4.28515625" style="1" customWidth="1"/>
    <col min="14091" max="14093" width="6.7109375" style="1" customWidth="1"/>
    <col min="14094" max="14094" width="4.85546875" style="1" customWidth="1"/>
    <col min="14095" max="14135" width="3.7109375" style="1" customWidth="1"/>
    <col min="14136" max="14136" width="7" style="1" customWidth="1"/>
    <col min="14137" max="14139" width="5.7109375" style="1" customWidth="1"/>
    <col min="14140" max="14140" width="8.7109375" style="1" customWidth="1"/>
    <col min="14141" max="14144" width="3.7109375" style="1" customWidth="1"/>
    <col min="14145" max="14145" width="4.28515625" style="1" customWidth="1"/>
    <col min="14146" max="14146" width="4.5703125" style="1" customWidth="1"/>
    <col min="14147" max="14166" width="3.28515625" style="1" customWidth="1"/>
    <col min="14167" max="14168" width="9.140625" style="1" customWidth="1"/>
    <col min="14169" max="14169" width="16.42578125" style="1" customWidth="1"/>
    <col min="14170" max="14170" width="19.7109375" style="1" customWidth="1"/>
    <col min="14171" max="14171" width="9.7109375" style="1" customWidth="1"/>
    <col min="14172" max="14341" width="0" style="1" hidden="1"/>
    <col min="14342" max="14342" width="3.42578125" style="1" customWidth="1"/>
    <col min="14343" max="14343" width="14.42578125" style="1" customWidth="1"/>
    <col min="14344" max="14344" width="3.7109375" style="1" customWidth="1"/>
    <col min="14345" max="14346" width="4.28515625" style="1" customWidth="1"/>
    <col min="14347" max="14349" width="6.7109375" style="1" customWidth="1"/>
    <col min="14350" max="14350" width="4.85546875" style="1" customWidth="1"/>
    <col min="14351" max="14391" width="3.7109375" style="1" customWidth="1"/>
    <col min="14392" max="14392" width="7" style="1" customWidth="1"/>
    <col min="14393" max="14395" width="5.7109375" style="1" customWidth="1"/>
    <col min="14396" max="14396" width="8.7109375" style="1" customWidth="1"/>
    <col min="14397" max="14400" width="3.7109375" style="1" customWidth="1"/>
    <col min="14401" max="14401" width="4.28515625" style="1" customWidth="1"/>
    <col min="14402" max="14402" width="4.5703125" style="1" customWidth="1"/>
    <col min="14403" max="14422" width="3.28515625" style="1" customWidth="1"/>
    <col min="14423" max="14424" width="9.140625" style="1" customWidth="1"/>
    <col min="14425" max="14425" width="16.42578125" style="1" customWidth="1"/>
    <col min="14426" max="14426" width="19.7109375" style="1" customWidth="1"/>
    <col min="14427" max="14427" width="9.7109375" style="1" customWidth="1"/>
    <col min="14428" max="14597" width="0" style="1" hidden="1"/>
    <col min="14598" max="14598" width="3.42578125" style="1" customWidth="1"/>
    <col min="14599" max="14599" width="14.42578125" style="1" customWidth="1"/>
    <col min="14600" max="14600" width="3.7109375" style="1" customWidth="1"/>
    <col min="14601" max="14602" width="4.28515625" style="1" customWidth="1"/>
    <col min="14603" max="14605" width="6.7109375" style="1" customWidth="1"/>
    <col min="14606" max="14606" width="4.85546875" style="1" customWidth="1"/>
    <col min="14607" max="14647" width="3.7109375" style="1" customWidth="1"/>
    <col min="14648" max="14648" width="7" style="1" customWidth="1"/>
    <col min="14649" max="14651" width="5.7109375" style="1" customWidth="1"/>
    <col min="14652" max="14652" width="8.7109375" style="1" customWidth="1"/>
    <col min="14653" max="14656" width="3.7109375" style="1" customWidth="1"/>
    <col min="14657" max="14657" width="4.28515625" style="1" customWidth="1"/>
    <col min="14658" max="14658" width="4.5703125" style="1" customWidth="1"/>
    <col min="14659" max="14678" width="3.28515625" style="1" customWidth="1"/>
    <col min="14679" max="14680" width="9.140625" style="1" customWidth="1"/>
    <col min="14681" max="14681" width="16.42578125" style="1" customWidth="1"/>
    <col min="14682" max="14682" width="19.7109375" style="1" customWidth="1"/>
    <col min="14683" max="14683" width="9.7109375" style="1" customWidth="1"/>
    <col min="14684" max="14853" width="0" style="1" hidden="1"/>
    <col min="14854" max="14854" width="3.42578125" style="1" customWidth="1"/>
    <col min="14855" max="14855" width="14.42578125" style="1" customWidth="1"/>
    <col min="14856" max="14856" width="3.7109375" style="1" customWidth="1"/>
    <col min="14857" max="14858" width="4.28515625" style="1" customWidth="1"/>
    <col min="14859" max="14861" width="6.7109375" style="1" customWidth="1"/>
    <col min="14862" max="14862" width="4.85546875" style="1" customWidth="1"/>
    <col min="14863" max="14903" width="3.7109375" style="1" customWidth="1"/>
    <col min="14904" max="14904" width="7" style="1" customWidth="1"/>
    <col min="14905" max="14907" width="5.7109375" style="1" customWidth="1"/>
    <col min="14908" max="14908" width="8.7109375" style="1" customWidth="1"/>
    <col min="14909" max="14912" width="3.7109375" style="1" customWidth="1"/>
    <col min="14913" max="14913" width="4.28515625" style="1" customWidth="1"/>
    <col min="14914" max="14914" width="4.5703125" style="1" customWidth="1"/>
    <col min="14915" max="14934" width="3.28515625" style="1" customWidth="1"/>
    <col min="14935" max="14936" width="9.140625" style="1" customWidth="1"/>
    <col min="14937" max="14937" width="16.42578125" style="1" customWidth="1"/>
    <col min="14938" max="14938" width="19.7109375" style="1" customWidth="1"/>
    <col min="14939" max="14939" width="9.7109375" style="1" customWidth="1"/>
    <col min="14940" max="15109" width="0" style="1" hidden="1"/>
    <col min="15110" max="15110" width="3.42578125" style="1" customWidth="1"/>
    <col min="15111" max="15111" width="14.42578125" style="1" customWidth="1"/>
    <col min="15112" max="15112" width="3.7109375" style="1" customWidth="1"/>
    <col min="15113" max="15114" width="4.28515625" style="1" customWidth="1"/>
    <col min="15115" max="15117" width="6.7109375" style="1" customWidth="1"/>
    <col min="15118" max="15118" width="4.85546875" style="1" customWidth="1"/>
    <col min="15119" max="15159" width="3.7109375" style="1" customWidth="1"/>
    <col min="15160" max="15160" width="7" style="1" customWidth="1"/>
    <col min="15161" max="15163" width="5.7109375" style="1" customWidth="1"/>
    <col min="15164" max="15164" width="8.7109375" style="1" customWidth="1"/>
    <col min="15165" max="15168" width="3.7109375" style="1" customWidth="1"/>
    <col min="15169" max="15169" width="4.28515625" style="1" customWidth="1"/>
    <col min="15170" max="15170" width="4.5703125" style="1" customWidth="1"/>
    <col min="15171" max="15190" width="3.28515625" style="1" customWidth="1"/>
    <col min="15191" max="15192" width="9.140625" style="1" customWidth="1"/>
    <col min="15193" max="15193" width="16.42578125" style="1" customWidth="1"/>
    <col min="15194" max="15194" width="19.7109375" style="1" customWidth="1"/>
    <col min="15195" max="15195" width="9.7109375" style="1" customWidth="1"/>
    <col min="15196" max="15365" width="0" style="1" hidden="1"/>
    <col min="15366" max="15366" width="3.42578125" style="1" customWidth="1"/>
    <col min="15367" max="15367" width="14.42578125" style="1" customWidth="1"/>
    <col min="15368" max="15368" width="3.7109375" style="1" customWidth="1"/>
    <col min="15369" max="15370" width="4.28515625" style="1" customWidth="1"/>
    <col min="15371" max="15373" width="6.7109375" style="1" customWidth="1"/>
    <col min="15374" max="15374" width="4.85546875" style="1" customWidth="1"/>
    <col min="15375" max="15415" width="3.7109375" style="1" customWidth="1"/>
    <col min="15416" max="15416" width="7" style="1" customWidth="1"/>
    <col min="15417" max="15419" width="5.7109375" style="1" customWidth="1"/>
    <col min="15420" max="15420" width="8.7109375" style="1" customWidth="1"/>
    <col min="15421" max="15424" width="3.7109375" style="1" customWidth="1"/>
    <col min="15425" max="15425" width="4.28515625" style="1" customWidth="1"/>
    <col min="15426" max="15426" width="4.5703125" style="1" customWidth="1"/>
    <col min="15427" max="15446" width="3.28515625" style="1" customWidth="1"/>
    <col min="15447" max="15448" width="9.140625" style="1" customWidth="1"/>
    <col min="15449" max="15449" width="16.42578125" style="1" customWidth="1"/>
    <col min="15450" max="15450" width="19.7109375" style="1" customWidth="1"/>
    <col min="15451" max="15451" width="9.7109375" style="1" customWidth="1"/>
    <col min="15452" max="15621" width="0" style="1" hidden="1"/>
    <col min="15622" max="15622" width="3.42578125" style="1" customWidth="1"/>
    <col min="15623" max="15623" width="14.42578125" style="1" customWidth="1"/>
    <col min="15624" max="15624" width="3.7109375" style="1" customWidth="1"/>
    <col min="15625" max="15626" width="4.28515625" style="1" customWidth="1"/>
    <col min="15627" max="15629" width="6.7109375" style="1" customWidth="1"/>
    <col min="15630" max="15630" width="4.85546875" style="1" customWidth="1"/>
    <col min="15631" max="15671" width="3.7109375" style="1" customWidth="1"/>
    <col min="15672" max="15672" width="7" style="1" customWidth="1"/>
    <col min="15673" max="15675" width="5.7109375" style="1" customWidth="1"/>
    <col min="15676" max="15676" width="8.7109375" style="1" customWidth="1"/>
    <col min="15677" max="15680" width="3.7109375" style="1" customWidth="1"/>
    <col min="15681" max="15681" width="4.28515625" style="1" customWidth="1"/>
    <col min="15682" max="15682" width="4.5703125" style="1" customWidth="1"/>
    <col min="15683" max="15702" width="3.28515625" style="1" customWidth="1"/>
    <col min="15703" max="15704" width="9.140625" style="1" customWidth="1"/>
    <col min="15705" max="15705" width="16.42578125" style="1" customWidth="1"/>
    <col min="15706" max="15706" width="19.7109375" style="1" customWidth="1"/>
    <col min="15707" max="15707" width="9.7109375" style="1" customWidth="1"/>
    <col min="15708" max="15877" width="0" style="1" hidden="1"/>
    <col min="15878" max="15878" width="3.42578125" style="1" customWidth="1"/>
    <col min="15879" max="15879" width="14.42578125" style="1" customWidth="1"/>
    <col min="15880" max="15880" width="3.7109375" style="1" customWidth="1"/>
    <col min="15881" max="15882" width="4.28515625" style="1" customWidth="1"/>
    <col min="15883" max="15885" width="6.7109375" style="1" customWidth="1"/>
    <col min="15886" max="15886" width="4.85546875" style="1" customWidth="1"/>
    <col min="15887" max="15927" width="3.7109375" style="1" customWidth="1"/>
    <col min="15928" max="15928" width="7" style="1" customWidth="1"/>
    <col min="15929" max="15931" width="5.7109375" style="1" customWidth="1"/>
    <col min="15932" max="15932" width="8.7109375" style="1" customWidth="1"/>
    <col min="15933" max="15936" width="3.7109375" style="1" customWidth="1"/>
    <col min="15937" max="15937" width="4.28515625" style="1" customWidth="1"/>
    <col min="15938" max="15938" width="4.5703125" style="1" customWidth="1"/>
    <col min="15939" max="15958" width="3.28515625" style="1" customWidth="1"/>
    <col min="15959" max="15960" width="9.140625" style="1" customWidth="1"/>
    <col min="15961" max="15961" width="16.42578125" style="1" customWidth="1"/>
    <col min="15962" max="15962" width="19.7109375" style="1" customWidth="1"/>
    <col min="15963" max="15963" width="9.7109375" style="1" customWidth="1"/>
    <col min="15964" max="16133" width="0" style="1" hidden="1"/>
    <col min="16134" max="16134" width="3.42578125" style="1" customWidth="1"/>
    <col min="16135" max="16135" width="14.42578125" style="1" customWidth="1"/>
    <col min="16136" max="16136" width="3.7109375" style="1" customWidth="1"/>
    <col min="16137" max="16138" width="4.28515625" style="1" customWidth="1"/>
    <col min="16139" max="16141" width="6.7109375" style="1" customWidth="1"/>
    <col min="16142" max="16142" width="4.85546875" style="1" customWidth="1"/>
    <col min="16143" max="16183" width="3.7109375" style="1" customWidth="1"/>
    <col min="16184" max="16184" width="7" style="1" customWidth="1"/>
    <col min="16185" max="16187" width="5.7109375" style="1" customWidth="1"/>
    <col min="16188" max="16188" width="8.7109375" style="1" customWidth="1"/>
    <col min="16189" max="16192" width="3.7109375" style="1" customWidth="1"/>
    <col min="16193" max="16193" width="4.28515625" style="1" customWidth="1"/>
    <col min="16194" max="16194" width="4.5703125" style="1" customWidth="1"/>
    <col min="16195" max="16214" width="3.28515625" style="1" customWidth="1"/>
    <col min="16215" max="16216" width="9.140625" style="1" customWidth="1"/>
    <col min="16217" max="16217" width="16.42578125" style="1" customWidth="1"/>
    <col min="16218" max="16218" width="19.7109375" style="1" customWidth="1"/>
    <col min="16219" max="16219" width="9.7109375" style="1" customWidth="1"/>
    <col min="16220" max="16384" width="0" style="1" hidden="1"/>
  </cols>
  <sheetData>
    <row r="1" spans="1:90" ht="24.75" customHeight="1" thickTop="1" x14ac:dyDescent="0.4">
      <c r="B1" s="2"/>
      <c r="C1" s="3" t="s">
        <v>0</v>
      </c>
      <c r="D1" s="4"/>
      <c r="E1" s="5"/>
      <c r="F1" s="5"/>
      <c r="G1" s="5" t="s">
        <v>72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458">
        <v>42859</v>
      </c>
      <c r="T1" s="459"/>
      <c r="U1" s="459"/>
      <c r="V1" s="459"/>
      <c r="W1" s="6"/>
      <c r="X1" s="7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8"/>
      <c r="CI1" s="460" t="s">
        <v>2</v>
      </c>
      <c r="CJ1" s="461"/>
      <c r="CK1" s="462"/>
      <c r="CL1" s="9" t="s">
        <v>3</v>
      </c>
    </row>
    <row r="2" spans="1:90" ht="30.75" thickBot="1" x14ac:dyDescent="0.45">
      <c r="B2" s="10"/>
      <c r="C2" s="11" t="s">
        <v>4</v>
      </c>
      <c r="D2" s="12"/>
      <c r="E2" s="13"/>
      <c r="F2" s="13"/>
      <c r="G2" s="13" t="s">
        <v>73</v>
      </c>
      <c r="H2" s="13"/>
      <c r="I2" s="13"/>
      <c r="J2" s="13"/>
      <c r="K2" s="13"/>
      <c r="L2" s="13"/>
      <c r="M2" s="14"/>
      <c r="N2" s="14"/>
      <c r="O2" s="14"/>
      <c r="P2" s="14"/>
      <c r="Q2" s="14"/>
      <c r="R2" s="14" t="s">
        <v>1</v>
      </c>
      <c r="S2" s="463">
        <v>42859</v>
      </c>
      <c r="T2" s="464"/>
      <c r="U2" s="464"/>
      <c r="V2" s="464"/>
      <c r="W2" s="15"/>
      <c r="X2" s="465" t="s">
        <v>5</v>
      </c>
      <c r="Y2" s="466"/>
      <c r="Z2" s="466"/>
      <c r="AA2" s="466"/>
      <c r="AB2" s="466"/>
      <c r="AC2" s="466"/>
      <c r="AD2" s="466"/>
      <c r="AE2" s="466"/>
      <c r="AF2" s="466"/>
      <c r="AG2" s="466"/>
      <c r="AH2" s="466"/>
      <c r="AI2" s="466"/>
      <c r="AJ2" s="466"/>
      <c r="AK2" s="466"/>
      <c r="AL2" s="466"/>
      <c r="AM2" s="466"/>
      <c r="AN2" s="466"/>
      <c r="AO2" s="466"/>
      <c r="AP2" s="466"/>
      <c r="AQ2" s="466"/>
      <c r="AR2" s="466"/>
      <c r="AS2" s="466"/>
      <c r="AT2" s="466"/>
      <c r="AU2" s="466"/>
      <c r="AV2" s="466"/>
      <c r="AW2" s="466"/>
      <c r="AX2" s="466"/>
      <c r="AY2" s="466"/>
      <c r="AZ2" s="466"/>
      <c r="BA2" s="466"/>
      <c r="BB2" s="466"/>
      <c r="BC2" s="466"/>
      <c r="BD2" s="466"/>
      <c r="BE2" s="466"/>
      <c r="BF2" s="466"/>
      <c r="BG2" s="466"/>
      <c r="BH2" s="466"/>
      <c r="BI2" s="466"/>
      <c r="BJ2" s="466"/>
      <c r="BK2" s="466"/>
      <c r="BL2" s="466"/>
      <c r="BM2" s="466"/>
      <c r="BN2" s="466"/>
      <c r="BO2" s="466"/>
      <c r="BP2" s="466"/>
      <c r="BQ2" s="466"/>
      <c r="BR2" s="466"/>
      <c r="BS2" s="466"/>
      <c r="BT2" s="466"/>
      <c r="BU2" s="466"/>
      <c r="BV2" s="116"/>
      <c r="BW2" s="278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6"/>
      <c r="CI2" s="467" t="s">
        <v>74</v>
      </c>
      <c r="CJ2" s="468"/>
      <c r="CK2" s="469"/>
      <c r="CL2" s="17" t="s">
        <v>136</v>
      </c>
    </row>
    <row r="3" spans="1:90" ht="13.5" customHeight="1" thickBot="1" x14ac:dyDescent="0.25">
      <c r="B3" s="18"/>
      <c r="C3" s="19"/>
      <c r="D3" s="19"/>
      <c r="E3" s="19"/>
      <c r="F3" s="19"/>
      <c r="G3" s="19"/>
      <c r="H3" s="19"/>
      <c r="I3" s="20"/>
      <c r="J3" s="21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2"/>
      <c r="X3" s="470" t="s">
        <v>6</v>
      </c>
      <c r="Y3" s="470"/>
      <c r="Z3" s="470"/>
      <c r="AA3" s="470"/>
      <c r="AB3" s="470"/>
      <c r="AC3" s="470"/>
      <c r="AD3" s="470"/>
      <c r="AE3" s="470"/>
      <c r="AF3" s="470"/>
      <c r="AG3" s="470"/>
      <c r="AH3" s="470"/>
      <c r="AI3" s="470"/>
      <c r="AJ3" s="470"/>
      <c r="AK3" s="470"/>
      <c r="AL3" s="470"/>
      <c r="AM3" s="470"/>
      <c r="AN3" s="470"/>
      <c r="AO3" s="470"/>
      <c r="AP3" s="470"/>
      <c r="AQ3" s="470"/>
      <c r="AR3" s="470"/>
      <c r="AS3" s="470"/>
      <c r="AT3" s="470"/>
      <c r="AU3" s="470"/>
      <c r="AV3" s="470"/>
      <c r="AW3" s="470"/>
      <c r="AX3" s="470"/>
      <c r="AY3" s="470"/>
      <c r="AZ3" s="470"/>
      <c r="BA3" s="470"/>
      <c r="BB3" s="470"/>
      <c r="BC3" s="470"/>
      <c r="BD3" s="470"/>
      <c r="BE3" s="470"/>
      <c r="BF3" s="470"/>
      <c r="BG3" s="470"/>
      <c r="BH3" s="470"/>
      <c r="BI3" s="470"/>
      <c r="BJ3" s="470"/>
      <c r="BK3" s="470"/>
      <c r="BL3" s="470"/>
      <c r="BM3" s="470"/>
      <c r="BN3" s="470"/>
      <c r="BO3" s="470"/>
      <c r="BP3" s="470"/>
      <c r="BQ3" s="470"/>
      <c r="BR3" s="470"/>
      <c r="BS3" s="470"/>
      <c r="BT3" s="470"/>
      <c r="BU3" s="470"/>
      <c r="BV3" s="117"/>
      <c r="BW3" s="279"/>
      <c r="CI3" s="23"/>
      <c r="CJ3" s="24"/>
      <c r="CK3" s="24"/>
      <c r="CL3" s="25"/>
    </row>
    <row r="4" spans="1:90" ht="34.5" x14ac:dyDescent="0.55000000000000004">
      <c r="A4" s="26"/>
      <c r="B4" s="27"/>
      <c r="C4" s="24"/>
      <c r="D4" s="24"/>
      <c r="E4" s="24"/>
      <c r="F4" s="24"/>
      <c r="G4" s="24"/>
      <c r="H4" s="24"/>
      <c r="I4" s="28"/>
      <c r="J4" s="29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3"/>
      <c r="X4" s="470"/>
      <c r="Y4" s="470"/>
      <c r="Z4" s="470"/>
      <c r="AA4" s="470"/>
      <c r="AB4" s="470"/>
      <c r="AC4" s="470"/>
      <c r="AD4" s="470"/>
      <c r="AE4" s="470"/>
      <c r="AF4" s="470"/>
      <c r="AG4" s="470"/>
      <c r="AH4" s="470"/>
      <c r="AI4" s="470"/>
      <c r="AJ4" s="470"/>
      <c r="AK4" s="470"/>
      <c r="AL4" s="470"/>
      <c r="AM4" s="470"/>
      <c r="AN4" s="470"/>
      <c r="AO4" s="470"/>
      <c r="AP4" s="470"/>
      <c r="AQ4" s="470"/>
      <c r="AR4" s="470"/>
      <c r="AS4" s="470"/>
      <c r="AT4" s="470"/>
      <c r="AU4" s="470"/>
      <c r="AV4" s="470"/>
      <c r="AW4" s="470"/>
      <c r="AX4" s="470"/>
      <c r="AY4" s="470"/>
      <c r="AZ4" s="470"/>
      <c r="BA4" s="470"/>
      <c r="BB4" s="470"/>
      <c r="BC4" s="470"/>
      <c r="BD4" s="470"/>
      <c r="BE4" s="470"/>
      <c r="BF4" s="470"/>
      <c r="BG4" s="470"/>
      <c r="BH4" s="470"/>
      <c r="BI4" s="470"/>
      <c r="BJ4" s="470"/>
      <c r="BK4" s="470"/>
      <c r="BL4" s="470"/>
      <c r="BM4" s="470"/>
      <c r="BN4" s="470"/>
      <c r="BO4" s="470"/>
      <c r="BP4" s="470"/>
      <c r="BQ4" s="470"/>
      <c r="BR4" s="470"/>
      <c r="BS4" s="470"/>
      <c r="BT4" s="470"/>
      <c r="BU4" s="470"/>
      <c r="BV4" s="117"/>
      <c r="BW4" s="279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24"/>
      <c r="CJ4" s="24"/>
      <c r="CK4" s="24"/>
      <c r="CL4" s="25"/>
    </row>
    <row r="5" spans="1:90" ht="30" x14ac:dyDescent="0.4">
      <c r="B5" s="471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2"/>
      <c r="T5" s="472"/>
      <c r="U5" s="472"/>
      <c r="V5" s="472"/>
      <c r="W5" s="472"/>
      <c r="X5" s="472"/>
      <c r="Y5" s="472"/>
      <c r="Z5" s="472"/>
      <c r="AA5" s="472"/>
      <c r="AB5" s="472"/>
      <c r="AC5" s="472"/>
      <c r="AD5" s="472"/>
      <c r="AE5" s="472"/>
      <c r="AF5" s="472"/>
      <c r="AG5" s="472"/>
      <c r="AH5" s="472"/>
      <c r="AI5" s="472"/>
      <c r="AJ5" s="472"/>
      <c r="AK5" s="472"/>
      <c r="AL5" s="472"/>
      <c r="AM5" s="472"/>
      <c r="AN5" s="472"/>
      <c r="AO5" s="472"/>
      <c r="AP5" s="472"/>
      <c r="AQ5" s="472"/>
      <c r="AR5" s="472"/>
      <c r="AS5" s="472"/>
      <c r="AT5" s="472"/>
      <c r="AU5" s="472"/>
      <c r="AV5" s="472"/>
      <c r="AW5" s="472"/>
      <c r="AX5" s="472"/>
      <c r="AY5" s="472"/>
      <c r="AZ5" s="472"/>
      <c r="BA5" s="472"/>
      <c r="BB5" s="472"/>
      <c r="BC5" s="472"/>
      <c r="BD5" s="472"/>
      <c r="BE5" s="472"/>
      <c r="BF5" s="472"/>
      <c r="BG5" s="472"/>
      <c r="BH5" s="472"/>
      <c r="BI5" s="472"/>
      <c r="BJ5" s="472"/>
      <c r="BK5" s="472"/>
      <c r="BL5" s="472"/>
      <c r="BM5" s="472"/>
      <c r="BN5" s="472"/>
      <c r="BO5" s="472"/>
      <c r="BP5" s="472"/>
      <c r="BQ5" s="472"/>
      <c r="BR5" s="472"/>
      <c r="BS5" s="472"/>
      <c r="BT5" s="472"/>
      <c r="BU5" s="472"/>
      <c r="BV5" s="472"/>
      <c r="BW5" s="472"/>
      <c r="BX5" s="472"/>
      <c r="BY5" s="472"/>
      <c r="BZ5" s="472"/>
      <c r="CA5" s="472"/>
      <c r="CB5" s="472"/>
      <c r="CC5" s="472"/>
      <c r="CD5" s="472"/>
      <c r="CE5" s="472"/>
      <c r="CF5" s="472"/>
      <c r="CG5" s="472"/>
      <c r="CH5" s="472"/>
      <c r="CI5" s="472"/>
      <c r="CJ5" s="472"/>
      <c r="CK5" s="472"/>
      <c r="CL5" s="473"/>
    </row>
    <row r="6" spans="1:90" ht="23.25" customHeight="1" thickBot="1" x14ac:dyDescent="0.45">
      <c r="B6" s="474" t="s">
        <v>7</v>
      </c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75"/>
      <c r="S6" s="475"/>
      <c r="T6" s="475"/>
      <c r="U6" s="475"/>
      <c r="V6" s="475"/>
      <c r="W6" s="475"/>
      <c r="X6" s="475"/>
      <c r="Y6" s="475"/>
      <c r="Z6" s="475"/>
      <c r="AA6" s="475"/>
      <c r="AB6" s="475"/>
      <c r="AC6" s="475"/>
      <c r="AD6" s="475"/>
      <c r="AE6" s="475"/>
      <c r="AF6" s="475"/>
      <c r="AG6" s="475"/>
      <c r="AH6" s="475"/>
      <c r="AI6" s="475"/>
      <c r="AJ6" s="475"/>
      <c r="AK6" s="475"/>
      <c r="AL6" s="475"/>
      <c r="AM6" s="475"/>
      <c r="AN6" s="475"/>
      <c r="AO6" s="475"/>
      <c r="AP6" s="475"/>
      <c r="AQ6" s="475"/>
      <c r="AR6" s="475"/>
      <c r="AS6" s="475"/>
      <c r="AT6" s="475"/>
      <c r="AU6" s="475"/>
      <c r="AV6" s="475"/>
      <c r="AW6" s="475"/>
      <c r="AX6" s="475"/>
      <c r="AY6" s="475"/>
      <c r="AZ6" s="475"/>
      <c r="BA6" s="475"/>
      <c r="BB6" s="475"/>
      <c r="BC6" s="475"/>
      <c r="BD6" s="475"/>
      <c r="BE6" s="475"/>
      <c r="BF6" s="475"/>
      <c r="BG6" s="475"/>
      <c r="BH6" s="475"/>
      <c r="BI6" s="475"/>
      <c r="BJ6" s="475"/>
      <c r="BK6" s="475"/>
      <c r="BL6" s="475"/>
      <c r="BM6" s="475"/>
      <c r="BN6" s="475"/>
      <c r="BO6" s="475"/>
      <c r="BP6" s="475"/>
      <c r="BQ6" s="475"/>
      <c r="BR6" s="475"/>
      <c r="BS6" s="475"/>
      <c r="BT6" s="475"/>
      <c r="BU6" s="475"/>
      <c r="BV6" s="475"/>
      <c r="BW6" s="475"/>
      <c r="BX6" s="475"/>
      <c r="BY6" s="475"/>
      <c r="BZ6" s="475"/>
      <c r="CA6" s="475"/>
      <c r="CB6" s="475"/>
      <c r="CC6" s="475"/>
      <c r="CD6" s="475"/>
      <c r="CE6" s="475"/>
      <c r="CF6" s="475"/>
      <c r="CG6" s="475"/>
      <c r="CH6" s="475"/>
      <c r="CI6" s="475"/>
      <c r="CJ6" s="475"/>
      <c r="CK6" s="475"/>
      <c r="CL6" s="476"/>
    </row>
    <row r="7" spans="1:90" s="30" customFormat="1" ht="84" customHeight="1" thickBot="1" x14ac:dyDescent="0.3">
      <c r="B7" s="477" t="s">
        <v>8</v>
      </c>
      <c r="C7" s="402" t="s">
        <v>9</v>
      </c>
      <c r="D7" s="480" t="s">
        <v>10</v>
      </c>
      <c r="E7" s="357"/>
      <c r="F7" s="484" t="s">
        <v>11</v>
      </c>
      <c r="G7" s="487" t="s">
        <v>12</v>
      </c>
      <c r="H7" s="487" t="s">
        <v>12</v>
      </c>
      <c r="I7" s="487" t="s">
        <v>13</v>
      </c>
      <c r="J7" s="436" t="s">
        <v>107</v>
      </c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370"/>
      <c r="V7" s="421" t="s">
        <v>77</v>
      </c>
      <c r="W7" s="396"/>
      <c r="X7" s="396"/>
      <c r="Y7" s="396"/>
      <c r="Z7" s="396"/>
      <c r="AA7" s="396"/>
      <c r="AB7" s="396"/>
      <c r="AC7" s="430"/>
      <c r="AD7" s="436" t="s">
        <v>14</v>
      </c>
      <c r="AE7" s="424"/>
      <c r="AF7" s="424"/>
      <c r="AG7" s="424"/>
      <c r="AH7" s="424"/>
      <c r="AI7" s="424"/>
      <c r="AJ7" s="424"/>
      <c r="AK7" s="425"/>
      <c r="AL7" s="436" t="s">
        <v>15</v>
      </c>
      <c r="AM7" s="441"/>
      <c r="AN7" s="441"/>
      <c r="AO7" s="441"/>
      <c r="AP7" s="441"/>
      <c r="AQ7" s="441"/>
      <c r="AR7" s="441"/>
      <c r="AS7" s="370"/>
      <c r="AT7" s="331" t="s">
        <v>16</v>
      </c>
      <c r="AU7" s="347" t="s">
        <v>17</v>
      </c>
      <c r="AV7" s="366" t="s">
        <v>17</v>
      </c>
      <c r="AW7" s="366" t="s">
        <v>18</v>
      </c>
      <c r="AX7" s="333" t="s">
        <v>19</v>
      </c>
      <c r="AY7" s="335" t="s">
        <v>20</v>
      </c>
      <c r="AZ7" s="337"/>
      <c r="BA7" s="355" t="s">
        <v>21</v>
      </c>
      <c r="BB7" s="356"/>
      <c r="BC7" s="357"/>
      <c r="BD7" s="361" t="s">
        <v>22</v>
      </c>
      <c r="BE7" s="421" t="s">
        <v>23</v>
      </c>
      <c r="BF7" s="396"/>
      <c r="BG7" s="398"/>
      <c r="BH7" s="369" t="s">
        <v>24</v>
      </c>
      <c r="BI7" s="370"/>
      <c r="BJ7" s="331" t="s">
        <v>25</v>
      </c>
      <c r="BK7" s="347" t="s">
        <v>71</v>
      </c>
      <c r="BL7" s="347" t="s">
        <v>26</v>
      </c>
      <c r="BM7" s="347" t="s">
        <v>27</v>
      </c>
      <c r="BN7" s="347" t="s">
        <v>28</v>
      </c>
      <c r="BO7" s="347" t="s">
        <v>29</v>
      </c>
      <c r="BP7" s="347" t="s">
        <v>78</v>
      </c>
      <c r="BQ7" s="366" t="s">
        <v>30</v>
      </c>
      <c r="BR7" s="366" t="s">
        <v>31</v>
      </c>
      <c r="BS7" s="366" t="s">
        <v>32</v>
      </c>
      <c r="BT7" s="366" t="s">
        <v>33</v>
      </c>
      <c r="BU7" s="347" t="s">
        <v>193</v>
      </c>
      <c r="BV7" s="347" t="s">
        <v>79</v>
      </c>
      <c r="BW7" s="347" t="s">
        <v>198</v>
      </c>
      <c r="BX7" s="347" t="s">
        <v>80</v>
      </c>
      <c r="BY7" s="366" t="s">
        <v>81</v>
      </c>
      <c r="BZ7" s="366" t="s">
        <v>137</v>
      </c>
      <c r="CA7" s="366" t="s">
        <v>83</v>
      </c>
      <c r="CB7" s="366" t="s">
        <v>200</v>
      </c>
      <c r="CC7" s="331" t="s">
        <v>84</v>
      </c>
      <c r="CD7" s="347"/>
      <c r="CE7" s="333"/>
      <c r="CF7" s="375" t="s">
        <v>34</v>
      </c>
      <c r="CG7" s="376"/>
      <c r="CH7" s="377"/>
      <c r="CI7" s="309" t="s">
        <v>35</v>
      </c>
      <c r="CJ7" s="309" t="s">
        <v>36</v>
      </c>
      <c r="CK7" s="340" t="s">
        <v>37</v>
      </c>
      <c r="CL7" s="341"/>
    </row>
    <row r="8" spans="1:90" s="30" customFormat="1" ht="64.5" customHeight="1" thickBot="1" x14ac:dyDescent="0.3">
      <c r="B8" s="478"/>
      <c r="C8" s="479"/>
      <c r="D8" s="481"/>
      <c r="E8" s="387"/>
      <c r="F8" s="485"/>
      <c r="G8" s="488"/>
      <c r="H8" s="488"/>
      <c r="I8" s="488"/>
      <c r="J8" s="442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4"/>
      <c r="V8" s="431"/>
      <c r="W8" s="432"/>
      <c r="X8" s="432"/>
      <c r="Y8" s="432"/>
      <c r="Z8" s="432"/>
      <c r="AA8" s="432"/>
      <c r="AB8" s="432"/>
      <c r="AC8" s="433"/>
      <c r="AD8" s="437"/>
      <c r="AE8" s="438"/>
      <c r="AF8" s="438"/>
      <c r="AG8" s="438"/>
      <c r="AH8" s="438"/>
      <c r="AI8" s="438"/>
      <c r="AJ8" s="438"/>
      <c r="AK8" s="439"/>
      <c r="AL8" s="442"/>
      <c r="AM8" s="443"/>
      <c r="AN8" s="443"/>
      <c r="AO8" s="443"/>
      <c r="AP8" s="443"/>
      <c r="AQ8" s="443"/>
      <c r="AR8" s="443"/>
      <c r="AS8" s="444"/>
      <c r="AT8" s="373"/>
      <c r="AU8" s="348"/>
      <c r="AV8" s="367"/>
      <c r="AW8" s="367"/>
      <c r="AX8" s="374"/>
      <c r="AY8" s="421" t="s">
        <v>38</v>
      </c>
      <c r="AZ8" s="398"/>
      <c r="BA8" s="358"/>
      <c r="BB8" s="359"/>
      <c r="BC8" s="360"/>
      <c r="BD8" s="362"/>
      <c r="BE8" s="431"/>
      <c r="BF8" s="432"/>
      <c r="BG8" s="446"/>
      <c r="BH8" s="371"/>
      <c r="BI8" s="372"/>
      <c r="BJ8" s="373"/>
      <c r="BK8" s="348"/>
      <c r="BL8" s="348"/>
      <c r="BM8" s="348"/>
      <c r="BN8" s="348"/>
      <c r="BO8" s="348"/>
      <c r="BP8" s="348"/>
      <c r="BQ8" s="367"/>
      <c r="BR8" s="367"/>
      <c r="BS8" s="367"/>
      <c r="BT8" s="367"/>
      <c r="BU8" s="348"/>
      <c r="BV8" s="348"/>
      <c r="BW8" s="348"/>
      <c r="BX8" s="348"/>
      <c r="BY8" s="367"/>
      <c r="BZ8" s="367"/>
      <c r="CA8" s="367"/>
      <c r="CB8" s="367"/>
      <c r="CC8" s="373"/>
      <c r="CD8" s="348"/>
      <c r="CE8" s="374"/>
      <c r="CF8" s="378"/>
      <c r="CG8" s="379"/>
      <c r="CH8" s="380"/>
      <c r="CI8" s="310"/>
      <c r="CJ8" s="310"/>
      <c r="CK8" s="342" t="s">
        <v>39</v>
      </c>
      <c r="CL8" s="344" t="s">
        <v>40</v>
      </c>
    </row>
    <row r="9" spans="1:90" s="30" customFormat="1" ht="13.5" thickBot="1" x14ac:dyDescent="0.3">
      <c r="B9" s="31"/>
      <c r="C9" s="479"/>
      <c r="D9" s="481"/>
      <c r="E9" s="387"/>
      <c r="F9" s="485"/>
      <c r="G9" s="488"/>
      <c r="H9" s="488"/>
      <c r="I9" s="488"/>
      <c r="J9" s="371"/>
      <c r="K9" s="445"/>
      <c r="L9" s="445"/>
      <c r="M9" s="445"/>
      <c r="N9" s="445"/>
      <c r="O9" s="445"/>
      <c r="P9" s="445"/>
      <c r="Q9" s="445"/>
      <c r="R9" s="490"/>
      <c r="S9" s="490"/>
      <c r="T9" s="490"/>
      <c r="U9" s="444"/>
      <c r="V9" s="422"/>
      <c r="W9" s="434"/>
      <c r="X9" s="434"/>
      <c r="Y9" s="434"/>
      <c r="Z9" s="434"/>
      <c r="AA9" s="434"/>
      <c r="AB9" s="434"/>
      <c r="AC9" s="435"/>
      <c r="AD9" s="440"/>
      <c r="AE9" s="426"/>
      <c r="AF9" s="426"/>
      <c r="AG9" s="426"/>
      <c r="AH9" s="426"/>
      <c r="AI9" s="426"/>
      <c r="AJ9" s="426"/>
      <c r="AK9" s="427"/>
      <c r="AL9" s="371"/>
      <c r="AM9" s="445"/>
      <c r="AN9" s="445"/>
      <c r="AO9" s="445"/>
      <c r="AP9" s="445"/>
      <c r="AQ9" s="445"/>
      <c r="AR9" s="445"/>
      <c r="AS9" s="372"/>
      <c r="AT9" s="373"/>
      <c r="AU9" s="348"/>
      <c r="AV9" s="367"/>
      <c r="AW9" s="367"/>
      <c r="AX9" s="374"/>
      <c r="AY9" s="422"/>
      <c r="AZ9" s="423"/>
      <c r="BA9" s="309" t="s">
        <v>41</v>
      </c>
      <c r="BB9" s="424" t="s">
        <v>42</v>
      </c>
      <c r="BC9" s="425"/>
      <c r="BD9" s="362"/>
      <c r="BE9" s="431"/>
      <c r="BF9" s="432"/>
      <c r="BG9" s="446"/>
      <c r="BH9" s="350" t="s">
        <v>43</v>
      </c>
      <c r="BI9" s="353" t="s">
        <v>44</v>
      </c>
      <c r="BJ9" s="373"/>
      <c r="BK9" s="348"/>
      <c r="BL9" s="348"/>
      <c r="BM9" s="348"/>
      <c r="BN9" s="348"/>
      <c r="BO9" s="348"/>
      <c r="BP9" s="348"/>
      <c r="BQ9" s="367"/>
      <c r="BR9" s="367"/>
      <c r="BS9" s="367"/>
      <c r="BT9" s="367"/>
      <c r="BU9" s="348"/>
      <c r="BV9" s="348"/>
      <c r="BW9" s="348"/>
      <c r="BX9" s="348"/>
      <c r="BY9" s="367"/>
      <c r="BZ9" s="367"/>
      <c r="CA9" s="367"/>
      <c r="CB9" s="367"/>
      <c r="CC9" s="373"/>
      <c r="CD9" s="348"/>
      <c r="CE9" s="374"/>
      <c r="CF9" s="378"/>
      <c r="CG9" s="379"/>
      <c r="CH9" s="380"/>
      <c r="CI9" s="310"/>
      <c r="CJ9" s="310"/>
      <c r="CK9" s="342"/>
      <c r="CL9" s="345"/>
    </row>
    <row r="10" spans="1:90" s="30" customFormat="1" ht="13.5" thickBot="1" x14ac:dyDescent="0.3">
      <c r="B10" s="120"/>
      <c r="C10" s="479"/>
      <c r="D10" s="481"/>
      <c r="E10" s="387"/>
      <c r="F10" s="485"/>
      <c r="G10" s="488"/>
      <c r="H10" s="488"/>
      <c r="I10" s="488"/>
      <c r="J10" s="406">
        <v>12</v>
      </c>
      <c r="K10" s="409">
        <v>15</v>
      </c>
      <c r="L10" s="409">
        <v>18</v>
      </c>
      <c r="M10" s="409">
        <v>24</v>
      </c>
      <c r="N10" s="409">
        <v>30</v>
      </c>
      <c r="O10" s="409">
        <v>36</v>
      </c>
      <c r="P10" s="409">
        <v>42</v>
      </c>
      <c r="Q10" s="415">
        <v>48</v>
      </c>
      <c r="R10" s="381" t="s">
        <v>45</v>
      </c>
      <c r="S10" s="384" t="s">
        <v>46</v>
      </c>
      <c r="T10" s="384" t="s">
        <v>47</v>
      </c>
      <c r="U10" s="357" t="s">
        <v>48</v>
      </c>
      <c r="V10" s="418">
        <v>12</v>
      </c>
      <c r="W10" s="409">
        <v>15</v>
      </c>
      <c r="X10" s="409">
        <v>18</v>
      </c>
      <c r="Y10" s="409">
        <v>24</v>
      </c>
      <c r="Z10" s="409">
        <v>30</v>
      </c>
      <c r="AA10" s="409">
        <v>36</v>
      </c>
      <c r="AB10" s="409">
        <v>42</v>
      </c>
      <c r="AC10" s="415">
        <v>48</v>
      </c>
      <c r="AD10" s="406">
        <v>12</v>
      </c>
      <c r="AE10" s="409">
        <v>15</v>
      </c>
      <c r="AF10" s="409">
        <v>18</v>
      </c>
      <c r="AG10" s="409">
        <v>24</v>
      </c>
      <c r="AH10" s="409">
        <v>30</v>
      </c>
      <c r="AI10" s="409">
        <v>36</v>
      </c>
      <c r="AJ10" s="409">
        <v>42</v>
      </c>
      <c r="AK10" s="412">
        <v>48</v>
      </c>
      <c r="AL10" s="406">
        <v>12</v>
      </c>
      <c r="AM10" s="409">
        <v>15</v>
      </c>
      <c r="AN10" s="409">
        <v>18</v>
      </c>
      <c r="AO10" s="409">
        <v>24</v>
      </c>
      <c r="AP10" s="409">
        <v>30</v>
      </c>
      <c r="AQ10" s="409">
        <v>36</v>
      </c>
      <c r="AR10" s="409">
        <v>42</v>
      </c>
      <c r="AS10" s="412">
        <v>48</v>
      </c>
      <c r="AT10" s="373"/>
      <c r="AU10" s="348"/>
      <c r="AV10" s="367"/>
      <c r="AW10" s="367"/>
      <c r="AX10" s="374"/>
      <c r="AY10" s="421" t="s">
        <v>49</v>
      </c>
      <c r="AZ10" s="398"/>
      <c r="BA10" s="310"/>
      <c r="BB10" s="426"/>
      <c r="BC10" s="427"/>
      <c r="BD10" s="362"/>
      <c r="BE10" s="431"/>
      <c r="BF10" s="432"/>
      <c r="BG10" s="446"/>
      <c r="BH10" s="351"/>
      <c r="BI10" s="353"/>
      <c r="BJ10" s="373"/>
      <c r="BK10" s="348"/>
      <c r="BL10" s="348"/>
      <c r="BM10" s="348"/>
      <c r="BN10" s="348"/>
      <c r="BO10" s="348"/>
      <c r="BP10" s="348"/>
      <c r="BQ10" s="367"/>
      <c r="BR10" s="367"/>
      <c r="BS10" s="367"/>
      <c r="BT10" s="367"/>
      <c r="BU10" s="348"/>
      <c r="BV10" s="348"/>
      <c r="BW10" s="348"/>
      <c r="BX10" s="348"/>
      <c r="BY10" s="367"/>
      <c r="BZ10" s="367"/>
      <c r="CA10" s="367"/>
      <c r="CB10" s="367"/>
      <c r="CC10" s="373"/>
      <c r="CD10" s="348"/>
      <c r="CE10" s="374"/>
      <c r="CF10" s="378"/>
      <c r="CG10" s="379"/>
      <c r="CH10" s="380"/>
      <c r="CI10" s="310"/>
      <c r="CJ10" s="310"/>
      <c r="CK10" s="342"/>
      <c r="CL10" s="345"/>
    </row>
    <row r="11" spans="1:90" s="30" customFormat="1" ht="12.75" x14ac:dyDescent="0.25">
      <c r="B11" s="121" t="s">
        <v>50</v>
      </c>
      <c r="C11" s="479"/>
      <c r="D11" s="481"/>
      <c r="E11" s="387"/>
      <c r="F11" s="485"/>
      <c r="G11" s="488"/>
      <c r="H11" s="488"/>
      <c r="I11" s="488"/>
      <c r="J11" s="407"/>
      <c r="K11" s="410"/>
      <c r="L11" s="410"/>
      <c r="M11" s="410"/>
      <c r="N11" s="410"/>
      <c r="O11" s="410"/>
      <c r="P11" s="410"/>
      <c r="Q11" s="416"/>
      <c r="R11" s="382"/>
      <c r="S11" s="385"/>
      <c r="T11" s="385"/>
      <c r="U11" s="387"/>
      <c r="V11" s="419"/>
      <c r="W11" s="410"/>
      <c r="X11" s="410"/>
      <c r="Y11" s="410"/>
      <c r="Z11" s="410"/>
      <c r="AA11" s="410"/>
      <c r="AB11" s="410"/>
      <c r="AC11" s="416"/>
      <c r="AD11" s="407"/>
      <c r="AE11" s="410"/>
      <c r="AF11" s="410"/>
      <c r="AG11" s="410"/>
      <c r="AH11" s="410"/>
      <c r="AI11" s="410"/>
      <c r="AJ11" s="410"/>
      <c r="AK11" s="413"/>
      <c r="AL11" s="407"/>
      <c r="AM11" s="410"/>
      <c r="AN11" s="410"/>
      <c r="AO11" s="410"/>
      <c r="AP11" s="410"/>
      <c r="AQ11" s="410"/>
      <c r="AR11" s="410"/>
      <c r="AS11" s="413"/>
      <c r="AT11" s="373"/>
      <c r="AU11" s="348"/>
      <c r="AV11" s="367"/>
      <c r="AW11" s="367"/>
      <c r="AX11" s="374"/>
      <c r="AY11" s="431"/>
      <c r="AZ11" s="446"/>
      <c r="BA11" s="310"/>
      <c r="BB11" s="364" t="s">
        <v>51</v>
      </c>
      <c r="BC11" s="398" t="s">
        <v>52</v>
      </c>
      <c r="BD11" s="362"/>
      <c r="BE11" s="431"/>
      <c r="BF11" s="432"/>
      <c r="BG11" s="446"/>
      <c r="BH11" s="351"/>
      <c r="BI11" s="353"/>
      <c r="BJ11" s="373"/>
      <c r="BK11" s="348"/>
      <c r="BL11" s="348"/>
      <c r="BM11" s="348"/>
      <c r="BN11" s="348"/>
      <c r="BO11" s="348"/>
      <c r="BP11" s="348"/>
      <c r="BQ11" s="367"/>
      <c r="BR11" s="367"/>
      <c r="BS11" s="367"/>
      <c r="BT11" s="367"/>
      <c r="BU11" s="348"/>
      <c r="BV11" s="348"/>
      <c r="BW11" s="348"/>
      <c r="BX11" s="348"/>
      <c r="BY11" s="367"/>
      <c r="BZ11" s="367"/>
      <c r="CA11" s="367"/>
      <c r="CB11" s="367"/>
      <c r="CC11" s="373"/>
      <c r="CD11" s="348"/>
      <c r="CE11" s="374"/>
      <c r="CF11" s="378"/>
      <c r="CG11" s="379"/>
      <c r="CH11" s="380"/>
      <c r="CI11" s="310"/>
      <c r="CJ11" s="310"/>
      <c r="CK11" s="342"/>
      <c r="CL11" s="345"/>
    </row>
    <row r="12" spans="1:90" s="30" customFormat="1" ht="12.75" customHeight="1" thickBot="1" x14ac:dyDescent="0.3">
      <c r="B12" s="122"/>
      <c r="C12" s="479"/>
      <c r="D12" s="482"/>
      <c r="E12" s="483"/>
      <c r="F12" s="486"/>
      <c r="G12" s="489"/>
      <c r="H12" s="489"/>
      <c r="I12" s="489"/>
      <c r="J12" s="408"/>
      <c r="K12" s="411"/>
      <c r="L12" s="411"/>
      <c r="M12" s="411"/>
      <c r="N12" s="411"/>
      <c r="O12" s="411"/>
      <c r="P12" s="411"/>
      <c r="Q12" s="417"/>
      <c r="R12" s="382"/>
      <c r="S12" s="385"/>
      <c r="T12" s="385"/>
      <c r="U12" s="387"/>
      <c r="V12" s="420"/>
      <c r="W12" s="411"/>
      <c r="X12" s="411"/>
      <c r="Y12" s="411"/>
      <c r="Z12" s="411"/>
      <c r="AA12" s="411"/>
      <c r="AB12" s="411"/>
      <c r="AC12" s="417"/>
      <c r="AD12" s="408"/>
      <c r="AE12" s="411"/>
      <c r="AF12" s="411"/>
      <c r="AG12" s="411"/>
      <c r="AH12" s="411"/>
      <c r="AI12" s="411"/>
      <c r="AJ12" s="411"/>
      <c r="AK12" s="414"/>
      <c r="AL12" s="408"/>
      <c r="AM12" s="411"/>
      <c r="AN12" s="411"/>
      <c r="AO12" s="411"/>
      <c r="AP12" s="411"/>
      <c r="AQ12" s="411"/>
      <c r="AR12" s="411"/>
      <c r="AS12" s="414"/>
      <c r="AT12" s="373"/>
      <c r="AU12" s="348"/>
      <c r="AV12" s="367"/>
      <c r="AW12" s="367"/>
      <c r="AX12" s="374"/>
      <c r="AY12" s="422"/>
      <c r="AZ12" s="423"/>
      <c r="BA12" s="310"/>
      <c r="BB12" s="365"/>
      <c r="BC12" s="423"/>
      <c r="BD12" s="362"/>
      <c r="BE12" s="422"/>
      <c r="BF12" s="434"/>
      <c r="BG12" s="423"/>
      <c r="BH12" s="351"/>
      <c r="BI12" s="353"/>
      <c r="BJ12" s="373"/>
      <c r="BK12" s="348"/>
      <c r="BL12" s="348"/>
      <c r="BM12" s="348"/>
      <c r="BN12" s="348"/>
      <c r="BO12" s="348"/>
      <c r="BP12" s="348"/>
      <c r="BQ12" s="367"/>
      <c r="BR12" s="367"/>
      <c r="BS12" s="367"/>
      <c r="BT12" s="367"/>
      <c r="BU12" s="348"/>
      <c r="BV12" s="348"/>
      <c r="BW12" s="348"/>
      <c r="BX12" s="348"/>
      <c r="BY12" s="367"/>
      <c r="BZ12" s="367"/>
      <c r="CA12" s="367"/>
      <c r="CB12" s="367"/>
      <c r="CC12" s="373"/>
      <c r="CD12" s="348"/>
      <c r="CE12" s="374"/>
      <c r="CF12" s="378"/>
      <c r="CG12" s="379"/>
      <c r="CH12" s="380"/>
      <c r="CI12" s="310"/>
      <c r="CJ12" s="310"/>
      <c r="CK12" s="342"/>
      <c r="CL12" s="345"/>
    </row>
    <row r="13" spans="1:90" s="30" customFormat="1" ht="64.5" customHeight="1" thickBot="1" x14ac:dyDescent="0.3">
      <c r="B13" s="32" t="s">
        <v>53</v>
      </c>
      <c r="C13" s="479"/>
      <c r="D13" s="402" t="s">
        <v>54</v>
      </c>
      <c r="E13" s="402" t="s">
        <v>55</v>
      </c>
      <c r="F13" s="118"/>
      <c r="G13" s="118"/>
      <c r="H13" s="118"/>
      <c r="I13" s="118"/>
      <c r="J13" s="404"/>
      <c r="K13" s="356"/>
      <c r="L13" s="356"/>
      <c r="M13" s="356"/>
      <c r="N13" s="452"/>
      <c r="O13" s="452"/>
      <c r="P13" s="452"/>
      <c r="Q13" s="454"/>
      <c r="R13" s="382"/>
      <c r="S13" s="385"/>
      <c r="T13" s="385"/>
      <c r="U13" s="387"/>
      <c r="V13" s="456"/>
      <c r="W13" s="392" t="s">
        <v>201</v>
      </c>
      <c r="X13" s="392" t="s">
        <v>202</v>
      </c>
      <c r="Y13" s="392" t="s">
        <v>202</v>
      </c>
      <c r="Z13" s="394"/>
      <c r="AA13" s="394"/>
      <c r="AB13" s="394"/>
      <c r="AC13" s="388"/>
      <c r="AD13" s="390"/>
      <c r="AE13" s="392"/>
      <c r="AF13" s="392"/>
      <c r="AG13" s="392"/>
      <c r="AH13" s="392"/>
      <c r="AI13" s="392"/>
      <c r="AJ13" s="392"/>
      <c r="AK13" s="447"/>
      <c r="AL13" s="421"/>
      <c r="AM13" s="396"/>
      <c r="AN13" s="396"/>
      <c r="AO13" s="396"/>
      <c r="AP13" s="396"/>
      <c r="AQ13" s="396"/>
      <c r="AR13" s="396"/>
      <c r="AS13" s="398"/>
      <c r="AT13" s="450"/>
      <c r="AU13" s="348"/>
      <c r="AV13" s="367"/>
      <c r="AW13" s="367"/>
      <c r="AX13" s="374"/>
      <c r="AY13" s="400" t="s">
        <v>56</v>
      </c>
      <c r="AZ13" s="428" t="s">
        <v>57</v>
      </c>
      <c r="BA13" s="310"/>
      <c r="BB13" s="331" t="s">
        <v>58</v>
      </c>
      <c r="BC13" s="333" t="s">
        <v>59</v>
      </c>
      <c r="BD13" s="362"/>
      <c r="BE13" s="335" t="s">
        <v>60</v>
      </c>
      <c r="BF13" s="336"/>
      <c r="BG13" s="337"/>
      <c r="BH13" s="351"/>
      <c r="BI13" s="353"/>
      <c r="BJ13" s="373"/>
      <c r="BK13" s="348"/>
      <c r="BL13" s="348"/>
      <c r="BM13" s="348"/>
      <c r="BN13" s="348"/>
      <c r="BO13" s="348"/>
      <c r="BP13" s="348"/>
      <c r="BQ13" s="367"/>
      <c r="BR13" s="367"/>
      <c r="BS13" s="367"/>
      <c r="BT13" s="367"/>
      <c r="BU13" s="348"/>
      <c r="BV13" s="348"/>
      <c r="BW13" s="348"/>
      <c r="BX13" s="348"/>
      <c r="BY13" s="367"/>
      <c r="BZ13" s="367"/>
      <c r="CA13" s="367"/>
      <c r="CB13" s="367"/>
      <c r="CC13" s="373"/>
      <c r="CD13" s="348"/>
      <c r="CE13" s="374"/>
      <c r="CF13" s="378"/>
      <c r="CG13" s="379"/>
      <c r="CH13" s="380"/>
      <c r="CI13" s="310"/>
      <c r="CJ13" s="310"/>
      <c r="CK13" s="343"/>
      <c r="CL13" s="346"/>
    </row>
    <row r="14" spans="1:90" s="33" customFormat="1" ht="20.100000000000001" customHeight="1" thickBot="1" x14ac:dyDescent="0.25">
      <c r="B14" s="34"/>
      <c r="C14" s="403"/>
      <c r="D14" s="403"/>
      <c r="E14" s="403"/>
      <c r="F14" s="35"/>
      <c r="G14" s="35"/>
      <c r="H14" s="35"/>
      <c r="I14" s="35"/>
      <c r="J14" s="405"/>
      <c r="K14" s="359"/>
      <c r="L14" s="359"/>
      <c r="M14" s="359"/>
      <c r="N14" s="453"/>
      <c r="O14" s="453"/>
      <c r="P14" s="453"/>
      <c r="Q14" s="455"/>
      <c r="R14" s="383"/>
      <c r="S14" s="386"/>
      <c r="T14" s="386"/>
      <c r="U14" s="360"/>
      <c r="V14" s="457"/>
      <c r="W14" s="393"/>
      <c r="X14" s="393"/>
      <c r="Y14" s="393"/>
      <c r="Z14" s="395"/>
      <c r="AA14" s="395"/>
      <c r="AB14" s="395"/>
      <c r="AC14" s="389"/>
      <c r="AD14" s="391"/>
      <c r="AE14" s="393"/>
      <c r="AF14" s="393"/>
      <c r="AG14" s="393"/>
      <c r="AH14" s="393"/>
      <c r="AI14" s="393"/>
      <c r="AJ14" s="393"/>
      <c r="AK14" s="448"/>
      <c r="AL14" s="449"/>
      <c r="AM14" s="397"/>
      <c r="AN14" s="397"/>
      <c r="AO14" s="397"/>
      <c r="AP14" s="397"/>
      <c r="AQ14" s="397"/>
      <c r="AR14" s="397"/>
      <c r="AS14" s="399"/>
      <c r="AT14" s="451"/>
      <c r="AU14" s="349"/>
      <c r="AV14" s="368"/>
      <c r="AW14" s="368"/>
      <c r="AX14" s="334"/>
      <c r="AY14" s="401"/>
      <c r="AZ14" s="429"/>
      <c r="BA14" s="310"/>
      <c r="BB14" s="332"/>
      <c r="BC14" s="334"/>
      <c r="BD14" s="363"/>
      <c r="BE14" s="36" t="s">
        <v>61</v>
      </c>
      <c r="BF14" s="37" t="s">
        <v>62</v>
      </c>
      <c r="BG14" s="38" t="s">
        <v>63</v>
      </c>
      <c r="BH14" s="352"/>
      <c r="BI14" s="354"/>
      <c r="BJ14" s="332"/>
      <c r="BK14" s="349"/>
      <c r="BL14" s="349"/>
      <c r="BM14" s="349"/>
      <c r="BN14" s="349"/>
      <c r="BO14" s="349"/>
      <c r="BP14" s="349"/>
      <c r="BQ14" s="368"/>
      <c r="BR14" s="368"/>
      <c r="BS14" s="368"/>
      <c r="BT14" s="368"/>
      <c r="BU14" s="349"/>
      <c r="BV14" s="349"/>
      <c r="BW14" s="349"/>
      <c r="BX14" s="349"/>
      <c r="BY14" s="368"/>
      <c r="BZ14" s="368"/>
      <c r="CA14" s="368"/>
      <c r="CB14" s="368"/>
      <c r="CC14" s="332"/>
      <c r="CD14" s="349"/>
      <c r="CE14" s="334"/>
      <c r="CF14" s="378"/>
      <c r="CG14" s="379"/>
      <c r="CH14" s="380"/>
      <c r="CI14" s="310"/>
      <c r="CJ14" s="310"/>
      <c r="CK14" s="338" t="s">
        <v>64</v>
      </c>
      <c r="CL14" s="339"/>
    </row>
    <row r="15" spans="1:90" ht="15.95" customHeight="1" x14ac:dyDescent="0.2">
      <c r="B15" s="125" t="s">
        <v>138</v>
      </c>
      <c r="C15" s="126" t="s">
        <v>86</v>
      </c>
      <c r="D15" s="175">
        <v>1403</v>
      </c>
      <c r="E15" s="128"/>
      <c r="F15" s="176">
        <v>191.5</v>
      </c>
      <c r="G15" s="176"/>
      <c r="H15" s="176"/>
      <c r="I15" s="129"/>
      <c r="J15" s="130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37"/>
      <c r="V15" s="135"/>
      <c r="W15" s="126"/>
      <c r="X15" s="126"/>
      <c r="Y15" s="126"/>
      <c r="Z15" s="126"/>
      <c r="AA15" s="126"/>
      <c r="AB15" s="126"/>
      <c r="AC15" s="134"/>
      <c r="AD15" s="135"/>
      <c r="AE15" s="133"/>
      <c r="AF15" s="133"/>
      <c r="AG15" s="133"/>
      <c r="AH15" s="133"/>
      <c r="AI15" s="133"/>
      <c r="AJ15" s="133"/>
      <c r="AK15" s="136"/>
      <c r="AL15" s="135"/>
      <c r="AM15" s="126"/>
      <c r="AN15" s="126"/>
      <c r="AO15" s="126"/>
      <c r="AP15" s="126"/>
      <c r="AQ15" s="126"/>
      <c r="AR15" s="126"/>
      <c r="AS15" s="137"/>
      <c r="AT15" s="133"/>
      <c r="AU15" s="126"/>
      <c r="AV15" s="134"/>
      <c r="AW15" s="134"/>
      <c r="AX15" s="137"/>
      <c r="AY15" s="135"/>
      <c r="AZ15" s="137"/>
      <c r="BA15" s="135"/>
      <c r="BB15" s="126"/>
      <c r="BC15" s="137"/>
      <c r="BD15" s="129"/>
      <c r="BE15" s="135"/>
      <c r="BF15" s="126"/>
      <c r="BG15" s="137"/>
      <c r="BH15" s="133"/>
      <c r="BI15" s="126"/>
      <c r="BJ15" s="126"/>
      <c r="BK15" s="126"/>
      <c r="BL15" s="126"/>
      <c r="BM15" s="126"/>
      <c r="BN15" s="126"/>
      <c r="BO15" s="126"/>
      <c r="BP15" s="126"/>
      <c r="BQ15" s="250"/>
      <c r="BR15" s="250"/>
      <c r="BS15" s="250"/>
      <c r="BT15" s="250"/>
      <c r="BU15" s="250"/>
      <c r="BV15" s="250">
        <v>1</v>
      </c>
      <c r="BW15" s="251"/>
      <c r="BX15" s="251"/>
      <c r="BY15" s="251"/>
      <c r="BZ15" s="251"/>
      <c r="CA15" s="251"/>
      <c r="CB15" s="251"/>
      <c r="CC15" s="138"/>
      <c r="CD15" s="139"/>
      <c r="CE15" s="139"/>
      <c r="CF15" s="294"/>
      <c r="CG15" s="139"/>
      <c r="CH15" s="136"/>
      <c r="CI15" s="136"/>
      <c r="CJ15" s="129"/>
      <c r="CK15" s="323"/>
      <c r="CL15" s="324"/>
    </row>
    <row r="16" spans="1:90" ht="15.95" customHeight="1" x14ac:dyDescent="0.2">
      <c r="B16" s="140"/>
      <c r="C16" s="141"/>
      <c r="D16" s="155"/>
      <c r="E16" s="156"/>
      <c r="F16" s="177"/>
      <c r="G16" s="177"/>
      <c r="H16" s="177"/>
      <c r="I16" s="144"/>
      <c r="J16" s="145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52"/>
      <c r="V16" s="150"/>
      <c r="W16" s="141"/>
      <c r="X16" s="141"/>
      <c r="Y16" s="141"/>
      <c r="Z16" s="141"/>
      <c r="AA16" s="141"/>
      <c r="AB16" s="141"/>
      <c r="AC16" s="149"/>
      <c r="AD16" s="150"/>
      <c r="AE16" s="148"/>
      <c r="AF16" s="148"/>
      <c r="AG16" s="148"/>
      <c r="AH16" s="148"/>
      <c r="AI16" s="148"/>
      <c r="AJ16" s="148"/>
      <c r="AK16" s="151"/>
      <c r="AL16" s="150"/>
      <c r="AM16" s="141"/>
      <c r="AN16" s="141"/>
      <c r="AO16" s="141"/>
      <c r="AP16" s="141"/>
      <c r="AQ16" s="141"/>
      <c r="AR16" s="141"/>
      <c r="AS16" s="152"/>
      <c r="AT16" s="148"/>
      <c r="AU16" s="141"/>
      <c r="AV16" s="149"/>
      <c r="AW16" s="149"/>
      <c r="AX16" s="152"/>
      <c r="AY16" s="150"/>
      <c r="AZ16" s="152"/>
      <c r="BA16" s="150"/>
      <c r="BB16" s="141"/>
      <c r="BC16" s="152"/>
      <c r="BD16" s="144"/>
      <c r="BE16" s="150"/>
      <c r="BF16" s="141"/>
      <c r="BG16" s="152"/>
      <c r="BH16" s="148"/>
      <c r="BI16" s="141"/>
      <c r="BJ16" s="141"/>
      <c r="BK16" s="141"/>
      <c r="BL16" s="141"/>
      <c r="BM16" s="141"/>
      <c r="BN16" s="141"/>
      <c r="BO16" s="141"/>
      <c r="BP16" s="141"/>
      <c r="BQ16" s="252"/>
      <c r="BR16" s="252"/>
      <c r="BS16" s="252"/>
      <c r="BT16" s="252"/>
      <c r="BU16" s="252"/>
      <c r="BV16" s="252"/>
      <c r="BW16" s="253"/>
      <c r="BX16" s="253"/>
      <c r="BY16" s="253"/>
      <c r="BZ16" s="253"/>
      <c r="CA16" s="253"/>
      <c r="CB16" s="253"/>
      <c r="CC16" s="153"/>
      <c r="CD16" s="154"/>
      <c r="CE16" s="154"/>
      <c r="CF16" s="293"/>
      <c r="CG16" s="154"/>
      <c r="CH16" s="151"/>
      <c r="CI16" s="151"/>
      <c r="CJ16" s="144"/>
      <c r="CK16" s="317"/>
      <c r="CL16" s="318"/>
    </row>
    <row r="17" spans="2:90" ht="15.95" customHeight="1" x14ac:dyDescent="0.2">
      <c r="B17" s="140" t="s">
        <v>139</v>
      </c>
      <c r="C17" s="141" t="s">
        <v>86</v>
      </c>
      <c r="D17" s="155">
        <v>1501</v>
      </c>
      <c r="E17" s="156"/>
      <c r="F17" s="177">
        <v>190.5</v>
      </c>
      <c r="G17" s="177">
        <v>187.7</v>
      </c>
      <c r="H17" s="177"/>
      <c r="I17" s="144"/>
      <c r="J17" s="145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52"/>
      <c r="V17" s="150"/>
      <c r="W17" s="141"/>
      <c r="X17" s="141"/>
      <c r="Y17" s="141"/>
      <c r="Z17" s="141"/>
      <c r="AA17" s="141"/>
      <c r="AB17" s="141"/>
      <c r="AC17" s="149"/>
      <c r="AD17" s="150"/>
      <c r="AE17" s="148"/>
      <c r="AF17" s="148"/>
      <c r="AG17" s="148"/>
      <c r="AH17" s="148"/>
      <c r="AI17" s="148"/>
      <c r="AJ17" s="148"/>
      <c r="AK17" s="151"/>
      <c r="AL17" s="150"/>
      <c r="AM17" s="141"/>
      <c r="AN17" s="141"/>
      <c r="AO17" s="141"/>
      <c r="AP17" s="141"/>
      <c r="AQ17" s="141"/>
      <c r="AR17" s="141"/>
      <c r="AS17" s="152"/>
      <c r="AT17" s="148"/>
      <c r="AU17" s="141"/>
      <c r="AV17" s="149"/>
      <c r="AW17" s="149"/>
      <c r="AX17" s="152"/>
      <c r="AY17" s="150"/>
      <c r="AZ17" s="152"/>
      <c r="BA17" s="150">
        <v>1</v>
      </c>
      <c r="BB17" s="141"/>
      <c r="BC17" s="152"/>
      <c r="BD17" s="144"/>
      <c r="BE17" s="150"/>
      <c r="BF17" s="141"/>
      <c r="BG17" s="152"/>
      <c r="BH17" s="148"/>
      <c r="BI17" s="141"/>
      <c r="BJ17" s="141"/>
      <c r="BK17" s="141"/>
      <c r="BL17" s="141"/>
      <c r="BM17" s="141">
        <v>1</v>
      </c>
      <c r="BN17" s="141"/>
      <c r="BO17" s="141"/>
      <c r="BP17" s="141"/>
      <c r="BQ17" s="252">
        <v>1</v>
      </c>
      <c r="BR17" s="252"/>
      <c r="BS17" s="252"/>
      <c r="BT17" s="252"/>
      <c r="BU17" s="252"/>
      <c r="BV17" s="252"/>
      <c r="BW17" s="253"/>
      <c r="BX17" s="253"/>
      <c r="BY17" s="253"/>
      <c r="BZ17" s="253"/>
      <c r="CA17" s="253"/>
      <c r="CB17" s="253"/>
      <c r="CC17" s="153"/>
      <c r="CD17" s="154"/>
      <c r="CE17" s="154"/>
      <c r="CF17" s="293"/>
      <c r="CG17" s="154"/>
      <c r="CH17" s="151"/>
      <c r="CI17" s="151"/>
      <c r="CJ17" s="144"/>
      <c r="CK17" s="317"/>
      <c r="CL17" s="318"/>
    </row>
    <row r="18" spans="2:90" ht="15.95" customHeight="1" x14ac:dyDescent="0.2">
      <c r="B18" s="140"/>
      <c r="C18" s="141"/>
      <c r="D18" s="155">
        <v>1501</v>
      </c>
      <c r="E18" s="156">
        <v>1503</v>
      </c>
      <c r="F18" s="177"/>
      <c r="G18" s="177">
        <v>187.7</v>
      </c>
      <c r="H18" s="177">
        <v>187.2</v>
      </c>
      <c r="I18" s="144"/>
      <c r="J18" s="145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52"/>
      <c r="V18" s="150"/>
      <c r="W18" s="141"/>
      <c r="X18" s="141"/>
      <c r="Y18" s="141"/>
      <c r="Z18" s="141"/>
      <c r="AA18" s="141"/>
      <c r="AB18" s="141"/>
      <c r="AC18" s="149"/>
      <c r="AD18" s="150"/>
      <c r="AE18" s="148"/>
      <c r="AF18" s="148"/>
      <c r="AG18" s="148"/>
      <c r="AH18" s="148"/>
      <c r="AI18" s="148"/>
      <c r="AJ18" s="148"/>
      <c r="AK18" s="151"/>
      <c r="AL18" s="150"/>
      <c r="AM18" s="141">
        <v>156</v>
      </c>
      <c r="AN18" s="141"/>
      <c r="AO18" s="141"/>
      <c r="AP18" s="141"/>
      <c r="AQ18" s="141"/>
      <c r="AR18" s="141"/>
      <c r="AS18" s="152"/>
      <c r="AT18" s="148"/>
      <c r="AU18" s="141"/>
      <c r="AV18" s="149"/>
      <c r="AW18" s="149"/>
      <c r="AX18" s="152"/>
      <c r="AY18" s="150"/>
      <c r="AZ18" s="152"/>
      <c r="BA18" s="150"/>
      <c r="BB18" s="141"/>
      <c r="BC18" s="152"/>
      <c r="BD18" s="144"/>
      <c r="BE18" s="150"/>
      <c r="BF18" s="141"/>
      <c r="BG18" s="152"/>
      <c r="BH18" s="148"/>
      <c r="BI18" s="141"/>
      <c r="BJ18" s="141"/>
      <c r="BK18" s="141"/>
      <c r="BL18" s="141"/>
      <c r="BM18" s="141"/>
      <c r="BN18" s="141"/>
      <c r="BO18" s="141"/>
      <c r="BP18" s="141"/>
      <c r="BQ18" s="252"/>
      <c r="BR18" s="252"/>
      <c r="BS18" s="252"/>
      <c r="BT18" s="252"/>
      <c r="BU18" s="252"/>
      <c r="BV18" s="252"/>
      <c r="BW18" s="253"/>
      <c r="BX18" s="253"/>
      <c r="BY18" s="253"/>
      <c r="BZ18" s="253"/>
      <c r="CA18" s="253"/>
      <c r="CB18" s="253"/>
      <c r="CC18" s="153"/>
      <c r="CD18" s="154"/>
      <c r="CE18" s="154"/>
      <c r="CF18" s="293"/>
      <c r="CG18" s="154"/>
      <c r="CH18" s="151"/>
      <c r="CI18" s="151"/>
      <c r="CJ18" s="144"/>
      <c r="CK18" s="317"/>
      <c r="CL18" s="318"/>
    </row>
    <row r="19" spans="2:90" ht="15.95" customHeight="1" thickBot="1" x14ac:dyDescent="0.25">
      <c r="B19" s="159" t="s">
        <v>140</v>
      </c>
      <c r="C19" s="160" t="s">
        <v>86</v>
      </c>
      <c r="D19" s="161">
        <v>1502</v>
      </c>
      <c r="E19" s="162"/>
      <c r="F19" s="181">
        <v>190.4</v>
      </c>
      <c r="G19" s="181">
        <v>187</v>
      </c>
      <c r="H19" s="181"/>
      <c r="I19" s="163"/>
      <c r="J19" s="164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5"/>
      <c r="V19" s="168"/>
      <c r="W19" s="160"/>
      <c r="X19" s="160"/>
      <c r="Y19" s="160"/>
      <c r="Z19" s="160"/>
      <c r="AA19" s="160"/>
      <c r="AB19" s="160"/>
      <c r="AC19" s="167"/>
      <c r="AD19" s="168"/>
      <c r="AE19" s="166"/>
      <c r="AF19" s="166"/>
      <c r="AG19" s="166"/>
      <c r="AH19" s="166"/>
      <c r="AI19" s="166"/>
      <c r="AJ19" s="166"/>
      <c r="AK19" s="169"/>
      <c r="AL19" s="168"/>
      <c r="AM19" s="160"/>
      <c r="AN19" s="160"/>
      <c r="AO19" s="160"/>
      <c r="AP19" s="160"/>
      <c r="AQ19" s="160"/>
      <c r="AR19" s="160"/>
      <c r="AS19" s="165"/>
      <c r="AT19" s="166"/>
      <c r="AU19" s="160"/>
      <c r="AV19" s="167"/>
      <c r="AW19" s="167"/>
      <c r="AX19" s="165"/>
      <c r="AY19" s="168"/>
      <c r="AZ19" s="165"/>
      <c r="BA19" s="168">
        <v>1</v>
      </c>
      <c r="BB19" s="160"/>
      <c r="BC19" s="165"/>
      <c r="BD19" s="163"/>
      <c r="BE19" s="168"/>
      <c r="BF19" s="160"/>
      <c r="BG19" s="165"/>
      <c r="BH19" s="166"/>
      <c r="BI19" s="160"/>
      <c r="BJ19" s="160"/>
      <c r="BK19" s="160"/>
      <c r="BL19" s="160"/>
      <c r="BM19" s="160">
        <v>1</v>
      </c>
      <c r="BN19" s="160"/>
      <c r="BO19" s="160"/>
      <c r="BP19" s="160">
        <v>1</v>
      </c>
      <c r="BQ19" s="254"/>
      <c r="BR19" s="254"/>
      <c r="BS19" s="254"/>
      <c r="BT19" s="254"/>
      <c r="BU19" s="254"/>
      <c r="BV19" s="254">
        <v>1</v>
      </c>
      <c r="BW19" s="255"/>
      <c r="BX19" s="255"/>
      <c r="BY19" s="255"/>
      <c r="BZ19" s="255"/>
      <c r="CA19" s="255"/>
      <c r="CB19" s="255"/>
      <c r="CC19" s="173"/>
      <c r="CD19" s="174"/>
      <c r="CE19" s="174"/>
      <c r="CF19" s="295"/>
      <c r="CG19" s="174"/>
      <c r="CH19" s="169"/>
      <c r="CI19" s="169"/>
      <c r="CJ19" s="163"/>
      <c r="CK19" s="319" t="s">
        <v>199</v>
      </c>
      <c r="CL19" s="320"/>
    </row>
    <row r="20" spans="2:90" ht="15.95" customHeight="1" x14ac:dyDescent="0.2">
      <c r="B20" s="125"/>
      <c r="C20" s="126"/>
      <c r="D20" s="175">
        <v>1502</v>
      </c>
      <c r="E20" s="128">
        <v>1503</v>
      </c>
      <c r="F20" s="176"/>
      <c r="G20" s="176">
        <v>187</v>
      </c>
      <c r="H20" s="176">
        <v>187</v>
      </c>
      <c r="I20" s="129"/>
      <c r="J20" s="130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37"/>
      <c r="V20" s="135"/>
      <c r="W20" s="126"/>
      <c r="X20" s="126"/>
      <c r="Y20" s="126"/>
      <c r="Z20" s="126"/>
      <c r="AA20" s="126"/>
      <c r="AB20" s="126"/>
      <c r="AC20" s="134"/>
      <c r="AD20" s="135"/>
      <c r="AE20" s="133"/>
      <c r="AF20" s="133"/>
      <c r="AG20" s="133"/>
      <c r="AH20" s="133"/>
      <c r="AI20" s="133"/>
      <c r="AJ20" s="133"/>
      <c r="AK20" s="136"/>
      <c r="AL20" s="135"/>
      <c r="AM20" s="126"/>
      <c r="AN20" s="126">
        <v>4</v>
      </c>
      <c r="AO20" s="126"/>
      <c r="AP20" s="126"/>
      <c r="AQ20" s="126"/>
      <c r="AR20" s="126"/>
      <c r="AS20" s="137"/>
      <c r="AT20" s="133"/>
      <c r="AU20" s="126"/>
      <c r="AV20" s="134"/>
      <c r="AW20" s="134"/>
      <c r="AX20" s="137"/>
      <c r="AY20" s="135"/>
      <c r="AZ20" s="137"/>
      <c r="BA20" s="135"/>
      <c r="BB20" s="126"/>
      <c r="BC20" s="137"/>
      <c r="BD20" s="129"/>
      <c r="BE20" s="135"/>
      <c r="BF20" s="126"/>
      <c r="BG20" s="137"/>
      <c r="BH20" s="133"/>
      <c r="BI20" s="126"/>
      <c r="BJ20" s="126"/>
      <c r="BK20" s="126"/>
      <c r="BL20" s="126"/>
      <c r="BM20" s="126"/>
      <c r="BN20" s="126"/>
      <c r="BO20" s="126"/>
      <c r="BP20" s="126"/>
      <c r="BQ20" s="250"/>
      <c r="BR20" s="250"/>
      <c r="BS20" s="250"/>
      <c r="BT20" s="250"/>
      <c r="BU20" s="250"/>
      <c r="BV20" s="250"/>
      <c r="BW20" s="251"/>
      <c r="BX20" s="251"/>
      <c r="BY20" s="251"/>
      <c r="BZ20" s="251"/>
      <c r="CA20" s="251"/>
      <c r="CB20" s="251"/>
      <c r="CC20" s="138"/>
      <c r="CD20" s="139"/>
      <c r="CE20" s="139"/>
      <c r="CF20" s="178"/>
      <c r="CG20" s="179"/>
      <c r="CH20" s="180"/>
      <c r="CI20" s="136"/>
      <c r="CJ20" s="129"/>
      <c r="CK20" s="323"/>
      <c r="CL20" s="324"/>
    </row>
    <row r="21" spans="2:90" ht="15.95" customHeight="1" x14ac:dyDescent="0.2">
      <c r="B21" s="140" t="s">
        <v>140</v>
      </c>
      <c r="C21" s="141" t="s">
        <v>88</v>
      </c>
      <c r="D21" s="155">
        <v>1503</v>
      </c>
      <c r="E21" s="156"/>
      <c r="F21" s="177">
        <v>190.4</v>
      </c>
      <c r="G21" s="177">
        <v>190.4</v>
      </c>
      <c r="H21" s="177"/>
      <c r="I21" s="144"/>
      <c r="J21" s="145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52"/>
      <c r="V21" s="150"/>
      <c r="W21" s="141"/>
      <c r="X21" s="141"/>
      <c r="Y21" s="141"/>
      <c r="Z21" s="141"/>
      <c r="AA21" s="141"/>
      <c r="AB21" s="141"/>
      <c r="AC21" s="149"/>
      <c r="AD21" s="150"/>
      <c r="AE21" s="148"/>
      <c r="AF21" s="148"/>
      <c r="AG21" s="148"/>
      <c r="AH21" s="148"/>
      <c r="AI21" s="148"/>
      <c r="AJ21" s="148"/>
      <c r="AK21" s="151"/>
      <c r="AL21" s="150"/>
      <c r="AM21" s="141"/>
      <c r="AN21" s="141"/>
      <c r="AO21" s="141"/>
      <c r="AP21" s="141"/>
      <c r="AQ21" s="141"/>
      <c r="AR21" s="141"/>
      <c r="AS21" s="152"/>
      <c r="AT21" s="148"/>
      <c r="AU21" s="141"/>
      <c r="AV21" s="149"/>
      <c r="AW21" s="149"/>
      <c r="AX21" s="152"/>
      <c r="AY21" s="150"/>
      <c r="AZ21" s="152"/>
      <c r="BA21" s="150">
        <v>1</v>
      </c>
      <c r="BB21" s="141"/>
      <c r="BC21" s="152"/>
      <c r="BD21" s="144"/>
      <c r="BE21" s="150"/>
      <c r="BF21" s="141"/>
      <c r="BG21" s="152"/>
      <c r="BH21" s="148"/>
      <c r="BI21" s="141"/>
      <c r="BJ21" s="141"/>
      <c r="BK21" s="141"/>
      <c r="BL21" s="141"/>
      <c r="BM21" s="141">
        <v>1</v>
      </c>
      <c r="BN21" s="141"/>
      <c r="BO21" s="141"/>
      <c r="BP21" s="141">
        <v>1</v>
      </c>
      <c r="BQ21" s="252"/>
      <c r="BR21" s="252"/>
      <c r="BS21" s="252"/>
      <c r="BT21" s="252"/>
      <c r="BU21" s="252"/>
      <c r="BV21" s="252">
        <v>1</v>
      </c>
      <c r="BW21" s="253"/>
      <c r="BX21" s="253"/>
      <c r="BY21" s="253"/>
      <c r="BZ21" s="253"/>
      <c r="CA21" s="253"/>
      <c r="CB21" s="253"/>
      <c r="CC21" s="153"/>
      <c r="CD21" s="154"/>
      <c r="CE21" s="154"/>
      <c r="CF21" s="153"/>
      <c r="CG21" s="154"/>
      <c r="CH21" s="151"/>
      <c r="CI21" s="151"/>
      <c r="CJ21" s="144"/>
      <c r="CK21" s="317" t="s">
        <v>199</v>
      </c>
      <c r="CL21" s="318"/>
    </row>
    <row r="22" spans="2:90" ht="15.95" customHeight="1" x14ac:dyDescent="0.2">
      <c r="B22" s="140"/>
      <c r="C22" s="141"/>
      <c r="D22" s="155">
        <v>1503</v>
      </c>
      <c r="E22" s="156">
        <v>1505</v>
      </c>
      <c r="F22" s="177"/>
      <c r="G22" s="177">
        <v>187</v>
      </c>
      <c r="H22" s="177">
        <v>186.4</v>
      </c>
      <c r="I22" s="144"/>
      <c r="J22" s="145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52"/>
      <c r="V22" s="150"/>
      <c r="W22" s="141"/>
      <c r="X22" s="141"/>
      <c r="Y22" s="141"/>
      <c r="Z22" s="141"/>
      <c r="AA22" s="141"/>
      <c r="AB22" s="141"/>
      <c r="AC22" s="149"/>
      <c r="AD22" s="150"/>
      <c r="AE22" s="148"/>
      <c r="AF22" s="148"/>
      <c r="AG22" s="148"/>
      <c r="AH22" s="148"/>
      <c r="AI22" s="148"/>
      <c r="AJ22" s="148"/>
      <c r="AK22" s="151"/>
      <c r="AL22" s="150"/>
      <c r="AM22" s="141"/>
      <c r="AN22" s="141">
        <v>212</v>
      </c>
      <c r="AO22" s="141"/>
      <c r="AP22" s="141"/>
      <c r="AQ22" s="141"/>
      <c r="AR22" s="141"/>
      <c r="AS22" s="152"/>
      <c r="AT22" s="148"/>
      <c r="AU22" s="141"/>
      <c r="AV22" s="149"/>
      <c r="AW22" s="149"/>
      <c r="AX22" s="152"/>
      <c r="AY22" s="150"/>
      <c r="AZ22" s="152"/>
      <c r="BA22" s="150"/>
      <c r="BB22" s="141"/>
      <c r="BC22" s="152"/>
      <c r="BD22" s="144"/>
      <c r="BE22" s="150"/>
      <c r="BF22" s="141"/>
      <c r="BG22" s="152"/>
      <c r="BH22" s="148"/>
      <c r="BI22" s="141"/>
      <c r="BJ22" s="141"/>
      <c r="BK22" s="141"/>
      <c r="BL22" s="141"/>
      <c r="BM22" s="141"/>
      <c r="BN22" s="141"/>
      <c r="BO22" s="141"/>
      <c r="BP22" s="141"/>
      <c r="BQ22" s="252"/>
      <c r="BR22" s="252"/>
      <c r="BS22" s="252"/>
      <c r="BT22" s="252"/>
      <c r="BU22" s="252"/>
      <c r="BV22" s="252"/>
      <c r="BW22" s="253"/>
      <c r="BX22" s="253"/>
      <c r="BY22" s="253"/>
      <c r="BZ22" s="253"/>
      <c r="CA22" s="253"/>
      <c r="CB22" s="253"/>
      <c r="CC22" s="153"/>
      <c r="CD22" s="154"/>
      <c r="CE22" s="154"/>
      <c r="CF22" s="153"/>
      <c r="CG22" s="154"/>
      <c r="CH22" s="151"/>
      <c r="CI22" s="151"/>
      <c r="CJ22" s="144"/>
      <c r="CK22" s="317"/>
      <c r="CL22" s="318"/>
    </row>
    <row r="23" spans="2:90" ht="15.95" customHeight="1" x14ac:dyDescent="0.2">
      <c r="B23" s="140" t="s">
        <v>141</v>
      </c>
      <c r="C23" s="141" t="s">
        <v>86</v>
      </c>
      <c r="D23" s="155">
        <v>1504</v>
      </c>
      <c r="E23" s="156"/>
      <c r="F23" s="177">
        <v>189.8</v>
      </c>
      <c r="G23" s="177">
        <v>186.4</v>
      </c>
      <c r="H23" s="177"/>
      <c r="I23" s="144"/>
      <c r="J23" s="145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52"/>
      <c r="V23" s="150"/>
      <c r="W23" s="141"/>
      <c r="X23" s="141"/>
      <c r="Y23" s="141"/>
      <c r="Z23" s="141"/>
      <c r="AA23" s="141"/>
      <c r="AB23" s="141"/>
      <c r="AC23" s="149"/>
      <c r="AD23" s="150"/>
      <c r="AE23" s="148"/>
      <c r="AF23" s="148"/>
      <c r="AG23" s="148"/>
      <c r="AH23" s="148"/>
      <c r="AI23" s="148"/>
      <c r="AJ23" s="148"/>
      <c r="AK23" s="151"/>
      <c r="AL23" s="150"/>
      <c r="AM23" s="141"/>
      <c r="AN23" s="141"/>
      <c r="AO23" s="141"/>
      <c r="AP23" s="141"/>
      <c r="AQ23" s="141"/>
      <c r="AR23" s="141"/>
      <c r="AS23" s="152"/>
      <c r="AT23" s="148"/>
      <c r="AU23" s="141"/>
      <c r="AV23" s="149"/>
      <c r="AW23" s="149"/>
      <c r="AX23" s="152"/>
      <c r="AY23" s="150"/>
      <c r="AZ23" s="152"/>
      <c r="BA23" s="150">
        <v>1</v>
      </c>
      <c r="BB23" s="141"/>
      <c r="BC23" s="152"/>
      <c r="BD23" s="144"/>
      <c r="BE23" s="150"/>
      <c r="BF23" s="141"/>
      <c r="BG23" s="152"/>
      <c r="BH23" s="148"/>
      <c r="BI23" s="141"/>
      <c r="BJ23" s="141"/>
      <c r="BK23" s="141"/>
      <c r="BL23" s="141"/>
      <c r="BM23" s="141">
        <v>1</v>
      </c>
      <c r="BN23" s="141"/>
      <c r="BO23" s="141"/>
      <c r="BP23" s="141">
        <v>1</v>
      </c>
      <c r="BQ23" s="252"/>
      <c r="BR23" s="252"/>
      <c r="BS23" s="252"/>
      <c r="BT23" s="252"/>
      <c r="BU23" s="252"/>
      <c r="BV23" s="252">
        <v>1</v>
      </c>
      <c r="BW23" s="253"/>
      <c r="BX23" s="253"/>
      <c r="BY23" s="253"/>
      <c r="BZ23" s="253"/>
      <c r="CA23" s="253"/>
      <c r="CB23" s="253"/>
      <c r="CC23" s="153"/>
      <c r="CD23" s="154"/>
      <c r="CE23" s="154"/>
      <c r="CF23" s="153"/>
      <c r="CG23" s="154"/>
      <c r="CH23" s="151"/>
      <c r="CI23" s="151"/>
      <c r="CJ23" s="144"/>
      <c r="CK23" s="317" t="s">
        <v>199</v>
      </c>
      <c r="CL23" s="318"/>
    </row>
    <row r="24" spans="2:90" ht="15.95" customHeight="1" thickBot="1" x14ac:dyDescent="0.25">
      <c r="B24" s="159"/>
      <c r="C24" s="160"/>
      <c r="D24" s="161">
        <v>1504</v>
      </c>
      <c r="E24" s="162">
        <v>1505</v>
      </c>
      <c r="F24" s="181"/>
      <c r="G24" s="181">
        <v>186.4</v>
      </c>
      <c r="H24" s="181">
        <v>186.4</v>
      </c>
      <c r="I24" s="163"/>
      <c r="J24" s="164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5"/>
      <c r="V24" s="168"/>
      <c r="W24" s="160"/>
      <c r="X24" s="160"/>
      <c r="Y24" s="160"/>
      <c r="Z24" s="160"/>
      <c r="AA24" s="160"/>
      <c r="AB24" s="160"/>
      <c r="AC24" s="167"/>
      <c r="AD24" s="168"/>
      <c r="AE24" s="166"/>
      <c r="AF24" s="166"/>
      <c r="AG24" s="166"/>
      <c r="AH24" s="166"/>
      <c r="AI24" s="166"/>
      <c r="AJ24" s="166"/>
      <c r="AK24" s="169"/>
      <c r="AL24" s="170"/>
      <c r="AM24" s="171"/>
      <c r="AN24" s="171">
        <v>4</v>
      </c>
      <c r="AO24" s="171"/>
      <c r="AP24" s="171"/>
      <c r="AQ24" s="171"/>
      <c r="AR24" s="171"/>
      <c r="AS24" s="172"/>
      <c r="AT24" s="166"/>
      <c r="AU24" s="160"/>
      <c r="AV24" s="167"/>
      <c r="AW24" s="167"/>
      <c r="AX24" s="165"/>
      <c r="AY24" s="168"/>
      <c r="AZ24" s="165"/>
      <c r="BA24" s="168"/>
      <c r="BB24" s="160"/>
      <c r="BC24" s="165"/>
      <c r="BD24" s="163"/>
      <c r="BE24" s="168"/>
      <c r="BF24" s="160"/>
      <c r="BG24" s="165"/>
      <c r="BH24" s="166"/>
      <c r="BI24" s="160"/>
      <c r="BJ24" s="160"/>
      <c r="BK24" s="160"/>
      <c r="BL24" s="160"/>
      <c r="BM24" s="160"/>
      <c r="BN24" s="160"/>
      <c r="BO24" s="160"/>
      <c r="BP24" s="160"/>
      <c r="BQ24" s="254"/>
      <c r="BR24" s="254"/>
      <c r="BS24" s="254"/>
      <c r="BT24" s="254"/>
      <c r="BU24" s="254"/>
      <c r="BV24" s="254"/>
      <c r="BW24" s="255"/>
      <c r="BX24" s="255"/>
      <c r="BY24" s="255"/>
      <c r="BZ24" s="255"/>
      <c r="CA24" s="255"/>
      <c r="CB24" s="255"/>
      <c r="CC24" s="173"/>
      <c r="CD24" s="174"/>
      <c r="CE24" s="174"/>
      <c r="CF24" s="173"/>
      <c r="CG24" s="174"/>
      <c r="CH24" s="169"/>
      <c r="CI24" s="169"/>
      <c r="CJ24" s="163"/>
      <c r="CK24" s="319"/>
      <c r="CL24" s="320"/>
    </row>
    <row r="25" spans="2:90" ht="15.95" customHeight="1" x14ac:dyDescent="0.2">
      <c r="B25" s="125" t="s">
        <v>141</v>
      </c>
      <c r="C25" s="126" t="s">
        <v>88</v>
      </c>
      <c r="D25" s="175">
        <v>1505</v>
      </c>
      <c r="E25" s="128"/>
      <c r="F25" s="176">
        <v>189.7</v>
      </c>
      <c r="G25" s="176">
        <v>186.4</v>
      </c>
      <c r="H25" s="176"/>
      <c r="I25" s="129"/>
      <c r="J25" s="130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37"/>
      <c r="V25" s="135"/>
      <c r="W25" s="126"/>
      <c r="X25" s="126"/>
      <c r="Y25" s="126"/>
      <c r="Z25" s="126"/>
      <c r="AA25" s="126"/>
      <c r="AB25" s="126"/>
      <c r="AC25" s="134"/>
      <c r="AD25" s="135"/>
      <c r="AE25" s="133"/>
      <c r="AF25" s="133"/>
      <c r="AG25" s="133"/>
      <c r="AH25" s="133"/>
      <c r="AI25" s="133"/>
      <c r="AJ25" s="133"/>
      <c r="AK25" s="136"/>
      <c r="AL25" s="135"/>
      <c r="AM25" s="126"/>
      <c r="AN25" s="126"/>
      <c r="AO25" s="126"/>
      <c r="AP25" s="126"/>
      <c r="AQ25" s="126"/>
      <c r="AR25" s="126"/>
      <c r="AS25" s="137"/>
      <c r="AT25" s="133"/>
      <c r="AU25" s="126"/>
      <c r="AV25" s="134"/>
      <c r="AW25" s="134"/>
      <c r="AX25" s="137"/>
      <c r="AY25" s="135"/>
      <c r="AZ25" s="137"/>
      <c r="BA25" s="135">
        <v>1</v>
      </c>
      <c r="BB25" s="126"/>
      <c r="BC25" s="137"/>
      <c r="BD25" s="129"/>
      <c r="BE25" s="135"/>
      <c r="BF25" s="126"/>
      <c r="BG25" s="137"/>
      <c r="BH25" s="133"/>
      <c r="BI25" s="126"/>
      <c r="BJ25" s="126"/>
      <c r="BK25" s="126"/>
      <c r="BL25" s="126"/>
      <c r="BM25" s="126">
        <v>1</v>
      </c>
      <c r="BN25" s="126"/>
      <c r="BO25" s="126"/>
      <c r="BP25" s="126">
        <v>1</v>
      </c>
      <c r="BQ25" s="250"/>
      <c r="BR25" s="250"/>
      <c r="BS25" s="250"/>
      <c r="BT25" s="250"/>
      <c r="BU25" s="250"/>
      <c r="BV25" s="250">
        <v>1</v>
      </c>
      <c r="BW25" s="250"/>
      <c r="BX25" s="250"/>
      <c r="BY25" s="250"/>
      <c r="BZ25" s="250"/>
      <c r="CA25" s="250"/>
      <c r="CB25" s="250"/>
      <c r="CC25" s="138"/>
      <c r="CD25" s="139"/>
      <c r="CE25" s="139"/>
      <c r="CF25" s="138"/>
      <c r="CG25" s="139"/>
      <c r="CH25" s="136"/>
      <c r="CI25" s="136"/>
      <c r="CJ25" s="129"/>
      <c r="CK25" s="323" t="s">
        <v>199</v>
      </c>
      <c r="CL25" s="324"/>
    </row>
    <row r="26" spans="2:90" ht="15.95" customHeight="1" x14ac:dyDescent="0.2">
      <c r="B26" s="140"/>
      <c r="C26" s="141"/>
      <c r="D26" s="155">
        <v>1505</v>
      </c>
      <c r="E26" s="156">
        <v>1506</v>
      </c>
      <c r="F26" s="177"/>
      <c r="G26" s="177">
        <v>186.4</v>
      </c>
      <c r="H26" s="177">
        <v>183.6</v>
      </c>
      <c r="I26" s="144"/>
      <c r="J26" s="145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52"/>
      <c r="V26" s="150"/>
      <c r="W26" s="141"/>
      <c r="X26" s="141"/>
      <c r="Y26" s="141"/>
      <c r="Z26" s="141"/>
      <c r="AA26" s="141"/>
      <c r="AB26" s="141"/>
      <c r="AC26" s="149"/>
      <c r="AD26" s="150"/>
      <c r="AE26" s="148"/>
      <c r="AF26" s="148"/>
      <c r="AG26" s="148"/>
      <c r="AH26" s="148"/>
      <c r="AI26" s="148"/>
      <c r="AJ26" s="148"/>
      <c r="AK26" s="151"/>
      <c r="AL26" s="150"/>
      <c r="AM26" s="141"/>
      <c r="AN26" s="141">
        <v>212</v>
      </c>
      <c r="AO26" s="141"/>
      <c r="AP26" s="141"/>
      <c r="AQ26" s="141"/>
      <c r="AR26" s="141"/>
      <c r="AS26" s="152"/>
      <c r="AT26" s="148"/>
      <c r="AU26" s="141"/>
      <c r="AV26" s="149"/>
      <c r="AW26" s="149"/>
      <c r="AX26" s="152"/>
      <c r="AY26" s="150"/>
      <c r="AZ26" s="152"/>
      <c r="BA26" s="150"/>
      <c r="BB26" s="141"/>
      <c r="BC26" s="152"/>
      <c r="BD26" s="144"/>
      <c r="BE26" s="150"/>
      <c r="BF26" s="141"/>
      <c r="BG26" s="152"/>
      <c r="BH26" s="148"/>
      <c r="BI26" s="141"/>
      <c r="BJ26" s="141"/>
      <c r="BK26" s="141"/>
      <c r="BL26" s="141"/>
      <c r="BM26" s="141"/>
      <c r="BN26" s="141"/>
      <c r="BO26" s="141"/>
      <c r="BP26" s="141"/>
      <c r="BQ26" s="252"/>
      <c r="BR26" s="252"/>
      <c r="BS26" s="252"/>
      <c r="BT26" s="252"/>
      <c r="BU26" s="252"/>
      <c r="BV26" s="252"/>
      <c r="BW26" s="252"/>
      <c r="BX26" s="252"/>
      <c r="BY26" s="252"/>
      <c r="BZ26" s="252"/>
      <c r="CA26" s="252"/>
      <c r="CB26" s="252"/>
      <c r="CC26" s="153"/>
      <c r="CD26" s="154"/>
      <c r="CE26" s="154"/>
      <c r="CF26" s="153"/>
      <c r="CG26" s="154"/>
      <c r="CH26" s="151"/>
      <c r="CI26" s="151"/>
      <c r="CJ26" s="144"/>
      <c r="CK26" s="299"/>
      <c r="CL26" s="300"/>
    </row>
    <row r="27" spans="2:90" s="189" customFormat="1" ht="15.95" customHeight="1" x14ac:dyDescent="0.2">
      <c r="B27" s="140" t="s">
        <v>141</v>
      </c>
      <c r="C27" s="141"/>
      <c r="D27" s="155">
        <v>1506</v>
      </c>
      <c r="E27" s="156"/>
      <c r="F27" s="177">
        <v>189.1</v>
      </c>
      <c r="G27" s="177">
        <v>183.6</v>
      </c>
      <c r="H27" s="177"/>
      <c r="I27" s="144"/>
      <c r="J27" s="145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52"/>
      <c r="V27" s="150"/>
      <c r="W27" s="141"/>
      <c r="X27" s="141"/>
      <c r="Y27" s="141"/>
      <c r="Z27" s="141"/>
      <c r="AA27" s="141"/>
      <c r="AB27" s="141"/>
      <c r="AC27" s="149"/>
      <c r="AD27" s="150"/>
      <c r="AE27" s="148"/>
      <c r="AF27" s="148"/>
      <c r="AG27" s="148"/>
      <c r="AH27" s="148"/>
      <c r="AI27" s="148"/>
      <c r="AJ27" s="148"/>
      <c r="AK27" s="151"/>
      <c r="AL27" s="150"/>
      <c r="AM27" s="141"/>
      <c r="AN27" s="141"/>
      <c r="AO27" s="141"/>
      <c r="AP27" s="141"/>
      <c r="AQ27" s="141"/>
      <c r="AR27" s="141"/>
      <c r="AS27" s="152"/>
      <c r="AT27" s="148"/>
      <c r="AU27" s="141"/>
      <c r="AV27" s="149"/>
      <c r="AW27" s="149"/>
      <c r="AX27" s="152"/>
      <c r="AY27" s="150"/>
      <c r="AZ27" s="152"/>
      <c r="BA27" s="150">
        <v>1</v>
      </c>
      <c r="BB27" s="141"/>
      <c r="BC27" s="152"/>
      <c r="BD27" s="144"/>
      <c r="BE27" s="150"/>
      <c r="BF27" s="141"/>
      <c r="BG27" s="152"/>
      <c r="BH27" s="148"/>
      <c r="BI27" s="141"/>
      <c r="BJ27" s="141"/>
      <c r="BK27" s="141"/>
      <c r="BL27" s="141"/>
      <c r="BM27" s="141">
        <v>1</v>
      </c>
      <c r="BN27" s="141"/>
      <c r="BO27" s="141"/>
      <c r="BP27" s="141">
        <v>1</v>
      </c>
      <c r="BQ27" s="252"/>
      <c r="BR27" s="252"/>
      <c r="BS27" s="252"/>
      <c r="BT27" s="252"/>
      <c r="BU27" s="252"/>
      <c r="BV27" s="252">
        <v>1</v>
      </c>
      <c r="BW27" s="252"/>
      <c r="BX27" s="252"/>
      <c r="BY27" s="252"/>
      <c r="BZ27" s="252"/>
      <c r="CA27" s="252"/>
      <c r="CB27" s="252"/>
      <c r="CC27" s="153"/>
      <c r="CD27" s="154"/>
      <c r="CE27" s="154"/>
      <c r="CF27" s="153"/>
      <c r="CG27" s="154"/>
      <c r="CH27" s="151"/>
      <c r="CI27" s="151"/>
      <c r="CJ27" s="144"/>
      <c r="CK27" s="325" t="s">
        <v>199</v>
      </c>
      <c r="CL27" s="326"/>
    </row>
    <row r="28" spans="2:90" s="189" customFormat="1" ht="15.95" customHeight="1" x14ac:dyDescent="0.2">
      <c r="B28" s="140"/>
      <c r="C28" s="141"/>
      <c r="D28" s="155">
        <v>1506</v>
      </c>
      <c r="E28" s="156">
        <v>1507</v>
      </c>
      <c r="F28" s="177"/>
      <c r="G28" s="177">
        <v>183.6</v>
      </c>
      <c r="H28" s="177">
        <v>183.6</v>
      </c>
      <c r="I28" s="144"/>
      <c r="J28" s="145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52"/>
      <c r="V28" s="150"/>
      <c r="W28" s="141"/>
      <c r="X28" s="141"/>
      <c r="Y28" s="141"/>
      <c r="Z28" s="141"/>
      <c r="AA28" s="141"/>
      <c r="AB28" s="141"/>
      <c r="AC28" s="149"/>
      <c r="AD28" s="150"/>
      <c r="AE28" s="148"/>
      <c r="AF28" s="148"/>
      <c r="AG28" s="148"/>
      <c r="AH28" s="148"/>
      <c r="AI28" s="148"/>
      <c r="AJ28" s="148"/>
      <c r="AK28" s="151"/>
      <c r="AL28" s="150"/>
      <c r="AM28" s="141"/>
      <c r="AN28" s="141">
        <v>4</v>
      </c>
      <c r="AO28" s="141"/>
      <c r="AP28" s="141"/>
      <c r="AQ28" s="141"/>
      <c r="AR28" s="141"/>
      <c r="AS28" s="152"/>
      <c r="AT28" s="148"/>
      <c r="AU28" s="141"/>
      <c r="AV28" s="149"/>
      <c r="AW28" s="149"/>
      <c r="AX28" s="152"/>
      <c r="AY28" s="150"/>
      <c r="AZ28" s="152"/>
      <c r="BA28" s="150"/>
      <c r="BB28" s="141"/>
      <c r="BC28" s="152"/>
      <c r="BD28" s="144"/>
      <c r="BE28" s="150"/>
      <c r="BF28" s="141"/>
      <c r="BG28" s="152"/>
      <c r="BH28" s="148"/>
      <c r="BI28" s="141"/>
      <c r="BJ28" s="141"/>
      <c r="BK28" s="141"/>
      <c r="BL28" s="141"/>
      <c r="BM28" s="141"/>
      <c r="BN28" s="141"/>
      <c r="BO28" s="141"/>
      <c r="BP28" s="141"/>
      <c r="BQ28" s="252"/>
      <c r="BR28" s="252"/>
      <c r="BS28" s="252"/>
      <c r="BT28" s="252"/>
      <c r="BU28" s="252"/>
      <c r="BV28" s="252"/>
      <c r="BW28" s="252"/>
      <c r="BX28" s="252"/>
      <c r="BY28" s="252"/>
      <c r="BZ28" s="252"/>
      <c r="CA28" s="252"/>
      <c r="CB28" s="252"/>
      <c r="CC28" s="153"/>
      <c r="CD28" s="154"/>
      <c r="CE28" s="154"/>
      <c r="CF28" s="153"/>
      <c r="CG28" s="154"/>
      <c r="CH28" s="151"/>
      <c r="CI28" s="151"/>
      <c r="CJ28" s="144"/>
      <c r="CK28" s="499"/>
      <c r="CL28" s="500"/>
    </row>
    <row r="29" spans="2:90" s="189" customFormat="1" ht="15.95" customHeight="1" thickBot="1" x14ac:dyDescent="0.25">
      <c r="B29" s="159"/>
      <c r="C29" s="160"/>
      <c r="D29" s="161">
        <v>1507</v>
      </c>
      <c r="E29" s="162"/>
      <c r="F29" s="181">
        <v>189.1</v>
      </c>
      <c r="G29" s="181">
        <v>183.6</v>
      </c>
      <c r="H29" s="181"/>
      <c r="I29" s="163"/>
      <c r="J29" s="164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5"/>
      <c r="V29" s="168"/>
      <c r="W29" s="160"/>
      <c r="X29" s="160"/>
      <c r="Y29" s="160"/>
      <c r="Z29" s="160"/>
      <c r="AA29" s="160"/>
      <c r="AB29" s="160"/>
      <c r="AC29" s="167"/>
      <c r="AD29" s="168"/>
      <c r="AE29" s="166"/>
      <c r="AF29" s="166"/>
      <c r="AG29" s="166"/>
      <c r="AH29" s="166"/>
      <c r="AI29" s="166"/>
      <c r="AJ29" s="166"/>
      <c r="AK29" s="169"/>
      <c r="AL29" s="168"/>
      <c r="AM29" s="160"/>
      <c r="AN29" s="160"/>
      <c r="AO29" s="160"/>
      <c r="AP29" s="160"/>
      <c r="AQ29" s="160"/>
      <c r="AR29" s="160"/>
      <c r="AS29" s="165"/>
      <c r="AT29" s="166"/>
      <c r="AU29" s="160"/>
      <c r="AV29" s="167"/>
      <c r="AW29" s="167"/>
      <c r="AX29" s="165"/>
      <c r="AY29" s="168"/>
      <c r="AZ29" s="165"/>
      <c r="BA29" s="168">
        <v>1</v>
      </c>
      <c r="BB29" s="160"/>
      <c r="BC29" s="165"/>
      <c r="BD29" s="163"/>
      <c r="BE29" s="168"/>
      <c r="BF29" s="160"/>
      <c r="BG29" s="165"/>
      <c r="BH29" s="166"/>
      <c r="BI29" s="160"/>
      <c r="BJ29" s="160"/>
      <c r="BK29" s="160"/>
      <c r="BL29" s="160"/>
      <c r="BM29" s="160">
        <v>1</v>
      </c>
      <c r="BN29" s="160"/>
      <c r="BO29" s="160"/>
      <c r="BP29" s="160">
        <v>1</v>
      </c>
      <c r="BQ29" s="254"/>
      <c r="BR29" s="254"/>
      <c r="BS29" s="254"/>
      <c r="BT29" s="254"/>
      <c r="BU29" s="254"/>
      <c r="BV29" s="254">
        <v>1</v>
      </c>
      <c r="BW29" s="254"/>
      <c r="BX29" s="254"/>
      <c r="BY29" s="254"/>
      <c r="BZ29" s="254"/>
      <c r="CA29" s="254"/>
      <c r="CB29" s="254"/>
      <c r="CC29" s="173"/>
      <c r="CD29" s="174"/>
      <c r="CE29" s="174"/>
      <c r="CF29" s="173"/>
      <c r="CG29" s="174"/>
      <c r="CH29" s="169"/>
      <c r="CI29" s="169"/>
      <c r="CJ29" s="163"/>
      <c r="CK29" s="327" t="s">
        <v>199</v>
      </c>
      <c r="CL29" s="328"/>
    </row>
    <row r="30" spans="2:90" s="189" customFormat="1" ht="15.95" customHeight="1" x14ac:dyDescent="0.2">
      <c r="B30" s="125" t="s">
        <v>142</v>
      </c>
      <c r="C30" s="126" t="s">
        <v>88</v>
      </c>
      <c r="D30" s="175">
        <v>1601</v>
      </c>
      <c r="E30" s="128"/>
      <c r="F30" s="176">
        <v>187</v>
      </c>
      <c r="G30" s="176">
        <v>183</v>
      </c>
      <c r="H30" s="176"/>
      <c r="I30" s="129"/>
      <c r="J30" s="130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37"/>
      <c r="V30" s="135"/>
      <c r="W30" s="126"/>
      <c r="X30" s="126"/>
      <c r="Y30" s="126"/>
      <c r="Z30" s="126"/>
      <c r="AA30" s="126"/>
      <c r="AB30" s="126"/>
      <c r="AC30" s="134"/>
      <c r="AD30" s="135"/>
      <c r="AE30" s="133"/>
      <c r="AF30" s="133"/>
      <c r="AG30" s="133"/>
      <c r="AH30" s="133"/>
      <c r="AI30" s="133"/>
      <c r="AJ30" s="133"/>
      <c r="AK30" s="136"/>
      <c r="AL30" s="135"/>
      <c r="AM30" s="126"/>
      <c r="AN30" s="126"/>
      <c r="AO30" s="126"/>
      <c r="AP30" s="126"/>
      <c r="AQ30" s="126"/>
      <c r="AR30" s="126"/>
      <c r="AS30" s="137"/>
      <c r="AT30" s="133"/>
      <c r="AU30" s="126"/>
      <c r="AV30" s="134"/>
      <c r="AW30" s="134"/>
      <c r="AX30" s="137"/>
      <c r="AY30" s="135"/>
      <c r="AZ30" s="137"/>
      <c r="BA30" s="135">
        <v>1</v>
      </c>
      <c r="BB30" s="126"/>
      <c r="BC30" s="137"/>
      <c r="BD30" s="129"/>
      <c r="BE30" s="135"/>
      <c r="BF30" s="126"/>
      <c r="BG30" s="137"/>
      <c r="BH30" s="133"/>
      <c r="BI30" s="126"/>
      <c r="BJ30" s="126"/>
      <c r="BK30" s="126"/>
      <c r="BL30" s="126"/>
      <c r="BM30" s="126">
        <v>1</v>
      </c>
      <c r="BN30" s="126"/>
      <c r="BO30" s="126"/>
      <c r="BP30" s="126">
        <v>1</v>
      </c>
      <c r="BQ30" s="250"/>
      <c r="BR30" s="250"/>
      <c r="BS30" s="250"/>
      <c r="BT30" s="250"/>
      <c r="BU30" s="250"/>
      <c r="BV30" s="250">
        <v>1</v>
      </c>
      <c r="BW30" s="250"/>
      <c r="BX30" s="250"/>
      <c r="BY30" s="250"/>
      <c r="BZ30" s="250"/>
      <c r="CA30" s="250"/>
      <c r="CB30" s="250"/>
      <c r="CC30" s="138"/>
      <c r="CD30" s="139"/>
      <c r="CE30" s="139"/>
      <c r="CF30" s="138"/>
      <c r="CG30" s="139"/>
      <c r="CH30" s="136"/>
      <c r="CI30" s="136"/>
      <c r="CJ30" s="129"/>
      <c r="CK30" s="323" t="s">
        <v>199</v>
      </c>
      <c r="CL30" s="324"/>
    </row>
    <row r="31" spans="2:90" ht="15.95" customHeight="1" x14ac:dyDescent="0.2">
      <c r="B31" s="140"/>
      <c r="C31" s="141"/>
      <c r="D31" s="155">
        <v>1601</v>
      </c>
      <c r="E31" s="156">
        <v>1602</v>
      </c>
      <c r="F31" s="177"/>
      <c r="G31" s="177">
        <v>183</v>
      </c>
      <c r="H31" s="177">
        <v>183</v>
      </c>
      <c r="I31" s="144"/>
      <c r="J31" s="145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52"/>
      <c r="V31" s="150"/>
      <c r="W31" s="141"/>
      <c r="X31" s="141"/>
      <c r="Y31" s="141"/>
      <c r="Z31" s="141"/>
      <c r="AA31" s="141"/>
      <c r="AB31" s="141"/>
      <c r="AC31" s="149"/>
      <c r="AD31" s="150"/>
      <c r="AE31" s="148"/>
      <c r="AF31" s="148"/>
      <c r="AG31" s="148"/>
      <c r="AH31" s="148"/>
      <c r="AI31" s="148"/>
      <c r="AJ31" s="148"/>
      <c r="AK31" s="151"/>
      <c r="AL31" s="150"/>
      <c r="AM31" s="141"/>
      <c r="AN31" s="141">
        <v>4</v>
      </c>
      <c r="AO31" s="141"/>
      <c r="AP31" s="141"/>
      <c r="AQ31" s="141"/>
      <c r="AR31" s="141"/>
      <c r="AS31" s="152"/>
      <c r="AT31" s="148"/>
      <c r="AU31" s="141"/>
      <c r="AV31" s="149"/>
      <c r="AW31" s="149"/>
      <c r="AX31" s="152"/>
      <c r="AY31" s="150"/>
      <c r="AZ31" s="152"/>
      <c r="BA31" s="150"/>
      <c r="BB31" s="141"/>
      <c r="BC31" s="152"/>
      <c r="BD31" s="144"/>
      <c r="BE31" s="150"/>
      <c r="BF31" s="141"/>
      <c r="BG31" s="152"/>
      <c r="BH31" s="148"/>
      <c r="BI31" s="141"/>
      <c r="BJ31" s="141"/>
      <c r="BK31" s="141"/>
      <c r="BL31" s="141"/>
      <c r="BM31" s="141"/>
      <c r="BN31" s="141"/>
      <c r="BO31" s="141"/>
      <c r="BP31" s="141"/>
      <c r="BQ31" s="252"/>
      <c r="BR31" s="252"/>
      <c r="BS31" s="252"/>
      <c r="BT31" s="252"/>
      <c r="BU31" s="252"/>
      <c r="BV31" s="252"/>
      <c r="BW31" s="252"/>
      <c r="BX31" s="252"/>
      <c r="BY31" s="252"/>
      <c r="BZ31" s="252"/>
      <c r="CA31" s="252"/>
      <c r="CB31" s="252"/>
      <c r="CC31" s="153"/>
      <c r="CD31" s="154"/>
      <c r="CE31" s="154"/>
      <c r="CF31" s="153"/>
      <c r="CG31" s="154"/>
      <c r="CH31" s="151"/>
      <c r="CI31" s="151"/>
      <c r="CJ31" s="144"/>
      <c r="CK31" s="299"/>
      <c r="CL31" s="300"/>
    </row>
    <row r="32" spans="2:90" ht="15.95" customHeight="1" x14ac:dyDescent="0.2">
      <c r="B32" s="140" t="s">
        <v>142</v>
      </c>
      <c r="C32" s="141" t="s">
        <v>86</v>
      </c>
      <c r="D32" s="155">
        <v>1602</v>
      </c>
      <c r="E32" s="156"/>
      <c r="F32" s="177">
        <v>187</v>
      </c>
      <c r="G32" s="177">
        <v>183</v>
      </c>
      <c r="H32" s="177"/>
      <c r="I32" s="144"/>
      <c r="J32" s="145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52"/>
      <c r="V32" s="150"/>
      <c r="W32" s="141"/>
      <c r="X32" s="141"/>
      <c r="Y32" s="141"/>
      <c r="Z32" s="141"/>
      <c r="AA32" s="141"/>
      <c r="AB32" s="141"/>
      <c r="AC32" s="149"/>
      <c r="AD32" s="150"/>
      <c r="AE32" s="148"/>
      <c r="AF32" s="148"/>
      <c r="AG32" s="148"/>
      <c r="AH32" s="148"/>
      <c r="AI32" s="148"/>
      <c r="AJ32" s="148"/>
      <c r="AK32" s="151"/>
      <c r="AL32" s="150"/>
      <c r="AM32" s="141"/>
      <c r="AN32" s="141"/>
      <c r="AO32" s="141"/>
      <c r="AP32" s="141"/>
      <c r="AQ32" s="141"/>
      <c r="AR32" s="141"/>
      <c r="AS32" s="152"/>
      <c r="AT32" s="148"/>
      <c r="AU32" s="141"/>
      <c r="AV32" s="149"/>
      <c r="AW32" s="149"/>
      <c r="AX32" s="152"/>
      <c r="AY32" s="150"/>
      <c r="AZ32" s="152"/>
      <c r="BA32" s="150">
        <v>1</v>
      </c>
      <c r="BB32" s="141"/>
      <c r="BC32" s="152"/>
      <c r="BD32" s="144"/>
      <c r="BE32" s="150"/>
      <c r="BF32" s="141"/>
      <c r="BG32" s="152"/>
      <c r="BH32" s="148"/>
      <c r="BI32" s="141"/>
      <c r="BJ32" s="141"/>
      <c r="BK32" s="141"/>
      <c r="BL32" s="141"/>
      <c r="BM32" s="141">
        <v>1</v>
      </c>
      <c r="BN32" s="141"/>
      <c r="BO32" s="141"/>
      <c r="BP32" s="141">
        <v>1</v>
      </c>
      <c r="BQ32" s="252"/>
      <c r="BR32" s="252"/>
      <c r="BS32" s="252"/>
      <c r="BT32" s="252"/>
      <c r="BU32" s="252"/>
      <c r="BV32" s="252">
        <v>1</v>
      </c>
      <c r="BW32" s="252"/>
      <c r="BX32" s="252"/>
      <c r="BY32" s="252"/>
      <c r="BZ32" s="252"/>
      <c r="CA32" s="252"/>
      <c r="CB32" s="252"/>
      <c r="CC32" s="153"/>
      <c r="CD32" s="154"/>
      <c r="CE32" s="154"/>
      <c r="CF32" s="153"/>
      <c r="CG32" s="154"/>
      <c r="CH32" s="151"/>
      <c r="CI32" s="151"/>
      <c r="CJ32" s="144"/>
      <c r="CK32" s="317" t="s">
        <v>199</v>
      </c>
      <c r="CL32" s="318"/>
    </row>
    <row r="33" spans="2:90" s="189" customFormat="1" ht="15.95" customHeight="1" x14ac:dyDescent="0.2">
      <c r="B33" s="140"/>
      <c r="C33" s="141"/>
      <c r="D33" s="155"/>
      <c r="E33" s="156"/>
      <c r="F33" s="177"/>
      <c r="G33" s="177"/>
      <c r="H33" s="177"/>
      <c r="I33" s="144"/>
      <c r="J33" s="145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52"/>
      <c r="V33" s="150"/>
      <c r="W33" s="141"/>
      <c r="X33" s="141"/>
      <c r="Y33" s="141"/>
      <c r="Z33" s="141"/>
      <c r="AA33" s="141"/>
      <c r="AB33" s="141"/>
      <c r="AC33" s="149"/>
      <c r="AD33" s="150"/>
      <c r="AE33" s="148"/>
      <c r="AF33" s="148"/>
      <c r="AG33" s="148"/>
      <c r="AH33" s="148"/>
      <c r="AI33" s="148"/>
      <c r="AJ33" s="148"/>
      <c r="AK33" s="151"/>
      <c r="AL33" s="150"/>
      <c r="AM33" s="141"/>
      <c r="AN33" s="141"/>
      <c r="AO33" s="141"/>
      <c r="AP33" s="141"/>
      <c r="AQ33" s="141"/>
      <c r="AR33" s="141"/>
      <c r="AS33" s="152"/>
      <c r="AT33" s="148"/>
      <c r="AU33" s="141"/>
      <c r="AV33" s="149"/>
      <c r="AW33" s="149"/>
      <c r="AX33" s="152"/>
      <c r="AY33" s="150"/>
      <c r="AZ33" s="152"/>
      <c r="BA33" s="150"/>
      <c r="BB33" s="141"/>
      <c r="BC33" s="152"/>
      <c r="BD33" s="144"/>
      <c r="BE33" s="150"/>
      <c r="BF33" s="141"/>
      <c r="BG33" s="152"/>
      <c r="BH33" s="148"/>
      <c r="BI33" s="141"/>
      <c r="BJ33" s="141"/>
      <c r="BK33" s="141"/>
      <c r="BL33" s="141"/>
      <c r="BM33" s="141"/>
      <c r="BN33" s="141"/>
      <c r="BO33" s="141"/>
      <c r="BP33" s="141"/>
      <c r="BQ33" s="252"/>
      <c r="BR33" s="252"/>
      <c r="BS33" s="252"/>
      <c r="BT33" s="252"/>
      <c r="BU33" s="252"/>
      <c r="BV33" s="252"/>
      <c r="BW33" s="252"/>
      <c r="BX33" s="252"/>
      <c r="BY33" s="252"/>
      <c r="BZ33" s="252"/>
      <c r="CA33" s="252"/>
      <c r="CB33" s="252"/>
      <c r="CC33" s="153"/>
      <c r="CD33" s="154"/>
      <c r="CE33" s="154"/>
      <c r="CF33" s="153"/>
      <c r="CG33" s="154"/>
      <c r="CH33" s="151"/>
      <c r="CI33" s="151"/>
      <c r="CJ33" s="144"/>
      <c r="CK33" s="495"/>
      <c r="CL33" s="496"/>
    </row>
    <row r="34" spans="2:90" ht="15.95" customHeight="1" thickBot="1" x14ac:dyDescent="0.25">
      <c r="B34" s="159" t="s">
        <v>143</v>
      </c>
      <c r="C34" s="160" t="s">
        <v>86</v>
      </c>
      <c r="D34" s="161">
        <v>1603</v>
      </c>
      <c r="E34" s="162"/>
      <c r="F34" s="181">
        <v>184.3</v>
      </c>
      <c r="G34" s="181"/>
      <c r="H34" s="181"/>
      <c r="I34" s="163"/>
      <c r="J34" s="164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5"/>
      <c r="V34" s="168"/>
      <c r="W34" s="160"/>
      <c r="X34" s="160"/>
      <c r="Y34" s="160"/>
      <c r="Z34" s="160"/>
      <c r="AA34" s="160"/>
      <c r="AB34" s="160"/>
      <c r="AC34" s="167"/>
      <c r="AD34" s="168"/>
      <c r="AE34" s="166"/>
      <c r="AF34" s="166"/>
      <c r="AG34" s="166"/>
      <c r="AH34" s="166"/>
      <c r="AI34" s="166"/>
      <c r="AJ34" s="166"/>
      <c r="AK34" s="169"/>
      <c r="AL34" s="168"/>
      <c r="AM34" s="160"/>
      <c r="AN34" s="160"/>
      <c r="AO34" s="160"/>
      <c r="AP34" s="160"/>
      <c r="AQ34" s="160"/>
      <c r="AR34" s="160"/>
      <c r="AS34" s="165"/>
      <c r="AT34" s="166"/>
      <c r="AU34" s="160"/>
      <c r="AV34" s="167"/>
      <c r="AW34" s="167"/>
      <c r="AX34" s="165"/>
      <c r="AY34" s="168"/>
      <c r="AZ34" s="165"/>
      <c r="BA34" s="168"/>
      <c r="BB34" s="160"/>
      <c r="BC34" s="165"/>
      <c r="BD34" s="163"/>
      <c r="BE34" s="168"/>
      <c r="BF34" s="160"/>
      <c r="BG34" s="165"/>
      <c r="BH34" s="166"/>
      <c r="BI34" s="160"/>
      <c r="BJ34" s="160"/>
      <c r="BK34" s="160"/>
      <c r="BL34" s="160"/>
      <c r="BM34" s="160"/>
      <c r="BN34" s="160"/>
      <c r="BO34" s="160"/>
      <c r="BP34" s="160"/>
      <c r="BQ34" s="254"/>
      <c r="BR34" s="254"/>
      <c r="BS34" s="254"/>
      <c r="BT34" s="254"/>
      <c r="BU34" s="254"/>
      <c r="BV34" s="254"/>
      <c r="BW34" s="254"/>
      <c r="BX34" s="254"/>
      <c r="BY34" s="254"/>
      <c r="BZ34" s="254"/>
      <c r="CA34" s="254"/>
      <c r="CB34" s="254"/>
      <c r="CC34" s="173"/>
      <c r="CD34" s="174"/>
      <c r="CE34" s="174"/>
      <c r="CF34" s="173"/>
      <c r="CG34" s="174"/>
      <c r="CH34" s="169"/>
      <c r="CI34" s="169">
        <v>0.44650000000000001</v>
      </c>
      <c r="CJ34" s="163"/>
      <c r="CK34" s="301"/>
      <c r="CL34" s="302"/>
    </row>
    <row r="35" spans="2:90" ht="15.95" customHeight="1" x14ac:dyDescent="0.2">
      <c r="B35" s="125"/>
      <c r="C35" s="126"/>
      <c r="D35" s="175">
        <v>1603</v>
      </c>
      <c r="E35" s="128">
        <v>1604</v>
      </c>
      <c r="F35" s="176"/>
      <c r="G35" s="176">
        <v>182.8</v>
      </c>
      <c r="H35" s="176">
        <v>182.7</v>
      </c>
      <c r="I35" s="129"/>
      <c r="J35" s="130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37"/>
      <c r="V35" s="135"/>
      <c r="W35" s="126"/>
      <c r="X35" s="126"/>
      <c r="Y35" s="126"/>
      <c r="Z35" s="126"/>
      <c r="AA35" s="126"/>
      <c r="AB35" s="126"/>
      <c r="AC35" s="134"/>
      <c r="AD35" s="135"/>
      <c r="AE35" s="133"/>
      <c r="AF35" s="133"/>
      <c r="AG35" s="133"/>
      <c r="AH35" s="133"/>
      <c r="AI35" s="133"/>
      <c r="AJ35" s="133"/>
      <c r="AK35" s="136"/>
      <c r="AL35" s="135"/>
      <c r="AM35" s="126"/>
      <c r="AN35" s="126">
        <v>16</v>
      </c>
      <c r="AO35" s="126"/>
      <c r="AP35" s="126"/>
      <c r="AQ35" s="126"/>
      <c r="AR35" s="126"/>
      <c r="AS35" s="137"/>
      <c r="AT35" s="133"/>
      <c r="AU35" s="126"/>
      <c r="AV35" s="134"/>
      <c r="AW35" s="134"/>
      <c r="AX35" s="137"/>
      <c r="AY35" s="135"/>
      <c r="AZ35" s="137"/>
      <c r="BA35" s="135"/>
      <c r="BB35" s="126"/>
      <c r="BC35" s="137"/>
      <c r="BD35" s="129"/>
      <c r="BE35" s="135"/>
      <c r="BF35" s="126"/>
      <c r="BG35" s="137"/>
      <c r="BH35" s="133"/>
      <c r="BI35" s="126"/>
      <c r="BJ35" s="126"/>
      <c r="BK35" s="126"/>
      <c r="BL35" s="126"/>
      <c r="BM35" s="126"/>
      <c r="BN35" s="126"/>
      <c r="BO35" s="126"/>
      <c r="BP35" s="126"/>
      <c r="BQ35" s="250"/>
      <c r="BR35" s="250"/>
      <c r="BS35" s="250"/>
      <c r="BT35" s="250"/>
      <c r="BU35" s="250"/>
      <c r="BV35" s="250"/>
      <c r="BW35" s="250"/>
      <c r="BX35" s="250"/>
      <c r="BY35" s="250"/>
      <c r="BZ35" s="250"/>
      <c r="CA35" s="250"/>
      <c r="CB35" s="250"/>
      <c r="CC35" s="138"/>
      <c r="CD35" s="139"/>
      <c r="CE35" s="139"/>
      <c r="CF35" s="178"/>
      <c r="CG35" s="179"/>
      <c r="CH35" s="180"/>
      <c r="CI35" s="136"/>
      <c r="CJ35" s="129"/>
      <c r="CK35" s="329"/>
      <c r="CL35" s="330"/>
    </row>
    <row r="36" spans="2:90" ht="15.95" customHeight="1" x14ac:dyDescent="0.2">
      <c r="B36" s="140" t="s">
        <v>144</v>
      </c>
      <c r="C36" s="141" t="s">
        <v>86</v>
      </c>
      <c r="D36" s="155">
        <v>1604</v>
      </c>
      <c r="E36" s="156"/>
      <c r="F36" s="177"/>
      <c r="G36" s="177">
        <v>182.7</v>
      </c>
      <c r="H36" s="177"/>
      <c r="I36" s="144"/>
      <c r="J36" s="145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52"/>
      <c r="V36" s="150"/>
      <c r="W36" s="141"/>
      <c r="X36" s="141"/>
      <c r="Y36" s="141"/>
      <c r="Z36" s="141"/>
      <c r="AA36" s="141"/>
      <c r="AB36" s="141"/>
      <c r="AC36" s="149"/>
      <c r="AD36" s="150"/>
      <c r="AE36" s="148"/>
      <c r="AF36" s="148"/>
      <c r="AG36" s="148"/>
      <c r="AH36" s="148"/>
      <c r="AI36" s="148"/>
      <c r="AJ36" s="148"/>
      <c r="AK36" s="151"/>
      <c r="AL36" s="150"/>
      <c r="AM36" s="141"/>
      <c r="AN36" s="141"/>
      <c r="AO36" s="141"/>
      <c r="AP36" s="141"/>
      <c r="AQ36" s="141"/>
      <c r="AR36" s="141"/>
      <c r="AS36" s="152"/>
      <c r="AT36" s="148"/>
      <c r="AU36" s="141"/>
      <c r="AV36" s="149"/>
      <c r="AW36" s="149"/>
      <c r="AX36" s="152"/>
      <c r="AY36" s="150"/>
      <c r="AZ36" s="152"/>
      <c r="BA36" s="150"/>
      <c r="BB36" s="141"/>
      <c r="BC36" s="152"/>
      <c r="BD36" s="144"/>
      <c r="BE36" s="150"/>
      <c r="BF36" s="141"/>
      <c r="BG36" s="152"/>
      <c r="BH36" s="148"/>
      <c r="BI36" s="141"/>
      <c r="BJ36" s="141"/>
      <c r="BK36" s="141"/>
      <c r="BL36" s="141"/>
      <c r="BM36" s="141"/>
      <c r="BN36" s="141"/>
      <c r="BO36" s="141"/>
      <c r="BP36" s="141"/>
      <c r="BQ36" s="252"/>
      <c r="BR36" s="252"/>
      <c r="BS36" s="252"/>
      <c r="BT36" s="252"/>
      <c r="BU36" s="252"/>
      <c r="BV36" s="252"/>
      <c r="BW36" s="252"/>
      <c r="BX36" s="252"/>
      <c r="BY36" s="252"/>
      <c r="BZ36" s="252"/>
      <c r="CA36" s="252"/>
      <c r="CB36" s="252"/>
      <c r="CC36" s="153"/>
      <c r="CD36" s="154"/>
      <c r="CE36" s="154"/>
      <c r="CF36" s="153"/>
      <c r="CG36" s="154"/>
      <c r="CH36" s="151"/>
      <c r="CI36" s="151"/>
      <c r="CJ36" s="144"/>
      <c r="CK36" s="325"/>
      <c r="CL36" s="326"/>
    </row>
    <row r="37" spans="2:90" ht="15.95" customHeight="1" x14ac:dyDescent="0.2">
      <c r="B37" s="140"/>
      <c r="C37" s="141"/>
      <c r="D37" s="155"/>
      <c r="E37" s="156"/>
      <c r="F37" s="177"/>
      <c r="G37" s="177"/>
      <c r="H37" s="177"/>
      <c r="I37" s="144"/>
      <c r="J37" s="145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52"/>
      <c r="V37" s="150"/>
      <c r="W37" s="141"/>
      <c r="X37" s="141"/>
      <c r="Y37" s="141"/>
      <c r="Z37" s="141"/>
      <c r="AA37" s="141"/>
      <c r="AB37" s="141"/>
      <c r="AC37" s="149"/>
      <c r="AD37" s="150"/>
      <c r="AE37" s="148"/>
      <c r="AF37" s="148"/>
      <c r="AG37" s="148"/>
      <c r="AH37" s="148"/>
      <c r="AI37" s="148"/>
      <c r="AJ37" s="148"/>
      <c r="AK37" s="151"/>
      <c r="AL37" s="150"/>
      <c r="AM37" s="141"/>
      <c r="AN37" s="141"/>
      <c r="AO37" s="141"/>
      <c r="AP37" s="141"/>
      <c r="AQ37" s="141"/>
      <c r="AR37" s="141"/>
      <c r="AS37" s="152"/>
      <c r="AT37" s="148"/>
      <c r="AU37" s="141"/>
      <c r="AV37" s="149"/>
      <c r="AW37" s="149"/>
      <c r="AX37" s="152"/>
      <c r="AY37" s="150"/>
      <c r="AZ37" s="152"/>
      <c r="BA37" s="150"/>
      <c r="BB37" s="141"/>
      <c r="BC37" s="152"/>
      <c r="BD37" s="144"/>
      <c r="BE37" s="150"/>
      <c r="BF37" s="141"/>
      <c r="BG37" s="152"/>
      <c r="BH37" s="148"/>
      <c r="BI37" s="141"/>
      <c r="BJ37" s="141"/>
      <c r="BK37" s="141"/>
      <c r="BL37" s="141"/>
      <c r="BM37" s="141"/>
      <c r="BN37" s="141"/>
      <c r="BO37" s="141"/>
      <c r="BP37" s="141"/>
      <c r="BQ37" s="252"/>
      <c r="BR37" s="252"/>
      <c r="BS37" s="252"/>
      <c r="BT37" s="252"/>
      <c r="BU37" s="252"/>
      <c r="BV37" s="252"/>
      <c r="BW37" s="252"/>
      <c r="BX37" s="252"/>
      <c r="BY37" s="252"/>
      <c r="BZ37" s="252"/>
      <c r="CA37" s="252"/>
      <c r="CB37" s="252"/>
      <c r="CC37" s="153"/>
      <c r="CD37" s="154"/>
      <c r="CE37" s="154"/>
      <c r="CF37" s="153"/>
      <c r="CG37" s="154"/>
      <c r="CH37" s="151"/>
      <c r="CI37" s="151"/>
      <c r="CJ37" s="144"/>
      <c r="CK37" s="325"/>
      <c r="CL37" s="326"/>
    </row>
    <row r="38" spans="2:90" ht="15.95" customHeight="1" x14ac:dyDescent="0.2">
      <c r="B38" s="140" t="s">
        <v>145</v>
      </c>
      <c r="C38" s="141" t="s">
        <v>88</v>
      </c>
      <c r="D38" s="155">
        <v>1605</v>
      </c>
      <c r="E38" s="156"/>
      <c r="F38" s="177">
        <v>186</v>
      </c>
      <c r="G38" s="177">
        <v>181.7</v>
      </c>
      <c r="H38" s="177"/>
      <c r="I38" s="144"/>
      <c r="J38" s="145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52"/>
      <c r="V38" s="150"/>
      <c r="W38" s="141"/>
      <c r="X38" s="141"/>
      <c r="Y38" s="141"/>
      <c r="Z38" s="141"/>
      <c r="AA38" s="141"/>
      <c r="AB38" s="141"/>
      <c r="AC38" s="149"/>
      <c r="AD38" s="150"/>
      <c r="AE38" s="148"/>
      <c r="AF38" s="148"/>
      <c r="AG38" s="148"/>
      <c r="AH38" s="148"/>
      <c r="AI38" s="148"/>
      <c r="AJ38" s="148"/>
      <c r="AK38" s="151"/>
      <c r="AL38" s="150"/>
      <c r="AM38" s="141"/>
      <c r="AN38" s="141"/>
      <c r="AO38" s="141"/>
      <c r="AP38" s="141"/>
      <c r="AQ38" s="141"/>
      <c r="AR38" s="141"/>
      <c r="AS38" s="152"/>
      <c r="AT38" s="148"/>
      <c r="AU38" s="141"/>
      <c r="AV38" s="149"/>
      <c r="AW38" s="149"/>
      <c r="AX38" s="152"/>
      <c r="AY38" s="150"/>
      <c r="AZ38" s="152"/>
      <c r="BA38" s="150">
        <v>1</v>
      </c>
      <c r="BB38" s="141"/>
      <c r="BC38" s="152"/>
      <c r="BD38" s="144"/>
      <c r="BE38" s="150"/>
      <c r="BF38" s="141"/>
      <c r="BG38" s="152"/>
      <c r="BH38" s="148"/>
      <c r="BI38" s="141"/>
      <c r="BJ38" s="141"/>
      <c r="BK38" s="141"/>
      <c r="BL38" s="141"/>
      <c r="BM38" s="141">
        <v>1</v>
      </c>
      <c r="BN38" s="141"/>
      <c r="BO38" s="141"/>
      <c r="BP38" s="141">
        <v>1</v>
      </c>
      <c r="BQ38" s="252"/>
      <c r="BR38" s="252"/>
      <c r="BS38" s="252"/>
      <c r="BT38" s="252"/>
      <c r="BU38" s="252"/>
      <c r="BV38" s="252">
        <v>1</v>
      </c>
      <c r="BW38" s="252"/>
      <c r="BX38" s="252"/>
      <c r="BY38" s="252"/>
      <c r="BZ38" s="252"/>
      <c r="CA38" s="252"/>
      <c r="CB38" s="252"/>
      <c r="CC38" s="153"/>
      <c r="CD38" s="154"/>
      <c r="CE38" s="154"/>
      <c r="CF38" s="153"/>
      <c r="CG38" s="154"/>
      <c r="CH38" s="151"/>
      <c r="CI38" s="151"/>
      <c r="CJ38" s="144"/>
      <c r="CK38" s="325" t="s">
        <v>199</v>
      </c>
      <c r="CL38" s="326"/>
    </row>
    <row r="39" spans="2:90" ht="15.95" customHeight="1" thickBot="1" x14ac:dyDescent="0.25">
      <c r="B39" s="159"/>
      <c r="C39" s="160"/>
      <c r="D39" s="161">
        <v>1605</v>
      </c>
      <c r="E39" s="162">
        <v>1606</v>
      </c>
      <c r="F39" s="181"/>
      <c r="G39" s="181">
        <v>181.7</v>
      </c>
      <c r="H39" s="181">
        <v>181.5</v>
      </c>
      <c r="I39" s="163"/>
      <c r="J39" s="164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5"/>
      <c r="V39" s="168"/>
      <c r="W39" s="160"/>
      <c r="X39" s="160"/>
      <c r="Y39" s="160"/>
      <c r="Z39" s="160"/>
      <c r="AA39" s="160"/>
      <c r="AB39" s="160"/>
      <c r="AC39" s="167"/>
      <c r="AD39" s="168"/>
      <c r="AE39" s="166"/>
      <c r="AF39" s="166"/>
      <c r="AG39" s="166"/>
      <c r="AH39" s="166"/>
      <c r="AI39" s="166"/>
      <c r="AJ39" s="166"/>
      <c r="AK39" s="169"/>
      <c r="AL39" s="168"/>
      <c r="AM39" s="160"/>
      <c r="AN39" s="160"/>
      <c r="AO39" s="160">
        <v>8</v>
      </c>
      <c r="AP39" s="160"/>
      <c r="AQ39" s="160"/>
      <c r="AR39" s="160"/>
      <c r="AS39" s="165"/>
      <c r="AT39" s="166"/>
      <c r="AU39" s="160"/>
      <c r="AV39" s="167"/>
      <c r="AW39" s="167"/>
      <c r="AX39" s="165"/>
      <c r="AY39" s="168"/>
      <c r="AZ39" s="165"/>
      <c r="BA39" s="168"/>
      <c r="BB39" s="160"/>
      <c r="BC39" s="165"/>
      <c r="BD39" s="163"/>
      <c r="BE39" s="168"/>
      <c r="BF39" s="160"/>
      <c r="BG39" s="165"/>
      <c r="BH39" s="166"/>
      <c r="BI39" s="160"/>
      <c r="BJ39" s="160"/>
      <c r="BK39" s="160"/>
      <c r="BL39" s="160"/>
      <c r="BM39" s="160"/>
      <c r="BN39" s="160"/>
      <c r="BO39" s="160"/>
      <c r="BP39" s="160"/>
      <c r="BQ39" s="254"/>
      <c r="BR39" s="254"/>
      <c r="BS39" s="254"/>
      <c r="BT39" s="254"/>
      <c r="BU39" s="254"/>
      <c r="BV39" s="254"/>
      <c r="BW39" s="254"/>
      <c r="BX39" s="254"/>
      <c r="BY39" s="254"/>
      <c r="BZ39" s="254"/>
      <c r="CA39" s="254"/>
      <c r="CB39" s="254"/>
      <c r="CC39" s="173"/>
      <c r="CD39" s="174"/>
      <c r="CE39" s="174"/>
      <c r="CF39" s="173"/>
      <c r="CG39" s="174"/>
      <c r="CH39" s="169"/>
      <c r="CI39" s="169"/>
      <c r="CJ39" s="163"/>
      <c r="CK39" s="327"/>
      <c r="CL39" s="328"/>
    </row>
    <row r="40" spans="2:90" ht="15.95" customHeight="1" x14ac:dyDescent="0.2">
      <c r="B40" s="125" t="s">
        <v>146</v>
      </c>
      <c r="C40" s="126" t="s">
        <v>86</v>
      </c>
      <c r="D40" s="175">
        <v>1606</v>
      </c>
      <c r="E40" s="128"/>
      <c r="F40" s="176">
        <v>186</v>
      </c>
      <c r="G40" s="176">
        <v>181.5</v>
      </c>
      <c r="H40" s="176"/>
      <c r="I40" s="129"/>
      <c r="J40" s="130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37"/>
      <c r="V40" s="135"/>
      <c r="W40" s="126"/>
      <c r="X40" s="126"/>
      <c r="Y40" s="126"/>
      <c r="Z40" s="126"/>
      <c r="AA40" s="126"/>
      <c r="AB40" s="126"/>
      <c r="AC40" s="134"/>
      <c r="AD40" s="135"/>
      <c r="AE40" s="133"/>
      <c r="AF40" s="133"/>
      <c r="AG40" s="133"/>
      <c r="AH40" s="133"/>
      <c r="AI40" s="133"/>
      <c r="AJ40" s="133"/>
      <c r="AK40" s="136"/>
      <c r="AL40" s="135"/>
      <c r="AM40" s="126"/>
      <c r="AN40" s="126"/>
      <c r="AO40" s="126"/>
      <c r="AP40" s="126"/>
      <c r="AQ40" s="126"/>
      <c r="AR40" s="126"/>
      <c r="AS40" s="137"/>
      <c r="AT40" s="133"/>
      <c r="AU40" s="126"/>
      <c r="AV40" s="134"/>
      <c r="AW40" s="134"/>
      <c r="AX40" s="137"/>
      <c r="AY40" s="135"/>
      <c r="AZ40" s="137"/>
      <c r="BA40" s="135">
        <v>1</v>
      </c>
      <c r="BB40" s="126"/>
      <c r="BC40" s="137"/>
      <c r="BD40" s="129"/>
      <c r="BE40" s="135"/>
      <c r="BF40" s="126"/>
      <c r="BG40" s="137"/>
      <c r="BH40" s="133"/>
      <c r="BI40" s="126"/>
      <c r="BJ40" s="126"/>
      <c r="BK40" s="126"/>
      <c r="BL40" s="126"/>
      <c r="BM40" s="126">
        <v>1</v>
      </c>
      <c r="BN40" s="126"/>
      <c r="BO40" s="126"/>
      <c r="BP40" s="126">
        <v>1</v>
      </c>
      <c r="BQ40" s="250"/>
      <c r="BR40" s="250"/>
      <c r="BS40" s="250"/>
      <c r="BT40" s="250"/>
      <c r="BU40" s="250"/>
      <c r="BV40" s="250">
        <v>1</v>
      </c>
      <c r="BW40" s="250"/>
      <c r="BX40" s="250"/>
      <c r="BY40" s="250"/>
      <c r="BZ40" s="250"/>
      <c r="CA40" s="250"/>
      <c r="CB40" s="250"/>
      <c r="CC40" s="138"/>
      <c r="CD40" s="139"/>
      <c r="CE40" s="139"/>
      <c r="CF40" s="178"/>
      <c r="CG40" s="179"/>
      <c r="CH40" s="180"/>
      <c r="CI40" s="136"/>
      <c r="CJ40" s="129"/>
      <c r="CK40" s="329" t="s">
        <v>199</v>
      </c>
      <c r="CL40" s="330"/>
    </row>
    <row r="41" spans="2:90" ht="15.95" customHeight="1" x14ac:dyDescent="0.2">
      <c r="B41" s="140"/>
      <c r="C41" s="141"/>
      <c r="D41" s="155"/>
      <c r="E41" s="156"/>
      <c r="F41" s="177"/>
      <c r="G41" s="177"/>
      <c r="H41" s="177"/>
      <c r="I41" s="144"/>
      <c r="J41" s="145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52"/>
      <c r="V41" s="150"/>
      <c r="W41" s="141"/>
      <c r="X41" s="141"/>
      <c r="Y41" s="141"/>
      <c r="Z41" s="141"/>
      <c r="AA41" s="141"/>
      <c r="AB41" s="141"/>
      <c r="AC41" s="149"/>
      <c r="AD41" s="150"/>
      <c r="AE41" s="148"/>
      <c r="AF41" s="148"/>
      <c r="AG41" s="148"/>
      <c r="AH41" s="148"/>
      <c r="AI41" s="148"/>
      <c r="AJ41" s="148"/>
      <c r="AK41" s="151"/>
      <c r="AL41" s="150"/>
      <c r="AM41" s="141"/>
      <c r="AN41" s="141"/>
      <c r="AO41" s="141"/>
      <c r="AP41" s="141"/>
      <c r="AQ41" s="141"/>
      <c r="AR41" s="141"/>
      <c r="AS41" s="152"/>
      <c r="AT41" s="148"/>
      <c r="AU41" s="141"/>
      <c r="AV41" s="149"/>
      <c r="AW41" s="149"/>
      <c r="AX41" s="152"/>
      <c r="AY41" s="150"/>
      <c r="AZ41" s="152"/>
      <c r="BA41" s="150"/>
      <c r="BB41" s="141"/>
      <c r="BC41" s="152"/>
      <c r="BD41" s="144"/>
      <c r="BE41" s="150"/>
      <c r="BF41" s="141"/>
      <c r="BG41" s="152"/>
      <c r="BH41" s="148"/>
      <c r="BI41" s="141"/>
      <c r="BJ41" s="141"/>
      <c r="BK41" s="141"/>
      <c r="BL41" s="141"/>
      <c r="BM41" s="141"/>
      <c r="BN41" s="141"/>
      <c r="BO41" s="141"/>
      <c r="BP41" s="141"/>
      <c r="BQ41" s="252"/>
      <c r="BR41" s="252"/>
      <c r="BS41" s="252"/>
      <c r="BT41" s="252"/>
      <c r="BU41" s="252"/>
      <c r="BV41" s="252"/>
      <c r="BW41" s="252"/>
      <c r="BX41" s="252"/>
      <c r="BY41" s="252"/>
      <c r="BZ41" s="252"/>
      <c r="CA41" s="252"/>
      <c r="CB41" s="252"/>
      <c r="CC41" s="153"/>
      <c r="CD41" s="154"/>
      <c r="CE41" s="154"/>
      <c r="CF41" s="153"/>
      <c r="CG41" s="154"/>
      <c r="CH41" s="151"/>
      <c r="CI41" s="151"/>
      <c r="CJ41" s="144"/>
      <c r="CK41" s="325"/>
      <c r="CL41" s="326"/>
    </row>
    <row r="42" spans="2:90" ht="15.95" customHeight="1" x14ac:dyDescent="0.2">
      <c r="B42" s="140" t="s">
        <v>147</v>
      </c>
      <c r="C42" s="141" t="s">
        <v>88</v>
      </c>
      <c r="D42" s="155">
        <v>1701</v>
      </c>
      <c r="E42" s="156"/>
      <c r="F42" s="177">
        <v>184.8</v>
      </c>
      <c r="G42" s="177">
        <v>180.2</v>
      </c>
      <c r="H42" s="177"/>
      <c r="I42" s="144"/>
      <c r="J42" s="145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52"/>
      <c r="V42" s="150"/>
      <c r="W42" s="141"/>
      <c r="X42" s="141"/>
      <c r="Y42" s="141"/>
      <c r="Z42" s="141"/>
      <c r="AA42" s="141"/>
      <c r="AB42" s="141"/>
      <c r="AC42" s="149"/>
      <c r="AD42" s="150"/>
      <c r="AE42" s="148"/>
      <c r="AF42" s="148"/>
      <c r="AG42" s="148"/>
      <c r="AH42" s="148"/>
      <c r="AI42" s="148"/>
      <c r="AJ42" s="148"/>
      <c r="AK42" s="151"/>
      <c r="AL42" s="150"/>
      <c r="AM42" s="141"/>
      <c r="AN42" s="141"/>
      <c r="AO42" s="141"/>
      <c r="AP42" s="141"/>
      <c r="AQ42" s="141"/>
      <c r="AR42" s="141"/>
      <c r="AS42" s="152"/>
      <c r="AT42" s="148"/>
      <c r="AU42" s="141"/>
      <c r="AV42" s="149"/>
      <c r="AW42" s="149"/>
      <c r="AX42" s="152"/>
      <c r="AY42" s="150"/>
      <c r="AZ42" s="152"/>
      <c r="BA42" s="150">
        <v>1</v>
      </c>
      <c r="BB42" s="141"/>
      <c r="BC42" s="152"/>
      <c r="BD42" s="144"/>
      <c r="BE42" s="150"/>
      <c r="BF42" s="141"/>
      <c r="BG42" s="152"/>
      <c r="BH42" s="148"/>
      <c r="BI42" s="141"/>
      <c r="BJ42" s="141"/>
      <c r="BK42" s="141"/>
      <c r="BL42" s="141"/>
      <c r="BM42" s="141">
        <v>1</v>
      </c>
      <c r="BN42" s="141"/>
      <c r="BO42" s="141"/>
      <c r="BP42" s="141">
        <v>1</v>
      </c>
      <c r="BQ42" s="252"/>
      <c r="BR42" s="252"/>
      <c r="BS42" s="252"/>
      <c r="BT42" s="252"/>
      <c r="BU42" s="252"/>
      <c r="BV42" s="252">
        <v>1</v>
      </c>
      <c r="BW42" s="252"/>
      <c r="BX42" s="252"/>
      <c r="BY42" s="252"/>
      <c r="BZ42" s="252"/>
      <c r="CA42" s="252"/>
      <c r="CB42" s="252"/>
      <c r="CC42" s="153"/>
      <c r="CD42" s="154"/>
      <c r="CE42" s="154"/>
      <c r="CF42" s="153"/>
      <c r="CG42" s="154"/>
      <c r="CH42" s="151"/>
      <c r="CI42" s="151"/>
      <c r="CJ42" s="144"/>
      <c r="CK42" s="325" t="s">
        <v>199</v>
      </c>
      <c r="CL42" s="326"/>
    </row>
    <row r="43" spans="2:90" ht="15.95" customHeight="1" x14ac:dyDescent="0.2">
      <c r="B43" s="140"/>
      <c r="C43" s="141"/>
      <c r="D43" s="155">
        <v>1701</v>
      </c>
      <c r="E43" s="156">
        <v>1702</v>
      </c>
      <c r="F43" s="177"/>
      <c r="G43" s="177">
        <v>180.2</v>
      </c>
      <c r="H43" s="177">
        <v>180.2</v>
      </c>
      <c r="I43" s="144"/>
      <c r="J43" s="145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52"/>
      <c r="V43" s="150"/>
      <c r="W43" s="141"/>
      <c r="X43" s="141"/>
      <c r="Y43" s="141"/>
      <c r="Z43" s="141"/>
      <c r="AA43" s="141"/>
      <c r="AB43" s="141"/>
      <c r="AC43" s="149"/>
      <c r="AD43" s="150"/>
      <c r="AE43" s="148"/>
      <c r="AF43" s="148"/>
      <c r="AG43" s="148"/>
      <c r="AH43" s="148"/>
      <c r="AI43" s="148"/>
      <c r="AJ43" s="148"/>
      <c r="AK43" s="151"/>
      <c r="AL43" s="150"/>
      <c r="AM43" s="141"/>
      <c r="AN43" s="141"/>
      <c r="AO43" s="141">
        <v>4</v>
      </c>
      <c r="AP43" s="141"/>
      <c r="AQ43" s="141"/>
      <c r="AR43" s="141"/>
      <c r="AS43" s="152"/>
      <c r="AT43" s="148"/>
      <c r="AU43" s="141"/>
      <c r="AV43" s="149"/>
      <c r="AW43" s="149"/>
      <c r="AX43" s="152"/>
      <c r="AY43" s="150"/>
      <c r="AZ43" s="152"/>
      <c r="BA43" s="150"/>
      <c r="BB43" s="141"/>
      <c r="BC43" s="152"/>
      <c r="BD43" s="144"/>
      <c r="BE43" s="150"/>
      <c r="BF43" s="141"/>
      <c r="BG43" s="152"/>
      <c r="BH43" s="148"/>
      <c r="BI43" s="141"/>
      <c r="BJ43" s="141"/>
      <c r="BK43" s="141"/>
      <c r="BL43" s="141"/>
      <c r="BM43" s="141"/>
      <c r="BN43" s="141"/>
      <c r="BO43" s="141"/>
      <c r="BP43" s="141"/>
      <c r="BQ43" s="252"/>
      <c r="BR43" s="252"/>
      <c r="BS43" s="252"/>
      <c r="BT43" s="252"/>
      <c r="BU43" s="252"/>
      <c r="BV43" s="252"/>
      <c r="BW43" s="252"/>
      <c r="BX43" s="252"/>
      <c r="BY43" s="252"/>
      <c r="BZ43" s="252"/>
      <c r="CA43" s="252"/>
      <c r="CB43" s="252"/>
      <c r="CC43" s="153"/>
      <c r="CD43" s="154"/>
      <c r="CE43" s="154"/>
      <c r="CF43" s="153"/>
      <c r="CG43" s="154"/>
      <c r="CH43" s="151"/>
      <c r="CI43" s="151"/>
      <c r="CJ43" s="144"/>
      <c r="CK43" s="325"/>
      <c r="CL43" s="326"/>
    </row>
    <row r="44" spans="2:90" ht="15.95" customHeight="1" thickBot="1" x14ac:dyDescent="0.25">
      <c r="B44" s="159" t="s">
        <v>148</v>
      </c>
      <c r="C44" s="160" t="s">
        <v>86</v>
      </c>
      <c r="D44" s="161">
        <v>1702</v>
      </c>
      <c r="E44" s="162"/>
      <c r="F44" s="181">
        <v>185</v>
      </c>
      <c r="G44" s="181">
        <v>180.2</v>
      </c>
      <c r="H44" s="181"/>
      <c r="I44" s="163"/>
      <c r="J44" s="164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5"/>
      <c r="V44" s="168"/>
      <c r="W44" s="160"/>
      <c r="X44" s="160"/>
      <c r="Y44" s="160"/>
      <c r="Z44" s="160"/>
      <c r="AA44" s="160"/>
      <c r="AB44" s="160"/>
      <c r="AC44" s="167"/>
      <c r="AD44" s="168"/>
      <c r="AE44" s="166"/>
      <c r="AF44" s="166"/>
      <c r="AG44" s="166"/>
      <c r="AH44" s="166"/>
      <c r="AI44" s="166"/>
      <c r="AJ44" s="166"/>
      <c r="AK44" s="169"/>
      <c r="AL44" s="168"/>
      <c r="AM44" s="160"/>
      <c r="AN44" s="160"/>
      <c r="AO44" s="160"/>
      <c r="AP44" s="160"/>
      <c r="AQ44" s="160"/>
      <c r="AR44" s="160"/>
      <c r="AS44" s="165"/>
      <c r="AT44" s="166"/>
      <c r="AU44" s="160"/>
      <c r="AV44" s="167"/>
      <c r="AW44" s="167"/>
      <c r="AX44" s="165"/>
      <c r="AY44" s="168"/>
      <c r="AZ44" s="165"/>
      <c r="BA44" s="168">
        <v>1</v>
      </c>
      <c r="BB44" s="160"/>
      <c r="BC44" s="165"/>
      <c r="BD44" s="163"/>
      <c r="BE44" s="168"/>
      <c r="BF44" s="160"/>
      <c r="BG44" s="165"/>
      <c r="BH44" s="166"/>
      <c r="BI44" s="160"/>
      <c r="BJ44" s="160"/>
      <c r="BK44" s="160"/>
      <c r="BL44" s="160"/>
      <c r="BM44" s="160">
        <v>1</v>
      </c>
      <c r="BN44" s="160"/>
      <c r="BO44" s="160"/>
      <c r="BP44" s="160">
        <v>1</v>
      </c>
      <c r="BQ44" s="254"/>
      <c r="BR44" s="254"/>
      <c r="BS44" s="254"/>
      <c r="BT44" s="254"/>
      <c r="BU44" s="254"/>
      <c r="BV44" s="254">
        <v>1</v>
      </c>
      <c r="BW44" s="254"/>
      <c r="BX44" s="254"/>
      <c r="BY44" s="254"/>
      <c r="BZ44" s="254"/>
      <c r="CA44" s="254"/>
      <c r="CB44" s="254"/>
      <c r="CC44" s="173"/>
      <c r="CD44" s="174"/>
      <c r="CE44" s="174"/>
      <c r="CF44" s="173"/>
      <c r="CG44" s="174"/>
      <c r="CH44" s="169"/>
      <c r="CI44" s="169"/>
      <c r="CJ44" s="163"/>
      <c r="CK44" s="327" t="s">
        <v>199</v>
      </c>
      <c r="CL44" s="328"/>
    </row>
    <row r="45" spans="2:90" ht="15.95" customHeight="1" x14ac:dyDescent="0.2">
      <c r="B45" s="39"/>
      <c r="C45" s="40"/>
      <c r="D45" s="40"/>
      <c r="E45" s="41"/>
      <c r="F45" s="190"/>
      <c r="G45" s="190"/>
      <c r="H45" s="190"/>
      <c r="I45" s="43"/>
      <c r="J45" s="44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1"/>
      <c r="V45" s="49"/>
      <c r="W45" s="40"/>
      <c r="X45" s="40"/>
      <c r="Y45" s="40"/>
      <c r="Z45" s="40"/>
      <c r="AA45" s="40"/>
      <c r="AB45" s="40"/>
      <c r="AC45" s="48"/>
      <c r="AD45" s="49"/>
      <c r="AE45" s="47"/>
      <c r="AF45" s="47"/>
      <c r="AG45" s="47"/>
      <c r="AH45" s="47"/>
      <c r="AI45" s="47"/>
      <c r="AJ45" s="47"/>
      <c r="AK45" s="50"/>
      <c r="AL45" s="49"/>
      <c r="AM45" s="40"/>
      <c r="AN45" s="40"/>
      <c r="AO45" s="40"/>
      <c r="AP45" s="40"/>
      <c r="AQ45" s="40"/>
      <c r="AR45" s="40"/>
      <c r="AS45" s="41"/>
      <c r="AT45" s="47"/>
      <c r="AU45" s="40"/>
      <c r="AV45" s="48"/>
      <c r="AW45" s="48"/>
      <c r="AX45" s="41"/>
      <c r="AY45" s="49"/>
      <c r="AZ45" s="41"/>
      <c r="BA45" s="49"/>
      <c r="BB45" s="40"/>
      <c r="BC45" s="41"/>
      <c r="BD45" s="42"/>
      <c r="BE45" s="49"/>
      <c r="BF45" s="40"/>
      <c r="BG45" s="41"/>
      <c r="BH45" s="47"/>
      <c r="BI45" s="40"/>
      <c r="BJ45" s="40"/>
      <c r="BK45" s="40"/>
      <c r="BL45" s="40"/>
      <c r="BM45" s="40"/>
      <c r="BN45" s="40"/>
      <c r="BO45" s="40"/>
      <c r="BP45" s="40"/>
      <c r="BQ45" s="250"/>
      <c r="BR45" s="250"/>
      <c r="BS45" s="250"/>
      <c r="BT45" s="250"/>
      <c r="BU45" s="250"/>
      <c r="BV45" s="250"/>
      <c r="BW45" s="250"/>
      <c r="BX45" s="250"/>
      <c r="BY45" s="250"/>
      <c r="BZ45" s="250"/>
      <c r="CA45" s="250"/>
      <c r="CB45" s="250"/>
      <c r="CC45" s="51"/>
      <c r="CD45" s="52"/>
      <c r="CE45" s="52"/>
      <c r="CF45" s="84"/>
      <c r="CG45" s="85"/>
      <c r="CH45" s="86"/>
      <c r="CI45" s="50"/>
      <c r="CJ45" s="42"/>
      <c r="CK45" s="329"/>
      <c r="CL45" s="330"/>
    </row>
    <row r="46" spans="2:90" ht="15.95" customHeight="1" x14ac:dyDescent="0.2">
      <c r="B46" s="53" t="s">
        <v>149</v>
      </c>
      <c r="C46" s="54" t="s">
        <v>88</v>
      </c>
      <c r="D46" s="54">
        <v>1801</v>
      </c>
      <c r="E46" s="55">
        <v>1802</v>
      </c>
      <c r="F46" s="191"/>
      <c r="G46" s="191">
        <v>179.4</v>
      </c>
      <c r="H46" s="191">
        <v>179.3</v>
      </c>
      <c r="I46" s="57"/>
      <c r="J46" s="58"/>
      <c r="K46" s="54"/>
      <c r="L46" s="54"/>
      <c r="M46" s="54"/>
      <c r="N46" s="54"/>
      <c r="O46" s="54"/>
      <c r="P46" s="54"/>
      <c r="Q46" s="54"/>
      <c r="R46" s="59"/>
      <c r="S46" s="59"/>
      <c r="T46" s="59"/>
      <c r="U46" s="60"/>
      <c r="V46" s="63"/>
      <c r="W46" s="54"/>
      <c r="X46" s="54"/>
      <c r="Y46" s="54"/>
      <c r="Z46" s="54"/>
      <c r="AA46" s="54"/>
      <c r="AB46" s="54"/>
      <c r="AC46" s="62"/>
      <c r="AD46" s="63"/>
      <c r="AE46" s="61"/>
      <c r="AF46" s="61"/>
      <c r="AG46" s="61"/>
      <c r="AH46" s="61"/>
      <c r="AI46" s="61"/>
      <c r="AJ46" s="61"/>
      <c r="AK46" s="64"/>
      <c r="AL46" s="63"/>
      <c r="AM46" s="54"/>
      <c r="AN46" s="54">
        <v>24</v>
      </c>
      <c r="AO46" s="54"/>
      <c r="AP46" s="54"/>
      <c r="AQ46" s="54"/>
      <c r="AR46" s="54"/>
      <c r="AS46" s="55"/>
      <c r="AT46" s="61"/>
      <c r="AU46" s="54"/>
      <c r="AV46" s="62"/>
      <c r="AW46" s="62"/>
      <c r="AX46" s="55"/>
      <c r="AY46" s="63"/>
      <c r="AZ46" s="55"/>
      <c r="BA46" s="63"/>
      <c r="BB46" s="54"/>
      <c r="BC46" s="55"/>
      <c r="BD46" s="56"/>
      <c r="BE46" s="63"/>
      <c r="BF46" s="54"/>
      <c r="BG46" s="55"/>
      <c r="BH46" s="61"/>
      <c r="BI46" s="54"/>
      <c r="BJ46" s="54"/>
      <c r="BK46" s="54"/>
      <c r="BL46" s="54"/>
      <c r="BM46" s="54"/>
      <c r="BN46" s="54"/>
      <c r="BO46" s="54"/>
      <c r="BP46" s="54"/>
      <c r="BQ46" s="252"/>
      <c r="BR46" s="252"/>
      <c r="BS46" s="252"/>
      <c r="BT46" s="252"/>
      <c r="BU46" s="252"/>
      <c r="BV46" s="252"/>
      <c r="BW46" s="252"/>
      <c r="BX46" s="252"/>
      <c r="BY46" s="252"/>
      <c r="BZ46" s="252"/>
      <c r="CA46" s="252"/>
      <c r="CB46" s="252"/>
      <c r="CC46" s="65"/>
      <c r="CD46" s="66"/>
      <c r="CE46" s="66"/>
      <c r="CF46" s="65"/>
      <c r="CG46" s="66"/>
      <c r="CH46" s="64"/>
      <c r="CI46" s="64">
        <v>0.44650000000000001</v>
      </c>
      <c r="CJ46" s="56"/>
      <c r="CK46" s="325"/>
      <c r="CL46" s="326"/>
    </row>
    <row r="47" spans="2:90" ht="15.95" customHeight="1" x14ac:dyDescent="0.2">
      <c r="B47" s="53" t="s">
        <v>150</v>
      </c>
      <c r="C47" s="54" t="s">
        <v>88</v>
      </c>
      <c r="D47" s="54">
        <v>1803</v>
      </c>
      <c r="E47" s="55"/>
      <c r="F47" s="191">
        <v>183.1</v>
      </c>
      <c r="G47" s="191">
        <v>179</v>
      </c>
      <c r="H47" s="191"/>
      <c r="I47" s="57"/>
      <c r="J47" s="58"/>
      <c r="K47" s="54"/>
      <c r="L47" s="54"/>
      <c r="M47" s="54"/>
      <c r="N47" s="54"/>
      <c r="O47" s="54"/>
      <c r="P47" s="54"/>
      <c r="Q47" s="54"/>
      <c r="R47" s="59"/>
      <c r="S47" s="59"/>
      <c r="T47" s="59"/>
      <c r="U47" s="60"/>
      <c r="V47" s="63"/>
      <c r="W47" s="54"/>
      <c r="X47" s="54"/>
      <c r="Y47" s="54"/>
      <c r="Z47" s="54"/>
      <c r="AA47" s="54"/>
      <c r="AB47" s="54"/>
      <c r="AC47" s="62"/>
      <c r="AD47" s="63"/>
      <c r="AE47" s="61"/>
      <c r="AF47" s="61"/>
      <c r="AG47" s="61"/>
      <c r="AH47" s="61"/>
      <c r="AI47" s="61"/>
      <c r="AJ47" s="61"/>
      <c r="AK47" s="64"/>
      <c r="AL47" s="63"/>
      <c r="AM47" s="54"/>
      <c r="AN47" s="54"/>
      <c r="AO47" s="54"/>
      <c r="AP47" s="54"/>
      <c r="AQ47" s="54"/>
      <c r="AR47" s="54"/>
      <c r="AS47" s="55"/>
      <c r="AT47" s="61"/>
      <c r="AU47" s="54"/>
      <c r="AV47" s="62"/>
      <c r="AW47" s="62"/>
      <c r="AX47" s="55"/>
      <c r="AY47" s="63"/>
      <c r="AZ47" s="55"/>
      <c r="BA47" s="290">
        <v>1</v>
      </c>
      <c r="BB47" s="54"/>
      <c r="BC47" s="55"/>
      <c r="BD47" s="56"/>
      <c r="BE47" s="63"/>
      <c r="BF47" s="54"/>
      <c r="BG47" s="55"/>
      <c r="BH47" s="61"/>
      <c r="BI47" s="54"/>
      <c r="BJ47" s="54"/>
      <c r="BK47" s="54"/>
      <c r="BL47" s="54"/>
      <c r="BM47" s="54">
        <v>1</v>
      </c>
      <c r="BN47" s="54"/>
      <c r="BO47" s="54"/>
      <c r="BP47" s="54"/>
      <c r="BQ47" s="252"/>
      <c r="BR47" s="252"/>
      <c r="BS47" s="252">
        <v>1</v>
      </c>
      <c r="BT47" s="252"/>
      <c r="BU47" s="252"/>
      <c r="BV47" s="252">
        <v>1</v>
      </c>
      <c r="BW47" s="252"/>
      <c r="BX47" s="252"/>
      <c r="BY47" s="252"/>
      <c r="BZ47" s="252"/>
      <c r="CA47" s="252"/>
      <c r="CB47" s="252"/>
      <c r="CC47" s="65"/>
      <c r="CD47" s="66"/>
      <c r="CE47" s="66"/>
      <c r="CF47" s="65"/>
      <c r="CG47" s="66"/>
      <c r="CH47" s="64"/>
      <c r="CI47" s="64"/>
      <c r="CJ47" s="56"/>
      <c r="CK47" s="325" t="s">
        <v>199</v>
      </c>
      <c r="CL47" s="326"/>
    </row>
    <row r="48" spans="2:90" ht="15.95" customHeight="1" x14ac:dyDescent="0.2">
      <c r="B48" s="53"/>
      <c r="C48" s="54"/>
      <c r="D48" s="54">
        <v>1803</v>
      </c>
      <c r="E48" s="55">
        <v>1804</v>
      </c>
      <c r="F48" s="191"/>
      <c r="G48" s="191">
        <v>179</v>
      </c>
      <c r="H48" s="191">
        <v>179</v>
      </c>
      <c r="I48" s="57"/>
      <c r="J48" s="58"/>
      <c r="K48" s="54"/>
      <c r="L48" s="54"/>
      <c r="M48" s="54"/>
      <c r="N48" s="54"/>
      <c r="O48" s="54"/>
      <c r="P48" s="54"/>
      <c r="Q48" s="54"/>
      <c r="R48" s="59"/>
      <c r="S48" s="59"/>
      <c r="T48" s="59"/>
      <c r="U48" s="60"/>
      <c r="V48" s="63"/>
      <c r="W48" s="54"/>
      <c r="X48" s="54"/>
      <c r="Y48" s="54"/>
      <c r="Z48" s="54"/>
      <c r="AA48" s="54"/>
      <c r="AB48" s="54"/>
      <c r="AC48" s="62"/>
      <c r="AD48" s="63"/>
      <c r="AE48" s="61"/>
      <c r="AF48" s="61"/>
      <c r="AG48" s="61"/>
      <c r="AH48" s="61"/>
      <c r="AI48" s="61"/>
      <c r="AJ48" s="61"/>
      <c r="AK48" s="64"/>
      <c r="AL48" s="63"/>
      <c r="AM48" s="54"/>
      <c r="AN48" s="54">
        <v>4</v>
      </c>
      <c r="AO48" s="54"/>
      <c r="AP48" s="54"/>
      <c r="AQ48" s="54"/>
      <c r="AR48" s="54"/>
      <c r="AS48" s="55"/>
      <c r="AT48" s="61"/>
      <c r="AU48" s="54"/>
      <c r="AV48" s="62"/>
      <c r="AW48" s="62"/>
      <c r="AX48" s="55"/>
      <c r="AY48" s="63"/>
      <c r="AZ48" s="55"/>
      <c r="BA48" s="290"/>
      <c r="BB48" s="54"/>
      <c r="BC48" s="55"/>
      <c r="BD48" s="56"/>
      <c r="BE48" s="63"/>
      <c r="BF48" s="54"/>
      <c r="BG48" s="55"/>
      <c r="BH48" s="61"/>
      <c r="BI48" s="54"/>
      <c r="BJ48" s="54"/>
      <c r="BK48" s="54"/>
      <c r="BL48" s="54"/>
      <c r="BM48" s="54"/>
      <c r="BN48" s="54"/>
      <c r="BO48" s="54"/>
      <c r="BP48" s="54"/>
      <c r="BQ48" s="252"/>
      <c r="BR48" s="252"/>
      <c r="BS48" s="252"/>
      <c r="BT48" s="252"/>
      <c r="BU48" s="252"/>
      <c r="BV48" s="252"/>
      <c r="BW48" s="252"/>
      <c r="BX48" s="252"/>
      <c r="BY48" s="252"/>
      <c r="BZ48" s="252"/>
      <c r="CA48" s="252"/>
      <c r="CB48" s="252"/>
      <c r="CC48" s="65"/>
      <c r="CD48" s="66"/>
      <c r="CE48" s="66"/>
      <c r="CF48" s="65"/>
      <c r="CG48" s="66"/>
      <c r="CH48" s="64"/>
      <c r="CI48" s="64"/>
      <c r="CJ48" s="56"/>
      <c r="CK48" s="325"/>
      <c r="CL48" s="326"/>
    </row>
    <row r="49" spans="2:90" ht="15.95" customHeight="1" thickBot="1" x14ac:dyDescent="0.25">
      <c r="B49" s="69" t="s">
        <v>151</v>
      </c>
      <c r="C49" s="70" t="s">
        <v>86</v>
      </c>
      <c r="D49" s="70">
        <v>1804</v>
      </c>
      <c r="E49" s="71"/>
      <c r="F49" s="192">
        <v>183.1</v>
      </c>
      <c r="G49" s="192">
        <v>179</v>
      </c>
      <c r="H49" s="192"/>
      <c r="I49" s="73"/>
      <c r="J49" s="74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1"/>
      <c r="V49" s="77"/>
      <c r="W49" s="70"/>
      <c r="X49" s="70"/>
      <c r="Y49" s="70"/>
      <c r="Z49" s="70"/>
      <c r="AA49" s="70"/>
      <c r="AB49" s="70"/>
      <c r="AC49" s="76"/>
      <c r="AD49" s="77"/>
      <c r="AE49" s="75"/>
      <c r="AF49" s="75"/>
      <c r="AG49" s="75"/>
      <c r="AH49" s="75"/>
      <c r="AI49" s="75"/>
      <c r="AJ49" s="75"/>
      <c r="AK49" s="78"/>
      <c r="AL49" s="77"/>
      <c r="AM49" s="70"/>
      <c r="AN49" s="70"/>
      <c r="AO49" s="70"/>
      <c r="AP49" s="70"/>
      <c r="AQ49" s="70"/>
      <c r="AR49" s="70"/>
      <c r="AS49" s="71"/>
      <c r="AT49" s="75"/>
      <c r="AU49" s="70"/>
      <c r="AV49" s="76"/>
      <c r="AW49" s="76"/>
      <c r="AX49" s="71"/>
      <c r="AY49" s="77"/>
      <c r="AZ49" s="71"/>
      <c r="BA49" s="291">
        <v>1</v>
      </c>
      <c r="BB49" s="70"/>
      <c r="BC49" s="71"/>
      <c r="BD49" s="72"/>
      <c r="BE49" s="77"/>
      <c r="BF49" s="70"/>
      <c r="BG49" s="71"/>
      <c r="BH49" s="75"/>
      <c r="BI49" s="70"/>
      <c r="BJ49" s="70"/>
      <c r="BK49" s="70"/>
      <c r="BL49" s="70"/>
      <c r="BM49" s="70">
        <v>1</v>
      </c>
      <c r="BN49" s="70"/>
      <c r="BO49" s="70"/>
      <c r="BP49" s="70"/>
      <c r="BQ49" s="254"/>
      <c r="BR49" s="254"/>
      <c r="BS49" s="254">
        <v>1</v>
      </c>
      <c r="BT49" s="254"/>
      <c r="BU49" s="254"/>
      <c r="BV49" s="254">
        <v>1</v>
      </c>
      <c r="BW49" s="254"/>
      <c r="BX49" s="254"/>
      <c r="BY49" s="254"/>
      <c r="BZ49" s="254"/>
      <c r="CA49" s="254"/>
      <c r="CB49" s="254"/>
      <c r="CC49" s="82"/>
      <c r="CD49" s="83"/>
      <c r="CE49" s="83"/>
      <c r="CF49" s="82"/>
      <c r="CG49" s="83"/>
      <c r="CH49" s="78"/>
      <c r="CI49" s="78"/>
      <c r="CJ49" s="72"/>
      <c r="CK49" s="327" t="s">
        <v>199</v>
      </c>
      <c r="CL49" s="328"/>
    </row>
    <row r="50" spans="2:90" s="189" customFormat="1" ht="15.95" customHeight="1" x14ac:dyDescent="0.2">
      <c r="B50" s="39" t="s">
        <v>152</v>
      </c>
      <c r="C50" s="40" t="s">
        <v>88</v>
      </c>
      <c r="D50" s="40">
        <v>1805</v>
      </c>
      <c r="E50" s="41"/>
      <c r="F50" s="190">
        <v>205.9</v>
      </c>
      <c r="G50" s="190">
        <v>203.2</v>
      </c>
      <c r="H50" s="190"/>
      <c r="I50" s="43"/>
      <c r="J50" s="44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1"/>
      <c r="V50" s="49"/>
      <c r="W50" s="40"/>
      <c r="X50" s="40"/>
      <c r="Y50" s="40"/>
      <c r="Z50" s="40"/>
      <c r="AA50" s="40"/>
      <c r="AB50" s="40"/>
      <c r="AC50" s="48"/>
      <c r="AD50" s="49"/>
      <c r="AE50" s="47"/>
      <c r="AF50" s="47"/>
      <c r="AG50" s="47"/>
      <c r="AH50" s="47"/>
      <c r="AI50" s="47"/>
      <c r="AJ50" s="47"/>
      <c r="AK50" s="50"/>
      <c r="AL50" s="49"/>
      <c r="AM50" s="40"/>
      <c r="AN50" s="40"/>
      <c r="AO50" s="40"/>
      <c r="AP50" s="40"/>
      <c r="AQ50" s="40"/>
      <c r="AR50" s="40"/>
      <c r="AS50" s="41"/>
      <c r="AT50" s="47"/>
      <c r="AU50" s="40"/>
      <c r="AV50" s="48"/>
      <c r="AW50" s="48"/>
      <c r="AX50" s="41"/>
      <c r="AY50" s="49"/>
      <c r="AZ50" s="41"/>
      <c r="BA50" s="292">
        <v>1</v>
      </c>
      <c r="BB50" s="40"/>
      <c r="BC50" s="41"/>
      <c r="BD50" s="42"/>
      <c r="BE50" s="49"/>
      <c r="BF50" s="40"/>
      <c r="BG50" s="41"/>
      <c r="BH50" s="47"/>
      <c r="BI50" s="40"/>
      <c r="BJ50" s="40"/>
      <c r="BK50" s="40"/>
      <c r="BL50" s="40"/>
      <c r="BM50" s="40"/>
      <c r="BN50" s="40"/>
      <c r="BO50" s="40"/>
      <c r="BP50" s="40"/>
      <c r="BQ50" s="250"/>
      <c r="BR50" s="250"/>
      <c r="BS50" s="250"/>
      <c r="BT50" s="250"/>
      <c r="BU50" s="250"/>
      <c r="BV50" s="250"/>
      <c r="BW50" s="250"/>
      <c r="BX50" s="250">
        <v>1</v>
      </c>
      <c r="BY50" s="250">
        <v>1</v>
      </c>
      <c r="BZ50" s="250"/>
      <c r="CA50" s="250"/>
      <c r="CB50" s="250"/>
      <c r="CC50" s="51"/>
      <c r="CD50" s="52"/>
      <c r="CE50" s="52"/>
      <c r="CF50" s="84"/>
      <c r="CG50" s="85"/>
      <c r="CH50" s="86"/>
      <c r="CI50" s="50"/>
      <c r="CJ50" s="42"/>
      <c r="CK50" s="493"/>
      <c r="CL50" s="494"/>
    </row>
    <row r="51" spans="2:90" ht="15.95" customHeight="1" x14ac:dyDescent="0.2">
      <c r="B51" s="53"/>
      <c r="C51" s="54"/>
      <c r="D51" s="54">
        <v>1805</v>
      </c>
      <c r="E51" s="55">
        <v>1806</v>
      </c>
      <c r="F51" s="191"/>
      <c r="G51" s="191">
        <v>203.2</v>
      </c>
      <c r="H51" s="191">
        <v>182.9</v>
      </c>
      <c r="I51" s="57"/>
      <c r="J51" s="58"/>
      <c r="K51" s="54">
        <v>44</v>
      </c>
      <c r="L51" s="54"/>
      <c r="M51" s="54"/>
      <c r="N51" s="54"/>
      <c r="O51" s="54"/>
      <c r="P51" s="54"/>
      <c r="Q51" s="54"/>
      <c r="R51" s="54" t="s">
        <v>94</v>
      </c>
      <c r="S51" s="54"/>
      <c r="T51" s="54"/>
      <c r="U51" s="55"/>
      <c r="V51" s="63"/>
      <c r="W51" s="54"/>
      <c r="X51" s="54"/>
      <c r="Y51" s="54"/>
      <c r="Z51" s="54"/>
      <c r="AA51" s="54"/>
      <c r="AB51" s="54"/>
      <c r="AC51" s="62"/>
      <c r="AD51" s="63"/>
      <c r="AE51" s="61"/>
      <c r="AF51" s="61"/>
      <c r="AG51" s="61"/>
      <c r="AH51" s="61"/>
      <c r="AI51" s="61"/>
      <c r="AJ51" s="61"/>
      <c r="AK51" s="64"/>
      <c r="AL51" s="63"/>
      <c r="AM51" s="54"/>
      <c r="AN51" s="54"/>
      <c r="AO51" s="54"/>
      <c r="AP51" s="54"/>
      <c r="AQ51" s="54"/>
      <c r="AR51" s="54"/>
      <c r="AS51" s="55"/>
      <c r="AT51" s="61"/>
      <c r="AU51" s="54"/>
      <c r="AV51" s="62"/>
      <c r="AW51" s="62"/>
      <c r="AX51" s="55"/>
      <c r="AY51" s="63"/>
      <c r="AZ51" s="55"/>
      <c r="BA51" s="290"/>
      <c r="BB51" s="54"/>
      <c r="BC51" s="55"/>
      <c r="BD51" s="56"/>
      <c r="BE51" s="63"/>
      <c r="BF51" s="54"/>
      <c r="BG51" s="55"/>
      <c r="BH51" s="61"/>
      <c r="BI51" s="54"/>
      <c r="BJ51" s="54"/>
      <c r="BK51" s="54"/>
      <c r="BL51" s="54"/>
      <c r="BM51" s="54"/>
      <c r="BN51" s="54"/>
      <c r="BO51" s="54"/>
      <c r="BP51" s="54"/>
      <c r="BQ51" s="252"/>
      <c r="BR51" s="252"/>
      <c r="BS51" s="252"/>
      <c r="BT51" s="252"/>
      <c r="BU51" s="252"/>
      <c r="BV51" s="252"/>
      <c r="BW51" s="252"/>
      <c r="BX51" s="252"/>
      <c r="BY51" s="252"/>
      <c r="BZ51" s="252"/>
      <c r="CA51" s="252"/>
      <c r="CB51" s="252"/>
      <c r="CC51" s="65">
        <v>2</v>
      </c>
      <c r="CD51" s="66" t="s">
        <v>95</v>
      </c>
      <c r="CE51" s="66" t="s">
        <v>96</v>
      </c>
      <c r="CF51" s="65"/>
      <c r="CG51" s="66"/>
      <c r="CH51" s="64"/>
      <c r="CI51" s="64"/>
      <c r="CJ51" s="56">
        <v>14</v>
      </c>
      <c r="CK51" s="325"/>
      <c r="CL51" s="326"/>
    </row>
    <row r="52" spans="2:90" ht="15.95" customHeight="1" x14ac:dyDescent="0.2">
      <c r="B52" s="53" t="s">
        <v>152</v>
      </c>
      <c r="C52" s="54" t="s">
        <v>86</v>
      </c>
      <c r="D52" s="54">
        <v>1807</v>
      </c>
      <c r="E52" s="55"/>
      <c r="F52" s="191">
        <v>205.9</v>
      </c>
      <c r="G52" s="191">
        <v>203.2</v>
      </c>
      <c r="H52" s="191"/>
      <c r="I52" s="57"/>
      <c r="J52" s="58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  <c r="V52" s="63"/>
      <c r="W52" s="54"/>
      <c r="X52" s="54"/>
      <c r="Y52" s="54"/>
      <c r="Z52" s="54"/>
      <c r="AA52" s="54"/>
      <c r="AB52" s="54"/>
      <c r="AC52" s="62"/>
      <c r="AD52" s="63"/>
      <c r="AE52" s="61"/>
      <c r="AF52" s="61"/>
      <c r="AG52" s="61"/>
      <c r="AH52" s="61"/>
      <c r="AI52" s="61"/>
      <c r="AJ52" s="61"/>
      <c r="AK52" s="64"/>
      <c r="AL52" s="63"/>
      <c r="AM52" s="54"/>
      <c r="AN52" s="54"/>
      <c r="AO52" s="54"/>
      <c r="AP52" s="54"/>
      <c r="AQ52" s="54"/>
      <c r="AR52" s="54"/>
      <c r="AS52" s="55"/>
      <c r="AT52" s="61"/>
      <c r="AU52" s="54"/>
      <c r="AV52" s="62"/>
      <c r="AW52" s="62"/>
      <c r="AX52" s="55"/>
      <c r="AY52" s="63"/>
      <c r="AZ52" s="55"/>
      <c r="BA52" s="290">
        <v>1</v>
      </c>
      <c r="BB52" s="54"/>
      <c r="BC52" s="55"/>
      <c r="BD52" s="56"/>
      <c r="BE52" s="63"/>
      <c r="BF52" s="54"/>
      <c r="BG52" s="55"/>
      <c r="BH52" s="61"/>
      <c r="BI52" s="54"/>
      <c r="BJ52" s="54"/>
      <c r="BK52" s="54"/>
      <c r="BL52" s="54"/>
      <c r="BM52" s="54"/>
      <c r="BN52" s="54"/>
      <c r="BO52" s="54"/>
      <c r="BP52" s="54"/>
      <c r="BQ52" s="252"/>
      <c r="BR52" s="252"/>
      <c r="BS52" s="252"/>
      <c r="BT52" s="252"/>
      <c r="BU52" s="252"/>
      <c r="BV52" s="252"/>
      <c r="BW52" s="252"/>
      <c r="BX52" s="252">
        <v>1</v>
      </c>
      <c r="BY52" s="252">
        <v>1</v>
      </c>
      <c r="BZ52" s="252"/>
      <c r="CA52" s="252"/>
      <c r="CB52" s="252"/>
      <c r="CC52" s="65"/>
      <c r="CD52" s="66"/>
      <c r="CE52" s="66"/>
      <c r="CF52" s="65"/>
      <c r="CG52" s="66"/>
      <c r="CH52" s="64"/>
      <c r="CI52" s="64"/>
      <c r="CJ52" s="56"/>
      <c r="CK52" s="325"/>
      <c r="CL52" s="326"/>
    </row>
    <row r="53" spans="2:90" ht="15.95" customHeight="1" x14ac:dyDescent="0.2">
      <c r="B53" s="53"/>
      <c r="C53" s="54"/>
      <c r="D53" s="54">
        <v>1807</v>
      </c>
      <c r="E53" s="55">
        <v>1808</v>
      </c>
      <c r="F53" s="191"/>
      <c r="G53" s="191">
        <v>203.2</v>
      </c>
      <c r="H53" s="191">
        <v>184.4</v>
      </c>
      <c r="I53" s="57"/>
      <c r="J53" s="58"/>
      <c r="K53" s="54">
        <v>68</v>
      </c>
      <c r="L53" s="54"/>
      <c r="M53" s="54"/>
      <c r="N53" s="54"/>
      <c r="O53" s="54"/>
      <c r="P53" s="54"/>
      <c r="Q53" s="54"/>
      <c r="R53" s="54" t="s">
        <v>94</v>
      </c>
      <c r="S53" s="54"/>
      <c r="T53" s="54"/>
      <c r="U53" s="55"/>
      <c r="V53" s="63"/>
      <c r="W53" s="54"/>
      <c r="X53" s="54"/>
      <c r="Y53" s="54"/>
      <c r="Z53" s="54"/>
      <c r="AA53" s="54"/>
      <c r="AB53" s="54"/>
      <c r="AC53" s="62"/>
      <c r="AD53" s="63"/>
      <c r="AE53" s="61"/>
      <c r="AF53" s="61"/>
      <c r="AG53" s="61"/>
      <c r="AH53" s="61"/>
      <c r="AI53" s="61"/>
      <c r="AJ53" s="61"/>
      <c r="AK53" s="64"/>
      <c r="AL53" s="63"/>
      <c r="AM53" s="54"/>
      <c r="AN53" s="54"/>
      <c r="AO53" s="54"/>
      <c r="AP53" s="54"/>
      <c r="AQ53" s="54"/>
      <c r="AR53" s="54"/>
      <c r="AS53" s="55"/>
      <c r="AT53" s="61"/>
      <c r="AU53" s="54"/>
      <c r="AV53" s="62"/>
      <c r="AW53" s="62"/>
      <c r="AX53" s="55"/>
      <c r="AY53" s="63"/>
      <c r="AZ53" s="55"/>
      <c r="BA53" s="290"/>
      <c r="BB53" s="54"/>
      <c r="BC53" s="55"/>
      <c r="BD53" s="56"/>
      <c r="BE53" s="63"/>
      <c r="BF53" s="54"/>
      <c r="BG53" s="55"/>
      <c r="BH53" s="61"/>
      <c r="BI53" s="54"/>
      <c r="BJ53" s="54"/>
      <c r="BK53" s="54"/>
      <c r="BL53" s="54"/>
      <c r="BM53" s="54"/>
      <c r="BN53" s="54"/>
      <c r="BO53" s="54"/>
      <c r="BP53" s="54"/>
      <c r="BQ53" s="252"/>
      <c r="BR53" s="252"/>
      <c r="BS53" s="252"/>
      <c r="BT53" s="252"/>
      <c r="BU53" s="252"/>
      <c r="BV53" s="252"/>
      <c r="BW53" s="252"/>
      <c r="BX53" s="252"/>
      <c r="BY53" s="252"/>
      <c r="BZ53" s="252"/>
      <c r="CA53" s="252"/>
      <c r="CB53" s="252"/>
      <c r="CC53" s="65">
        <v>2</v>
      </c>
      <c r="CD53" s="66" t="s">
        <v>95</v>
      </c>
      <c r="CE53" s="66" t="s">
        <v>96</v>
      </c>
      <c r="CF53" s="65"/>
      <c r="CG53" s="66"/>
      <c r="CH53" s="64"/>
      <c r="CI53" s="64"/>
      <c r="CJ53" s="56">
        <v>14</v>
      </c>
      <c r="CK53" s="325"/>
      <c r="CL53" s="326"/>
    </row>
    <row r="54" spans="2:90" s="189" customFormat="1" ht="15.95" customHeight="1" thickBot="1" x14ac:dyDescent="0.25">
      <c r="B54" s="69" t="s">
        <v>153</v>
      </c>
      <c r="C54" s="70" t="s">
        <v>88</v>
      </c>
      <c r="D54" s="70">
        <v>1809</v>
      </c>
      <c r="E54" s="71"/>
      <c r="F54" s="192">
        <v>205.9</v>
      </c>
      <c r="G54" s="192">
        <v>203.2</v>
      </c>
      <c r="H54" s="192"/>
      <c r="I54" s="73"/>
      <c r="J54" s="74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1"/>
      <c r="V54" s="77"/>
      <c r="W54" s="70"/>
      <c r="X54" s="70"/>
      <c r="Y54" s="70"/>
      <c r="Z54" s="70"/>
      <c r="AA54" s="70"/>
      <c r="AB54" s="70"/>
      <c r="AC54" s="76"/>
      <c r="AD54" s="77"/>
      <c r="AE54" s="75"/>
      <c r="AF54" s="75"/>
      <c r="AG54" s="75"/>
      <c r="AH54" s="75"/>
      <c r="AI54" s="75"/>
      <c r="AJ54" s="75"/>
      <c r="AK54" s="78"/>
      <c r="AL54" s="77"/>
      <c r="AM54" s="70"/>
      <c r="AN54" s="70"/>
      <c r="AO54" s="70"/>
      <c r="AP54" s="70"/>
      <c r="AQ54" s="70"/>
      <c r="AR54" s="70"/>
      <c r="AS54" s="71"/>
      <c r="AT54" s="75"/>
      <c r="AU54" s="70"/>
      <c r="AV54" s="76"/>
      <c r="AW54" s="76"/>
      <c r="AX54" s="71"/>
      <c r="AY54" s="77"/>
      <c r="AZ54" s="71"/>
      <c r="BA54" s="291">
        <v>1</v>
      </c>
      <c r="BB54" s="70"/>
      <c r="BC54" s="71"/>
      <c r="BD54" s="72"/>
      <c r="BE54" s="77"/>
      <c r="BF54" s="70"/>
      <c r="BG54" s="71"/>
      <c r="BH54" s="75"/>
      <c r="BI54" s="70"/>
      <c r="BJ54" s="70"/>
      <c r="BK54" s="70"/>
      <c r="BL54" s="70"/>
      <c r="BM54" s="70"/>
      <c r="BN54" s="70"/>
      <c r="BO54" s="70"/>
      <c r="BP54" s="70"/>
      <c r="BQ54" s="254"/>
      <c r="BR54" s="254"/>
      <c r="BS54" s="254"/>
      <c r="BT54" s="254"/>
      <c r="BU54" s="254"/>
      <c r="BV54" s="254"/>
      <c r="BW54" s="254"/>
      <c r="BX54" s="254">
        <v>1</v>
      </c>
      <c r="BY54" s="254">
        <v>1</v>
      </c>
      <c r="BZ54" s="254"/>
      <c r="CA54" s="254"/>
      <c r="CB54" s="254"/>
      <c r="CC54" s="82"/>
      <c r="CD54" s="83"/>
      <c r="CE54" s="83"/>
      <c r="CF54" s="82"/>
      <c r="CG54" s="83"/>
      <c r="CH54" s="78"/>
      <c r="CI54" s="78"/>
      <c r="CJ54" s="72"/>
      <c r="CK54" s="491"/>
      <c r="CL54" s="492"/>
    </row>
    <row r="55" spans="2:90" ht="15.95" customHeight="1" x14ac:dyDescent="0.2">
      <c r="B55" s="39"/>
      <c r="C55" s="40"/>
      <c r="D55" s="40">
        <v>1809</v>
      </c>
      <c r="E55" s="41">
        <v>1810</v>
      </c>
      <c r="F55" s="190"/>
      <c r="G55" s="190">
        <v>203.2</v>
      </c>
      <c r="H55" s="190">
        <v>185</v>
      </c>
      <c r="I55" s="43"/>
      <c r="J55" s="44"/>
      <c r="K55" s="40">
        <v>44</v>
      </c>
      <c r="L55" s="40"/>
      <c r="M55" s="40"/>
      <c r="N55" s="40"/>
      <c r="O55" s="40"/>
      <c r="P55" s="40"/>
      <c r="Q55" s="40"/>
      <c r="R55" s="40" t="s">
        <v>94</v>
      </c>
      <c r="S55" s="40"/>
      <c r="T55" s="40"/>
      <c r="U55" s="41"/>
      <c r="V55" s="49"/>
      <c r="W55" s="40"/>
      <c r="X55" s="40"/>
      <c r="Y55" s="40"/>
      <c r="Z55" s="40"/>
      <c r="AA55" s="40"/>
      <c r="AB55" s="40"/>
      <c r="AC55" s="48"/>
      <c r="AD55" s="49"/>
      <c r="AE55" s="47"/>
      <c r="AF55" s="47"/>
      <c r="AG55" s="47"/>
      <c r="AH55" s="47"/>
      <c r="AI55" s="47"/>
      <c r="AJ55" s="47"/>
      <c r="AK55" s="50"/>
      <c r="AL55" s="49"/>
      <c r="AM55" s="40"/>
      <c r="AN55" s="40"/>
      <c r="AO55" s="40"/>
      <c r="AP55" s="40"/>
      <c r="AQ55" s="40"/>
      <c r="AR55" s="40"/>
      <c r="AS55" s="41"/>
      <c r="AT55" s="47"/>
      <c r="AU55" s="40"/>
      <c r="AV55" s="48"/>
      <c r="AW55" s="48"/>
      <c r="AX55" s="41"/>
      <c r="AY55" s="49"/>
      <c r="AZ55" s="41"/>
      <c r="BA55" s="292"/>
      <c r="BB55" s="40"/>
      <c r="BC55" s="41"/>
      <c r="BD55" s="42"/>
      <c r="BE55" s="49"/>
      <c r="BF55" s="40"/>
      <c r="BG55" s="41"/>
      <c r="BH55" s="47"/>
      <c r="BI55" s="40"/>
      <c r="BJ55" s="40"/>
      <c r="BK55" s="40"/>
      <c r="BL55" s="40"/>
      <c r="BM55" s="40"/>
      <c r="BN55" s="40"/>
      <c r="BO55" s="40"/>
      <c r="BP55" s="40"/>
      <c r="BQ55" s="250"/>
      <c r="BR55" s="250"/>
      <c r="BS55" s="250"/>
      <c r="BT55" s="250"/>
      <c r="BU55" s="250"/>
      <c r="BV55" s="250"/>
      <c r="BW55" s="250"/>
      <c r="BX55" s="250"/>
      <c r="BY55" s="250"/>
      <c r="BZ55" s="250"/>
      <c r="CA55" s="250"/>
      <c r="CB55" s="250"/>
      <c r="CC55" s="51">
        <v>2</v>
      </c>
      <c r="CD55" s="52" t="s">
        <v>95</v>
      </c>
      <c r="CE55" s="52" t="s">
        <v>96</v>
      </c>
      <c r="CF55" s="84"/>
      <c r="CG55" s="85"/>
      <c r="CH55" s="86"/>
      <c r="CI55" s="50"/>
      <c r="CJ55" s="42">
        <v>21</v>
      </c>
      <c r="CK55" s="329"/>
      <c r="CL55" s="330"/>
    </row>
    <row r="56" spans="2:90" ht="15.95" customHeight="1" x14ac:dyDescent="0.2">
      <c r="B56" s="53" t="s">
        <v>153</v>
      </c>
      <c r="C56" s="54" t="s">
        <v>86</v>
      </c>
      <c r="D56" s="54">
        <v>1811</v>
      </c>
      <c r="E56" s="55"/>
      <c r="F56" s="191">
        <v>205.9</v>
      </c>
      <c r="G56" s="191">
        <v>203.2</v>
      </c>
      <c r="H56" s="191"/>
      <c r="I56" s="57"/>
      <c r="J56" s="58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5"/>
      <c r="V56" s="63"/>
      <c r="W56" s="54"/>
      <c r="X56" s="54"/>
      <c r="Y56" s="54"/>
      <c r="Z56" s="54"/>
      <c r="AA56" s="54"/>
      <c r="AB56" s="54"/>
      <c r="AC56" s="62"/>
      <c r="AD56" s="63"/>
      <c r="AE56" s="61"/>
      <c r="AF56" s="61"/>
      <c r="AG56" s="61"/>
      <c r="AH56" s="61"/>
      <c r="AI56" s="61"/>
      <c r="AJ56" s="61"/>
      <c r="AK56" s="64"/>
      <c r="AL56" s="63"/>
      <c r="AM56" s="54"/>
      <c r="AN56" s="54"/>
      <c r="AO56" s="54"/>
      <c r="AP56" s="54"/>
      <c r="AQ56" s="54"/>
      <c r="AR56" s="54"/>
      <c r="AS56" s="55"/>
      <c r="AT56" s="61"/>
      <c r="AU56" s="54"/>
      <c r="AV56" s="62"/>
      <c r="AW56" s="62"/>
      <c r="AX56" s="55"/>
      <c r="AY56" s="63"/>
      <c r="AZ56" s="55"/>
      <c r="BA56" s="290">
        <v>1</v>
      </c>
      <c r="BB56" s="54"/>
      <c r="BC56" s="55"/>
      <c r="BD56" s="56"/>
      <c r="BE56" s="63"/>
      <c r="BF56" s="54"/>
      <c r="BG56" s="55"/>
      <c r="BH56" s="61"/>
      <c r="BI56" s="54"/>
      <c r="BJ56" s="54"/>
      <c r="BK56" s="54"/>
      <c r="BL56" s="54"/>
      <c r="BM56" s="54"/>
      <c r="BN56" s="54"/>
      <c r="BO56" s="54"/>
      <c r="BP56" s="54"/>
      <c r="BQ56" s="252"/>
      <c r="BR56" s="252"/>
      <c r="BS56" s="252"/>
      <c r="BT56" s="252"/>
      <c r="BU56" s="252"/>
      <c r="BV56" s="252"/>
      <c r="BW56" s="252"/>
      <c r="BX56" s="252">
        <v>1</v>
      </c>
      <c r="BY56" s="252">
        <v>1</v>
      </c>
      <c r="BZ56" s="252"/>
      <c r="CA56" s="252"/>
      <c r="CB56" s="252"/>
      <c r="CC56" s="65"/>
      <c r="CD56" s="66"/>
      <c r="CE56" s="66"/>
      <c r="CF56" s="65"/>
      <c r="CG56" s="66"/>
      <c r="CH56" s="64"/>
      <c r="CI56" s="64"/>
      <c r="CJ56" s="56"/>
      <c r="CK56" s="325"/>
      <c r="CL56" s="326"/>
    </row>
    <row r="57" spans="2:90" ht="15.95" customHeight="1" x14ac:dyDescent="0.2">
      <c r="B57" s="53"/>
      <c r="C57" s="54"/>
      <c r="D57" s="54">
        <v>1811</v>
      </c>
      <c r="E57" s="55">
        <v>1812</v>
      </c>
      <c r="F57" s="191"/>
      <c r="G57" s="191">
        <v>203.2</v>
      </c>
      <c r="H57" s="191">
        <v>184.1</v>
      </c>
      <c r="I57" s="57"/>
      <c r="J57" s="58"/>
      <c r="K57" s="54">
        <v>48</v>
      </c>
      <c r="L57" s="54"/>
      <c r="M57" s="54"/>
      <c r="N57" s="54"/>
      <c r="O57" s="54"/>
      <c r="P57" s="54"/>
      <c r="Q57" s="54"/>
      <c r="R57" s="54" t="s">
        <v>94</v>
      </c>
      <c r="S57" s="54"/>
      <c r="T57" s="54"/>
      <c r="U57" s="55"/>
      <c r="V57" s="63"/>
      <c r="W57" s="54"/>
      <c r="X57" s="54"/>
      <c r="Y57" s="54"/>
      <c r="Z57" s="54"/>
      <c r="AA57" s="54"/>
      <c r="AB57" s="54"/>
      <c r="AC57" s="62"/>
      <c r="AD57" s="63"/>
      <c r="AE57" s="61"/>
      <c r="AF57" s="61"/>
      <c r="AG57" s="61"/>
      <c r="AH57" s="61"/>
      <c r="AI57" s="61"/>
      <c r="AJ57" s="61"/>
      <c r="AK57" s="64"/>
      <c r="AL57" s="63"/>
      <c r="AM57" s="54"/>
      <c r="AN57" s="54"/>
      <c r="AO57" s="54"/>
      <c r="AP57" s="54"/>
      <c r="AQ57" s="54"/>
      <c r="AR57" s="54"/>
      <c r="AS57" s="55"/>
      <c r="AT57" s="61"/>
      <c r="AU57" s="54"/>
      <c r="AV57" s="62"/>
      <c r="AW57" s="62"/>
      <c r="AX57" s="55"/>
      <c r="AY57" s="63"/>
      <c r="AZ57" s="55"/>
      <c r="BA57" s="290"/>
      <c r="BB57" s="54"/>
      <c r="BC57" s="55"/>
      <c r="BD57" s="56"/>
      <c r="BE57" s="63"/>
      <c r="BF57" s="54"/>
      <c r="BG57" s="55"/>
      <c r="BH57" s="61"/>
      <c r="BI57" s="54"/>
      <c r="BJ57" s="54"/>
      <c r="BK57" s="54"/>
      <c r="BL57" s="54"/>
      <c r="BM57" s="54"/>
      <c r="BN57" s="54"/>
      <c r="BO57" s="54"/>
      <c r="BP57" s="54"/>
      <c r="BQ57" s="252"/>
      <c r="BR57" s="252"/>
      <c r="BS57" s="252"/>
      <c r="BT57" s="252"/>
      <c r="BU57" s="252"/>
      <c r="BV57" s="252"/>
      <c r="BW57" s="252"/>
      <c r="BX57" s="252"/>
      <c r="BY57" s="252"/>
      <c r="BZ57" s="252"/>
      <c r="CA57" s="252"/>
      <c r="CB57" s="252"/>
      <c r="CC57" s="65">
        <v>2</v>
      </c>
      <c r="CD57" s="66" t="s">
        <v>95</v>
      </c>
      <c r="CE57" s="66" t="s">
        <v>96</v>
      </c>
      <c r="CF57" s="65"/>
      <c r="CG57" s="66"/>
      <c r="CH57" s="64"/>
      <c r="CI57" s="64"/>
      <c r="CJ57" s="56">
        <v>16</v>
      </c>
      <c r="CK57" s="325"/>
      <c r="CL57" s="326"/>
    </row>
    <row r="58" spans="2:90" ht="15.75" customHeight="1" x14ac:dyDescent="0.2">
      <c r="B58" s="193" t="s">
        <v>154</v>
      </c>
      <c r="C58" s="194" t="s">
        <v>88</v>
      </c>
      <c r="D58" s="194">
        <v>1901</v>
      </c>
      <c r="E58" s="195"/>
      <c r="F58" s="234">
        <v>179.8</v>
      </c>
      <c r="G58" s="234">
        <v>176.5</v>
      </c>
      <c r="H58" s="234"/>
      <c r="I58" s="197"/>
      <c r="J58" s="198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5"/>
      <c r="V58" s="199"/>
      <c r="W58" s="194"/>
      <c r="X58" s="194"/>
      <c r="Y58" s="194"/>
      <c r="Z58" s="194"/>
      <c r="AA58" s="194"/>
      <c r="AB58" s="194"/>
      <c r="AC58" s="200"/>
      <c r="AD58" s="199"/>
      <c r="AE58" s="201"/>
      <c r="AF58" s="201"/>
      <c r="AG58" s="201"/>
      <c r="AH58" s="201"/>
      <c r="AI58" s="201"/>
      <c r="AJ58" s="201"/>
      <c r="AK58" s="202"/>
      <c r="AL58" s="199"/>
      <c r="AM58" s="194"/>
      <c r="AN58" s="194"/>
      <c r="AO58" s="194"/>
      <c r="AP58" s="194"/>
      <c r="AQ58" s="194"/>
      <c r="AR58" s="194"/>
      <c r="AS58" s="195"/>
      <c r="AT58" s="201"/>
      <c r="AU58" s="194"/>
      <c r="AV58" s="200"/>
      <c r="AW58" s="200"/>
      <c r="AX58" s="195"/>
      <c r="AY58" s="199"/>
      <c r="AZ58" s="195"/>
      <c r="BA58" s="296">
        <v>1</v>
      </c>
      <c r="BB58" s="194"/>
      <c r="BC58" s="195"/>
      <c r="BD58" s="196"/>
      <c r="BE58" s="199"/>
      <c r="BF58" s="194"/>
      <c r="BG58" s="195"/>
      <c r="BH58" s="201"/>
      <c r="BI58" s="194"/>
      <c r="BJ58" s="194"/>
      <c r="BK58" s="194"/>
      <c r="BL58" s="194"/>
      <c r="BM58" s="194">
        <v>1</v>
      </c>
      <c r="BN58" s="194"/>
      <c r="BO58" s="194"/>
      <c r="BP58" s="194"/>
      <c r="BQ58" s="256"/>
      <c r="BR58" s="256"/>
      <c r="BS58" s="256">
        <v>1</v>
      </c>
      <c r="BT58" s="256"/>
      <c r="BU58" s="256"/>
      <c r="BV58" s="256">
        <v>1</v>
      </c>
      <c r="BW58" s="256"/>
      <c r="BX58" s="256"/>
      <c r="BY58" s="256"/>
      <c r="BZ58" s="256"/>
      <c r="CA58" s="256"/>
      <c r="CB58" s="256"/>
      <c r="CC58" s="203"/>
      <c r="CD58" s="204"/>
      <c r="CE58" s="204"/>
      <c r="CF58" s="203"/>
      <c r="CG58" s="204"/>
      <c r="CH58" s="202"/>
      <c r="CI58" s="202"/>
      <c r="CJ58" s="196"/>
      <c r="CK58" s="325" t="s">
        <v>199</v>
      </c>
      <c r="CL58" s="326"/>
    </row>
    <row r="59" spans="2:90" ht="15.95" customHeight="1" thickBot="1" x14ac:dyDescent="0.25">
      <c r="B59" s="205"/>
      <c r="C59" s="206"/>
      <c r="D59" s="206">
        <v>1901</v>
      </c>
      <c r="E59" s="207">
        <v>1902</v>
      </c>
      <c r="F59" s="241"/>
      <c r="G59" s="241">
        <v>176.5</v>
      </c>
      <c r="H59" s="241">
        <v>176.5</v>
      </c>
      <c r="I59" s="209"/>
      <c r="J59" s="210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7"/>
      <c r="V59" s="211"/>
      <c r="W59" s="206"/>
      <c r="X59" s="206"/>
      <c r="Y59" s="206"/>
      <c r="Z59" s="206"/>
      <c r="AA59" s="206"/>
      <c r="AB59" s="206"/>
      <c r="AC59" s="212"/>
      <c r="AD59" s="211"/>
      <c r="AE59" s="213"/>
      <c r="AF59" s="213"/>
      <c r="AG59" s="213"/>
      <c r="AH59" s="213"/>
      <c r="AI59" s="213"/>
      <c r="AJ59" s="213"/>
      <c r="AK59" s="214"/>
      <c r="AL59" s="211"/>
      <c r="AM59" s="206">
        <v>8</v>
      </c>
      <c r="AN59" s="206"/>
      <c r="AO59" s="206"/>
      <c r="AP59" s="206"/>
      <c r="AQ59" s="206"/>
      <c r="AR59" s="206"/>
      <c r="AS59" s="207"/>
      <c r="AT59" s="213"/>
      <c r="AU59" s="206"/>
      <c r="AV59" s="212"/>
      <c r="AW59" s="212"/>
      <c r="AX59" s="207"/>
      <c r="AY59" s="211"/>
      <c r="AZ59" s="207"/>
      <c r="BA59" s="211"/>
      <c r="BB59" s="206"/>
      <c r="BC59" s="207"/>
      <c r="BD59" s="208"/>
      <c r="BE59" s="211"/>
      <c r="BF59" s="206"/>
      <c r="BG59" s="207"/>
      <c r="BH59" s="213"/>
      <c r="BI59" s="206"/>
      <c r="BJ59" s="206"/>
      <c r="BK59" s="206"/>
      <c r="BL59" s="206"/>
      <c r="BM59" s="206"/>
      <c r="BN59" s="206"/>
      <c r="BO59" s="206"/>
      <c r="BP59" s="206"/>
      <c r="BQ59" s="257"/>
      <c r="BR59" s="257"/>
      <c r="BS59" s="257"/>
      <c r="BT59" s="257"/>
      <c r="BU59" s="257"/>
      <c r="BV59" s="257"/>
      <c r="BW59" s="257"/>
      <c r="BX59" s="257"/>
      <c r="BY59" s="257"/>
      <c r="BZ59" s="257"/>
      <c r="CA59" s="257"/>
      <c r="CB59" s="257"/>
      <c r="CC59" s="215"/>
      <c r="CD59" s="216"/>
      <c r="CE59" s="216"/>
      <c r="CF59" s="215"/>
      <c r="CG59" s="216"/>
      <c r="CH59" s="214"/>
      <c r="CI59" s="214"/>
      <c r="CJ59" s="208"/>
      <c r="CK59" s="327"/>
      <c r="CL59" s="328"/>
    </row>
    <row r="60" spans="2:90" ht="15.95" customHeight="1" x14ac:dyDescent="0.2">
      <c r="B60" s="39"/>
      <c r="C60" s="40"/>
      <c r="D60" s="40"/>
      <c r="E60" s="41"/>
      <c r="F60" s="42"/>
      <c r="G60" s="42"/>
      <c r="H60" s="42"/>
      <c r="I60" s="129"/>
      <c r="J60" s="44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1"/>
      <c r="V60" s="49"/>
      <c r="W60" s="40"/>
      <c r="X60" s="40"/>
      <c r="Y60" s="40"/>
      <c r="Z60" s="40"/>
      <c r="AA60" s="40"/>
      <c r="AB60" s="40"/>
      <c r="AC60" s="48"/>
      <c r="AD60" s="49"/>
      <c r="AE60" s="47"/>
      <c r="AF60" s="47"/>
      <c r="AG60" s="47"/>
      <c r="AH60" s="47"/>
      <c r="AI60" s="47"/>
      <c r="AJ60" s="47"/>
      <c r="AK60" s="50"/>
      <c r="AL60" s="49"/>
      <c r="AM60" s="40"/>
      <c r="AN60" s="40"/>
      <c r="AO60" s="40"/>
      <c r="AP60" s="40"/>
      <c r="AQ60" s="40"/>
      <c r="AR60" s="40"/>
      <c r="AS60" s="41"/>
      <c r="AT60" s="47"/>
      <c r="AU60" s="40"/>
      <c r="AV60" s="48"/>
      <c r="AW60" s="48"/>
      <c r="AX60" s="41"/>
      <c r="AY60" s="49"/>
      <c r="AZ60" s="41"/>
      <c r="BA60" s="49"/>
      <c r="BB60" s="40"/>
      <c r="BC60" s="41"/>
      <c r="BD60" s="42"/>
      <c r="BE60" s="49"/>
      <c r="BF60" s="40"/>
      <c r="BG60" s="41"/>
      <c r="BH60" s="47"/>
      <c r="BI60" s="40"/>
      <c r="BJ60" s="40"/>
      <c r="BK60" s="40"/>
      <c r="BL60" s="40"/>
      <c r="BM60" s="40"/>
      <c r="BN60" s="40"/>
      <c r="BO60" s="40"/>
      <c r="BP60" s="40"/>
      <c r="BQ60" s="250"/>
      <c r="BR60" s="250"/>
      <c r="BS60" s="250"/>
      <c r="BT60" s="250"/>
      <c r="BU60" s="250"/>
      <c r="BV60" s="250"/>
      <c r="BW60" s="250"/>
      <c r="BX60" s="250"/>
      <c r="BY60" s="250"/>
      <c r="BZ60" s="250"/>
      <c r="CA60" s="250"/>
      <c r="CB60" s="250"/>
      <c r="CC60" s="51"/>
      <c r="CD60" s="52"/>
      <c r="CE60" s="52"/>
      <c r="CF60" s="84"/>
      <c r="CG60" s="85"/>
      <c r="CH60" s="86"/>
      <c r="CI60" s="50"/>
      <c r="CJ60" s="42"/>
      <c r="CK60" s="329"/>
      <c r="CL60" s="330"/>
    </row>
    <row r="61" spans="2:90" ht="15.95" customHeight="1" x14ac:dyDescent="0.2">
      <c r="B61" s="53"/>
      <c r="C61" s="54"/>
      <c r="D61" s="54"/>
      <c r="E61" s="55"/>
      <c r="F61" s="56"/>
      <c r="G61" s="191"/>
      <c r="H61" s="191"/>
      <c r="I61" s="57"/>
      <c r="J61" s="58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5"/>
      <c r="V61" s="63"/>
      <c r="W61" s="54"/>
      <c r="X61" s="54"/>
      <c r="Y61" s="54"/>
      <c r="Z61" s="54"/>
      <c r="AA61" s="54"/>
      <c r="AB61" s="54"/>
      <c r="AC61" s="62"/>
      <c r="AD61" s="63"/>
      <c r="AE61" s="61"/>
      <c r="AF61" s="61"/>
      <c r="AG61" s="61"/>
      <c r="AH61" s="61"/>
      <c r="AI61" s="61"/>
      <c r="AJ61" s="61"/>
      <c r="AK61" s="64"/>
      <c r="AL61" s="63"/>
      <c r="AM61" s="54"/>
      <c r="AN61" s="54"/>
      <c r="AO61" s="54"/>
      <c r="AP61" s="54"/>
      <c r="AQ61" s="54"/>
      <c r="AR61" s="54"/>
      <c r="AS61" s="55"/>
      <c r="AT61" s="61"/>
      <c r="AU61" s="54"/>
      <c r="AV61" s="62"/>
      <c r="AW61" s="62"/>
      <c r="AX61" s="55"/>
      <c r="AY61" s="63"/>
      <c r="AZ61" s="55"/>
      <c r="BA61" s="63"/>
      <c r="BB61" s="54"/>
      <c r="BC61" s="55"/>
      <c r="BD61" s="56"/>
      <c r="BE61" s="63"/>
      <c r="BF61" s="54"/>
      <c r="BG61" s="55"/>
      <c r="BH61" s="61"/>
      <c r="BI61" s="54"/>
      <c r="BJ61" s="54"/>
      <c r="BK61" s="54"/>
      <c r="BL61" s="54"/>
      <c r="BM61" s="54"/>
      <c r="BN61" s="54"/>
      <c r="BO61" s="54"/>
      <c r="BP61" s="54"/>
      <c r="BQ61" s="252"/>
      <c r="BR61" s="252"/>
      <c r="BS61" s="252"/>
      <c r="BT61" s="252"/>
      <c r="BU61" s="252"/>
      <c r="BV61" s="252"/>
      <c r="BW61" s="252"/>
      <c r="BX61" s="252"/>
      <c r="BY61" s="252"/>
      <c r="BZ61" s="252"/>
      <c r="CA61" s="252"/>
      <c r="CB61" s="252"/>
      <c r="CC61" s="65"/>
      <c r="CD61" s="66"/>
      <c r="CE61" s="66"/>
      <c r="CF61" s="65"/>
      <c r="CG61" s="66"/>
      <c r="CH61" s="64"/>
      <c r="CI61" s="64"/>
      <c r="CJ61" s="56"/>
      <c r="CK61" s="325"/>
      <c r="CL61" s="326"/>
    </row>
    <row r="62" spans="2:90" ht="15.75" customHeight="1" x14ac:dyDescent="0.2">
      <c r="B62" s="53"/>
      <c r="C62" s="54"/>
      <c r="D62" s="54"/>
      <c r="E62" s="55"/>
      <c r="F62" s="56"/>
      <c r="G62" s="191"/>
      <c r="H62" s="56"/>
      <c r="I62" s="57"/>
      <c r="J62" s="58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5"/>
      <c r="V62" s="63"/>
      <c r="W62" s="54"/>
      <c r="X62" s="54"/>
      <c r="Y62" s="54"/>
      <c r="Z62" s="54"/>
      <c r="AA62" s="54"/>
      <c r="AB62" s="54"/>
      <c r="AC62" s="62"/>
      <c r="AD62" s="63"/>
      <c r="AE62" s="61"/>
      <c r="AF62" s="61"/>
      <c r="AG62" s="61"/>
      <c r="AH62" s="61"/>
      <c r="AI62" s="61"/>
      <c r="AJ62" s="61"/>
      <c r="AK62" s="64"/>
      <c r="AL62" s="63"/>
      <c r="AM62" s="54"/>
      <c r="AN62" s="54"/>
      <c r="AO62" s="54"/>
      <c r="AP62" s="54"/>
      <c r="AQ62" s="54"/>
      <c r="AR62" s="54"/>
      <c r="AS62" s="55"/>
      <c r="AT62" s="61"/>
      <c r="AU62" s="54"/>
      <c r="AV62" s="62"/>
      <c r="AW62" s="62"/>
      <c r="AX62" s="55"/>
      <c r="AY62" s="63"/>
      <c r="AZ62" s="55"/>
      <c r="BA62" s="63"/>
      <c r="BB62" s="54"/>
      <c r="BC62" s="55"/>
      <c r="BD62" s="56"/>
      <c r="BE62" s="63"/>
      <c r="BF62" s="54"/>
      <c r="BG62" s="55"/>
      <c r="BH62" s="61"/>
      <c r="BI62" s="54"/>
      <c r="BJ62" s="54"/>
      <c r="BK62" s="54"/>
      <c r="BL62" s="54"/>
      <c r="BM62" s="54"/>
      <c r="BN62" s="54"/>
      <c r="BO62" s="54"/>
      <c r="BP62" s="54"/>
      <c r="BQ62" s="252"/>
      <c r="BR62" s="252"/>
      <c r="BS62" s="252"/>
      <c r="BT62" s="252"/>
      <c r="BU62" s="252"/>
      <c r="BV62" s="252"/>
      <c r="BW62" s="252"/>
      <c r="BX62" s="252"/>
      <c r="BY62" s="252"/>
      <c r="BZ62" s="252"/>
      <c r="CA62" s="252"/>
      <c r="CB62" s="252"/>
      <c r="CC62" s="65"/>
      <c r="CD62" s="66"/>
      <c r="CE62" s="66"/>
      <c r="CF62" s="65"/>
      <c r="CG62" s="66"/>
      <c r="CH62" s="64"/>
      <c r="CI62" s="64"/>
      <c r="CJ62" s="56"/>
      <c r="CK62" s="325"/>
      <c r="CL62" s="326"/>
    </row>
    <row r="63" spans="2:90" ht="15.95" customHeight="1" x14ac:dyDescent="0.2">
      <c r="B63" s="53"/>
      <c r="C63" s="54"/>
      <c r="D63" s="54"/>
      <c r="E63" s="55"/>
      <c r="F63" s="56"/>
      <c r="G63" s="191"/>
      <c r="H63" s="191"/>
      <c r="I63" s="57"/>
      <c r="J63" s="58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5"/>
      <c r="V63" s="63"/>
      <c r="W63" s="54"/>
      <c r="X63" s="54"/>
      <c r="Y63" s="54"/>
      <c r="Z63" s="54"/>
      <c r="AA63" s="54"/>
      <c r="AB63" s="54"/>
      <c r="AC63" s="62"/>
      <c r="AD63" s="63"/>
      <c r="AE63" s="61"/>
      <c r="AF63" s="61"/>
      <c r="AG63" s="61"/>
      <c r="AH63" s="61"/>
      <c r="AI63" s="61"/>
      <c r="AJ63" s="61"/>
      <c r="AK63" s="64"/>
      <c r="AL63" s="63"/>
      <c r="AM63" s="54"/>
      <c r="AN63" s="54"/>
      <c r="AO63" s="54"/>
      <c r="AP63" s="54"/>
      <c r="AQ63" s="54"/>
      <c r="AR63" s="54"/>
      <c r="AS63" s="55"/>
      <c r="AT63" s="61"/>
      <c r="AU63" s="54"/>
      <c r="AV63" s="62"/>
      <c r="AW63" s="62"/>
      <c r="AX63" s="55"/>
      <c r="AY63" s="63"/>
      <c r="AZ63" s="55"/>
      <c r="BA63" s="63"/>
      <c r="BB63" s="54"/>
      <c r="BC63" s="55"/>
      <c r="BD63" s="56"/>
      <c r="BE63" s="63"/>
      <c r="BF63" s="54"/>
      <c r="BG63" s="55"/>
      <c r="BH63" s="61"/>
      <c r="BI63" s="54"/>
      <c r="BJ63" s="54"/>
      <c r="BK63" s="54"/>
      <c r="BL63" s="54"/>
      <c r="BM63" s="54"/>
      <c r="BN63" s="54"/>
      <c r="BO63" s="54"/>
      <c r="BP63" s="54"/>
      <c r="BQ63" s="252"/>
      <c r="BR63" s="252"/>
      <c r="BS63" s="252"/>
      <c r="BT63" s="252"/>
      <c r="BU63" s="252"/>
      <c r="BV63" s="252"/>
      <c r="BW63" s="252"/>
      <c r="BX63" s="252"/>
      <c r="BY63" s="252"/>
      <c r="BZ63" s="252"/>
      <c r="CA63" s="252"/>
      <c r="CB63" s="252"/>
      <c r="CC63" s="65"/>
      <c r="CD63" s="66"/>
      <c r="CE63" s="66"/>
      <c r="CF63" s="65"/>
      <c r="CG63" s="66"/>
      <c r="CH63" s="64"/>
      <c r="CI63" s="64"/>
      <c r="CJ63" s="56"/>
      <c r="CK63" s="325"/>
      <c r="CL63" s="326"/>
    </row>
    <row r="64" spans="2:90" ht="15.95" customHeight="1" thickBot="1" x14ac:dyDescent="0.25">
      <c r="B64" s="69"/>
      <c r="C64" s="70"/>
      <c r="D64" s="70"/>
      <c r="E64" s="71"/>
      <c r="F64" s="72"/>
      <c r="G64" s="192"/>
      <c r="H64" s="192"/>
      <c r="I64" s="73"/>
      <c r="J64" s="74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1"/>
      <c r="V64" s="77"/>
      <c r="W64" s="70"/>
      <c r="X64" s="70"/>
      <c r="Y64" s="70"/>
      <c r="Z64" s="70"/>
      <c r="AA64" s="70"/>
      <c r="AB64" s="70"/>
      <c r="AC64" s="76"/>
      <c r="AD64" s="77"/>
      <c r="AE64" s="75"/>
      <c r="AF64" s="75"/>
      <c r="AG64" s="75"/>
      <c r="AH64" s="75"/>
      <c r="AI64" s="75"/>
      <c r="AJ64" s="75"/>
      <c r="AK64" s="78"/>
      <c r="AL64" s="79"/>
      <c r="AM64" s="80"/>
      <c r="AN64" s="80"/>
      <c r="AO64" s="80"/>
      <c r="AP64" s="80"/>
      <c r="AQ64" s="80"/>
      <c r="AR64" s="80"/>
      <c r="AS64" s="81"/>
      <c r="AT64" s="75"/>
      <c r="AU64" s="70"/>
      <c r="AV64" s="76"/>
      <c r="AW64" s="76"/>
      <c r="AX64" s="71"/>
      <c r="AY64" s="77"/>
      <c r="AZ64" s="71"/>
      <c r="BA64" s="77"/>
      <c r="BB64" s="70"/>
      <c r="BC64" s="71"/>
      <c r="BD64" s="72"/>
      <c r="BE64" s="77"/>
      <c r="BF64" s="70"/>
      <c r="BG64" s="71"/>
      <c r="BH64" s="75"/>
      <c r="BI64" s="70"/>
      <c r="BJ64" s="70"/>
      <c r="BK64" s="70"/>
      <c r="BL64" s="70"/>
      <c r="BM64" s="70"/>
      <c r="BN64" s="70"/>
      <c r="BO64" s="70"/>
      <c r="BP64" s="70"/>
      <c r="BQ64" s="254"/>
      <c r="BR64" s="254"/>
      <c r="BS64" s="254"/>
      <c r="BT64" s="254"/>
      <c r="BU64" s="254"/>
      <c r="BV64" s="254"/>
      <c r="BW64" s="254"/>
      <c r="BX64" s="254"/>
      <c r="BY64" s="254"/>
      <c r="BZ64" s="254"/>
      <c r="CA64" s="254"/>
      <c r="CB64" s="254"/>
      <c r="CC64" s="82"/>
      <c r="CD64" s="83"/>
      <c r="CE64" s="83"/>
      <c r="CF64" s="82"/>
      <c r="CG64" s="83"/>
      <c r="CH64" s="78"/>
      <c r="CI64" s="78"/>
      <c r="CJ64" s="72"/>
      <c r="CK64" s="497"/>
      <c r="CL64" s="498"/>
    </row>
    <row r="65" spans="1:90" ht="15.95" customHeight="1" thickBot="1" x14ac:dyDescent="0.25">
      <c r="B65" s="87" t="s">
        <v>66</v>
      </c>
      <c r="C65" s="88"/>
      <c r="D65" s="88"/>
      <c r="E65" s="89"/>
      <c r="F65" s="90"/>
      <c r="G65" s="90"/>
      <c r="H65" s="90"/>
      <c r="I65" s="91"/>
      <c r="J65" s="92" t="str">
        <f>IF((SUM(J15:J64))&lt;=0,"",(SUM(J15:J64)))</f>
        <v/>
      </c>
      <c r="K65" s="88">
        <f t="shared" ref="K65:BW65" si="0">IF((SUM(K15:K64))&lt;=0,"",(SUM(K15:K64)))</f>
        <v>204</v>
      </c>
      <c r="L65" s="88" t="str">
        <f t="shared" si="0"/>
        <v/>
      </c>
      <c r="M65" s="88" t="str">
        <f t="shared" si="0"/>
        <v/>
      </c>
      <c r="N65" s="88" t="str">
        <f t="shared" si="0"/>
        <v/>
      </c>
      <c r="O65" s="88" t="str">
        <f t="shared" si="0"/>
        <v/>
      </c>
      <c r="P65" s="88" t="str">
        <f t="shared" si="0"/>
        <v/>
      </c>
      <c r="Q65" s="88" t="str">
        <f t="shared" si="0"/>
        <v/>
      </c>
      <c r="R65" s="88" t="str">
        <f t="shared" si="0"/>
        <v/>
      </c>
      <c r="S65" s="88" t="str">
        <f t="shared" si="0"/>
        <v/>
      </c>
      <c r="T65" s="88" t="str">
        <f t="shared" si="0"/>
        <v/>
      </c>
      <c r="U65" s="89" t="str">
        <f t="shared" si="0"/>
        <v/>
      </c>
      <c r="V65" s="93" t="str">
        <f t="shared" si="0"/>
        <v/>
      </c>
      <c r="W65" s="88" t="str">
        <f t="shared" si="0"/>
        <v/>
      </c>
      <c r="X65" s="88" t="str">
        <f t="shared" si="0"/>
        <v/>
      </c>
      <c r="Y65" s="88" t="str">
        <f t="shared" si="0"/>
        <v/>
      </c>
      <c r="Z65" s="88" t="str">
        <f t="shared" si="0"/>
        <v/>
      </c>
      <c r="AA65" s="88" t="str">
        <f t="shared" si="0"/>
        <v/>
      </c>
      <c r="AB65" s="88" t="str">
        <f t="shared" si="0"/>
        <v/>
      </c>
      <c r="AC65" s="94" t="str">
        <f t="shared" si="0"/>
        <v/>
      </c>
      <c r="AD65" s="93" t="str">
        <f t="shared" si="0"/>
        <v/>
      </c>
      <c r="AE65" s="88" t="str">
        <f t="shared" si="0"/>
        <v/>
      </c>
      <c r="AF65" s="88" t="str">
        <f t="shared" si="0"/>
        <v/>
      </c>
      <c r="AG65" s="88" t="str">
        <f t="shared" si="0"/>
        <v/>
      </c>
      <c r="AH65" s="88" t="str">
        <f t="shared" si="0"/>
        <v/>
      </c>
      <c r="AI65" s="88" t="str">
        <f t="shared" si="0"/>
        <v/>
      </c>
      <c r="AJ65" s="88" t="str">
        <f t="shared" si="0"/>
        <v/>
      </c>
      <c r="AK65" s="94" t="str">
        <f t="shared" si="0"/>
        <v/>
      </c>
      <c r="AL65" s="95" t="str">
        <f t="shared" si="0"/>
        <v/>
      </c>
      <c r="AM65" s="96">
        <f t="shared" si="0"/>
        <v>164</v>
      </c>
      <c r="AN65" s="96">
        <f t="shared" si="0"/>
        <v>484</v>
      </c>
      <c r="AO65" s="96">
        <f t="shared" si="0"/>
        <v>12</v>
      </c>
      <c r="AP65" s="96" t="str">
        <f t="shared" si="0"/>
        <v/>
      </c>
      <c r="AQ65" s="96" t="str">
        <f t="shared" si="0"/>
        <v/>
      </c>
      <c r="AR65" s="96" t="str">
        <f t="shared" si="0"/>
        <v/>
      </c>
      <c r="AS65" s="97" t="str">
        <f t="shared" si="0"/>
        <v/>
      </c>
      <c r="AT65" s="98" t="str">
        <f t="shared" si="0"/>
        <v/>
      </c>
      <c r="AU65" s="88" t="str">
        <f t="shared" si="0"/>
        <v/>
      </c>
      <c r="AV65" s="94" t="str">
        <f t="shared" si="0"/>
        <v/>
      </c>
      <c r="AW65" s="94" t="str">
        <f t="shared" si="0"/>
        <v/>
      </c>
      <c r="AX65" s="89" t="str">
        <f t="shared" si="0"/>
        <v/>
      </c>
      <c r="AY65" s="93" t="str">
        <f t="shared" si="0"/>
        <v/>
      </c>
      <c r="AZ65" s="89" t="str">
        <f t="shared" si="0"/>
        <v/>
      </c>
      <c r="BA65" s="93">
        <f t="shared" si="0"/>
        <v>20</v>
      </c>
      <c r="BB65" s="88" t="str">
        <f t="shared" si="0"/>
        <v/>
      </c>
      <c r="BC65" s="89" t="str">
        <f t="shared" si="0"/>
        <v/>
      </c>
      <c r="BD65" s="90" t="str">
        <f t="shared" si="0"/>
        <v/>
      </c>
      <c r="BE65" s="93" t="str">
        <f t="shared" si="0"/>
        <v/>
      </c>
      <c r="BF65" s="88" t="str">
        <f t="shared" si="0"/>
        <v/>
      </c>
      <c r="BG65" s="89" t="str">
        <f t="shared" si="0"/>
        <v/>
      </c>
      <c r="BH65" s="98" t="str">
        <f t="shared" si="0"/>
        <v/>
      </c>
      <c r="BI65" s="88" t="str">
        <f t="shared" si="0"/>
        <v/>
      </c>
      <c r="BJ65" s="88" t="str">
        <f t="shared" si="0"/>
        <v/>
      </c>
      <c r="BK65" s="88" t="str">
        <f t="shared" si="0"/>
        <v/>
      </c>
      <c r="BL65" s="88" t="str">
        <f t="shared" si="0"/>
        <v/>
      </c>
      <c r="BM65" s="88">
        <f t="shared" si="0"/>
        <v>16</v>
      </c>
      <c r="BN65" s="88" t="str">
        <f t="shared" si="0"/>
        <v/>
      </c>
      <c r="BO65" s="88" t="str">
        <f t="shared" si="0"/>
        <v/>
      </c>
      <c r="BP65" s="88">
        <f t="shared" si="0"/>
        <v>12</v>
      </c>
      <c r="BQ65" s="258">
        <f t="shared" si="0"/>
        <v>1</v>
      </c>
      <c r="BR65" s="258" t="str">
        <f t="shared" si="0"/>
        <v/>
      </c>
      <c r="BS65" s="258">
        <f t="shared" si="0"/>
        <v>3</v>
      </c>
      <c r="BT65" s="258" t="str">
        <f t="shared" si="0"/>
        <v/>
      </c>
      <c r="BU65" s="258" t="str">
        <f t="shared" si="0"/>
        <v/>
      </c>
      <c r="BV65" s="258">
        <f t="shared" si="0"/>
        <v>16</v>
      </c>
      <c r="BW65" s="258" t="str">
        <f t="shared" si="0"/>
        <v/>
      </c>
      <c r="BX65" s="258">
        <f t="shared" ref="BX65:CC65" si="1">IF((SUM(BX15:BX64))&lt;=0,"",(SUM(BX15:BX64)))</f>
        <v>4</v>
      </c>
      <c r="BY65" s="258">
        <f t="shared" si="1"/>
        <v>4</v>
      </c>
      <c r="BZ65" s="258" t="str">
        <f t="shared" si="1"/>
        <v/>
      </c>
      <c r="CA65" s="258" t="str">
        <f t="shared" si="1"/>
        <v/>
      </c>
      <c r="CB65" s="258" t="str">
        <f t="shared" si="1"/>
        <v/>
      </c>
      <c r="CC65" s="99">
        <f t="shared" si="1"/>
        <v>8</v>
      </c>
      <c r="CD65" s="100" t="s">
        <v>95</v>
      </c>
      <c r="CE65" s="100" t="s">
        <v>96</v>
      </c>
      <c r="CF65" s="101"/>
      <c r="CG65" s="102" t="str">
        <f t="shared" ref="CG65" si="2">IF((SUM(CG15:CG64))&lt;=0,"",(SUM(CG15:CG64)))</f>
        <v/>
      </c>
      <c r="CH65" s="103"/>
      <c r="CI65" s="104">
        <f t="shared" ref="CI65:CJ65" si="3">IF((SUM(CI15:CI64))&lt;=0,"",(SUM(CI15:CI64)))</f>
        <v>0.89300000000000002</v>
      </c>
      <c r="CJ65" s="90">
        <f t="shared" si="3"/>
        <v>65</v>
      </c>
      <c r="CK65" s="303"/>
      <c r="CL65" s="304"/>
    </row>
    <row r="66" spans="1:90" ht="14.25" customHeight="1" thickTop="1" x14ac:dyDescent="0.2">
      <c r="B66" s="105"/>
      <c r="C66" s="24"/>
      <c r="D66" s="24"/>
      <c r="E66" s="24"/>
      <c r="F66" s="24"/>
      <c r="G66" s="24"/>
      <c r="H66" s="24"/>
      <c r="I66" s="28"/>
      <c r="J66" s="29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106"/>
      <c r="CL66" s="106"/>
    </row>
    <row r="67" spans="1:90" ht="50.1" hidden="1" customHeight="1" x14ac:dyDescent="0.2">
      <c r="A67" s="24"/>
      <c r="B67" s="105"/>
      <c r="C67" s="24"/>
      <c r="D67" s="24"/>
      <c r="E67" s="24"/>
      <c r="F67" s="24"/>
      <c r="G67" s="24"/>
      <c r="H67" s="24"/>
      <c r="I67" s="28"/>
      <c r="J67" s="29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107"/>
      <c r="CL67" s="107"/>
    </row>
    <row r="68" spans="1:90" ht="75" hidden="1" customHeight="1" x14ac:dyDescent="0.2">
      <c r="A68" s="24"/>
      <c r="B68" s="108"/>
    </row>
    <row r="69" spans="1:90" ht="150" hidden="1" customHeight="1" x14ac:dyDescent="0.2"/>
    <row r="70" spans="1:90" ht="13.5" hidden="1" customHeight="1" x14ac:dyDescent="0.2">
      <c r="CI70" s="321" t="s">
        <v>2</v>
      </c>
      <c r="CJ70" s="322"/>
      <c r="CK70" s="322"/>
      <c r="CL70" s="111" t="s">
        <v>3</v>
      </c>
    </row>
    <row r="71" spans="1:90" ht="13.5" hidden="1" customHeight="1" x14ac:dyDescent="0.2">
      <c r="CI71" s="307" t="e">
        <f>#REF!</f>
        <v>#REF!</v>
      </c>
      <c r="CJ71" s="308"/>
      <c r="CK71" s="308"/>
      <c r="CL71" s="112"/>
    </row>
    <row r="72" spans="1:90" ht="12.75" hidden="1" customHeight="1" x14ac:dyDescent="0.2">
      <c r="CI72" s="23"/>
      <c r="CJ72" s="24"/>
      <c r="CK72" s="24"/>
      <c r="CL72" s="25"/>
    </row>
    <row r="73" spans="1:90" ht="12.75" hidden="1" customHeight="1" x14ac:dyDescent="0.2">
      <c r="CI73" s="24"/>
      <c r="CJ73" s="24"/>
      <c r="CK73" s="24"/>
      <c r="CL73" s="25"/>
    </row>
    <row r="74" spans="1:90" ht="12.75" hidden="1" customHeight="1" x14ac:dyDescent="0.2">
      <c r="CI74" s="24"/>
      <c r="CJ74" s="24"/>
      <c r="CK74" s="24"/>
      <c r="CL74" s="25"/>
    </row>
    <row r="75" spans="1:90" ht="13.5" hidden="1" customHeight="1" x14ac:dyDescent="0.2">
      <c r="CI75" s="24"/>
      <c r="CJ75" s="24"/>
      <c r="CK75" s="24"/>
      <c r="CL75" s="25"/>
    </row>
    <row r="76" spans="1:90" s="30" customFormat="1" ht="132" hidden="1" customHeight="1" x14ac:dyDescent="0.2">
      <c r="A76" s="1"/>
      <c r="B76" s="109"/>
      <c r="C76" s="1"/>
      <c r="D76" s="1"/>
      <c r="E76" s="1"/>
      <c r="F76" s="1"/>
      <c r="G76" s="1"/>
      <c r="H76" s="1"/>
      <c r="I76" s="109"/>
      <c r="J76" s="11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309" t="s">
        <v>34</v>
      </c>
      <c r="CJ76" s="309" t="s">
        <v>36</v>
      </c>
      <c r="CK76" s="119"/>
      <c r="CL76" s="113" t="s">
        <v>67</v>
      </c>
    </row>
    <row r="77" spans="1:90" s="30" customFormat="1" ht="68.25" hidden="1" customHeight="1" x14ac:dyDescent="0.2">
      <c r="A77" s="1"/>
      <c r="B77" s="109"/>
      <c r="C77" s="1"/>
      <c r="D77" s="1"/>
      <c r="E77" s="1"/>
      <c r="F77" s="1"/>
      <c r="G77" s="1"/>
      <c r="H77" s="1"/>
      <c r="I77" s="109"/>
      <c r="J77" s="11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310"/>
      <c r="CJ77" s="310"/>
      <c r="CK77" s="311" t="s">
        <v>68</v>
      </c>
      <c r="CL77" s="313" t="s">
        <v>69</v>
      </c>
    </row>
    <row r="78" spans="1:90" s="30" customFormat="1" ht="13.5" hidden="1" customHeight="1" x14ac:dyDescent="0.2">
      <c r="A78" s="1"/>
      <c r="B78" s="109"/>
      <c r="C78" s="1"/>
      <c r="D78" s="1"/>
      <c r="E78" s="1"/>
      <c r="F78" s="1"/>
      <c r="G78" s="1"/>
      <c r="H78" s="1"/>
      <c r="I78" s="109"/>
      <c r="J78" s="11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310"/>
      <c r="CJ78" s="310"/>
      <c r="CK78" s="311"/>
      <c r="CL78" s="313"/>
    </row>
    <row r="79" spans="1:90" s="30" customFormat="1" ht="13.5" hidden="1" customHeight="1" x14ac:dyDescent="0.2">
      <c r="A79" s="1"/>
      <c r="B79" s="109"/>
      <c r="C79" s="1"/>
      <c r="D79" s="1"/>
      <c r="E79" s="1"/>
      <c r="F79" s="1"/>
      <c r="G79" s="1"/>
      <c r="H79" s="1"/>
      <c r="I79" s="109"/>
      <c r="J79" s="11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310"/>
      <c r="CJ79" s="310"/>
      <c r="CK79" s="311"/>
      <c r="CL79" s="313"/>
    </row>
    <row r="80" spans="1:90" s="30" customFormat="1" ht="12.75" hidden="1" customHeight="1" x14ac:dyDescent="0.2">
      <c r="A80" s="1"/>
      <c r="B80" s="109"/>
      <c r="C80" s="1"/>
      <c r="D80" s="1"/>
      <c r="E80" s="1"/>
      <c r="F80" s="1"/>
      <c r="G80" s="1"/>
      <c r="H80" s="1"/>
      <c r="I80" s="109"/>
      <c r="J80" s="11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310"/>
      <c r="CJ80" s="310"/>
      <c r="CK80" s="311"/>
      <c r="CL80" s="313"/>
    </row>
    <row r="81" spans="1:90" s="30" customFormat="1" ht="12.75" hidden="1" customHeight="1" x14ac:dyDescent="0.2">
      <c r="A81" s="1"/>
      <c r="B81" s="109"/>
      <c r="C81" s="1"/>
      <c r="D81" s="1"/>
      <c r="E81" s="1"/>
      <c r="F81" s="1"/>
      <c r="G81" s="1"/>
      <c r="H81" s="1"/>
      <c r="I81" s="109"/>
      <c r="J81" s="11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310"/>
      <c r="CJ81" s="310"/>
      <c r="CK81" s="311"/>
      <c r="CL81" s="313"/>
    </row>
    <row r="82" spans="1:90" s="30" customFormat="1" ht="99.95" hidden="1" customHeight="1" x14ac:dyDescent="0.2">
      <c r="A82" s="1"/>
      <c r="B82" s="109"/>
      <c r="C82" s="1"/>
      <c r="D82" s="1"/>
      <c r="E82" s="1"/>
      <c r="F82" s="1"/>
      <c r="G82" s="1"/>
      <c r="H82" s="1"/>
      <c r="I82" s="109"/>
      <c r="J82" s="11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310"/>
      <c r="CJ82" s="310"/>
      <c r="CK82" s="312"/>
      <c r="CL82" s="314"/>
    </row>
    <row r="83" spans="1:90" s="33" customFormat="1" ht="20.100000000000001" hidden="1" customHeight="1" x14ac:dyDescent="0.2">
      <c r="A83" s="1"/>
      <c r="B83" s="109"/>
      <c r="C83" s="1"/>
      <c r="D83" s="1"/>
      <c r="E83" s="1"/>
      <c r="F83" s="1"/>
      <c r="G83" s="1"/>
      <c r="H83" s="1"/>
      <c r="I83" s="109"/>
      <c r="J83" s="11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310"/>
      <c r="CJ83" s="310"/>
      <c r="CK83" s="315" t="s">
        <v>64</v>
      </c>
      <c r="CL83" s="316"/>
    </row>
    <row r="84" spans="1:90" ht="12.75" hidden="1" customHeight="1" x14ac:dyDescent="0.2">
      <c r="CI84" s="42"/>
      <c r="CJ84" s="42"/>
      <c r="CK84" s="305"/>
      <c r="CL84" s="306"/>
    </row>
    <row r="85" spans="1:90" ht="12.75" hidden="1" customHeight="1" x14ac:dyDescent="0.2">
      <c r="CI85" s="56"/>
      <c r="CJ85" s="56"/>
      <c r="CK85" s="299"/>
      <c r="CL85" s="300"/>
    </row>
    <row r="86" spans="1:90" ht="12.75" hidden="1" customHeight="1" x14ac:dyDescent="0.2">
      <c r="CI86" s="56"/>
      <c r="CJ86" s="56"/>
      <c r="CK86" s="299"/>
      <c r="CL86" s="300"/>
    </row>
    <row r="87" spans="1:90" ht="12.75" hidden="1" customHeight="1" x14ac:dyDescent="0.2">
      <c r="CI87" s="56"/>
      <c r="CJ87" s="56"/>
      <c r="CK87" s="299"/>
      <c r="CL87" s="300"/>
    </row>
    <row r="88" spans="1:90" ht="13.5" hidden="1" customHeight="1" x14ac:dyDescent="0.2">
      <c r="CI88" s="72"/>
      <c r="CJ88" s="72"/>
      <c r="CK88" s="301"/>
      <c r="CL88" s="302"/>
    </row>
    <row r="89" spans="1:90" ht="12.75" hidden="1" customHeight="1" x14ac:dyDescent="0.2">
      <c r="CI89" s="42"/>
      <c r="CJ89" s="42"/>
      <c r="CK89" s="305"/>
      <c r="CL89" s="306"/>
    </row>
    <row r="90" spans="1:90" ht="12.75" hidden="1" customHeight="1" x14ac:dyDescent="0.2">
      <c r="CI90" s="56"/>
      <c r="CJ90" s="56"/>
      <c r="CK90" s="299"/>
      <c r="CL90" s="300"/>
    </row>
    <row r="91" spans="1:90" ht="12.75" hidden="1" customHeight="1" x14ac:dyDescent="0.2">
      <c r="CI91" s="56"/>
      <c r="CJ91" s="56"/>
      <c r="CK91" s="299"/>
      <c r="CL91" s="300"/>
    </row>
    <row r="92" spans="1:90" ht="12.75" hidden="1" customHeight="1" x14ac:dyDescent="0.2">
      <c r="CI92" s="56"/>
      <c r="CJ92" s="56"/>
      <c r="CK92" s="299"/>
      <c r="CL92" s="300"/>
    </row>
    <row r="93" spans="1:90" ht="13.5" hidden="1" customHeight="1" x14ac:dyDescent="0.2">
      <c r="CI93" s="72"/>
      <c r="CJ93" s="72"/>
      <c r="CK93" s="301"/>
      <c r="CL93" s="302"/>
    </row>
    <row r="94" spans="1:90" ht="12.75" hidden="1" customHeight="1" x14ac:dyDescent="0.2">
      <c r="CI94" s="42"/>
      <c r="CJ94" s="42"/>
      <c r="CK94" s="305"/>
      <c r="CL94" s="306"/>
    </row>
    <row r="95" spans="1:90" ht="12.75" hidden="1" customHeight="1" x14ac:dyDescent="0.2">
      <c r="CI95" s="56"/>
      <c r="CJ95" s="56"/>
      <c r="CK95" s="299"/>
      <c r="CL95" s="300"/>
    </row>
    <row r="96" spans="1:90" ht="12.75" hidden="1" customHeight="1" x14ac:dyDescent="0.2">
      <c r="CI96" s="56"/>
      <c r="CJ96" s="56"/>
      <c r="CK96" s="299"/>
      <c r="CL96" s="300"/>
    </row>
    <row r="97" spans="87:90" ht="12.75" hidden="1" customHeight="1" x14ac:dyDescent="0.2">
      <c r="CI97" s="56"/>
      <c r="CJ97" s="56"/>
      <c r="CK97" s="299"/>
      <c r="CL97" s="300"/>
    </row>
    <row r="98" spans="87:90" ht="13.5" hidden="1" customHeight="1" x14ac:dyDescent="0.2">
      <c r="CI98" s="72"/>
      <c r="CJ98" s="72"/>
      <c r="CK98" s="301"/>
      <c r="CL98" s="302"/>
    </row>
    <row r="99" spans="87:90" ht="12.75" hidden="1" customHeight="1" x14ac:dyDescent="0.2">
      <c r="CI99" s="42"/>
      <c r="CJ99" s="42"/>
      <c r="CK99" s="305"/>
      <c r="CL99" s="306"/>
    </row>
    <row r="100" spans="87:90" ht="12.75" hidden="1" customHeight="1" x14ac:dyDescent="0.2">
      <c r="CI100" s="56"/>
      <c r="CJ100" s="56"/>
      <c r="CK100" s="299"/>
      <c r="CL100" s="300"/>
    </row>
    <row r="101" spans="87:90" ht="12.75" hidden="1" customHeight="1" x14ac:dyDescent="0.2">
      <c r="CI101" s="56"/>
      <c r="CJ101" s="56"/>
      <c r="CK101" s="299"/>
      <c r="CL101" s="300"/>
    </row>
    <row r="102" spans="87:90" ht="12.75" hidden="1" customHeight="1" x14ac:dyDescent="0.2">
      <c r="CI102" s="56"/>
      <c r="CJ102" s="56"/>
      <c r="CK102" s="299"/>
      <c r="CL102" s="300"/>
    </row>
    <row r="103" spans="87:90" ht="13.5" hidden="1" customHeight="1" x14ac:dyDescent="0.2">
      <c r="CI103" s="72"/>
      <c r="CJ103" s="72"/>
      <c r="CK103" s="301"/>
      <c r="CL103" s="302"/>
    </row>
    <row r="104" spans="87:90" ht="12.75" hidden="1" customHeight="1" x14ac:dyDescent="0.2">
      <c r="CI104" s="42"/>
      <c r="CJ104" s="42"/>
      <c r="CK104" s="305"/>
      <c r="CL104" s="306"/>
    </row>
    <row r="105" spans="87:90" ht="12.75" hidden="1" customHeight="1" x14ac:dyDescent="0.2">
      <c r="CI105" s="56"/>
      <c r="CJ105" s="56"/>
      <c r="CK105" s="299"/>
      <c r="CL105" s="300"/>
    </row>
    <row r="106" spans="87:90" ht="12.75" hidden="1" customHeight="1" x14ac:dyDescent="0.2">
      <c r="CI106" s="56"/>
      <c r="CJ106" s="56"/>
      <c r="CK106" s="299"/>
      <c r="CL106" s="300"/>
    </row>
    <row r="107" spans="87:90" ht="12.75" hidden="1" customHeight="1" x14ac:dyDescent="0.2">
      <c r="CI107" s="56"/>
      <c r="CJ107" s="56"/>
      <c r="CK107" s="299"/>
      <c r="CL107" s="300"/>
    </row>
    <row r="108" spans="87:90" ht="13.5" hidden="1" customHeight="1" x14ac:dyDescent="0.2">
      <c r="CI108" s="72"/>
      <c r="CJ108" s="72"/>
      <c r="CK108" s="301"/>
      <c r="CL108" s="302"/>
    </row>
    <row r="109" spans="87:90" ht="12.75" hidden="1" customHeight="1" x14ac:dyDescent="0.2">
      <c r="CI109" s="42"/>
      <c r="CJ109" s="42"/>
      <c r="CK109" s="305"/>
      <c r="CL109" s="306"/>
    </row>
    <row r="110" spans="87:90" ht="12.75" hidden="1" customHeight="1" x14ac:dyDescent="0.2">
      <c r="CI110" s="56"/>
      <c r="CJ110" s="56"/>
      <c r="CK110" s="299"/>
      <c r="CL110" s="300"/>
    </row>
    <row r="111" spans="87:90" ht="12.75" hidden="1" customHeight="1" x14ac:dyDescent="0.2">
      <c r="CI111" s="56"/>
      <c r="CJ111" s="56"/>
      <c r="CK111" s="299"/>
      <c r="CL111" s="300"/>
    </row>
    <row r="112" spans="87:90" ht="12.75" hidden="1" customHeight="1" x14ac:dyDescent="0.2">
      <c r="CI112" s="56"/>
      <c r="CJ112" s="56"/>
      <c r="CK112" s="299"/>
      <c r="CL112" s="300"/>
    </row>
    <row r="113" spans="87:90" ht="13.5" hidden="1" customHeight="1" x14ac:dyDescent="0.2">
      <c r="CI113" s="72"/>
      <c r="CJ113" s="72"/>
      <c r="CK113" s="301"/>
      <c r="CL113" s="302"/>
    </row>
    <row r="114" spans="87:90" ht="12.75" hidden="1" customHeight="1" x14ac:dyDescent="0.2">
      <c r="CI114" s="42"/>
      <c r="CJ114" s="42"/>
      <c r="CK114" s="305"/>
      <c r="CL114" s="306"/>
    </row>
    <row r="115" spans="87:90" ht="12.75" hidden="1" customHeight="1" x14ac:dyDescent="0.2">
      <c r="CI115" s="56"/>
      <c r="CJ115" s="56"/>
      <c r="CK115" s="299"/>
      <c r="CL115" s="300"/>
    </row>
    <row r="116" spans="87:90" ht="12.75" hidden="1" customHeight="1" x14ac:dyDescent="0.2">
      <c r="CI116" s="56"/>
      <c r="CJ116" s="56"/>
      <c r="CK116" s="299"/>
      <c r="CL116" s="300"/>
    </row>
    <row r="117" spans="87:90" ht="12.75" hidden="1" customHeight="1" x14ac:dyDescent="0.2">
      <c r="CI117" s="56"/>
      <c r="CJ117" s="56"/>
      <c r="CK117" s="299"/>
      <c r="CL117" s="300"/>
    </row>
    <row r="118" spans="87:90" ht="13.5" hidden="1" customHeight="1" x14ac:dyDescent="0.2">
      <c r="CI118" s="72"/>
      <c r="CJ118" s="72"/>
      <c r="CK118" s="301"/>
      <c r="CL118" s="302"/>
    </row>
    <row r="119" spans="87:90" ht="12.75" hidden="1" customHeight="1" x14ac:dyDescent="0.2">
      <c r="CI119" s="42"/>
      <c r="CJ119" s="42"/>
      <c r="CK119" s="305"/>
      <c r="CL119" s="306"/>
    </row>
    <row r="120" spans="87:90" ht="12.75" hidden="1" customHeight="1" x14ac:dyDescent="0.2">
      <c r="CI120" s="56"/>
      <c r="CJ120" s="56"/>
      <c r="CK120" s="299"/>
      <c r="CL120" s="300"/>
    </row>
    <row r="121" spans="87:90" ht="12.75" hidden="1" customHeight="1" x14ac:dyDescent="0.2">
      <c r="CI121" s="56"/>
      <c r="CJ121" s="56"/>
      <c r="CK121" s="299"/>
      <c r="CL121" s="300"/>
    </row>
    <row r="122" spans="87:90" ht="12.75" hidden="1" customHeight="1" x14ac:dyDescent="0.2">
      <c r="CI122" s="56"/>
      <c r="CJ122" s="56"/>
      <c r="CK122" s="299"/>
      <c r="CL122" s="300"/>
    </row>
    <row r="123" spans="87:90" ht="13.5" hidden="1" customHeight="1" x14ac:dyDescent="0.2">
      <c r="CI123" s="72"/>
      <c r="CJ123" s="72"/>
      <c r="CK123" s="301"/>
      <c r="CL123" s="302"/>
    </row>
    <row r="124" spans="87:90" ht="12.75" hidden="1" customHeight="1" x14ac:dyDescent="0.2">
      <c r="CI124" s="42"/>
      <c r="CJ124" s="42"/>
      <c r="CK124" s="305"/>
      <c r="CL124" s="306"/>
    </row>
    <row r="125" spans="87:90" ht="12.75" hidden="1" customHeight="1" x14ac:dyDescent="0.2">
      <c r="CI125" s="56"/>
      <c r="CJ125" s="56"/>
      <c r="CK125" s="299"/>
      <c r="CL125" s="300"/>
    </row>
    <row r="126" spans="87:90" ht="12.75" hidden="1" customHeight="1" x14ac:dyDescent="0.2">
      <c r="CI126" s="56"/>
      <c r="CJ126" s="56"/>
      <c r="CK126" s="299"/>
      <c r="CL126" s="300"/>
    </row>
    <row r="127" spans="87:90" ht="12.75" hidden="1" customHeight="1" x14ac:dyDescent="0.2">
      <c r="CI127" s="56"/>
      <c r="CJ127" s="56"/>
      <c r="CK127" s="299"/>
      <c r="CL127" s="300"/>
    </row>
    <row r="128" spans="87:90" ht="13.5" hidden="1" customHeight="1" x14ac:dyDescent="0.2">
      <c r="CI128" s="72"/>
      <c r="CJ128" s="72"/>
      <c r="CK128" s="301"/>
      <c r="CL128" s="302"/>
    </row>
    <row r="129" spans="87:90" ht="12.75" hidden="1" customHeight="1" x14ac:dyDescent="0.2">
      <c r="CI129" s="42"/>
      <c r="CJ129" s="42"/>
      <c r="CK129" s="305"/>
      <c r="CL129" s="306"/>
    </row>
    <row r="130" spans="87:90" ht="12.75" hidden="1" customHeight="1" x14ac:dyDescent="0.2">
      <c r="CI130" s="56"/>
      <c r="CJ130" s="56"/>
      <c r="CK130" s="299"/>
      <c r="CL130" s="300"/>
    </row>
    <row r="131" spans="87:90" ht="12.75" hidden="1" customHeight="1" x14ac:dyDescent="0.2">
      <c r="CI131" s="56"/>
      <c r="CJ131" s="56"/>
      <c r="CK131" s="299"/>
      <c r="CL131" s="300"/>
    </row>
    <row r="132" spans="87:90" ht="12.75" hidden="1" customHeight="1" x14ac:dyDescent="0.2">
      <c r="CI132" s="56"/>
      <c r="CJ132" s="56"/>
      <c r="CK132" s="299"/>
      <c r="CL132" s="300"/>
    </row>
    <row r="133" spans="87:90" ht="13.5" hidden="1" customHeight="1" x14ac:dyDescent="0.2">
      <c r="CI133" s="72"/>
      <c r="CJ133" s="72"/>
      <c r="CK133" s="301"/>
      <c r="CL133" s="302"/>
    </row>
    <row r="134" spans="87:90" ht="13.5" hidden="1" customHeight="1" x14ac:dyDescent="0.2">
      <c r="CI134" s="90"/>
      <c r="CJ134" s="90"/>
      <c r="CK134" s="303"/>
      <c r="CL134" s="304"/>
    </row>
    <row r="135" spans="87:90" ht="18.75" hidden="1" customHeight="1" x14ac:dyDescent="0.2">
      <c r="CK135" s="106" t="e">
        <f>#REF!</f>
        <v>#REF!</v>
      </c>
      <c r="CL135" s="114">
        <f ca="1">NOW()</f>
        <v>42887.367868055553</v>
      </c>
    </row>
  </sheetData>
  <mergeCells count="248">
    <mergeCell ref="Q13:Q14"/>
    <mergeCell ref="V13:V14"/>
    <mergeCell ref="AR10:AR12"/>
    <mergeCell ref="AS10:AS12"/>
    <mergeCell ref="AP13:AP14"/>
    <mergeCell ref="AQ13:AQ14"/>
    <mergeCell ref="AR13:AR14"/>
    <mergeCell ref="S1:V1"/>
    <mergeCell ref="CI1:CK1"/>
    <mergeCell ref="S2:V2"/>
    <mergeCell ref="X2:BU2"/>
    <mergeCell ref="CI2:CK2"/>
    <mergeCell ref="X3:BU4"/>
    <mergeCell ref="B5:CL5"/>
    <mergeCell ref="B6:CL6"/>
    <mergeCell ref="B7:B8"/>
    <mergeCell ref="C7:C14"/>
    <mergeCell ref="D7:E12"/>
    <mergeCell ref="F7:F12"/>
    <mergeCell ref="G7:G12"/>
    <mergeCell ref="H7:H12"/>
    <mergeCell ref="I7:I12"/>
    <mergeCell ref="J7:U9"/>
    <mergeCell ref="BE7:BG12"/>
    <mergeCell ref="K10:K12"/>
    <mergeCell ref="L10:L12"/>
    <mergeCell ref="M10:M12"/>
    <mergeCell ref="N10:N12"/>
    <mergeCell ref="O10:O12"/>
    <mergeCell ref="M13:M14"/>
    <mergeCell ref="N13:N14"/>
    <mergeCell ref="O13:O14"/>
    <mergeCell ref="P13:P14"/>
    <mergeCell ref="V10:V12"/>
    <mergeCell ref="W10:W12"/>
    <mergeCell ref="X10:X12"/>
    <mergeCell ref="Y10:Y12"/>
    <mergeCell ref="AY8:AZ9"/>
    <mergeCell ref="BA9:BA14"/>
    <mergeCell ref="BB9:BC10"/>
    <mergeCell ref="AZ13:AZ14"/>
    <mergeCell ref="V7:AC9"/>
    <mergeCell ref="AD7:AK9"/>
    <mergeCell ref="AL7:AS9"/>
    <mergeCell ref="BC11:BC12"/>
    <mergeCell ref="AP10:AP12"/>
    <mergeCell ref="AQ10:AQ12"/>
    <mergeCell ref="AY10:AZ12"/>
    <mergeCell ref="AK13:AK14"/>
    <mergeCell ref="AL13:AL14"/>
    <mergeCell ref="AM13:AM14"/>
    <mergeCell ref="AN13:AN14"/>
    <mergeCell ref="AT7:AT14"/>
    <mergeCell ref="AU7:AU14"/>
    <mergeCell ref="AV7:AV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J10:J12"/>
    <mergeCell ref="AE10:AE12"/>
    <mergeCell ref="P10:P12"/>
    <mergeCell ref="Q10:Q12"/>
    <mergeCell ref="R10:R14"/>
    <mergeCell ref="S10:S14"/>
    <mergeCell ref="T10:T14"/>
    <mergeCell ref="U10:U14"/>
    <mergeCell ref="AW7:AW14"/>
    <mergeCell ref="AX7:AX14"/>
    <mergeCell ref="AY7:AZ7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Y13:Y14"/>
    <mergeCell ref="Z13:Z14"/>
    <mergeCell ref="AA13:AA14"/>
    <mergeCell ref="AB13:AB14"/>
    <mergeCell ref="AO13:AO14"/>
    <mergeCell ref="AS13:AS14"/>
    <mergeCell ref="AY13:AY14"/>
    <mergeCell ref="AI13:AI14"/>
    <mergeCell ref="AJ13:AJ14"/>
    <mergeCell ref="CK17:CL17"/>
    <mergeCell ref="BO7:BO14"/>
    <mergeCell ref="BP7:BP14"/>
    <mergeCell ref="BQ7:BQ14"/>
    <mergeCell ref="BR7:BR14"/>
    <mergeCell ref="BS7:BS14"/>
    <mergeCell ref="BT7:BT14"/>
    <mergeCell ref="BH7:BI8"/>
    <mergeCell ref="BJ7:BJ14"/>
    <mergeCell ref="BK7:BK14"/>
    <mergeCell ref="CB7:CB14"/>
    <mergeCell ref="CC7:CE14"/>
    <mergeCell ref="CF7:CH14"/>
    <mergeCell ref="BU7:BU14"/>
    <mergeCell ref="BV7:BV14"/>
    <mergeCell ref="BX7:BX14"/>
    <mergeCell ref="BW7:BW14"/>
    <mergeCell ref="BY7:BY14"/>
    <mergeCell ref="BZ7:BZ14"/>
    <mergeCell ref="CA7:CA14"/>
    <mergeCell ref="CK18:CL18"/>
    <mergeCell ref="CK19:CL19"/>
    <mergeCell ref="CK20:CL20"/>
    <mergeCell ref="CK21:CL21"/>
    <mergeCell ref="CK22:CL22"/>
    <mergeCell ref="BB13:BB14"/>
    <mergeCell ref="BC13:BC14"/>
    <mergeCell ref="BE13:BG13"/>
    <mergeCell ref="CK14:CL14"/>
    <mergeCell ref="CK15:CL15"/>
    <mergeCell ref="CK16:CL16"/>
    <mergeCell ref="CI7:CI14"/>
    <mergeCell ref="CJ7:CJ14"/>
    <mergeCell ref="CK7:CL7"/>
    <mergeCell ref="CK8:CK13"/>
    <mergeCell ref="CL8:CL13"/>
    <mergeCell ref="BL7:BL14"/>
    <mergeCell ref="BM7:BM14"/>
    <mergeCell ref="BN7:BN14"/>
    <mergeCell ref="BH9:BH14"/>
    <mergeCell ref="BI9:BI14"/>
    <mergeCell ref="BA7:BC8"/>
    <mergeCell ref="BD7:BD14"/>
    <mergeCell ref="BB11:BB12"/>
    <mergeCell ref="CK32:CL32"/>
    <mergeCell ref="CK33:CL33"/>
    <mergeCell ref="CK34:CL34"/>
    <mergeCell ref="CK64:CL64"/>
    <mergeCell ref="CK65:CL65"/>
    <mergeCell ref="CI70:CK70"/>
    <mergeCell ref="CK23:CL23"/>
    <mergeCell ref="CK24:CL24"/>
    <mergeCell ref="CK25:CL25"/>
    <mergeCell ref="CK26:CL26"/>
    <mergeCell ref="CK30:CL30"/>
    <mergeCell ref="CK31:CL31"/>
    <mergeCell ref="CK27:CL27"/>
    <mergeCell ref="CK28:CL28"/>
    <mergeCell ref="CK29:CL29"/>
    <mergeCell ref="CK35:CL35"/>
    <mergeCell ref="CK36:CL36"/>
    <mergeCell ref="CK37:CL37"/>
    <mergeCell ref="CK38:CL38"/>
    <mergeCell ref="CK39:CL39"/>
    <mergeCell ref="CK40:CL40"/>
    <mergeCell ref="CK41:CL41"/>
    <mergeCell ref="CK42:CL42"/>
    <mergeCell ref="CK43:CL43"/>
    <mergeCell ref="CK84:CL84"/>
    <mergeCell ref="CK85:CL85"/>
    <mergeCell ref="CK86:CL86"/>
    <mergeCell ref="CK87:CL87"/>
    <mergeCell ref="CK88:CL88"/>
    <mergeCell ref="CK89:CL89"/>
    <mergeCell ref="CI71:CK71"/>
    <mergeCell ref="CI76:CI83"/>
    <mergeCell ref="CJ76:CJ83"/>
    <mergeCell ref="CK77:CK82"/>
    <mergeCell ref="CL77:CL82"/>
    <mergeCell ref="CK83:CL83"/>
    <mergeCell ref="CK96:CL96"/>
    <mergeCell ref="CK97:CL97"/>
    <mergeCell ref="CK98:CL98"/>
    <mergeCell ref="CK99:CL99"/>
    <mergeCell ref="CK100:CL100"/>
    <mergeCell ref="CK101:CL101"/>
    <mergeCell ref="CK90:CL90"/>
    <mergeCell ref="CK91:CL91"/>
    <mergeCell ref="CK92:CL92"/>
    <mergeCell ref="CK93:CL93"/>
    <mergeCell ref="CK94:CL94"/>
    <mergeCell ref="CK95:CL95"/>
    <mergeCell ref="CK108:CL108"/>
    <mergeCell ref="CK109:CL109"/>
    <mergeCell ref="CK110:CL110"/>
    <mergeCell ref="CK111:CL111"/>
    <mergeCell ref="CK112:CL112"/>
    <mergeCell ref="CK113:CL113"/>
    <mergeCell ref="CK102:CL102"/>
    <mergeCell ref="CK103:CL103"/>
    <mergeCell ref="CK104:CL104"/>
    <mergeCell ref="CK105:CL105"/>
    <mergeCell ref="CK106:CL106"/>
    <mergeCell ref="CK107:CL107"/>
    <mergeCell ref="CK120:CL120"/>
    <mergeCell ref="CK121:CL121"/>
    <mergeCell ref="CK122:CL122"/>
    <mergeCell ref="CK123:CL123"/>
    <mergeCell ref="CK124:CL124"/>
    <mergeCell ref="CK125:CL125"/>
    <mergeCell ref="CK114:CL114"/>
    <mergeCell ref="CK115:CL115"/>
    <mergeCell ref="CK116:CL116"/>
    <mergeCell ref="CK117:CL117"/>
    <mergeCell ref="CK118:CL118"/>
    <mergeCell ref="CK119:CL119"/>
    <mergeCell ref="CK132:CL132"/>
    <mergeCell ref="CK133:CL133"/>
    <mergeCell ref="CK134:CL134"/>
    <mergeCell ref="CK126:CL126"/>
    <mergeCell ref="CK127:CL127"/>
    <mergeCell ref="CK128:CL128"/>
    <mergeCell ref="CK129:CL129"/>
    <mergeCell ref="CK130:CL130"/>
    <mergeCell ref="CK131:CL131"/>
    <mergeCell ref="CK44:CL44"/>
    <mergeCell ref="CK45:CL45"/>
    <mergeCell ref="CK46:CL46"/>
    <mergeCell ref="CK47:CL47"/>
    <mergeCell ref="CK48:CL48"/>
    <mergeCell ref="CK49:CL49"/>
    <mergeCell ref="CK50:CL50"/>
    <mergeCell ref="CK51:CL51"/>
    <mergeCell ref="CK52:CL52"/>
    <mergeCell ref="CK62:CL62"/>
    <mergeCell ref="CK63:CL63"/>
    <mergeCell ref="CK53:CL53"/>
    <mergeCell ref="CK54:CL54"/>
    <mergeCell ref="CK55:CL55"/>
    <mergeCell ref="CK56:CL56"/>
    <mergeCell ref="CK57:CL57"/>
    <mergeCell ref="CK58:CL58"/>
    <mergeCell ref="CK59:CL59"/>
    <mergeCell ref="CK60:CL60"/>
    <mergeCell ref="CK61:CL61"/>
  </mergeCells>
  <printOptions verticalCentered="1"/>
  <pageMargins left="2" right="0.5" top="0.75" bottom="0.75" header="0.3" footer="0.3"/>
  <pageSetup paperSize="32767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35"/>
  <sheetViews>
    <sheetView tabSelected="1" topLeftCell="BM1" zoomScale="55" zoomScaleNormal="55" workbookViewId="0">
      <pane ySplit="14" topLeftCell="A38" activePane="bottomLeft" state="frozen"/>
      <selection activeCell="CF53" sqref="CF53"/>
      <selection pane="bottomLeft" activeCell="CF53" sqref="CF53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109" customWidth="1"/>
    <col min="3" max="3" width="3.7109375" style="1" customWidth="1"/>
    <col min="4" max="5" width="5.7109375" style="1" customWidth="1"/>
    <col min="6" max="8" width="6.7109375" style="1" customWidth="1"/>
    <col min="9" max="9" width="4.85546875" style="109" customWidth="1"/>
    <col min="10" max="10" width="5.7109375" style="110" customWidth="1"/>
    <col min="11" max="45" width="5.7109375" style="1" customWidth="1"/>
    <col min="46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4" width="3.28515625" style="1" customWidth="1"/>
    <col min="85" max="85" width="6.28515625" style="1" customWidth="1"/>
    <col min="86" max="86" width="3.28515625" style="1" customWidth="1"/>
    <col min="87" max="88" width="9.140625" style="1" customWidth="1"/>
    <col min="89" max="89" width="16.42578125" style="1" customWidth="1"/>
    <col min="90" max="90" width="19.7109375" style="1" customWidth="1"/>
    <col min="91" max="91" width="9.7109375" style="1" customWidth="1"/>
    <col min="92" max="261" width="0" style="1" hidden="1"/>
    <col min="262" max="262" width="3.42578125" style="1" customWidth="1"/>
    <col min="263" max="263" width="14.42578125" style="1" customWidth="1"/>
    <col min="264" max="264" width="3.7109375" style="1" customWidth="1"/>
    <col min="265" max="266" width="4.28515625" style="1" customWidth="1"/>
    <col min="267" max="269" width="6.7109375" style="1" customWidth="1"/>
    <col min="270" max="270" width="4.85546875" style="1" customWidth="1"/>
    <col min="271" max="311" width="3.7109375" style="1" customWidth="1"/>
    <col min="312" max="312" width="7" style="1" customWidth="1"/>
    <col min="313" max="315" width="5.7109375" style="1" customWidth="1"/>
    <col min="316" max="316" width="8.7109375" style="1" customWidth="1"/>
    <col min="317" max="320" width="3.7109375" style="1" customWidth="1"/>
    <col min="321" max="321" width="4.28515625" style="1" customWidth="1"/>
    <col min="322" max="322" width="4.5703125" style="1" customWidth="1"/>
    <col min="323" max="342" width="3.28515625" style="1" customWidth="1"/>
    <col min="343" max="344" width="9.140625" style="1" customWidth="1"/>
    <col min="345" max="345" width="16.42578125" style="1" customWidth="1"/>
    <col min="346" max="346" width="19.7109375" style="1" customWidth="1"/>
    <col min="347" max="347" width="9.7109375" style="1" customWidth="1"/>
    <col min="348" max="517" width="0" style="1" hidden="1"/>
    <col min="518" max="518" width="3.42578125" style="1" customWidth="1"/>
    <col min="519" max="519" width="14.42578125" style="1" customWidth="1"/>
    <col min="520" max="520" width="3.7109375" style="1" customWidth="1"/>
    <col min="521" max="522" width="4.28515625" style="1" customWidth="1"/>
    <col min="523" max="525" width="6.7109375" style="1" customWidth="1"/>
    <col min="526" max="526" width="4.85546875" style="1" customWidth="1"/>
    <col min="527" max="567" width="3.7109375" style="1" customWidth="1"/>
    <col min="568" max="568" width="7" style="1" customWidth="1"/>
    <col min="569" max="571" width="5.7109375" style="1" customWidth="1"/>
    <col min="572" max="572" width="8.7109375" style="1" customWidth="1"/>
    <col min="573" max="576" width="3.7109375" style="1" customWidth="1"/>
    <col min="577" max="577" width="4.28515625" style="1" customWidth="1"/>
    <col min="578" max="578" width="4.5703125" style="1" customWidth="1"/>
    <col min="579" max="598" width="3.28515625" style="1" customWidth="1"/>
    <col min="599" max="600" width="9.140625" style="1" customWidth="1"/>
    <col min="601" max="601" width="16.42578125" style="1" customWidth="1"/>
    <col min="602" max="602" width="19.7109375" style="1" customWidth="1"/>
    <col min="603" max="603" width="9.7109375" style="1" customWidth="1"/>
    <col min="604" max="773" width="0" style="1" hidden="1"/>
    <col min="774" max="774" width="3.42578125" style="1" customWidth="1"/>
    <col min="775" max="775" width="14.42578125" style="1" customWidth="1"/>
    <col min="776" max="776" width="3.7109375" style="1" customWidth="1"/>
    <col min="777" max="778" width="4.28515625" style="1" customWidth="1"/>
    <col min="779" max="781" width="6.7109375" style="1" customWidth="1"/>
    <col min="782" max="782" width="4.85546875" style="1" customWidth="1"/>
    <col min="783" max="823" width="3.7109375" style="1" customWidth="1"/>
    <col min="824" max="824" width="7" style="1" customWidth="1"/>
    <col min="825" max="827" width="5.7109375" style="1" customWidth="1"/>
    <col min="828" max="828" width="8.7109375" style="1" customWidth="1"/>
    <col min="829" max="832" width="3.7109375" style="1" customWidth="1"/>
    <col min="833" max="833" width="4.28515625" style="1" customWidth="1"/>
    <col min="834" max="834" width="4.5703125" style="1" customWidth="1"/>
    <col min="835" max="854" width="3.28515625" style="1" customWidth="1"/>
    <col min="855" max="856" width="9.140625" style="1" customWidth="1"/>
    <col min="857" max="857" width="16.42578125" style="1" customWidth="1"/>
    <col min="858" max="858" width="19.7109375" style="1" customWidth="1"/>
    <col min="859" max="859" width="9.7109375" style="1" customWidth="1"/>
    <col min="860" max="1029" width="0" style="1" hidden="1"/>
    <col min="1030" max="1030" width="3.42578125" style="1" customWidth="1"/>
    <col min="1031" max="1031" width="14.42578125" style="1" customWidth="1"/>
    <col min="1032" max="1032" width="3.7109375" style="1" customWidth="1"/>
    <col min="1033" max="1034" width="4.28515625" style="1" customWidth="1"/>
    <col min="1035" max="1037" width="6.7109375" style="1" customWidth="1"/>
    <col min="1038" max="1038" width="4.85546875" style="1" customWidth="1"/>
    <col min="1039" max="1079" width="3.7109375" style="1" customWidth="1"/>
    <col min="1080" max="1080" width="7" style="1" customWidth="1"/>
    <col min="1081" max="1083" width="5.7109375" style="1" customWidth="1"/>
    <col min="1084" max="1084" width="8.7109375" style="1" customWidth="1"/>
    <col min="1085" max="1088" width="3.7109375" style="1" customWidth="1"/>
    <col min="1089" max="1089" width="4.28515625" style="1" customWidth="1"/>
    <col min="1090" max="1090" width="4.5703125" style="1" customWidth="1"/>
    <col min="1091" max="1110" width="3.28515625" style="1" customWidth="1"/>
    <col min="1111" max="1112" width="9.140625" style="1" customWidth="1"/>
    <col min="1113" max="1113" width="16.42578125" style="1" customWidth="1"/>
    <col min="1114" max="1114" width="19.7109375" style="1" customWidth="1"/>
    <col min="1115" max="1115" width="9.7109375" style="1" customWidth="1"/>
    <col min="1116" max="1285" width="0" style="1" hidden="1"/>
    <col min="1286" max="1286" width="3.42578125" style="1" customWidth="1"/>
    <col min="1287" max="1287" width="14.42578125" style="1" customWidth="1"/>
    <col min="1288" max="1288" width="3.7109375" style="1" customWidth="1"/>
    <col min="1289" max="1290" width="4.28515625" style="1" customWidth="1"/>
    <col min="1291" max="1293" width="6.7109375" style="1" customWidth="1"/>
    <col min="1294" max="1294" width="4.85546875" style="1" customWidth="1"/>
    <col min="1295" max="1335" width="3.7109375" style="1" customWidth="1"/>
    <col min="1336" max="1336" width="7" style="1" customWidth="1"/>
    <col min="1337" max="1339" width="5.7109375" style="1" customWidth="1"/>
    <col min="1340" max="1340" width="8.7109375" style="1" customWidth="1"/>
    <col min="1341" max="1344" width="3.7109375" style="1" customWidth="1"/>
    <col min="1345" max="1345" width="4.28515625" style="1" customWidth="1"/>
    <col min="1346" max="1346" width="4.5703125" style="1" customWidth="1"/>
    <col min="1347" max="1366" width="3.28515625" style="1" customWidth="1"/>
    <col min="1367" max="1368" width="9.140625" style="1" customWidth="1"/>
    <col min="1369" max="1369" width="16.42578125" style="1" customWidth="1"/>
    <col min="1370" max="1370" width="19.7109375" style="1" customWidth="1"/>
    <col min="1371" max="1371" width="9.7109375" style="1" customWidth="1"/>
    <col min="1372" max="1541" width="0" style="1" hidden="1"/>
    <col min="1542" max="1542" width="3.42578125" style="1" customWidth="1"/>
    <col min="1543" max="1543" width="14.42578125" style="1" customWidth="1"/>
    <col min="1544" max="1544" width="3.7109375" style="1" customWidth="1"/>
    <col min="1545" max="1546" width="4.28515625" style="1" customWidth="1"/>
    <col min="1547" max="1549" width="6.7109375" style="1" customWidth="1"/>
    <col min="1550" max="1550" width="4.85546875" style="1" customWidth="1"/>
    <col min="1551" max="1591" width="3.7109375" style="1" customWidth="1"/>
    <col min="1592" max="1592" width="7" style="1" customWidth="1"/>
    <col min="1593" max="1595" width="5.7109375" style="1" customWidth="1"/>
    <col min="1596" max="1596" width="8.7109375" style="1" customWidth="1"/>
    <col min="1597" max="1600" width="3.7109375" style="1" customWidth="1"/>
    <col min="1601" max="1601" width="4.28515625" style="1" customWidth="1"/>
    <col min="1602" max="1602" width="4.5703125" style="1" customWidth="1"/>
    <col min="1603" max="1622" width="3.28515625" style="1" customWidth="1"/>
    <col min="1623" max="1624" width="9.140625" style="1" customWidth="1"/>
    <col min="1625" max="1625" width="16.42578125" style="1" customWidth="1"/>
    <col min="1626" max="1626" width="19.7109375" style="1" customWidth="1"/>
    <col min="1627" max="1627" width="9.7109375" style="1" customWidth="1"/>
    <col min="1628" max="1797" width="0" style="1" hidden="1"/>
    <col min="1798" max="1798" width="3.42578125" style="1" customWidth="1"/>
    <col min="1799" max="1799" width="14.42578125" style="1" customWidth="1"/>
    <col min="1800" max="1800" width="3.7109375" style="1" customWidth="1"/>
    <col min="1801" max="1802" width="4.28515625" style="1" customWidth="1"/>
    <col min="1803" max="1805" width="6.7109375" style="1" customWidth="1"/>
    <col min="1806" max="1806" width="4.85546875" style="1" customWidth="1"/>
    <col min="1807" max="1847" width="3.7109375" style="1" customWidth="1"/>
    <col min="1848" max="1848" width="7" style="1" customWidth="1"/>
    <col min="1849" max="1851" width="5.7109375" style="1" customWidth="1"/>
    <col min="1852" max="1852" width="8.7109375" style="1" customWidth="1"/>
    <col min="1853" max="1856" width="3.7109375" style="1" customWidth="1"/>
    <col min="1857" max="1857" width="4.28515625" style="1" customWidth="1"/>
    <col min="1858" max="1858" width="4.5703125" style="1" customWidth="1"/>
    <col min="1859" max="1878" width="3.28515625" style="1" customWidth="1"/>
    <col min="1879" max="1880" width="9.140625" style="1" customWidth="1"/>
    <col min="1881" max="1881" width="16.42578125" style="1" customWidth="1"/>
    <col min="1882" max="1882" width="19.7109375" style="1" customWidth="1"/>
    <col min="1883" max="1883" width="9.7109375" style="1" customWidth="1"/>
    <col min="1884" max="2053" width="0" style="1" hidden="1"/>
    <col min="2054" max="2054" width="3.42578125" style="1" customWidth="1"/>
    <col min="2055" max="2055" width="14.42578125" style="1" customWidth="1"/>
    <col min="2056" max="2056" width="3.7109375" style="1" customWidth="1"/>
    <col min="2057" max="2058" width="4.28515625" style="1" customWidth="1"/>
    <col min="2059" max="2061" width="6.7109375" style="1" customWidth="1"/>
    <col min="2062" max="2062" width="4.85546875" style="1" customWidth="1"/>
    <col min="2063" max="2103" width="3.7109375" style="1" customWidth="1"/>
    <col min="2104" max="2104" width="7" style="1" customWidth="1"/>
    <col min="2105" max="2107" width="5.7109375" style="1" customWidth="1"/>
    <col min="2108" max="2108" width="8.7109375" style="1" customWidth="1"/>
    <col min="2109" max="2112" width="3.7109375" style="1" customWidth="1"/>
    <col min="2113" max="2113" width="4.28515625" style="1" customWidth="1"/>
    <col min="2114" max="2114" width="4.5703125" style="1" customWidth="1"/>
    <col min="2115" max="2134" width="3.28515625" style="1" customWidth="1"/>
    <col min="2135" max="2136" width="9.140625" style="1" customWidth="1"/>
    <col min="2137" max="2137" width="16.42578125" style="1" customWidth="1"/>
    <col min="2138" max="2138" width="19.7109375" style="1" customWidth="1"/>
    <col min="2139" max="2139" width="9.7109375" style="1" customWidth="1"/>
    <col min="2140" max="2309" width="0" style="1" hidden="1"/>
    <col min="2310" max="2310" width="3.42578125" style="1" customWidth="1"/>
    <col min="2311" max="2311" width="14.42578125" style="1" customWidth="1"/>
    <col min="2312" max="2312" width="3.7109375" style="1" customWidth="1"/>
    <col min="2313" max="2314" width="4.28515625" style="1" customWidth="1"/>
    <col min="2315" max="2317" width="6.7109375" style="1" customWidth="1"/>
    <col min="2318" max="2318" width="4.85546875" style="1" customWidth="1"/>
    <col min="2319" max="2359" width="3.7109375" style="1" customWidth="1"/>
    <col min="2360" max="2360" width="7" style="1" customWidth="1"/>
    <col min="2361" max="2363" width="5.7109375" style="1" customWidth="1"/>
    <col min="2364" max="2364" width="8.7109375" style="1" customWidth="1"/>
    <col min="2365" max="2368" width="3.7109375" style="1" customWidth="1"/>
    <col min="2369" max="2369" width="4.28515625" style="1" customWidth="1"/>
    <col min="2370" max="2370" width="4.5703125" style="1" customWidth="1"/>
    <col min="2371" max="2390" width="3.28515625" style="1" customWidth="1"/>
    <col min="2391" max="2392" width="9.140625" style="1" customWidth="1"/>
    <col min="2393" max="2393" width="16.42578125" style="1" customWidth="1"/>
    <col min="2394" max="2394" width="19.7109375" style="1" customWidth="1"/>
    <col min="2395" max="2395" width="9.7109375" style="1" customWidth="1"/>
    <col min="2396" max="2565" width="0" style="1" hidden="1"/>
    <col min="2566" max="2566" width="3.42578125" style="1" customWidth="1"/>
    <col min="2567" max="2567" width="14.42578125" style="1" customWidth="1"/>
    <col min="2568" max="2568" width="3.7109375" style="1" customWidth="1"/>
    <col min="2569" max="2570" width="4.28515625" style="1" customWidth="1"/>
    <col min="2571" max="2573" width="6.7109375" style="1" customWidth="1"/>
    <col min="2574" max="2574" width="4.85546875" style="1" customWidth="1"/>
    <col min="2575" max="2615" width="3.7109375" style="1" customWidth="1"/>
    <col min="2616" max="2616" width="7" style="1" customWidth="1"/>
    <col min="2617" max="2619" width="5.7109375" style="1" customWidth="1"/>
    <col min="2620" max="2620" width="8.7109375" style="1" customWidth="1"/>
    <col min="2621" max="2624" width="3.7109375" style="1" customWidth="1"/>
    <col min="2625" max="2625" width="4.28515625" style="1" customWidth="1"/>
    <col min="2626" max="2626" width="4.5703125" style="1" customWidth="1"/>
    <col min="2627" max="2646" width="3.28515625" style="1" customWidth="1"/>
    <col min="2647" max="2648" width="9.140625" style="1" customWidth="1"/>
    <col min="2649" max="2649" width="16.42578125" style="1" customWidth="1"/>
    <col min="2650" max="2650" width="19.7109375" style="1" customWidth="1"/>
    <col min="2651" max="2651" width="9.7109375" style="1" customWidth="1"/>
    <col min="2652" max="2821" width="0" style="1" hidden="1"/>
    <col min="2822" max="2822" width="3.42578125" style="1" customWidth="1"/>
    <col min="2823" max="2823" width="14.42578125" style="1" customWidth="1"/>
    <col min="2824" max="2824" width="3.7109375" style="1" customWidth="1"/>
    <col min="2825" max="2826" width="4.28515625" style="1" customWidth="1"/>
    <col min="2827" max="2829" width="6.7109375" style="1" customWidth="1"/>
    <col min="2830" max="2830" width="4.85546875" style="1" customWidth="1"/>
    <col min="2831" max="2871" width="3.7109375" style="1" customWidth="1"/>
    <col min="2872" max="2872" width="7" style="1" customWidth="1"/>
    <col min="2873" max="2875" width="5.7109375" style="1" customWidth="1"/>
    <col min="2876" max="2876" width="8.7109375" style="1" customWidth="1"/>
    <col min="2877" max="2880" width="3.7109375" style="1" customWidth="1"/>
    <col min="2881" max="2881" width="4.28515625" style="1" customWidth="1"/>
    <col min="2882" max="2882" width="4.5703125" style="1" customWidth="1"/>
    <col min="2883" max="2902" width="3.28515625" style="1" customWidth="1"/>
    <col min="2903" max="2904" width="9.140625" style="1" customWidth="1"/>
    <col min="2905" max="2905" width="16.42578125" style="1" customWidth="1"/>
    <col min="2906" max="2906" width="19.7109375" style="1" customWidth="1"/>
    <col min="2907" max="2907" width="9.7109375" style="1" customWidth="1"/>
    <col min="2908" max="3077" width="0" style="1" hidden="1"/>
    <col min="3078" max="3078" width="3.42578125" style="1" customWidth="1"/>
    <col min="3079" max="3079" width="14.42578125" style="1" customWidth="1"/>
    <col min="3080" max="3080" width="3.7109375" style="1" customWidth="1"/>
    <col min="3081" max="3082" width="4.28515625" style="1" customWidth="1"/>
    <col min="3083" max="3085" width="6.7109375" style="1" customWidth="1"/>
    <col min="3086" max="3086" width="4.85546875" style="1" customWidth="1"/>
    <col min="3087" max="3127" width="3.7109375" style="1" customWidth="1"/>
    <col min="3128" max="3128" width="7" style="1" customWidth="1"/>
    <col min="3129" max="3131" width="5.7109375" style="1" customWidth="1"/>
    <col min="3132" max="3132" width="8.7109375" style="1" customWidth="1"/>
    <col min="3133" max="3136" width="3.7109375" style="1" customWidth="1"/>
    <col min="3137" max="3137" width="4.28515625" style="1" customWidth="1"/>
    <col min="3138" max="3138" width="4.5703125" style="1" customWidth="1"/>
    <col min="3139" max="3158" width="3.28515625" style="1" customWidth="1"/>
    <col min="3159" max="3160" width="9.140625" style="1" customWidth="1"/>
    <col min="3161" max="3161" width="16.42578125" style="1" customWidth="1"/>
    <col min="3162" max="3162" width="19.7109375" style="1" customWidth="1"/>
    <col min="3163" max="3163" width="9.7109375" style="1" customWidth="1"/>
    <col min="3164" max="3333" width="0" style="1" hidden="1"/>
    <col min="3334" max="3334" width="3.42578125" style="1" customWidth="1"/>
    <col min="3335" max="3335" width="14.42578125" style="1" customWidth="1"/>
    <col min="3336" max="3336" width="3.7109375" style="1" customWidth="1"/>
    <col min="3337" max="3338" width="4.28515625" style="1" customWidth="1"/>
    <col min="3339" max="3341" width="6.7109375" style="1" customWidth="1"/>
    <col min="3342" max="3342" width="4.85546875" style="1" customWidth="1"/>
    <col min="3343" max="3383" width="3.7109375" style="1" customWidth="1"/>
    <col min="3384" max="3384" width="7" style="1" customWidth="1"/>
    <col min="3385" max="3387" width="5.7109375" style="1" customWidth="1"/>
    <col min="3388" max="3388" width="8.7109375" style="1" customWidth="1"/>
    <col min="3389" max="3392" width="3.7109375" style="1" customWidth="1"/>
    <col min="3393" max="3393" width="4.28515625" style="1" customWidth="1"/>
    <col min="3394" max="3394" width="4.5703125" style="1" customWidth="1"/>
    <col min="3395" max="3414" width="3.28515625" style="1" customWidth="1"/>
    <col min="3415" max="3416" width="9.140625" style="1" customWidth="1"/>
    <col min="3417" max="3417" width="16.42578125" style="1" customWidth="1"/>
    <col min="3418" max="3418" width="19.7109375" style="1" customWidth="1"/>
    <col min="3419" max="3419" width="9.7109375" style="1" customWidth="1"/>
    <col min="3420" max="3589" width="0" style="1" hidden="1"/>
    <col min="3590" max="3590" width="3.42578125" style="1" customWidth="1"/>
    <col min="3591" max="3591" width="14.42578125" style="1" customWidth="1"/>
    <col min="3592" max="3592" width="3.7109375" style="1" customWidth="1"/>
    <col min="3593" max="3594" width="4.28515625" style="1" customWidth="1"/>
    <col min="3595" max="3597" width="6.7109375" style="1" customWidth="1"/>
    <col min="3598" max="3598" width="4.85546875" style="1" customWidth="1"/>
    <col min="3599" max="3639" width="3.7109375" style="1" customWidth="1"/>
    <col min="3640" max="3640" width="7" style="1" customWidth="1"/>
    <col min="3641" max="3643" width="5.7109375" style="1" customWidth="1"/>
    <col min="3644" max="3644" width="8.7109375" style="1" customWidth="1"/>
    <col min="3645" max="3648" width="3.7109375" style="1" customWidth="1"/>
    <col min="3649" max="3649" width="4.28515625" style="1" customWidth="1"/>
    <col min="3650" max="3650" width="4.5703125" style="1" customWidth="1"/>
    <col min="3651" max="3670" width="3.28515625" style="1" customWidth="1"/>
    <col min="3671" max="3672" width="9.140625" style="1" customWidth="1"/>
    <col min="3673" max="3673" width="16.42578125" style="1" customWidth="1"/>
    <col min="3674" max="3674" width="19.7109375" style="1" customWidth="1"/>
    <col min="3675" max="3675" width="9.7109375" style="1" customWidth="1"/>
    <col min="3676" max="3845" width="0" style="1" hidden="1"/>
    <col min="3846" max="3846" width="3.42578125" style="1" customWidth="1"/>
    <col min="3847" max="3847" width="14.42578125" style="1" customWidth="1"/>
    <col min="3848" max="3848" width="3.7109375" style="1" customWidth="1"/>
    <col min="3849" max="3850" width="4.28515625" style="1" customWidth="1"/>
    <col min="3851" max="3853" width="6.7109375" style="1" customWidth="1"/>
    <col min="3854" max="3854" width="4.85546875" style="1" customWidth="1"/>
    <col min="3855" max="3895" width="3.7109375" style="1" customWidth="1"/>
    <col min="3896" max="3896" width="7" style="1" customWidth="1"/>
    <col min="3897" max="3899" width="5.7109375" style="1" customWidth="1"/>
    <col min="3900" max="3900" width="8.7109375" style="1" customWidth="1"/>
    <col min="3901" max="3904" width="3.7109375" style="1" customWidth="1"/>
    <col min="3905" max="3905" width="4.28515625" style="1" customWidth="1"/>
    <col min="3906" max="3906" width="4.5703125" style="1" customWidth="1"/>
    <col min="3907" max="3926" width="3.28515625" style="1" customWidth="1"/>
    <col min="3927" max="3928" width="9.140625" style="1" customWidth="1"/>
    <col min="3929" max="3929" width="16.42578125" style="1" customWidth="1"/>
    <col min="3930" max="3930" width="19.7109375" style="1" customWidth="1"/>
    <col min="3931" max="3931" width="9.7109375" style="1" customWidth="1"/>
    <col min="3932" max="4101" width="0" style="1" hidden="1"/>
    <col min="4102" max="4102" width="3.42578125" style="1" customWidth="1"/>
    <col min="4103" max="4103" width="14.42578125" style="1" customWidth="1"/>
    <col min="4104" max="4104" width="3.7109375" style="1" customWidth="1"/>
    <col min="4105" max="4106" width="4.28515625" style="1" customWidth="1"/>
    <col min="4107" max="4109" width="6.7109375" style="1" customWidth="1"/>
    <col min="4110" max="4110" width="4.85546875" style="1" customWidth="1"/>
    <col min="4111" max="4151" width="3.7109375" style="1" customWidth="1"/>
    <col min="4152" max="4152" width="7" style="1" customWidth="1"/>
    <col min="4153" max="4155" width="5.7109375" style="1" customWidth="1"/>
    <col min="4156" max="4156" width="8.7109375" style="1" customWidth="1"/>
    <col min="4157" max="4160" width="3.7109375" style="1" customWidth="1"/>
    <col min="4161" max="4161" width="4.28515625" style="1" customWidth="1"/>
    <col min="4162" max="4162" width="4.5703125" style="1" customWidth="1"/>
    <col min="4163" max="4182" width="3.28515625" style="1" customWidth="1"/>
    <col min="4183" max="4184" width="9.140625" style="1" customWidth="1"/>
    <col min="4185" max="4185" width="16.42578125" style="1" customWidth="1"/>
    <col min="4186" max="4186" width="19.7109375" style="1" customWidth="1"/>
    <col min="4187" max="4187" width="9.7109375" style="1" customWidth="1"/>
    <col min="4188" max="4357" width="0" style="1" hidden="1"/>
    <col min="4358" max="4358" width="3.42578125" style="1" customWidth="1"/>
    <col min="4359" max="4359" width="14.42578125" style="1" customWidth="1"/>
    <col min="4360" max="4360" width="3.7109375" style="1" customWidth="1"/>
    <col min="4361" max="4362" width="4.28515625" style="1" customWidth="1"/>
    <col min="4363" max="4365" width="6.7109375" style="1" customWidth="1"/>
    <col min="4366" max="4366" width="4.85546875" style="1" customWidth="1"/>
    <col min="4367" max="4407" width="3.7109375" style="1" customWidth="1"/>
    <col min="4408" max="4408" width="7" style="1" customWidth="1"/>
    <col min="4409" max="4411" width="5.7109375" style="1" customWidth="1"/>
    <col min="4412" max="4412" width="8.7109375" style="1" customWidth="1"/>
    <col min="4413" max="4416" width="3.7109375" style="1" customWidth="1"/>
    <col min="4417" max="4417" width="4.28515625" style="1" customWidth="1"/>
    <col min="4418" max="4418" width="4.5703125" style="1" customWidth="1"/>
    <col min="4419" max="4438" width="3.28515625" style="1" customWidth="1"/>
    <col min="4439" max="4440" width="9.140625" style="1" customWidth="1"/>
    <col min="4441" max="4441" width="16.42578125" style="1" customWidth="1"/>
    <col min="4442" max="4442" width="19.7109375" style="1" customWidth="1"/>
    <col min="4443" max="4443" width="9.7109375" style="1" customWidth="1"/>
    <col min="4444" max="4613" width="0" style="1" hidden="1"/>
    <col min="4614" max="4614" width="3.42578125" style="1" customWidth="1"/>
    <col min="4615" max="4615" width="14.42578125" style="1" customWidth="1"/>
    <col min="4616" max="4616" width="3.7109375" style="1" customWidth="1"/>
    <col min="4617" max="4618" width="4.28515625" style="1" customWidth="1"/>
    <col min="4619" max="4621" width="6.7109375" style="1" customWidth="1"/>
    <col min="4622" max="4622" width="4.85546875" style="1" customWidth="1"/>
    <col min="4623" max="4663" width="3.7109375" style="1" customWidth="1"/>
    <col min="4664" max="4664" width="7" style="1" customWidth="1"/>
    <col min="4665" max="4667" width="5.7109375" style="1" customWidth="1"/>
    <col min="4668" max="4668" width="8.7109375" style="1" customWidth="1"/>
    <col min="4669" max="4672" width="3.7109375" style="1" customWidth="1"/>
    <col min="4673" max="4673" width="4.28515625" style="1" customWidth="1"/>
    <col min="4674" max="4674" width="4.5703125" style="1" customWidth="1"/>
    <col min="4675" max="4694" width="3.28515625" style="1" customWidth="1"/>
    <col min="4695" max="4696" width="9.140625" style="1" customWidth="1"/>
    <col min="4697" max="4697" width="16.42578125" style="1" customWidth="1"/>
    <col min="4698" max="4698" width="19.7109375" style="1" customWidth="1"/>
    <col min="4699" max="4699" width="9.7109375" style="1" customWidth="1"/>
    <col min="4700" max="4869" width="0" style="1" hidden="1"/>
    <col min="4870" max="4870" width="3.42578125" style="1" customWidth="1"/>
    <col min="4871" max="4871" width="14.42578125" style="1" customWidth="1"/>
    <col min="4872" max="4872" width="3.7109375" style="1" customWidth="1"/>
    <col min="4873" max="4874" width="4.28515625" style="1" customWidth="1"/>
    <col min="4875" max="4877" width="6.7109375" style="1" customWidth="1"/>
    <col min="4878" max="4878" width="4.85546875" style="1" customWidth="1"/>
    <col min="4879" max="4919" width="3.7109375" style="1" customWidth="1"/>
    <col min="4920" max="4920" width="7" style="1" customWidth="1"/>
    <col min="4921" max="4923" width="5.7109375" style="1" customWidth="1"/>
    <col min="4924" max="4924" width="8.7109375" style="1" customWidth="1"/>
    <col min="4925" max="4928" width="3.7109375" style="1" customWidth="1"/>
    <col min="4929" max="4929" width="4.28515625" style="1" customWidth="1"/>
    <col min="4930" max="4930" width="4.5703125" style="1" customWidth="1"/>
    <col min="4931" max="4950" width="3.28515625" style="1" customWidth="1"/>
    <col min="4951" max="4952" width="9.140625" style="1" customWidth="1"/>
    <col min="4953" max="4953" width="16.42578125" style="1" customWidth="1"/>
    <col min="4954" max="4954" width="19.7109375" style="1" customWidth="1"/>
    <col min="4955" max="4955" width="9.7109375" style="1" customWidth="1"/>
    <col min="4956" max="5125" width="0" style="1" hidden="1"/>
    <col min="5126" max="5126" width="3.42578125" style="1" customWidth="1"/>
    <col min="5127" max="5127" width="14.42578125" style="1" customWidth="1"/>
    <col min="5128" max="5128" width="3.7109375" style="1" customWidth="1"/>
    <col min="5129" max="5130" width="4.28515625" style="1" customWidth="1"/>
    <col min="5131" max="5133" width="6.7109375" style="1" customWidth="1"/>
    <col min="5134" max="5134" width="4.85546875" style="1" customWidth="1"/>
    <col min="5135" max="5175" width="3.7109375" style="1" customWidth="1"/>
    <col min="5176" max="5176" width="7" style="1" customWidth="1"/>
    <col min="5177" max="5179" width="5.7109375" style="1" customWidth="1"/>
    <col min="5180" max="5180" width="8.7109375" style="1" customWidth="1"/>
    <col min="5181" max="5184" width="3.7109375" style="1" customWidth="1"/>
    <col min="5185" max="5185" width="4.28515625" style="1" customWidth="1"/>
    <col min="5186" max="5186" width="4.5703125" style="1" customWidth="1"/>
    <col min="5187" max="5206" width="3.28515625" style="1" customWidth="1"/>
    <col min="5207" max="5208" width="9.140625" style="1" customWidth="1"/>
    <col min="5209" max="5209" width="16.42578125" style="1" customWidth="1"/>
    <col min="5210" max="5210" width="19.7109375" style="1" customWidth="1"/>
    <col min="5211" max="5211" width="9.7109375" style="1" customWidth="1"/>
    <col min="5212" max="5381" width="0" style="1" hidden="1"/>
    <col min="5382" max="5382" width="3.42578125" style="1" customWidth="1"/>
    <col min="5383" max="5383" width="14.42578125" style="1" customWidth="1"/>
    <col min="5384" max="5384" width="3.7109375" style="1" customWidth="1"/>
    <col min="5385" max="5386" width="4.28515625" style="1" customWidth="1"/>
    <col min="5387" max="5389" width="6.7109375" style="1" customWidth="1"/>
    <col min="5390" max="5390" width="4.85546875" style="1" customWidth="1"/>
    <col min="5391" max="5431" width="3.7109375" style="1" customWidth="1"/>
    <col min="5432" max="5432" width="7" style="1" customWidth="1"/>
    <col min="5433" max="5435" width="5.7109375" style="1" customWidth="1"/>
    <col min="5436" max="5436" width="8.7109375" style="1" customWidth="1"/>
    <col min="5437" max="5440" width="3.7109375" style="1" customWidth="1"/>
    <col min="5441" max="5441" width="4.28515625" style="1" customWidth="1"/>
    <col min="5442" max="5442" width="4.5703125" style="1" customWidth="1"/>
    <col min="5443" max="5462" width="3.28515625" style="1" customWidth="1"/>
    <col min="5463" max="5464" width="9.140625" style="1" customWidth="1"/>
    <col min="5465" max="5465" width="16.42578125" style="1" customWidth="1"/>
    <col min="5466" max="5466" width="19.7109375" style="1" customWidth="1"/>
    <col min="5467" max="5467" width="9.7109375" style="1" customWidth="1"/>
    <col min="5468" max="5637" width="0" style="1" hidden="1"/>
    <col min="5638" max="5638" width="3.42578125" style="1" customWidth="1"/>
    <col min="5639" max="5639" width="14.42578125" style="1" customWidth="1"/>
    <col min="5640" max="5640" width="3.7109375" style="1" customWidth="1"/>
    <col min="5641" max="5642" width="4.28515625" style="1" customWidth="1"/>
    <col min="5643" max="5645" width="6.7109375" style="1" customWidth="1"/>
    <col min="5646" max="5646" width="4.85546875" style="1" customWidth="1"/>
    <col min="5647" max="5687" width="3.7109375" style="1" customWidth="1"/>
    <col min="5688" max="5688" width="7" style="1" customWidth="1"/>
    <col min="5689" max="5691" width="5.7109375" style="1" customWidth="1"/>
    <col min="5692" max="5692" width="8.7109375" style="1" customWidth="1"/>
    <col min="5693" max="5696" width="3.7109375" style="1" customWidth="1"/>
    <col min="5697" max="5697" width="4.28515625" style="1" customWidth="1"/>
    <col min="5698" max="5698" width="4.5703125" style="1" customWidth="1"/>
    <col min="5699" max="5718" width="3.28515625" style="1" customWidth="1"/>
    <col min="5719" max="5720" width="9.140625" style="1" customWidth="1"/>
    <col min="5721" max="5721" width="16.42578125" style="1" customWidth="1"/>
    <col min="5722" max="5722" width="19.7109375" style="1" customWidth="1"/>
    <col min="5723" max="5723" width="9.7109375" style="1" customWidth="1"/>
    <col min="5724" max="5893" width="0" style="1" hidden="1"/>
    <col min="5894" max="5894" width="3.42578125" style="1" customWidth="1"/>
    <col min="5895" max="5895" width="14.42578125" style="1" customWidth="1"/>
    <col min="5896" max="5896" width="3.7109375" style="1" customWidth="1"/>
    <col min="5897" max="5898" width="4.28515625" style="1" customWidth="1"/>
    <col min="5899" max="5901" width="6.7109375" style="1" customWidth="1"/>
    <col min="5902" max="5902" width="4.85546875" style="1" customWidth="1"/>
    <col min="5903" max="5943" width="3.7109375" style="1" customWidth="1"/>
    <col min="5944" max="5944" width="7" style="1" customWidth="1"/>
    <col min="5945" max="5947" width="5.7109375" style="1" customWidth="1"/>
    <col min="5948" max="5948" width="8.7109375" style="1" customWidth="1"/>
    <col min="5949" max="5952" width="3.7109375" style="1" customWidth="1"/>
    <col min="5953" max="5953" width="4.28515625" style="1" customWidth="1"/>
    <col min="5954" max="5954" width="4.5703125" style="1" customWidth="1"/>
    <col min="5955" max="5974" width="3.28515625" style="1" customWidth="1"/>
    <col min="5975" max="5976" width="9.140625" style="1" customWidth="1"/>
    <col min="5977" max="5977" width="16.42578125" style="1" customWidth="1"/>
    <col min="5978" max="5978" width="19.7109375" style="1" customWidth="1"/>
    <col min="5979" max="5979" width="9.7109375" style="1" customWidth="1"/>
    <col min="5980" max="6149" width="0" style="1" hidden="1"/>
    <col min="6150" max="6150" width="3.42578125" style="1" customWidth="1"/>
    <col min="6151" max="6151" width="14.42578125" style="1" customWidth="1"/>
    <col min="6152" max="6152" width="3.7109375" style="1" customWidth="1"/>
    <col min="6153" max="6154" width="4.28515625" style="1" customWidth="1"/>
    <col min="6155" max="6157" width="6.7109375" style="1" customWidth="1"/>
    <col min="6158" max="6158" width="4.85546875" style="1" customWidth="1"/>
    <col min="6159" max="6199" width="3.7109375" style="1" customWidth="1"/>
    <col min="6200" max="6200" width="7" style="1" customWidth="1"/>
    <col min="6201" max="6203" width="5.7109375" style="1" customWidth="1"/>
    <col min="6204" max="6204" width="8.7109375" style="1" customWidth="1"/>
    <col min="6205" max="6208" width="3.7109375" style="1" customWidth="1"/>
    <col min="6209" max="6209" width="4.28515625" style="1" customWidth="1"/>
    <col min="6210" max="6210" width="4.5703125" style="1" customWidth="1"/>
    <col min="6211" max="6230" width="3.28515625" style="1" customWidth="1"/>
    <col min="6231" max="6232" width="9.140625" style="1" customWidth="1"/>
    <col min="6233" max="6233" width="16.42578125" style="1" customWidth="1"/>
    <col min="6234" max="6234" width="19.7109375" style="1" customWidth="1"/>
    <col min="6235" max="6235" width="9.7109375" style="1" customWidth="1"/>
    <col min="6236" max="6405" width="0" style="1" hidden="1"/>
    <col min="6406" max="6406" width="3.42578125" style="1" customWidth="1"/>
    <col min="6407" max="6407" width="14.42578125" style="1" customWidth="1"/>
    <col min="6408" max="6408" width="3.7109375" style="1" customWidth="1"/>
    <col min="6409" max="6410" width="4.28515625" style="1" customWidth="1"/>
    <col min="6411" max="6413" width="6.7109375" style="1" customWidth="1"/>
    <col min="6414" max="6414" width="4.85546875" style="1" customWidth="1"/>
    <col min="6415" max="6455" width="3.7109375" style="1" customWidth="1"/>
    <col min="6456" max="6456" width="7" style="1" customWidth="1"/>
    <col min="6457" max="6459" width="5.7109375" style="1" customWidth="1"/>
    <col min="6460" max="6460" width="8.7109375" style="1" customWidth="1"/>
    <col min="6461" max="6464" width="3.7109375" style="1" customWidth="1"/>
    <col min="6465" max="6465" width="4.28515625" style="1" customWidth="1"/>
    <col min="6466" max="6466" width="4.5703125" style="1" customWidth="1"/>
    <col min="6467" max="6486" width="3.28515625" style="1" customWidth="1"/>
    <col min="6487" max="6488" width="9.140625" style="1" customWidth="1"/>
    <col min="6489" max="6489" width="16.42578125" style="1" customWidth="1"/>
    <col min="6490" max="6490" width="19.7109375" style="1" customWidth="1"/>
    <col min="6491" max="6491" width="9.7109375" style="1" customWidth="1"/>
    <col min="6492" max="6661" width="0" style="1" hidden="1"/>
    <col min="6662" max="6662" width="3.42578125" style="1" customWidth="1"/>
    <col min="6663" max="6663" width="14.42578125" style="1" customWidth="1"/>
    <col min="6664" max="6664" width="3.7109375" style="1" customWidth="1"/>
    <col min="6665" max="6666" width="4.28515625" style="1" customWidth="1"/>
    <col min="6667" max="6669" width="6.7109375" style="1" customWidth="1"/>
    <col min="6670" max="6670" width="4.85546875" style="1" customWidth="1"/>
    <col min="6671" max="6711" width="3.7109375" style="1" customWidth="1"/>
    <col min="6712" max="6712" width="7" style="1" customWidth="1"/>
    <col min="6713" max="6715" width="5.7109375" style="1" customWidth="1"/>
    <col min="6716" max="6716" width="8.7109375" style="1" customWidth="1"/>
    <col min="6717" max="6720" width="3.7109375" style="1" customWidth="1"/>
    <col min="6721" max="6721" width="4.28515625" style="1" customWidth="1"/>
    <col min="6722" max="6722" width="4.5703125" style="1" customWidth="1"/>
    <col min="6723" max="6742" width="3.28515625" style="1" customWidth="1"/>
    <col min="6743" max="6744" width="9.140625" style="1" customWidth="1"/>
    <col min="6745" max="6745" width="16.42578125" style="1" customWidth="1"/>
    <col min="6746" max="6746" width="19.7109375" style="1" customWidth="1"/>
    <col min="6747" max="6747" width="9.7109375" style="1" customWidth="1"/>
    <col min="6748" max="6917" width="0" style="1" hidden="1"/>
    <col min="6918" max="6918" width="3.42578125" style="1" customWidth="1"/>
    <col min="6919" max="6919" width="14.42578125" style="1" customWidth="1"/>
    <col min="6920" max="6920" width="3.7109375" style="1" customWidth="1"/>
    <col min="6921" max="6922" width="4.28515625" style="1" customWidth="1"/>
    <col min="6923" max="6925" width="6.7109375" style="1" customWidth="1"/>
    <col min="6926" max="6926" width="4.85546875" style="1" customWidth="1"/>
    <col min="6927" max="6967" width="3.7109375" style="1" customWidth="1"/>
    <col min="6968" max="6968" width="7" style="1" customWidth="1"/>
    <col min="6969" max="6971" width="5.7109375" style="1" customWidth="1"/>
    <col min="6972" max="6972" width="8.7109375" style="1" customWidth="1"/>
    <col min="6973" max="6976" width="3.7109375" style="1" customWidth="1"/>
    <col min="6977" max="6977" width="4.28515625" style="1" customWidth="1"/>
    <col min="6978" max="6978" width="4.5703125" style="1" customWidth="1"/>
    <col min="6979" max="6998" width="3.28515625" style="1" customWidth="1"/>
    <col min="6999" max="7000" width="9.140625" style="1" customWidth="1"/>
    <col min="7001" max="7001" width="16.42578125" style="1" customWidth="1"/>
    <col min="7002" max="7002" width="19.7109375" style="1" customWidth="1"/>
    <col min="7003" max="7003" width="9.7109375" style="1" customWidth="1"/>
    <col min="7004" max="7173" width="0" style="1" hidden="1"/>
    <col min="7174" max="7174" width="3.42578125" style="1" customWidth="1"/>
    <col min="7175" max="7175" width="14.42578125" style="1" customWidth="1"/>
    <col min="7176" max="7176" width="3.7109375" style="1" customWidth="1"/>
    <col min="7177" max="7178" width="4.28515625" style="1" customWidth="1"/>
    <col min="7179" max="7181" width="6.7109375" style="1" customWidth="1"/>
    <col min="7182" max="7182" width="4.85546875" style="1" customWidth="1"/>
    <col min="7183" max="7223" width="3.7109375" style="1" customWidth="1"/>
    <col min="7224" max="7224" width="7" style="1" customWidth="1"/>
    <col min="7225" max="7227" width="5.7109375" style="1" customWidth="1"/>
    <col min="7228" max="7228" width="8.7109375" style="1" customWidth="1"/>
    <col min="7229" max="7232" width="3.7109375" style="1" customWidth="1"/>
    <col min="7233" max="7233" width="4.28515625" style="1" customWidth="1"/>
    <col min="7234" max="7234" width="4.5703125" style="1" customWidth="1"/>
    <col min="7235" max="7254" width="3.28515625" style="1" customWidth="1"/>
    <col min="7255" max="7256" width="9.140625" style="1" customWidth="1"/>
    <col min="7257" max="7257" width="16.42578125" style="1" customWidth="1"/>
    <col min="7258" max="7258" width="19.7109375" style="1" customWidth="1"/>
    <col min="7259" max="7259" width="9.7109375" style="1" customWidth="1"/>
    <col min="7260" max="7429" width="0" style="1" hidden="1"/>
    <col min="7430" max="7430" width="3.42578125" style="1" customWidth="1"/>
    <col min="7431" max="7431" width="14.42578125" style="1" customWidth="1"/>
    <col min="7432" max="7432" width="3.7109375" style="1" customWidth="1"/>
    <col min="7433" max="7434" width="4.28515625" style="1" customWidth="1"/>
    <col min="7435" max="7437" width="6.7109375" style="1" customWidth="1"/>
    <col min="7438" max="7438" width="4.85546875" style="1" customWidth="1"/>
    <col min="7439" max="7479" width="3.7109375" style="1" customWidth="1"/>
    <col min="7480" max="7480" width="7" style="1" customWidth="1"/>
    <col min="7481" max="7483" width="5.7109375" style="1" customWidth="1"/>
    <col min="7484" max="7484" width="8.7109375" style="1" customWidth="1"/>
    <col min="7485" max="7488" width="3.7109375" style="1" customWidth="1"/>
    <col min="7489" max="7489" width="4.28515625" style="1" customWidth="1"/>
    <col min="7490" max="7490" width="4.5703125" style="1" customWidth="1"/>
    <col min="7491" max="7510" width="3.28515625" style="1" customWidth="1"/>
    <col min="7511" max="7512" width="9.140625" style="1" customWidth="1"/>
    <col min="7513" max="7513" width="16.42578125" style="1" customWidth="1"/>
    <col min="7514" max="7514" width="19.7109375" style="1" customWidth="1"/>
    <col min="7515" max="7515" width="9.7109375" style="1" customWidth="1"/>
    <col min="7516" max="7685" width="0" style="1" hidden="1"/>
    <col min="7686" max="7686" width="3.42578125" style="1" customWidth="1"/>
    <col min="7687" max="7687" width="14.42578125" style="1" customWidth="1"/>
    <col min="7688" max="7688" width="3.7109375" style="1" customWidth="1"/>
    <col min="7689" max="7690" width="4.28515625" style="1" customWidth="1"/>
    <col min="7691" max="7693" width="6.7109375" style="1" customWidth="1"/>
    <col min="7694" max="7694" width="4.85546875" style="1" customWidth="1"/>
    <col min="7695" max="7735" width="3.7109375" style="1" customWidth="1"/>
    <col min="7736" max="7736" width="7" style="1" customWidth="1"/>
    <col min="7737" max="7739" width="5.7109375" style="1" customWidth="1"/>
    <col min="7740" max="7740" width="8.7109375" style="1" customWidth="1"/>
    <col min="7741" max="7744" width="3.7109375" style="1" customWidth="1"/>
    <col min="7745" max="7745" width="4.28515625" style="1" customWidth="1"/>
    <col min="7746" max="7746" width="4.5703125" style="1" customWidth="1"/>
    <col min="7747" max="7766" width="3.28515625" style="1" customWidth="1"/>
    <col min="7767" max="7768" width="9.140625" style="1" customWidth="1"/>
    <col min="7769" max="7769" width="16.42578125" style="1" customWidth="1"/>
    <col min="7770" max="7770" width="19.7109375" style="1" customWidth="1"/>
    <col min="7771" max="7771" width="9.7109375" style="1" customWidth="1"/>
    <col min="7772" max="7941" width="0" style="1" hidden="1"/>
    <col min="7942" max="7942" width="3.42578125" style="1" customWidth="1"/>
    <col min="7943" max="7943" width="14.42578125" style="1" customWidth="1"/>
    <col min="7944" max="7944" width="3.7109375" style="1" customWidth="1"/>
    <col min="7945" max="7946" width="4.28515625" style="1" customWidth="1"/>
    <col min="7947" max="7949" width="6.7109375" style="1" customWidth="1"/>
    <col min="7950" max="7950" width="4.85546875" style="1" customWidth="1"/>
    <col min="7951" max="7991" width="3.7109375" style="1" customWidth="1"/>
    <col min="7992" max="7992" width="7" style="1" customWidth="1"/>
    <col min="7993" max="7995" width="5.7109375" style="1" customWidth="1"/>
    <col min="7996" max="7996" width="8.7109375" style="1" customWidth="1"/>
    <col min="7997" max="8000" width="3.7109375" style="1" customWidth="1"/>
    <col min="8001" max="8001" width="4.28515625" style="1" customWidth="1"/>
    <col min="8002" max="8002" width="4.5703125" style="1" customWidth="1"/>
    <col min="8003" max="8022" width="3.28515625" style="1" customWidth="1"/>
    <col min="8023" max="8024" width="9.140625" style="1" customWidth="1"/>
    <col min="8025" max="8025" width="16.42578125" style="1" customWidth="1"/>
    <col min="8026" max="8026" width="19.7109375" style="1" customWidth="1"/>
    <col min="8027" max="8027" width="9.7109375" style="1" customWidth="1"/>
    <col min="8028" max="8197" width="0" style="1" hidden="1"/>
    <col min="8198" max="8198" width="3.42578125" style="1" customWidth="1"/>
    <col min="8199" max="8199" width="14.42578125" style="1" customWidth="1"/>
    <col min="8200" max="8200" width="3.7109375" style="1" customWidth="1"/>
    <col min="8201" max="8202" width="4.28515625" style="1" customWidth="1"/>
    <col min="8203" max="8205" width="6.7109375" style="1" customWidth="1"/>
    <col min="8206" max="8206" width="4.85546875" style="1" customWidth="1"/>
    <col min="8207" max="8247" width="3.7109375" style="1" customWidth="1"/>
    <col min="8248" max="8248" width="7" style="1" customWidth="1"/>
    <col min="8249" max="8251" width="5.7109375" style="1" customWidth="1"/>
    <col min="8252" max="8252" width="8.7109375" style="1" customWidth="1"/>
    <col min="8253" max="8256" width="3.7109375" style="1" customWidth="1"/>
    <col min="8257" max="8257" width="4.28515625" style="1" customWidth="1"/>
    <col min="8258" max="8258" width="4.5703125" style="1" customWidth="1"/>
    <col min="8259" max="8278" width="3.28515625" style="1" customWidth="1"/>
    <col min="8279" max="8280" width="9.140625" style="1" customWidth="1"/>
    <col min="8281" max="8281" width="16.42578125" style="1" customWidth="1"/>
    <col min="8282" max="8282" width="19.7109375" style="1" customWidth="1"/>
    <col min="8283" max="8283" width="9.7109375" style="1" customWidth="1"/>
    <col min="8284" max="8453" width="0" style="1" hidden="1"/>
    <col min="8454" max="8454" width="3.42578125" style="1" customWidth="1"/>
    <col min="8455" max="8455" width="14.42578125" style="1" customWidth="1"/>
    <col min="8456" max="8456" width="3.7109375" style="1" customWidth="1"/>
    <col min="8457" max="8458" width="4.28515625" style="1" customWidth="1"/>
    <col min="8459" max="8461" width="6.7109375" style="1" customWidth="1"/>
    <col min="8462" max="8462" width="4.85546875" style="1" customWidth="1"/>
    <col min="8463" max="8503" width="3.7109375" style="1" customWidth="1"/>
    <col min="8504" max="8504" width="7" style="1" customWidth="1"/>
    <col min="8505" max="8507" width="5.7109375" style="1" customWidth="1"/>
    <col min="8508" max="8508" width="8.7109375" style="1" customWidth="1"/>
    <col min="8509" max="8512" width="3.7109375" style="1" customWidth="1"/>
    <col min="8513" max="8513" width="4.28515625" style="1" customWidth="1"/>
    <col min="8514" max="8514" width="4.5703125" style="1" customWidth="1"/>
    <col min="8515" max="8534" width="3.28515625" style="1" customWidth="1"/>
    <col min="8535" max="8536" width="9.140625" style="1" customWidth="1"/>
    <col min="8537" max="8537" width="16.42578125" style="1" customWidth="1"/>
    <col min="8538" max="8538" width="19.7109375" style="1" customWidth="1"/>
    <col min="8539" max="8539" width="9.7109375" style="1" customWidth="1"/>
    <col min="8540" max="8709" width="0" style="1" hidden="1"/>
    <col min="8710" max="8710" width="3.42578125" style="1" customWidth="1"/>
    <col min="8711" max="8711" width="14.42578125" style="1" customWidth="1"/>
    <col min="8712" max="8712" width="3.7109375" style="1" customWidth="1"/>
    <col min="8713" max="8714" width="4.28515625" style="1" customWidth="1"/>
    <col min="8715" max="8717" width="6.7109375" style="1" customWidth="1"/>
    <col min="8718" max="8718" width="4.85546875" style="1" customWidth="1"/>
    <col min="8719" max="8759" width="3.7109375" style="1" customWidth="1"/>
    <col min="8760" max="8760" width="7" style="1" customWidth="1"/>
    <col min="8761" max="8763" width="5.7109375" style="1" customWidth="1"/>
    <col min="8764" max="8764" width="8.7109375" style="1" customWidth="1"/>
    <col min="8765" max="8768" width="3.7109375" style="1" customWidth="1"/>
    <col min="8769" max="8769" width="4.28515625" style="1" customWidth="1"/>
    <col min="8770" max="8770" width="4.5703125" style="1" customWidth="1"/>
    <col min="8771" max="8790" width="3.28515625" style="1" customWidth="1"/>
    <col min="8791" max="8792" width="9.140625" style="1" customWidth="1"/>
    <col min="8793" max="8793" width="16.42578125" style="1" customWidth="1"/>
    <col min="8794" max="8794" width="19.7109375" style="1" customWidth="1"/>
    <col min="8795" max="8795" width="9.7109375" style="1" customWidth="1"/>
    <col min="8796" max="8965" width="0" style="1" hidden="1"/>
    <col min="8966" max="8966" width="3.42578125" style="1" customWidth="1"/>
    <col min="8967" max="8967" width="14.42578125" style="1" customWidth="1"/>
    <col min="8968" max="8968" width="3.7109375" style="1" customWidth="1"/>
    <col min="8969" max="8970" width="4.28515625" style="1" customWidth="1"/>
    <col min="8971" max="8973" width="6.7109375" style="1" customWidth="1"/>
    <col min="8974" max="8974" width="4.85546875" style="1" customWidth="1"/>
    <col min="8975" max="9015" width="3.7109375" style="1" customWidth="1"/>
    <col min="9016" max="9016" width="7" style="1" customWidth="1"/>
    <col min="9017" max="9019" width="5.7109375" style="1" customWidth="1"/>
    <col min="9020" max="9020" width="8.7109375" style="1" customWidth="1"/>
    <col min="9021" max="9024" width="3.7109375" style="1" customWidth="1"/>
    <col min="9025" max="9025" width="4.28515625" style="1" customWidth="1"/>
    <col min="9026" max="9026" width="4.5703125" style="1" customWidth="1"/>
    <col min="9027" max="9046" width="3.28515625" style="1" customWidth="1"/>
    <col min="9047" max="9048" width="9.140625" style="1" customWidth="1"/>
    <col min="9049" max="9049" width="16.42578125" style="1" customWidth="1"/>
    <col min="9050" max="9050" width="19.7109375" style="1" customWidth="1"/>
    <col min="9051" max="9051" width="9.7109375" style="1" customWidth="1"/>
    <col min="9052" max="9221" width="0" style="1" hidden="1"/>
    <col min="9222" max="9222" width="3.42578125" style="1" customWidth="1"/>
    <col min="9223" max="9223" width="14.42578125" style="1" customWidth="1"/>
    <col min="9224" max="9224" width="3.7109375" style="1" customWidth="1"/>
    <col min="9225" max="9226" width="4.28515625" style="1" customWidth="1"/>
    <col min="9227" max="9229" width="6.7109375" style="1" customWidth="1"/>
    <col min="9230" max="9230" width="4.85546875" style="1" customWidth="1"/>
    <col min="9231" max="9271" width="3.7109375" style="1" customWidth="1"/>
    <col min="9272" max="9272" width="7" style="1" customWidth="1"/>
    <col min="9273" max="9275" width="5.7109375" style="1" customWidth="1"/>
    <col min="9276" max="9276" width="8.7109375" style="1" customWidth="1"/>
    <col min="9277" max="9280" width="3.7109375" style="1" customWidth="1"/>
    <col min="9281" max="9281" width="4.28515625" style="1" customWidth="1"/>
    <col min="9282" max="9282" width="4.5703125" style="1" customWidth="1"/>
    <col min="9283" max="9302" width="3.28515625" style="1" customWidth="1"/>
    <col min="9303" max="9304" width="9.140625" style="1" customWidth="1"/>
    <col min="9305" max="9305" width="16.42578125" style="1" customWidth="1"/>
    <col min="9306" max="9306" width="19.7109375" style="1" customWidth="1"/>
    <col min="9307" max="9307" width="9.7109375" style="1" customWidth="1"/>
    <col min="9308" max="9477" width="0" style="1" hidden="1"/>
    <col min="9478" max="9478" width="3.42578125" style="1" customWidth="1"/>
    <col min="9479" max="9479" width="14.42578125" style="1" customWidth="1"/>
    <col min="9480" max="9480" width="3.7109375" style="1" customWidth="1"/>
    <col min="9481" max="9482" width="4.28515625" style="1" customWidth="1"/>
    <col min="9483" max="9485" width="6.7109375" style="1" customWidth="1"/>
    <col min="9486" max="9486" width="4.85546875" style="1" customWidth="1"/>
    <col min="9487" max="9527" width="3.7109375" style="1" customWidth="1"/>
    <col min="9528" max="9528" width="7" style="1" customWidth="1"/>
    <col min="9529" max="9531" width="5.7109375" style="1" customWidth="1"/>
    <col min="9532" max="9532" width="8.7109375" style="1" customWidth="1"/>
    <col min="9533" max="9536" width="3.7109375" style="1" customWidth="1"/>
    <col min="9537" max="9537" width="4.28515625" style="1" customWidth="1"/>
    <col min="9538" max="9538" width="4.5703125" style="1" customWidth="1"/>
    <col min="9539" max="9558" width="3.28515625" style="1" customWidth="1"/>
    <col min="9559" max="9560" width="9.140625" style="1" customWidth="1"/>
    <col min="9561" max="9561" width="16.42578125" style="1" customWidth="1"/>
    <col min="9562" max="9562" width="19.7109375" style="1" customWidth="1"/>
    <col min="9563" max="9563" width="9.7109375" style="1" customWidth="1"/>
    <col min="9564" max="9733" width="0" style="1" hidden="1"/>
    <col min="9734" max="9734" width="3.42578125" style="1" customWidth="1"/>
    <col min="9735" max="9735" width="14.42578125" style="1" customWidth="1"/>
    <col min="9736" max="9736" width="3.7109375" style="1" customWidth="1"/>
    <col min="9737" max="9738" width="4.28515625" style="1" customWidth="1"/>
    <col min="9739" max="9741" width="6.7109375" style="1" customWidth="1"/>
    <col min="9742" max="9742" width="4.85546875" style="1" customWidth="1"/>
    <col min="9743" max="9783" width="3.7109375" style="1" customWidth="1"/>
    <col min="9784" max="9784" width="7" style="1" customWidth="1"/>
    <col min="9785" max="9787" width="5.7109375" style="1" customWidth="1"/>
    <col min="9788" max="9788" width="8.7109375" style="1" customWidth="1"/>
    <col min="9789" max="9792" width="3.7109375" style="1" customWidth="1"/>
    <col min="9793" max="9793" width="4.28515625" style="1" customWidth="1"/>
    <col min="9794" max="9794" width="4.5703125" style="1" customWidth="1"/>
    <col min="9795" max="9814" width="3.28515625" style="1" customWidth="1"/>
    <col min="9815" max="9816" width="9.140625" style="1" customWidth="1"/>
    <col min="9817" max="9817" width="16.42578125" style="1" customWidth="1"/>
    <col min="9818" max="9818" width="19.7109375" style="1" customWidth="1"/>
    <col min="9819" max="9819" width="9.7109375" style="1" customWidth="1"/>
    <col min="9820" max="9989" width="0" style="1" hidden="1"/>
    <col min="9990" max="9990" width="3.42578125" style="1" customWidth="1"/>
    <col min="9991" max="9991" width="14.42578125" style="1" customWidth="1"/>
    <col min="9992" max="9992" width="3.7109375" style="1" customWidth="1"/>
    <col min="9993" max="9994" width="4.28515625" style="1" customWidth="1"/>
    <col min="9995" max="9997" width="6.7109375" style="1" customWidth="1"/>
    <col min="9998" max="9998" width="4.85546875" style="1" customWidth="1"/>
    <col min="9999" max="10039" width="3.7109375" style="1" customWidth="1"/>
    <col min="10040" max="10040" width="7" style="1" customWidth="1"/>
    <col min="10041" max="10043" width="5.7109375" style="1" customWidth="1"/>
    <col min="10044" max="10044" width="8.7109375" style="1" customWidth="1"/>
    <col min="10045" max="10048" width="3.7109375" style="1" customWidth="1"/>
    <col min="10049" max="10049" width="4.28515625" style="1" customWidth="1"/>
    <col min="10050" max="10050" width="4.5703125" style="1" customWidth="1"/>
    <col min="10051" max="10070" width="3.28515625" style="1" customWidth="1"/>
    <col min="10071" max="10072" width="9.140625" style="1" customWidth="1"/>
    <col min="10073" max="10073" width="16.42578125" style="1" customWidth="1"/>
    <col min="10074" max="10074" width="19.7109375" style="1" customWidth="1"/>
    <col min="10075" max="10075" width="9.7109375" style="1" customWidth="1"/>
    <col min="10076" max="10245" width="0" style="1" hidden="1"/>
    <col min="10246" max="10246" width="3.42578125" style="1" customWidth="1"/>
    <col min="10247" max="10247" width="14.42578125" style="1" customWidth="1"/>
    <col min="10248" max="10248" width="3.7109375" style="1" customWidth="1"/>
    <col min="10249" max="10250" width="4.28515625" style="1" customWidth="1"/>
    <col min="10251" max="10253" width="6.7109375" style="1" customWidth="1"/>
    <col min="10254" max="10254" width="4.85546875" style="1" customWidth="1"/>
    <col min="10255" max="10295" width="3.7109375" style="1" customWidth="1"/>
    <col min="10296" max="10296" width="7" style="1" customWidth="1"/>
    <col min="10297" max="10299" width="5.7109375" style="1" customWidth="1"/>
    <col min="10300" max="10300" width="8.7109375" style="1" customWidth="1"/>
    <col min="10301" max="10304" width="3.7109375" style="1" customWidth="1"/>
    <col min="10305" max="10305" width="4.28515625" style="1" customWidth="1"/>
    <col min="10306" max="10306" width="4.5703125" style="1" customWidth="1"/>
    <col min="10307" max="10326" width="3.28515625" style="1" customWidth="1"/>
    <col min="10327" max="10328" width="9.140625" style="1" customWidth="1"/>
    <col min="10329" max="10329" width="16.42578125" style="1" customWidth="1"/>
    <col min="10330" max="10330" width="19.7109375" style="1" customWidth="1"/>
    <col min="10331" max="10331" width="9.7109375" style="1" customWidth="1"/>
    <col min="10332" max="10501" width="0" style="1" hidden="1"/>
    <col min="10502" max="10502" width="3.42578125" style="1" customWidth="1"/>
    <col min="10503" max="10503" width="14.42578125" style="1" customWidth="1"/>
    <col min="10504" max="10504" width="3.7109375" style="1" customWidth="1"/>
    <col min="10505" max="10506" width="4.28515625" style="1" customWidth="1"/>
    <col min="10507" max="10509" width="6.7109375" style="1" customWidth="1"/>
    <col min="10510" max="10510" width="4.85546875" style="1" customWidth="1"/>
    <col min="10511" max="10551" width="3.7109375" style="1" customWidth="1"/>
    <col min="10552" max="10552" width="7" style="1" customWidth="1"/>
    <col min="10553" max="10555" width="5.7109375" style="1" customWidth="1"/>
    <col min="10556" max="10556" width="8.7109375" style="1" customWidth="1"/>
    <col min="10557" max="10560" width="3.7109375" style="1" customWidth="1"/>
    <col min="10561" max="10561" width="4.28515625" style="1" customWidth="1"/>
    <col min="10562" max="10562" width="4.5703125" style="1" customWidth="1"/>
    <col min="10563" max="10582" width="3.28515625" style="1" customWidth="1"/>
    <col min="10583" max="10584" width="9.140625" style="1" customWidth="1"/>
    <col min="10585" max="10585" width="16.42578125" style="1" customWidth="1"/>
    <col min="10586" max="10586" width="19.7109375" style="1" customWidth="1"/>
    <col min="10587" max="10587" width="9.7109375" style="1" customWidth="1"/>
    <col min="10588" max="10757" width="0" style="1" hidden="1"/>
    <col min="10758" max="10758" width="3.42578125" style="1" customWidth="1"/>
    <col min="10759" max="10759" width="14.42578125" style="1" customWidth="1"/>
    <col min="10760" max="10760" width="3.7109375" style="1" customWidth="1"/>
    <col min="10761" max="10762" width="4.28515625" style="1" customWidth="1"/>
    <col min="10763" max="10765" width="6.7109375" style="1" customWidth="1"/>
    <col min="10766" max="10766" width="4.85546875" style="1" customWidth="1"/>
    <col min="10767" max="10807" width="3.7109375" style="1" customWidth="1"/>
    <col min="10808" max="10808" width="7" style="1" customWidth="1"/>
    <col min="10809" max="10811" width="5.7109375" style="1" customWidth="1"/>
    <col min="10812" max="10812" width="8.7109375" style="1" customWidth="1"/>
    <col min="10813" max="10816" width="3.7109375" style="1" customWidth="1"/>
    <col min="10817" max="10817" width="4.28515625" style="1" customWidth="1"/>
    <col min="10818" max="10818" width="4.5703125" style="1" customWidth="1"/>
    <col min="10819" max="10838" width="3.28515625" style="1" customWidth="1"/>
    <col min="10839" max="10840" width="9.140625" style="1" customWidth="1"/>
    <col min="10841" max="10841" width="16.42578125" style="1" customWidth="1"/>
    <col min="10842" max="10842" width="19.7109375" style="1" customWidth="1"/>
    <col min="10843" max="10843" width="9.7109375" style="1" customWidth="1"/>
    <col min="10844" max="11013" width="0" style="1" hidden="1"/>
    <col min="11014" max="11014" width="3.42578125" style="1" customWidth="1"/>
    <col min="11015" max="11015" width="14.42578125" style="1" customWidth="1"/>
    <col min="11016" max="11016" width="3.7109375" style="1" customWidth="1"/>
    <col min="11017" max="11018" width="4.28515625" style="1" customWidth="1"/>
    <col min="11019" max="11021" width="6.7109375" style="1" customWidth="1"/>
    <col min="11022" max="11022" width="4.85546875" style="1" customWidth="1"/>
    <col min="11023" max="11063" width="3.7109375" style="1" customWidth="1"/>
    <col min="11064" max="11064" width="7" style="1" customWidth="1"/>
    <col min="11065" max="11067" width="5.7109375" style="1" customWidth="1"/>
    <col min="11068" max="11068" width="8.7109375" style="1" customWidth="1"/>
    <col min="11069" max="11072" width="3.7109375" style="1" customWidth="1"/>
    <col min="11073" max="11073" width="4.28515625" style="1" customWidth="1"/>
    <col min="11074" max="11074" width="4.5703125" style="1" customWidth="1"/>
    <col min="11075" max="11094" width="3.28515625" style="1" customWidth="1"/>
    <col min="11095" max="11096" width="9.140625" style="1" customWidth="1"/>
    <col min="11097" max="11097" width="16.42578125" style="1" customWidth="1"/>
    <col min="11098" max="11098" width="19.7109375" style="1" customWidth="1"/>
    <col min="11099" max="11099" width="9.7109375" style="1" customWidth="1"/>
    <col min="11100" max="11269" width="0" style="1" hidden="1"/>
    <col min="11270" max="11270" width="3.42578125" style="1" customWidth="1"/>
    <col min="11271" max="11271" width="14.42578125" style="1" customWidth="1"/>
    <col min="11272" max="11272" width="3.7109375" style="1" customWidth="1"/>
    <col min="11273" max="11274" width="4.28515625" style="1" customWidth="1"/>
    <col min="11275" max="11277" width="6.7109375" style="1" customWidth="1"/>
    <col min="11278" max="11278" width="4.85546875" style="1" customWidth="1"/>
    <col min="11279" max="11319" width="3.7109375" style="1" customWidth="1"/>
    <col min="11320" max="11320" width="7" style="1" customWidth="1"/>
    <col min="11321" max="11323" width="5.7109375" style="1" customWidth="1"/>
    <col min="11324" max="11324" width="8.7109375" style="1" customWidth="1"/>
    <col min="11325" max="11328" width="3.7109375" style="1" customWidth="1"/>
    <col min="11329" max="11329" width="4.28515625" style="1" customWidth="1"/>
    <col min="11330" max="11330" width="4.5703125" style="1" customWidth="1"/>
    <col min="11331" max="11350" width="3.28515625" style="1" customWidth="1"/>
    <col min="11351" max="11352" width="9.140625" style="1" customWidth="1"/>
    <col min="11353" max="11353" width="16.42578125" style="1" customWidth="1"/>
    <col min="11354" max="11354" width="19.7109375" style="1" customWidth="1"/>
    <col min="11355" max="11355" width="9.7109375" style="1" customWidth="1"/>
    <col min="11356" max="11525" width="0" style="1" hidden="1"/>
    <col min="11526" max="11526" width="3.42578125" style="1" customWidth="1"/>
    <col min="11527" max="11527" width="14.42578125" style="1" customWidth="1"/>
    <col min="11528" max="11528" width="3.7109375" style="1" customWidth="1"/>
    <col min="11529" max="11530" width="4.28515625" style="1" customWidth="1"/>
    <col min="11531" max="11533" width="6.7109375" style="1" customWidth="1"/>
    <col min="11534" max="11534" width="4.85546875" style="1" customWidth="1"/>
    <col min="11535" max="11575" width="3.7109375" style="1" customWidth="1"/>
    <col min="11576" max="11576" width="7" style="1" customWidth="1"/>
    <col min="11577" max="11579" width="5.7109375" style="1" customWidth="1"/>
    <col min="11580" max="11580" width="8.7109375" style="1" customWidth="1"/>
    <col min="11581" max="11584" width="3.7109375" style="1" customWidth="1"/>
    <col min="11585" max="11585" width="4.28515625" style="1" customWidth="1"/>
    <col min="11586" max="11586" width="4.5703125" style="1" customWidth="1"/>
    <col min="11587" max="11606" width="3.28515625" style="1" customWidth="1"/>
    <col min="11607" max="11608" width="9.140625" style="1" customWidth="1"/>
    <col min="11609" max="11609" width="16.42578125" style="1" customWidth="1"/>
    <col min="11610" max="11610" width="19.7109375" style="1" customWidth="1"/>
    <col min="11611" max="11611" width="9.7109375" style="1" customWidth="1"/>
    <col min="11612" max="11781" width="0" style="1" hidden="1"/>
    <col min="11782" max="11782" width="3.42578125" style="1" customWidth="1"/>
    <col min="11783" max="11783" width="14.42578125" style="1" customWidth="1"/>
    <col min="11784" max="11784" width="3.7109375" style="1" customWidth="1"/>
    <col min="11785" max="11786" width="4.28515625" style="1" customWidth="1"/>
    <col min="11787" max="11789" width="6.7109375" style="1" customWidth="1"/>
    <col min="11790" max="11790" width="4.85546875" style="1" customWidth="1"/>
    <col min="11791" max="11831" width="3.7109375" style="1" customWidth="1"/>
    <col min="11832" max="11832" width="7" style="1" customWidth="1"/>
    <col min="11833" max="11835" width="5.7109375" style="1" customWidth="1"/>
    <col min="11836" max="11836" width="8.7109375" style="1" customWidth="1"/>
    <col min="11837" max="11840" width="3.7109375" style="1" customWidth="1"/>
    <col min="11841" max="11841" width="4.28515625" style="1" customWidth="1"/>
    <col min="11842" max="11842" width="4.5703125" style="1" customWidth="1"/>
    <col min="11843" max="11862" width="3.28515625" style="1" customWidth="1"/>
    <col min="11863" max="11864" width="9.140625" style="1" customWidth="1"/>
    <col min="11865" max="11865" width="16.42578125" style="1" customWidth="1"/>
    <col min="11866" max="11866" width="19.7109375" style="1" customWidth="1"/>
    <col min="11867" max="11867" width="9.7109375" style="1" customWidth="1"/>
    <col min="11868" max="12037" width="0" style="1" hidden="1"/>
    <col min="12038" max="12038" width="3.42578125" style="1" customWidth="1"/>
    <col min="12039" max="12039" width="14.42578125" style="1" customWidth="1"/>
    <col min="12040" max="12040" width="3.7109375" style="1" customWidth="1"/>
    <col min="12041" max="12042" width="4.28515625" style="1" customWidth="1"/>
    <col min="12043" max="12045" width="6.7109375" style="1" customWidth="1"/>
    <col min="12046" max="12046" width="4.85546875" style="1" customWidth="1"/>
    <col min="12047" max="12087" width="3.7109375" style="1" customWidth="1"/>
    <col min="12088" max="12088" width="7" style="1" customWidth="1"/>
    <col min="12089" max="12091" width="5.7109375" style="1" customWidth="1"/>
    <col min="12092" max="12092" width="8.7109375" style="1" customWidth="1"/>
    <col min="12093" max="12096" width="3.7109375" style="1" customWidth="1"/>
    <col min="12097" max="12097" width="4.28515625" style="1" customWidth="1"/>
    <col min="12098" max="12098" width="4.5703125" style="1" customWidth="1"/>
    <col min="12099" max="12118" width="3.28515625" style="1" customWidth="1"/>
    <col min="12119" max="12120" width="9.140625" style="1" customWidth="1"/>
    <col min="12121" max="12121" width="16.42578125" style="1" customWidth="1"/>
    <col min="12122" max="12122" width="19.7109375" style="1" customWidth="1"/>
    <col min="12123" max="12123" width="9.7109375" style="1" customWidth="1"/>
    <col min="12124" max="12293" width="0" style="1" hidden="1"/>
    <col min="12294" max="12294" width="3.42578125" style="1" customWidth="1"/>
    <col min="12295" max="12295" width="14.42578125" style="1" customWidth="1"/>
    <col min="12296" max="12296" width="3.7109375" style="1" customWidth="1"/>
    <col min="12297" max="12298" width="4.28515625" style="1" customWidth="1"/>
    <col min="12299" max="12301" width="6.7109375" style="1" customWidth="1"/>
    <col min="12302" max="12302" width="4.85546875" style="1" customWidth="1"/>
    <col min="12303" max="12343" width="3.7109375" style="1" customWidth="1"/>
    <col min="12344" max="12344" width="7" style="1" customWidth="1"/>
    <col min="12345" max="12347" width="5.7109375" style="1" customWidth="1"/>
    <col min="12348" max="12348" width="8.7109375" style="1" customWidth="1"/>
    <col min="12349" max="12352" width="3.7109375" style="1" customWidth="1"/>
    <col min="12353" max="12353" width="4.28515625" style="1" customWidth="1"/>
    <col min="12354" max="12354" width="4.5703125" style="1" customWidth="1"/>
    <col min="12355" max="12374" width="3.28515625" style="1" customWidth="1"/>
    <col min="12375" max="12376" width="9.140625" style="1" customWidth="1"/>
    <col min="12377" max="12377" width="16.42578125" style="1" customWidth="1"/>
    <col min="12378" max="12378" width="19.7109375" style="1" customWidth="1"/>
    <col min="12379" max="12379" width="9.7109375" style="1" customWidth="1"/>
    <col min="12380" max="12549" width="0" style="1" hidden="1"/>
    <col min="12550" max="12550" width="3.42578125" style="1" customWidth="1"/>
    <col min="12551" max="12551" width="14.42578125" style="1" customWidth="1"/>
    <col min="12552" max="12552" width="3.7109375" style="1" customWidth="1"/>
    <col min="12553" max="12554" width="4.28515625" style="1" customWidth="1"/>
    <col min="12555" max="12557" width="6.7109375" style="1" customWidth="1"/>
    <col min="12558" max="12558" width="4.85546875" style="1" customWidth="1"/>
    <col min="12559" max="12599" width="3.7109375" style="1" customWidth="1"/>
    <col min="12600" max="12600" width="7" style="1" customWidth="1"/>
    <col min="12601" max="12603" width="5.7109375" style="1" customWidth="1"/>
    <col min="12604" max="12604" width="8.7109375" style="1" customWidth="1"/>
    <col min="12605" max="12608" width="3.7109375" style="1" customWidth="1"/>
    <col min="12609" max="12609" width="4.28515625" style="1" customWidth="1"/>
    <col min="12610" max="12610" width="4.5703125" style="1" customWidth="1"/>
    <col min="12611" max="12630" width="3.28515625" style="1" customWidth="1"/>
    <col min="12631" max="12632" width="9.140625" style="1" customWidth="1"/>
    <col min="12633" max="12633" width="16.42578125" style="1" customWidth="1"/>
    <col min="12634" max="12634" width="19.7109375" style="1" customWidth="1"/>
    <col min="12635" max="12635" width="9.7109375" style="1" customWidth="1"/>
    <col min="12636" max="12805" width="0" style="1" hidden="1"/>
    <col min="12806" max="12806" width="3.42578125" style="1" customWidth="1"/>
    <col min="12807" max="12807" width="14.42578125" style="1" customWidth="1"/>
    <col min="12808" max="12808" width="3.7109375" style="1" customWidth="1"/>
    <col min="12809" max="12810" width="4.28515625" style="1" customWidth="1"/>
    <col min="12811" max="12813" width="6.7109375" style="1" customWidth="1"/>
    <col min="12814" max="12814" width="4.85546875" style="1" customWidth="1"/>
    <col min="12815" max="12855" width="3.7109375" style="1" customWidth="1"/>
    <col min="12856" max="12856" width="7" style="1" customWidth="1"/>
    <col min="12857" max="12859" width="5.7109375" style="1" customWidth="1"/>
    <col min="12860" max="12860" width="8.7109375" style="1" customWidth="1"/>
    <col min="12861" max="12864" width="3.7109375" style="1" customWidth="1"/>
    <col min="12865" max="12865" width="4.28515625" style="1" customWidth="1"/>
    <col min="12866" max="12866" width="4.5703125" style="1" customWidth="1"/>
    <col min="12867" max="12886" width="3.28515625" style="1" customWidth="1"/>
    <col min="12887" max="12888" width="9.140625" style="1" customWidth="1"/>
    <col min="12889" max="12889" width="16.42578125" style="1" customWidth="1"/>
    <col min="12890" max="12890" width="19.7109375" style="1" customWidth="1"/>
    <col min="12891" max="12891" width="9.7109375" style="1" customWidth="1"/>
    <col min="12892" max="13061" width="0" style="1" hidden="1"/>
    <col min="13062" max="13062" width="3.42578125" style="1" customWidth="1"/>
    <col min="13063" max="13063" width="14.42578125" style="1" customWidth="1"/>
    <col min="13064" max="13064" width="3.7109375" style="1" customWidth="1"/>
    <col min="13065" max="13066" width="4.28515625" style="1" customWidth="1"/>
    <col min="13067" max="13069" width="6.7109375" style="1" customWidth="1"/>
    <col min="13070" max="13070" width="4.85546875" style="1" customWidth="1"/>
    <col min="13071" max="13111" width="3.7109375" style="1" customWidth="1"/>
    <col min="13112" max="13112" width="7" style="1" customWidth="1"/>
    <col min="13113" max="13115" width="5.7109375" style="1" customWidth="1"/>
    <col min="13116" max="13116" width="8.7109375" style="1" customWidth="1"/>
    <col min="13117" max="13120" width="3.7109375" style="1" customWidth="1"/>
    <col min="13121" max="13121" width="4.28515625" style="1" customWidth="1"/>
    <col min="13122" max="13122" width="4.5703125" style="1" customWidth="1"/>
    <col min="13123" max="13142" width="3.28515625" style="1" customWidth="1"/>
    <col min="13143" max="13144" width="9.140625" style="1" customWidth="1"/>
    <col min="13145" max="13145" width="16.42578125" style="1" customWidth="1"/>
    <col min="13146" max="13146" width="19.7109375" style="1" customWidth="1"/>
    <col min="13147" max="13147" width="9.7109375" style="1" customWidth="1"/>
    <col min="13148" max="13317" width="0" style="1" hidden="1"/>
    <col min="13318" max="13318" width="3.42578125" style="1" customWidth="1"/>
    <col min="13319" max="13319" width="14.42578125" style="1" customWidth="1"/>
    <col min="13320" max="13320" width="3.7109375" style="1" customWidth="1"/>
    <col min="13321" max="13322" width="4.28515625" style="1" customWidth="1"/>
    <col min="13323" max="13325" width="6.7109375" style="1" customWidth="1"/>
    <col min="13326" max="13326" width="4.85546875" style="1" customWidth="1"/>
    <col min="13327" max="13367" width="3.7109375" style="1" customWidth="1"/>
    <col min="13368" max="13368" width="7" style="1" customWidth="1"/>
    <col min="13369" max="13371" width="5.7109375" style="1" customWidth="1"/>
    <col min="13372" max="13372" width="8.7109375" style="1" customWidth="1"/>
    <col min="13373" max="13376" width="3.7109375" style="1" customWidth="1"/>
    <col min="13377" max="13377" width="4.28515625" style="1" customWidth="1"/>
    <col min="13378" max="13378" width="4.5703125" style="1" customWidth="1"/>
    <col min="13379" max="13398" width="3.28515625" style="1" customWidth="1"/>
    <col min="13399" max="13400" width="9.140625" style="1" customWidth="1"/>
    <col min="13401" max="13401" width="16.42578125" style="1" customWidth="1"/>
    <col min="13402" max="13402" width="19.7109375" style="1" customWidth="1"/>
    <col min="13403" max="13403" width="9.7109375" style="1" customWidth="1"/>
    <col min="13404" max="13573" width="0" style="1" hidden="1"/>
    <col min="13574" max="13574" width="3.42578125" style="1" customWidth="1"/>
    <col min="13575" max="13575" width="14.42578125" style="1" customWidth="1"/>
    <col min="13576" max="13576" width="3.7109375" style="1" customWidth="1"/>
    <col min="13577" max="13578" width="4.28515625" style="1" customWidth="1"/>
    <col min="13579" max="13581" width="6.7109375" style="1" customWidth="1"/>
    <col min="13582" max="13582" width="4.85546875" style="1" customWidth="1"/>
    <col min="13583" max="13623" width="3.7109375" style="1" customWidth="1"/>
    <col min="13624" max="13624" width="7" style="1" customWidth="1"/>
    <col min="13625" max="13627" width="5.7109375" style="1" customWidth="1"/>
    <col min="13628" max="13628" width="8.7109375" style="1" customWidth="1"/>
    <col min="13629" max="13632" width="3.7109375" style="1" customWidth="1"/>
    <col min="13633" max="13633" width="4.28515625" style="1" customWidth="1"/>
    <col min="13634" max="13634" width="4.5703125" style="1" customWidth="1"/>
    <col min="13635" max="13654" width="3.28515625" style="1" customWidth="1"/>
    <col min="13655" max="13656" width="9.140625" style="1" customWidth="1"/>
    <col min="13657" max="13657" width="16.42578125" style="1" customWidth="1"/>
    <col min="13658" max="13658" width="19.7109375" style="1" customWidth="1"/>
    <col min="13659" max="13659" width="9.7109375" style="1" customWidth="1"/>
    <col min="13660" max="13829" width="0" style="1" hidden="1"/>
    <col min="13830" max="13830" width="3.42578125" style="1" customWidth="1"/>
    <col min="13831" max="13831" width="14.42578125" style="1" customWidth="1"/>
    <col min="13832" max="13832" width="3.7109375" style="1" customWidth="1"/>
    <col min="13833" max="13834" width="4.28515625" style="1" customWidth="1"/>
    <col min="13835" max="13837" width="6.7109375" style="1" customWidth="1"/>
    <col min="13838" max="13838" width="4.85546875" style="1" customWidth="1"/>
    <col min="13839" max="13879" width="3.7109375" style="1" customWidth="1"/>
    <col min="13880" max="13880" width="7" style="1" customWidth="1"/>
    <col min="13881" max="13883" width="5.7109375" style="1" customWidth="1"/>
    <col min="13884" max="13884" width="8.7109375" style="1" customWidth="1"/>
    <col min="13885" max="13888" width="3.7109375" style="1" customWidth="1"/>
    <col min="13889" max="13889" width="4.28515625" style="1" customWidth="1"/>
    <col min="13890" max="13890" width="4.5703125" style="1" customWidth="1"/>
    <col min="13891" max="13910" width="3.28515625" style="1" customWidth="1"/>
    <col min="13911" max="13912" width="9.140625" style="1" customWidth="1"/>
    <col min="13913" max="13913" width="16.42578125" style="1" customWidth="1"/>
    <col min="13914" max="13914" width="19.7109375" style="1" customWidth="1"/>
    <col min="13915" max="13915" width="9.7109375" style="1" customWidth="1"/>
    <col min="13916" max="14085" width="0" style="1" hidden="1"/>
    <col min="14086" max="14086" width="3.42578125" style="1" customWidth="1"/>
    <col min="14087" max="14087" width="14.42578125" style="1" customWidth="1"/>
    <col min="14088" max="14088" width="3.7109375" style="1" customWidth="1"/>
    <col min="14089" max="14090" width="4.28515625" style="1" customWidth="1"/>
    <col min="14091" max="14093" width="6.7109375" style="1" customWidth="1"/>
    <col min="14094" max="14094" width="4.85546875" style="1" customWidth="1"/>
    <col min="14095" max="14135" width="3.7109375" style="1" customWidth="1"/>
    <col min="14136" max="14136" width="7" style="1" customWidth="1"/>
    <col min="14137" max="14139" width="5.7109375" style="1" customWidth="1"/>
    <col min="14140" max="14140" width="8.7109375" style="1" customWidth="1"/>
    <col min="14141" max="14144" width="3.7109375" style="1" customWidth="1"/>
    <col min="14145" max="14145" width="4.28515625" style="1" customWidth="1"/>
    <col min="14146" max="14146" width="4.5703125" style="1" customWidth="1"/>
    <col min="14147" max="14166" width="3.28515625" style="1" customWidth="1"/>
    <col min="14167" max="14168" width="9.140625" style="1" customWidth="1"/>
    <col min="14169" max="14169" width="16.42578125" style="1" customWidth="1"/>
    <col min="14170" max="14170" width="19.7109375" style="1" customWidth="1"/>
    <col min="14171" max="14171" width="9.7109375" style="1" customWidth="1"/>
    <col min="14172" max="14341" width="0" style="1" hidden="1"/>
    <col min="14342" max="14342" width="3.42578125" style="1" customWidth="1"/>
    <col min="14343" max="14343" width="14.42578125" style="1" customWidth="1"/>
    <col min="14344" max="14344" width="3.7109375" style="1" customWidth="1"/>
    <col min="14345" max="14346" width="4.28515625" style="1" customWidth="1"/>
    <col min="14347" max="14349" width="6.7109375" style="1" customWidth="1"/>
    <col min="14350" max="14350" width="4.85546875" style="1" customWidth="1"/>
    <col min="14351" max="14391" width="3.7109375" style="1" customWidth="1"/>
    <col min="14392" max="14392" width="7" style="1" customWidth="1"/>
    <col min="14393" max="14395" width="5.7109375" style="1" customWidth="1"/>
    <col min="14396" max="14396" width="8.7109375" style="1" customWidth="1"/>
    <col min="14397" max="14400" width="3.7109375" style="1" customWidth="1"/>
    <col min="14401" max="14401" width="4.28515625" style="1" customWidth="1"/>
    <col min="14402" max="14402" width="4.5703125" style="1" customWidth="1"/>
    <col min="14403" max="14422" width="3.28515625" style="1" customWidth="1"/>
    <col min="14423" max="14424" width="9.140625" style="1" customWidth="1"/>
    <col min="14425" max="14425" width="16.42578125" style="1" customWidth="1"/>
    <col min="14426" max="14426" width="19.7109375" style="1" customWidth="1"/>
    <col min="14427" max="14427" width="9.7109375" style="1" customWidth="1"/>
    <col min="14428" max="14597" width="0" style="1" hidden="1"/>
    <col min="14598" max="14598" width="3.42578125" style="1" customWidth="1"/>
    <col min="14599" max="14599" width="14.42578125" style="1" customWidth="1"/>
    <col min="14600" max="14600" width="3.7109375" style="1" customWidth="1"/>
    <col min="14601" max="14602" width="4.28515625" style="1" customWidth="1"/>
    <col min="14603" max="14605" width="6.7109375" style="1" customWidth="1"/>
    <col min="14606" max="14606" width="4.85546875" style="1" customWidth="1"/>
    <col min="14607" max="14647" width="3.7109375" style="1" customWidth="1"/>
    <col min="14648" max="14648" width="7" style="1" customWidth="1"/>
    <col min="14649" max="14651" width="5.7109375" style="1" customWidth="1"/>
    <col min="14652" max="14652" width="8.7109375" style="1" customWidth="1"/>
    <col min="14653" max="14656" width="3.7109375" style="1" customWidth="1"/>
    <col min="14657" max="14657" width="4.28515625" style="1" customWidth="1"/>
    <col min="14658" max="14658" width="4.5703125" style="1" customWidth="1"/>
    <col min="14659" max="14678" width="3.28515625" style="1" customWidth="1"/>
    <col min="14679" max="14680" width="9.140625" style="1" customWidth="1"/>
    <col min="14681" max="14681" width="16.42578125" style="1" customWidth="1"/>
    <col min="14682" max="14682" width="19.7109375" style="1" customWidth="1"/>
    <col min="14683" max="14683" width="9.7109375" style="1" customWidth="1"/>
    <col min="14684" max="14853" width="0" style="1" hidden="1"/>
    <col min="14854" max="14854" width="3.42578125" style="1" customWidth="1"/>
    <col min="14855" max="14855" width="14.42578125" style="1" customWidth="1"/>
    <col min="14856" max="14856" width="3.7109375" style="1" customWidth="1"/>
    <col min="14857" max="14858" width="4.28515625" style="1" customWidth="1"/>
    <col min="14859" max="14861" width="6.7109375" style="1" customWidth="1"/>
    <col min="14862" max="14862" width="4.85546875" style="1" customWidth="1"/>
    <col min="14863" max="14903" width="3.7109375" style="1" customWidth="1"/>
    <col min="14904" max="14904" width="7" style="1" customWidth="1"/>
    <col min="14905" max="14907" width="5.7109375" style="1" customWidth="1"/>
    <col min="14908" max="14908" width="8.7109375" style="1" customWidth="1"/>
    <col min="14909" max="14912" width="3.7109375" style="1" customWidth="1"/>
    <col min="14913" max="14913" width="4.28515625" style="1" customWidth="1"/>
    <col min="14914" max="14914" width="4.5703125" style="1" customWidth="1"/>
    <col min="14915" max="14934" width="3.28515625" style="1" customWidth="1"/>
    <col min="14935" max="14936" width="9.140625" style="1" customWidth="1"/>
    <col min="14937" max="14937" width="16.42578125" style="1" customWidth="1"/>
    <col min="14938" max="14938" width="19.7109375" style="1" customWidth="1"/>
    <col min="14939" max="14939" width="9.7109375" style="1" customWidth="1"/>
    <col min="14940" max="15109" width="0" style="1" hidden="1"/>
    <col min="15110" max="15110" width="3.42578125" style="1" customWidth="1"/>
    <col min="15111" max="15111" width="14.42578125" style="1" customWidth="1"/>
    <col min="15112" max="15112" width="3.7109375" style="1" customWidth="1"/>
    <col min="15113" max="15114" width="4.28515625" style="1" customWidth="1"/>
    <col min="15115" max="15117" width="6.7109375" style="1" customWidth="1"/>
    <col min="15118" max="15118" width="4.85546875" style="1" customWidth="1"/>
    <col min="15119" max="15159" width="3.7109375" style="1" customWidth="1"/>
    <col min="15160" max="15160" width="7" style="1" customWidth="1"/>
    <col min="15161" max="15163" width="5.7109375" style="1" customWidth="1"/>
    <col min="15164" max="15164" width="8.7109375" style="1" customWidth="1"/>
    <col min="15165" max="15168" width="3.7109375" style="1" customWidth="1"/>
    <col min="15169" max="15169" width="4.28515625" style="1" customWidth="1"/>
    <col min="15170" max="15170" width="4.5703125" style="1" customWidth="1"/>
    <col min="15171" max="15190" width="3.28515625" style="1" customWidth="1"/>
    <col min="15191" max="15192" width="9.140625" style="1" customWidth="1"/>
    <col min="15193" max="15193" width="16.42578125" style="1" customWidth="1"/>
    <col min="15194" max="15194" width="19.7109375" style="1" customWidth="1"/>
    <col min="15195" max="15195" width="9.7109375" style="1" customWidth="1"/>
    <col min="15196" max="15365" width="0" style="1" hidden="1"/>
    <col min="15366" max="15366" width="3.42578125" style="1" customWidth="1"/>
    <col min="15367" max="15367" width="14.42578125" style="1" customWidth="1"/>
    <col min="15368" max="15368" width="3.7109375" style="1" customWidth="1"/>
    <col min="15369" max="15370" width="4.28515625" style="1" customWidth="1"/>
    <col min="15371" max="15373" width="6.7109375" style="1" customWidth="1"/>
    <col min="15374" max="15374" width="4.85546875" style="1" customWidth="1"/>
    <col min="15375" max="15415" width="3.7109375" style="1" customWidth="1"/>
    <col min="15416" max="15416" width="7" style="1" customWidth="1"/>
    <col min="15417" max="15419" width="5.7109375" style="1" customWidth="1"/>
    <col min="15420" max="15420" width="8.7109375" style="1" customWidth="1"/>
    <col min="15421" max="15424" width="3.7109375" style="1" customWidth="1"/>
    <col min="15425" max="15425" width="4.28515625" style="1" customWidth="1"/>
    <col min="15426" max="15426" width="4.5703125" style="1" customWidth="1"/>
    <col min="15427" max="15446" width="3.28515625" style="1" customWidth="1"/>
    <col min="15447" max="15448" width="9.140625" style="1" customWidth="1"/>
    <col min="15449" max="15449" width="16.42578125" style="1" customWidth="1"/>
    <col min="15450" max="15450" width="19.7109375" style="1" customWidth="1"/>
    <col min="15451" max="15451" width="9.7109375" style="1" customWidth="1"/>
    <col min="15452" max="15621" width="0" style="1" hidden="1"/>
    <col min="15622" max="15622" width="3.42578125" style="1" customWidth="1"/>
    <col min="15623" max="15623" width="14.42578125" style="1" customWidth="1"/>
    <col min="15624" max="15624" width="3.7109375" style="1" customWidth="1"/>
    <col min="15625" max="15626" width="4.28515625" style="1" customWidth="1"/>
    <col min="15627" max="15629" width="6.7109375" style="1" customWidth="1"/>
    <col min="15630" max="15630" width="4.85546875" style="1" customWidth="1"/>
    <col min="15631" max="15671" width="3.7109375" style="1" customWidth="1"/>
    <col min="15672" max="15672" width="7" style="1" customWidth="1"/>
    <col min="15673" max="15675" width="5.7109375" style="1" customWidth="1"/>
    <col min="15676" max="15676" width="8.7109375" style="1" customWidth="1"/>
    <col min="15677" max="15680" width="3.7109375" style="1" customWidth="1"/>
    <col min="15681" max="15681" width="4.28515625" style="1" customWidth="1"/>
    <col min="15682" max="15682" width="4.5703125" style="1" customWidth="1"/>
    <col min="15683" max="15702" width="3.28515625" style="1" customWidth="1"/>
    <col min="15703" max="15704" width="9.140625" style="1" customWidth="1"/>
    <col min="15705" max="15705" width="16.42578125" style="1" customWidth="1"/>
    <col min="15706" max="15706" width="19.7109375" style="1" customWidth="1"/>
    <col min="15707" max="15707" width="9.7109375" style="1" customWidth="1"/>
    <col min="15708" max="15877" width="0" style="1" hidden="1"/>
    <col min="15878" max="15878" width="3.42578125" style="1" customWidth="1"/>
    <col min="15879" max="15879" width="14.42578125" style="1" customWidth="1"/>
    <col min="15880" max="15880" width="3.7109375" style="1" customWidth="1"/>
    <col min="15881" max="15882" width="4.28515625" style="1" customWidth="1"/>
    <col min="15883" max="15885" width="6.7109375" style="1" customWidth="1"/>
    <col min="15886" max="15886" width="4.85546875" style="1" customWidth="1"/>
    <col min="15887" max="15927" width="3.7109375" style="1" customWidth="1"/>
    <col min="15928" max="15928" width="7" style="1" customWidth="1"/>
    <col min="15929" max="15931" width="5.7109375" style="1" customWidth="1"/>
    <col min="15932" max="15932" width="8.7109375" style="1" customWidth="1"/>
    <col min="15933" max="15936" width="3.7109375" style="1" customWidth="1"/>
    <col min="15937" max="15937" width="4.28515625" style="1" customWidth="1"/>
    <col min="15938" max="15938" width="4.5703125" style="1" customWidth="1"/>
    <col min="15939" max="15958" width="3.28515625" style="1" customWidth="1"/>
    <col min="15959" max="15960" width="9.140625" style="1" customWidth="1"/>
    <col min="15961" max="15961" width="16.42578125" style="1" customWidth="1"/>
    <col min="15962" max="15962" width="19.7109375" style="1" customWidth="1"/>
    <col min="15963" max="15963" width="9.7109375" style="1" customWidth="1"/>
    <col min="15964" max="16133" width="0" style="1" hidden="1"/>
    <col min="16134" max="16134" width="3.42578125" style="1" customWidth="1"/>
    <col min="16135" max="16135" width="14.42578125" style="1" customWidth="1"/>
    <col min="16136" max="16136" width="3.7109375" style="1" customWidth="1"/>
    <col min="16137" max="16138" width="4.28515625" style="1" customWidth="1"/>
    <col min="16139" max="16141" width="6.7109375" style="1" customWidth="1"/>
    <col min="16142" max="16142" width="4.85546875" style="1" customWidth="1"/>
    <col min="16143" max="16183" width="3.7109375" style="1" customWidth="1"/>
    <col min="16184" max="16184" width="7" style="1" customWidth="1"/>
    <col min="16185" max="16187" width="5.7109375" style="1" customWidth="1"/>
    <col min="16188" max="16188" width="8.7109375" style="1" customWidth="1"/>
    <col min="16189" max="16192" width="3.7109375" style="1" customWidth="1"/>
    <col min="16193" max="16193" width="4.28515625" style="1" customWidth="1"/>
    <col min="16194" max="16194" width="4.5703125" style="1" customWidth="1"/>
    <col min="16195" max="16214" width="3.28515625" style="1" customWidth="1"/>
    <col min="16215" max="16216" width="9.140625" style="1" customWidth="1"/>
    <col min="16217" max="16217" width="16.42578125" style="1" customWidth="1"/>
    <col min="16218" max="16218" width="19.7109375" style="1" customWidth="1"/>
    <col min="16219" max="16219" width="9.7109375" style="1" customWidth="1"/>
    <col min="16220" max="16384" width="0" style="1" hidden="1"/>
  </cols>
  <sheetData>
    <row r="1" spans="1:90" ht="24.75" customHeight="1" thickTop="1" x14ac:dyDescent="0.4">
      <c r="B1" s="2"/>
      <c r="C1" s="3" t="s">
        <v>0</v>
      </c>
      <c r="D1" s="4"/>
      <c r="E1" s="5"/>
      <c r="F1" s="5"/>
      <c r="G1" s="5" t="s">
        <v>72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458" t="s">
        <v>155</v>
      </c>
      <c r="T1" s="459"/>
      <c r="U1" s="459"/>
      <c r="V1" s="459"/>
      <c r="W1" s="6"/>
      <c r="X1" s="7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8"/>
      <c r="CI1" s="460" t="s">
        <v>2</v>
      </c>
      <c r="CJ1" s="461"/>
      <c r="CK1" s="462"/>
      <c r="CL1" s="9" t="s">
        <v>3</v>
      </c>
    </row>
    <row r="2" spans="1:90" ht="30.75" thickBot="1" x14ac:dyDescent="0.45">
      <c r="B2" s="10"/>
      <c r="C2" s="11" t="s">
        <v>4</v>
      </c>
      <c r="D2" s="12"/>
      <c r="E2" s="13"/>
      <c r="F2" s="13"/>
      <c r="G2" s="13" t="s">
        <v>73</v>
      </c>
      <c r="H2" s="13"/>
      <c r="I2" s="13"/>
      <c r="J2" s="13"/>
      <c r="K2" s="13"/>
      <c r="L2" s="13"/>
      <c r="M2" s="14"/>
      <c r="N2" s="14"/>
      <c r="O2" s="14"/>
      <c r="P2" s="14"/>
      <c r="Q2" s="14"/>
      <c r="R2" s="14" t="s">
        <v>1</v>
      </c>
      <c r="S2" s="463">
        <v>42859</v>
      </c>
      <c r="T2" s="464"/>
      <c r="U2" s="464"/>
      <c r="V2" s="464"/>
      <c r="W2" s="15"/>
      <c r="X2" s="465" t="s">
        <v>5</v>
      </c>
      <c r="Y2" s="466"/>
      <c r="Z2" s="466"/>
      <c r="AA2" s="466"/>
      <c r="AB2" s="466"/>
      <c r="AC2" s="466"/>
      <c r="AD2" s="466"/>
      <c r="AE2" s="466"/>
      <c r="AF2" s="466"/>
      <c r="AG2" s="466"/>
      <c r="AH2" s="466"/>
      <c r="AI2" s="466"/>
      <c r="AJ2" s="466"/>
      <c r="AK2" s="466"/>
      <c r="AL2" s="466"/>
      <c r="AM2" s="466"/>
      <c r="AN2" s="466"/>
      <c r="AO2" s="466"/>
      <c r="AP2" s="466"/>
      <c r="AQ2" s="466"/>
      <c r="AR2" s="466"/>
      <c r="AS2" s="466"/>
      <c r="AT2" s="466"/>
      <c r="AU2" s="466"/>
      <c r="AV2" s="466"/>
      <c r="AW2" s="466"/>
      <c r="AX2" s="466"/>
      <c r="AY2" s="466"/>
      <c r="AZ2" s="466"/>
      <c r="BA2" s="466"/>
      <c r="BB2" s="466"/>
      <c r="BC2" s="466"/>
      <c r="BD2" s="466"/>
      <c r="BE2" s="466"/>
      <c r="BF2" s="466"/>
      <c r="BG2" s="466"/>
      <c r="BH2" s="466"/>
      <c r="BI2" s="466"/>
      <c r="BJ2" s="466"/>
      <c r="BK2" s="466"/>
      <c r="BL2" s="466"/>
      <c r="BM2" s="466"/>
      <c r="BN2" s="466"/>
      <c r="BO2" s="466"/>
      <c r="BP2" s="466"/>
      <c r="BQ2" s="466"/>
      <c r="BR2" s="466"/>
      <c r="BS2" s="466"/>
      <c r="BT2" s="466"/>
      <c r="BU2" s="466"/>
      <c r="BV2" s="116"/>
      <c r="BW2" s="278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6"/>
      <c r="CI2" s="467" t="s">
        <v>74</v>
      </c>
      <c r="CJ2" s="468"/>
      <c r="CK2" s="469"/>
      <c r="CL2" s="17" t="s">
        <v>156</v>
      </c>
    </row>
    <row r="3" spans="1:90" ht="13.5" customHeight="1" thickBot="1" x14ac:dyDescent="0.25">
      <c r="B3" s="18"/>
      <c r="C3" s="19"/>
      <c r="D3" s="19"/>
      <c r="E3" s="19"/>
      <c r="F3" s="19"/>
      <c r="G3" s="19"/>
      <c r="H3" s="19"/>
      <c r="I3" s="20"/>
      <c r="J3" s="21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2"/>
      <c r="X3" s="470" t="s">
        <v>6</v>
      </c>
      <c r="Y3" s="470"/>
      <c r="Z3" s="470"/>
      <c r="AA3" s="470"/>
      <c r="AB3" s="470"/>
      <c r="AC3" s="470"/>
      <c r="AD3" s="470"/>
      <c r="AE3" s="470"/>
      <c r="AF3" s="470"/>
      <c r="AG3" s="470"/>
      <c r="AH3" s="470"/>
      <c r="AI3" s="470"/>
      <c r="AJ3" s="470"/>
      <c r="AK3" s="470"/>
      <c r="AL3" s="470"/>
      <c r="AM3" s="470"/>
      <c r="AN3" s="470"/>
      <c r="AO3" s="470"/>
      <c r="AP3" s="470"/>
      <c r="AQ3" s="470"/>
      <c r="AR3" s="470"/>
      <c r="AS3" s="470"/>
      <c r="AT3" s="470"/>
      <c r="AU3" s="470"/>
      <c r="AV3" s="470"/>
      <c r="AW3" s="470"/>
      <c r="AX3" s="470"/>
      <c r="AY3" s="470"/>
      <c r="AZ3" s="470"/>
      <c r="BA3" s="470"/>
      <c r="BB3" s="470"/>
      <c r="BC3" s="470"/>
      <c r="BD3" s="470"/>
      <c r="BE3" s="470"/>
      <c r="BF3" s="470"/>
      <c r="BG3" s="470"/>
      <c r="BH3" s="470"/>
      <c r="BI3" s="470"/>
      <c r="BJ3" s="470"/>
      <c r="BK3" s="470"/>
      <c r="BL3" s="470"/>
      <c r="BM3" s="470"/>
      <c r="BN3" s="470"/>
      <c r="BO3" s="470"/>
      <c r="BP3" s="470"/>
      <c r="BQ3" s="470"/>
      <c r="BR3" s="470"/>
      <c r="BS3" s="470"/>
      <c r="BT3" s="470"/>
      <c r="BU3" s="470"/>
      <c r="BV3" s="117"/>
      <c r="BW3" s="279"/>
      <c r="CI3" s="23"/>
      <c r="CJ3" s="24"/>
      <c r="CK3" s="24"/>
      <c r="CL3" s="25"/>
    </row>
    <row r="4" spans="1:90" ht="34.5" x14ac:dyDescent="0.55000000000000004">
      <c r="A4" s="26"/>
      <c r="B4" s="27"/>
      <c r="C4" s="24"/>
      <c r="D4" s="24"/>
      <c r="E4" s="24"/>
      <c r="F4" s="24"/>
      <c r="G4" s="24"/>
      <c r="H4" s="24"/>
      <c r="I4" s="28"/>
      <c r="J4" s="29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3"/>
      <c r="X4" s="470"/>
      <c r="Y4" s="470"/>
      <c r="Z4" s="470"/>
      <c r="AA4" s="470"/>
      <c r="AB4" s="470"/>
      <c r="AC4" s="470"/>
      <c r="AD4" s="470"/>
      <c r="AE4" s="470"/>
      <c r="AF4" s="470"/>
      <c r="AG4" s="470"/>
      <c r="AH4" s="470"/>
      <c r="AI4" s="470"/>
      <c r="AJ4" s="470"/>
      <c r="AK4" s="470"/>
      <c r="AL4" s="470"/>
      <c r="AM4" s="470"/>
      <c r="AN4" s="470"/>
      <c r="AO4" s="470"/>
      <c r="AP4" s="470"/>
      <c r="AQ4" s="470"/>
      <c r="AR4" s="470"/>
      <c r="AS4" s="470"/>
      <c r="AT4" s="470"/>
      <c r="AU4" s="470"/>
      <c r="AV4" s="470"/>
      <c r="AW4" s="470"/>
      <c r="AX4" s="470"/>
      <c r="AY4" s="470"/>
      <c r="AZ4" s="470"/>
      <c r="BA4" s="470"/>
      <c r="BB4" s="470"/>
      <c r="BC4" s="470"/>
      <c r="BD4" s="470"/>
      <c r="BE4" s="470"/>
      <c r="BF4" s="470"/>
      <c r="BG4" s="470"/>
      <c r="BH4" s="470"/>
      <c r="BI4" s="470"/>
      <c r="BJ4" s="470"/>
      <c r="BK4" s="470"/>
      <c r="BL4" s="470"/>
      <c r="BM4" s="470"/>
      <c r="BN4" s="470"/>
      <c r="BO4" s="470"/>
      <c r="BP4" s="470"/>
      <c r="BQ4" s="470"/>
      <c r="BR4" s="470"/>
      <c r="BS4" s="470"/>
      <c r="BT4" s="470"/>
      <c r="BU4" s="470"/>
      <c r="BV4" s="117"/>
      <c r="BW4" s="279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24"/>
      <c r="CJ4" s="24"/>
      <c r="CK4" s="24"/>
      <c r="CL4" s="25"/>
    </row>
    <row r="5" spans="1:90" ht="30" x14ac:dyDescent="0.4">
      <c r="B5" s="471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2"/>
      <c r="T5" s="472"/>
      <c r="U5" s="472"/>
      <c r="V5" s="472"/>
      <c r="W5" s="472"/>
      <c r="X5" s="472"/>
      <c r="Y5" s="472"/>
      <c r="Z5" s="472"/>
      <c r="AA5" s="472"/>
      <c r="AB5" s="472"/>
      <c r="AC5" s="472"/>
      <c r="AD5" s="472"/>
      <c r="AE5" s="472"/>
      <c r="AF5" s="472"/>
      <c r="AG5" s="472"/>
      <c r="AH5" s="472"/>
      <c r="AI5" s="472"/>
      <c r="AJ5" s="472"/>
      <c r="AK5" s="472"/>
      <c r="AL5" s="472"/>
      <c r="AM5" s="472"/>
      <c r="AN5" s="472"/>
      <c r="AO5" s="472"/>
      <c r="AP5" s="472"/>
      <c r="AQ5" s="472"/>
      <c r="AR5" s="472"/>
      <c r="AS5" s="472"/>
      <c r="AT5" s="472"/>
      <c r="AU5" s="472"/>
      <c r="AV5" s="472"/>
      <c r="AW5" s="472"/>
      <c r="AX5" s="472"/>
      <c r="AY5" s="472"/>
      <c r="AZ5" s="472"/>
      <c r="BA5" s="472"/>
      <c r="BB5" s="472"/>
      <c r="BC5" s="472"/>
      <c r="BD5" s="472"/>
      <c r="BE5" s="472"/>
      <c r="BF5" s="472"/>
      <c r="BG5" s="472"/>
      <c r="BH5" s="472"/>
      <c r="BI5" s="472"/>
      <c r="BJ5" s="472"/>
      <c r="BK5" s="472"/>
      <c r="BL5" s="472"/>
      <c r="BM5" s="472"/>
      <c r="BN5" s="472"/>
      <c r="BO5" s="472"/>
      <c r="BP5" s="472"/>
      <c r="BQ5" s="472"/>
      <c r="BR5" s="472"/>
      <c r="BS5" s="472"/>
      <c r="BT5" s="472"/>
      <c r="BU5" s="472"/>
      <c r="BV5" s="472"/>
      <c r="BW5" s="472"/>
      <c r="BX5" s="472"/>
      <c r="BY5" s="472"/>
      <c r="BZ5" s="472"/>
      <c r="CA5" s="472"/>
      <c r="CB5" s="472"/>
      <c r="CC5" s="472"/>
      <c r="CD5" s="472"/>
      <c r="CE5" s="472"/>
      <c r="CF5" s="472"/>
      <c r="CG5" s="472"/>
      <c r="CH5" s="472"/>
      <c r="CI5" s="472"/>
      <c r="CJ5" s="472"/>
      <c r="CK5" s="472"/>
      <c r="CL5" s="473"/>
    </row>
    <row r="6" spans="1:90" ht="23.25" customHeight="1" thickBot="1" x14ac:dyDescent="0.45">
      <c r="B6" s="474" t="s">
        <v>7</v>
      </c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75"/>
      <c r="S6" s="475"/>
      <c r="T6" s="475"/>
      <c r="U6" s="475"/>
      <c r="V6" s="475"/>
      <c r="W6" s="475"/>
      <c r="X6" s="475"/>
      <c r="Y6" s="475"/>
      <c r="Z6" s="475"/>
      <c r="AA6" s="475"/>
      <c r="AB6" s="475"/>
      <c r="AC6" s="475"/>
      <c r="AD6" s="475"/>
      <c r="AE6" s="475"/>
      <c r="AF6" s="475"/>
      <c r="AG6" s="475"/>
      <c r="AH6" s="475"/>
      <c r="AI6" s="475"/>
      <c r="AJ6" s="475"/>
      <c r="AK6" s="475"/>
      <c r="AL6" s="475"/>
      <c r="AM6" s="475"/>
      <c r="AN6" s="475"/>
      <c r="AO6" s="475"/>
      <c r="AP6" s="475"/>
      <c r="AQ6" s="475"/>
      <c r="AR6" s="475"/>
      <c r="AS6" s="475"/>
      <c r="AT6" s="475"/>
      <c r="AU6" s="475"/>
      <c r="AV6" s="475"/>
      <c r="AW6" s="475"/>
      <c r="AX6" s="475"/>
      <c r="AY6" s="475"/>
      <c r="AZ6" s="475"/>
      <c r="BA6" s="475"/>
      <c r="BB6" s="475"/>
      <c r="BC6" s="475"/>
      <c r="BD6" s="475"/>
      <c r="BE6" s="475"/>
      <c r="BF6" s="475"/>
      <c r="BG6" s="475"/>
      <c r="BH6" s="475"/>
      <c r="BI6" s="475"/>
      <c r="BJ6" s="475"/>
      <c r="BK6" s="475"/>
      <c r="BL6" s="475"/>
      <c r="BM6" s="475"/>
      <c r="BN6" s="475"/>
      <c r="BO6" s="475"/>
      <c r="BP6" s="475"/>
      <c r="BQ6" s="475"/>
      <c r="BR6" s="475"/>
      <c r="BS6" s="475"/>
      <c r="BT6" s="475"/>
      <c r="BU6" s="475"/>
      <c r="BV6" s="475"/>
      <c r="BW6" s="475"/>
      <c r="BX6" s="475"/>
      <c r="BY6" s="475"/>
      <c r="BZ6" s="475"/>
      <c r="CA6" s="475"/>
      <c r="CB6" s="475"/>
      <c r="CC6" s="475"/>
      <c r="CD6" s="475"/>
      <c r="CE6" s="475"/>
      <c r="CF6" s="475"/>
      <c r="CG6" s="475"/>
      <c r="CH6" s="475"/>
      <c r="CI6" s="475"/>
      <c r="CJ6" s="475"/>
      <c r="CK6" s="475"/>
      <c r="CL6" s="476"/>
    </row>
    <row r="7" spans="1:90" s="30" customFormat="1" ht="84" customHeight="1" thickBot="1" x14ac:dyDescent="0.3">
      <c r="B7" s="477" t="s">
        <v>8</v>
      </c>
      <c r="C7" s="402" t="s">
        <v>9</v>
      </c>
      <c r="D7" s="480" t="s">
        <v>10</v>
      </c>
      <c r="E7" s="357"/>
      <c r="F7" s="484" t="s">
        <v>11</v>
      </c>
      <c r="G7" s="487" t="s">
        <v>12</v>
      </c>
      <c r="H7" s="487" t="s">
        <v>12</v>
      </c>
      <c r="I7" s="487" t="s">
        <v>13</v>
      </c>
      <c r="J7" s="436" t="s">
        <v>107</v>
      </c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370"/>
      <c r="V7" s="421" t="s">
        <v>77</v>
      </c>
      <c r="W7" s="396"/>
      <c r="X7" s="396"/>
      <c r="Y7" s="396"/>
      <c r="Z7" s="396"/>
      <c r="AA7" s="396"/>
      <c r="AB7" s="396"/>
      <c r="AC7" s="430"/>
      <c r="AD7" s="436" t="s">
        <v>14</v>
      </c>
      <c r="AE7" s="424"/>
      <c r="AF7" s="424"/>
      <c r="AG7" s="424"/>
      <c r="AH7" s="424"/>
      <c r="AI7" s="424"/>
      <c r="AJ7" s="424"/>
      <c r="AK7" s="425"/>
      <c r="AL7" s="436" t="s">
        <v>15</v>
      </c>
      <c r="AM7" s="441"/>
      <c r="AN7" s="441"/>
      <c r="AO7" s="441"/>
      <c r="AP7" s="441"/>
      <c r="AQ7" s="441"/>
      <c r="AR7" s="441"/>
      <c r="AS7" s="370"/>
      <c r="AT7" s="331" t="s">
        <v>16</v>
      </c>
      <c r="AU7" s="347" t="s">
        <v>17</v>
      </c>
      <c r="AV7" s="366" t="s">
        <v>17</v>
      </c>
      <c r="AW7" s="366" t="s">
        <v>18</v>
      </c>
      <c r="AX7" s="333" t="s">
        <v>19</v>
      </c>
      <c r="AY7" s="335" t="s">
        <v>20</v>
      </c>
      <c r="AZ7" s="337"/>
      <c r="BA7" s="355" t="s">
        <v>21</v>
      </c>
      <c r="BB7" s="356"/>
      <c r="BC7" s="357"/>
      <c r="BD7" s="361" t="s">
        <v>22</v>
      </c>
      <c r="BE7" s="421" t="s">
        <v>23</v>
      </c>
      <c r="BF7" s="396"/>
      <c r="BG7" s="398"/>
      <c r="BH7" s="369" t="s">
        <v>24</v>
      </c>
      <c r="BI7" s="370"/>
      <c r="BJ7" s="331" t="s">
        <v>25</v>
      </c>
      <c r="BK7" s="347" t="s">
        <v>71</v>
      </c>
      <c r="BL7" s="347" t="s">
        <v>26</v>
      </c>
      <c r="BM7" s="347" t="s">
        <v>27</v>
      </c>
      <c r="BN7" s="347" t="s">
        <v>28</v>
      </c>
      <c r="BO7" s="347" t="s">
        <v>29</v>
      </c>
      <c r="BP7" s="347" t="s">
        <v>78</v>
      </c>
      <c r="BQ7" s="366" t="s">
        <v>30</v>
      </c>
      <c r="BR7" s="366" t="s">
        <v>31</v>
      </c>
      <c r="BS7" s="366" t="s">
        <v>32</v>
      </c>
      <c r="BT7" s="366" t="s">
        <v>33</v>
      </c>
      <c r="BU7" s="347" t="s">
        <v>193</v>
      </c>
      <c r="BV7" s="347" t="s">
        <v>79</v>
      </c>
      <c r="BW7" s="347" t="s">
        <v>198</v>
      </c>
      <c r="BX7" s="347" t="s">
        <v>80</v>
      </c>
      <c r="BY7" s="366" t="s">
        <v>81</v>
      </c>
      <c r="BZ7" s="366" t="s">
        <v>137</v>
      </c>
      <c r="CA7" s="366" t="s">
        <v>83</v>
      </c>
      <c r="CB7" s="366" t="s">
        <v>200</v>
      </c>
      <c r="CC7" s="331" t="s">
        <v>84</v>
      </c>
      <c r="CD7" s="347"/>
      <c r="CE7" s="333"/>
      <c r="CF7" s="375" t="s">
        <v>34</v>
      </c>
      <c r="CG7" s="376"/>
      <c r="CH7" s="377"/>
      <c r="CI7" s="309" t="s">
        <v>35</v>
      </c>
      <c r="CJ7" s="309" t="s">
        <v>36</v>
      </c>
      <c r="CK7" s="340" t="s">
        <v>37</v>
      </c>
      <c r="CL7" s="341"/>
    </row>
    <row r="8" spans="1:90" s="30" customFormat="1" ht="64.5" customHeight="1" thickBot="1" x14ac:dyDescent="0.3">
      <c r="B8" s="478"/>
      <c r="C8" s="479"/>
      <c r="D8" s="481"/>
      <c r="E8" s="387"/>
      <c r="F8" s="485"/>
      <c r="G8" s="488"/>
      <c r="H8" s="488"/>
      <c r="I8" s="488"/>
      <c r="J8" s="442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4"/>
      <c r="V8" s="431"/>
      <c r="W8" s="432"/>
      <c r="X8" s="432"/>
      <c r="Y8" s="432"/>
      <c r="Z8" s="432"/>
      <c r="AA8" s="432"/>
      <c r="AB8" s="432"/>
      <c r="AC8" s="433"/>
      <c r="AD8" s="437"/>
      <c r="AE8" s="438"/>
      <c r="AF8" s="438"/>
      <c r="AG8" s="438"/>
      <c r="AH8" s="438"/>
      <c r="AI8" s="438"/>
      <c r="AJ8" s="438"/>
      <c r="AK8" s="439"/>
      <c r="AL8" s="442"/>
      <c r="AM8" s="443"/>
      <c r="AN8" s="443"/>
      <c r="AO8" s="443"/>
      <c r="AP8" s="443"/>
      <c r="AQ8" s="443"/>
      <c r="AR8" s="443"/>
      <c r="AS8" s="444"/>
      <c r="AT8" s="373"/>
      <c r="AU8" s="348"/>
      <c r="AV8" s="367"/>
      <c r="AW8" s="367"/>
      <c r="AX8" s="374"/>
      <c r="AY8" s="421" t="s">
        <v>38</v>
      </c>
      <c r="AZ8" s="398"/>
      <c r="BA8" s="358"/>
      <c r="BB8" s="359"/>
      <c r="BC8" s="360"/>
      <c r="BD8" s="362"/>
      <c r="BE8" s="431"/>
      <c r="BF8" s="432"/>
      <c r="BG8" s="446"/>
      <c r="BH8" s="371"/>
      <c r="BI8" s="372"/>
      <c r="BJ8" s="373"/>
      <c r="BK8" s="348"/>
      <c r="BL8" s="348"/>
      <c r="BM8" s="348"/>
      <c r="BN8" s="348"/>
      <c r="BO8" s="348"/>
      <c r="BP8" s="348"/>
      <c r="BQ8" s="367"/>
      <c r="BR8" s="367"/>
      <c r="BS8" s="367"/>
      <c r="BT8" s="367"/>
      <c r="BU8" s="348"/>
      <c r="BV8" s="348"/>
      <c r="BW8" s="348"/>
      <c r="BX8" s="348"/>
      <c r="BY8" s="367"/>
      <c r="BZ8" s="367"/>
      <c r="CA8" s="367"/>
      <c r="CB8" s="367"/>
      <c r="CC8" s="373"/>
      <c r="CD8" s="348"/>
      <c r="CE8" s="374"/>
      <c r="CF8" s="378"/>
      <c r="CG8" s="379"/>
      <c r="CH8" s="380"/>
      <c r="CI8" s="310"/>
      <c r="CJ8" s="310"/>
      <c r="CK8" s="342" t="s">
        <v>39</v>
      </c>
      <c r="CL8" s="344" t="s">
        <v>40</v>
      </c>
    </row>
    <row r="9" spans="1:90" s="30" customFormat="1" ht="13.5" thickBot="1" x14ac:dyDescent="0.3">
      <c r="B9" s="31"/>
      <c r="C9" s="479"/>
      <c r="D9" s="481"/>
      <c r="E9" s="387"/>
      <c r="F9" s="485"/>
      <c r="G9" s="488"/>
      <c r="H9" s="488"/>
      <c r="I9" s="488"/>
      <c r="J9" s="371"/>
      <c r="K9" s="445"/>
      <c r="L9" s="445"/>
      <c r="M9" s="445"/>
      <c r="N9" s="445"/>
      <c r="O9" s="445"/>
      <c r="P9" s="445"/>
      <c r="Q9" s="445"/>
      <c r="R9" s="490"/>
      <c r="S9" s="490"/>
      <c r="T9" s="490"/>
      <c r="U9" s="444"/>
      <c r="V9" s="422"/>
      <c r="W9" s="434"/>
      <c r="X9" s="434"/>
      <c r="Y9" s="434"/>
      <c r="Z9" s="434"/>
      <c r="AA9" s="434"/>
      <c r="AB9" s="434"/>
      <c r="AC9" s="435"/>
      <c r="AD9" s="440"/>
      <c r="AE9" s="426"/>
      <c r="AF9" s="426"/>
      <c r="AG9" s="426"/>
      <c r="AH9" s="426"/>
      <c r="AI9" s="426"/>
      <c r="AJ9" s="426"/>
      <c r="AK9" s="427"/>
      <c r="AL9" s="371"/>
      <c r="AM9" s="445"/>
      <c r="AN9" s="445"/>
      <c r="AO9" s="445"/>
      <c r="AP9" s="445"/>
      <c r="AQ9" s="445"/>
      <c r="AR9" s="445"/>
      <c r="AS9" s="372"/>
      <c r="AT9" s="373"/>
      <c r="AU9" s="348"/>
      <c r="AV9" s="367"/>
      <c r="AW9" s="367"/>
      <c r="AX9" s="374"/>
      <c r="AY9" s="422"/>
      <c r="AZ9" s="423"/>
      <c r="BA9" s="309" t="s">
        <v>41</v>
      </c>
      <c r="BB9" s="424" t="s">
        <v>42</v>
      </c>
      <c r="BC9" s="425"/>
      <c r="BD9" s="362"/>
      <c r="BE9" s="431"/>
      <c r="BF9" s="432"/>
      <c r="BG9" s="446"/>
      <c r="BH9" s="350" t="s">
        <v>43</v>
      </c>
      <c r="BI9" s="353" t="s">
        <v>44</v>
      </c>
      <c r="BJ9" s="373"/>
      <c r="BK9" s="348"/>
      <c r="BL9" s="348"/>
      <c r="BM9" s="348"/>
      <c r="BN9" s="348"/>
      <c r="BO9" s="348"/>
      <c r="BP9" s="348"/>
      <c r="BQ9" s="367"/>
      <c r="BR9" s="367"/>
      <c r="BS9" s="367"/>
      <c r="BT9" s="367"/>
      <c r="BU9" s="348"/>
      <c r="BV9" s="348"/>
      <c r="BW9" s="348"/>
      <c r="BX9" s="348"/>
      <c r="BY9" s="367"/>
      <c r="BZ9" s="367"/>
      <c r="CA9" s="367"/>
      <c r="CB9" s="367"/>
      <c r="CC9" s="373"/>
      <c r="CD9" s="348"/>
      <c r="CE9" s="374"/>
      <c r="CF9" s="378"/>
      <c r="CG9" s="379"/>
      <c r="CH9" s="380"/>
      <c r="CI9" s="310"/>
      <c r="CJ9" s="310"/>
      <c r="CK9" s="342"/>
      <c r="CL9" s="345"/>
    </row>
    <row r="10" spans="1:90" s="30" customFormat="1" ht="13.5" thickBot="1" x14ac:dyDescent="0.3">
      <c r="B10" s="120"/>
      <c r="C10" s="479"/>
      <c r="D10" s="481"/>
      <c r="E10" s="387"/>
      <c r="F10" s="485"/>
      <c r="G10" s="488"/>
      <c r="H10" s="488"/>
      <c r="I10" s="488"/>
      <c r="J10" s="406">
        <v>12</v>
      </c>
      <c r="K10" s="409">
        <v>15</v>
      </c>
      <c r="L10" s="409">
        <v>18</v>
      </c>
      <c r="M10" s="409">
        <v>24</v>
      </c>
      <c r="N10" s="409">
        <v>30</v>
      </c>
      <c r="O10" s="409">
        <v>36</v>
      </c>
      <c r="P10" s="409">
        <v>42</v>
      </c>
      <c r="Q10" s="415">
        <v>48</v>
      </c>
      <c r="R10" s="381" t="s">
        <v>45</v>
      </c>
      <c r="S10" s="384" t="s">
        <v>46</v>
      </c>
      <c r="T10" s="384" t="s">
        <v>47</v>
      </c>
      <c r="U10" s="357" t="s">
        <v>48</v>
      </c>
      <c r="V10" s="418">
        <v>12</v>
      </c>
      <c r="W10" s="409">
        <v>15</v>
      </c>
      <c r="X10" s="409">
        <v>18</v>
      </c>
      <c r="Y10" s="409">
        <v>24</v>
      </c>
      <c r="Z10" s="409">
        <v>30</v>
      </c>
      <c r="AA10" s="409">
        <v>36</v>
      </c>
      <c r="AB10" s="409">
        <v>42</v>
      </c>
      <c r="AC10" s="415">
        <v>48</v>
      </c>
      <c r="AD10" s="406">
        <v>12</v>
      </c>
      <c r="AE10" s="409">
        <v>15</v>
      </c>
      <c r="AF10" s="409">
        <v>18</v>
      </c>
      <c r="AG10" s="409">
        <v>24</v>
      </c>
      <c r="AH10" s="409">
        <v>30</v>
      </c>
      <c r="AI10" s="409">
        <v>36</v>
      </c>
      <c r="AJ10" s="409">
        <v>42</v>
      </c>
      <c r="AK10" s="412">
        <v>48</v>
      </c>
      <c r="AL10" s="406">
        <v>12</v>
      </c>
      <c r="AM10" s="409">
        <v>15</v>
      </c>
      <c r="AN10" s="409">
        <v>18</v>
      </c>
      <c r="AO10" s="409">
        <v>24</v>
      </c>
      <c r="AP10" s="409">
        <v>30</v>
      </c>
      <c r="AQ10" s="409">
        <v>36</v>
      </c>
      <c r="AR10" s="409">
        <v>42</v>
      </c>
      <c r="AS10" s="412">
        <v>48</v>
      </c>
      <c r="AT10" s="373"/>
      <c r="AU10" s="348"/>
      <c r="AV10" s="367"/>
      <c r="AW10" s="367"/>
      <c r="AX10" s="374"/>
      <c r="AY10" s="421" t="s">
        <v>49</v>
      </c>
      <c r="AZ10" s="398"/>
      <c r="BA10" s="310"/>
      <c r="BB10" s="426"/>
      <c r="BC10" s="427"/>
      <c r="BD10" s="362"/>
      <c r="BE10" s="431"/>
      <c r="BF10" s="432"/>
      <c r="BG10" s="446"/>
      <c r="BH10" s="351"/>
      <c r="BI10" s="353"/>
      <c r="BJ10" s="373"/>
      <c r="BK10" s="348"/>
      <c r="BL10" s="348"/>
      <c r="BM10" s="348"/>
      <c r="BN10" s="348"/>
      <c r="BO10" s="348"/>
      <c r="BP10" s="348"/>
      <c r="BQ10" s="367"/>
      <c r="BR10" s="367"/>
      <c r="BS10" s="367"/>
      <c r="BT10" s="367"/>
      <c r="BU10" s="348"/>
      <c r="BV10" s="348"/>
      <c r="BW10" s="348"/>
      <c r="BX10" s="348"/>
      <c r="BY10" s="367"/>
      <c r="BZ10" s="367"/>
      <c r="CA10" s="367"/>
      <c r="CB10" s="367"/>
      <c r="CC10" s="373"/>
      <c r="CD10" s="348"/>
      <c r="CE10" s="374"/>
      <c r="CF10" s="378"/>
      <c r="CG10" s="379"/>
      <c r="CH10" s="380"/>
      <c r="CI10" s="310"/>
      <c r="CJ10" s="310"/>
      <c r="CK10" s="342"/>
      <c r="CL10" s="345"/>
    </row>
    <row r="11" spans="1:90" s="30" customFormat="1" ht="12.75" x14ac:dyDescent="0.25">
      <c r="B11" s="121" t="s">
        <v>50</v>
      </c>
      <c r="C11" s="479"/>
      <c r="D11" s="481"/>
      <c r="E11" s="387"/>
      <c r="F11" s="485"/>
      <c r="G11" s="488"/>
      <c r="H11" s="488"/>
      <c r="I11" s="488"/>
      <c r="J11" s="407"/>
      <c r="K11" s="410"/>
      <c r="L11" s="410"/>
      <c r="M11" s="410"/>
      <c r="N11" s="410"/>
      <c r="O11" s="410"/>
      <c r="P11" s="410"/>
      <c r="Q11" s="416"/>
      <c r="R11" s="382"/>
      <c r="S11" s="385"/>
      <c r="T11" s="385"/>
      <c r="U11" s="387"/>
      <c r="V11" s="419"/>
      <c r="W11" s="410"/>
      <c r="X11" s="410"/>
      <c r="Y11" s="410"/>
      <c r="Z11" s="410"/>
      <c r="AA11" s="410"/>
      <c r="AB11" s="410"/>
      <c r="AC11" s="416"/>
      <c r="AD11" s="407"/>
      <c r="AE11" s="410"/>
      <c r="AF11" s="410"/>
      <c r="AG11" s="410"/>
      <c r="AH11" s="410"/>
      <c r="AI11" s="410"/>
      <c r="AJ11" s="410"/>
      <c r="AK11" s="413"/>
      <c r="AL11" s="407"/>
      <c r="AM11" s="410"/>
      <c r="AN11" s="410"/>
      <c r="AO11" s="410"/>
      <c r="AP11" s="410"/>
      <c r="AQ11" s="410"/>
      <c r="AR11" s="410"/>
      <c r="AS11" s="413"/>
      <c r="AT11" s="373"/>
      <c r="AU11" s="348"/>
      <c r="AV11" s="367"/>
      <c r="AW11" s="367"/>
      <c r="AX11" s="374"/>
      <c r="AY11" s="431"/>
      <c r="AZ11" s="446"/>
      <c r="BA11" s="310"/>
      <c r="BB11" s="364" t="s">
        <v>51</v>
      </c>
      <c r="BC11" s="398" t="s">
        <v>52</v>
      </c>
      <c r="BD11" s="362"/>
      <c r="BE11" s="431"/>
      <c r="BF11" s="432"/>
      <c r="BG11" s="446"/>
      <c r="BH11" s="351"/>
      <c r="BI11" s="353"/>
      <c r="BJ11" s="373"/>
      <c r="BK11" s="348"/>
      <c r="BL11" s="348"/>
      <c r="BM11" s="348"/>
      <c r="BN11" s="348"/>
      <c r="BO11" s="348"/>
      <c r="BP11" s="348"/>
      <c r="BQ11" s="367"/>
      <c r="BR11" s="367"/>
      <c r="BS11" s="367"/>
      <c r="BT11" s="367"/>
      <c r="BU11" s="348"/>
      <c r="BV11" s="348"/>
      <c r="BW11" s="348"/>
      <c r="BX11" s="348"/>
      <c r="BY11" s="367"/>
      <c r="BZ11" s="367"/>
      <c r="CA11" s="367"/>
      <c r="CB11" s="367"/>
      <c r="CC11" s="373"/>
      <c r="CD11" s="348"/>
      <c r="CE11" s="374"/>
      <c r="CF11" s="378"/>
      <c r="CG11" s="379"/>
      <c r="CH11" s="380"/>
      <c r="CI11" s="310"/>
      <c r="CJ11" s="310"/>
      <c r="CK11" s="342"/>
      <c r="CL11" s="345"/>
    </row>
    <row r="12" spans="1:90" s="30" customFormat="1" ht="12.75" customHeight="1" thickBot="1" x14ac:dyDescent="0.3">
      <c r="B12" s="122"/>
      <c r="C12" s="479"/>
      <c r="D12" s="482"/>
      <c r="E12" s="483"/>
      <c r="F12" s="486"/>
      <c r="G12" s="489"/>
      <c r="H12" s="489"/>
      <c r="I12" s="489"/>
      <c r="J12" s="408"/>
      <c r="K12" s="411"/>
      <c r="L12" s="411"/>
      <c r="M12" s="411"/>
      <c r="N12" s="411"/>
      <c r="O12" s="411"/>
      <c r="P12" s="411"/>
      <c r="Q12" s="417"/>
      <c r="R12" s="382"/>
      <c r="S12" s="385"/>
      <c r="T12" s="385"/>
      <c r="U12" s="387"/>
      <c r="V12" s="420"/>
      <c r="W12" s="411"/>
      <c r="X12" s="411"/>
      <c r="Y12" s="411"/>
      <c r="Z12" s="411"/>
      <c r="AA12" s="411"/>
      <c r="AB12" s="411"/>
      <c r="AC12" s="417"/>
      <c r="AD12" s="408"/>
      <c r="AE12" s="411"/>
      <c r="AF12" s="411"/>
      <c r="AG12" s="411"/>
      <c r="AH12" s="411"/>
      <c r="AI12" s="411"/>
      <c r="AJ12" s="411"/>
      <c r="AK12" s="414"/>
      <c r="AL12" s="408"/>
      <c r="AM12" s="411"/>
      <c r="AN12" s="411"/>
      <c r="AO12" s="411"/>
      <c r="AP12" s="411"/>
      <c r="AQ12" s="411"/>
      <c r="AR12" s="411"/>
      <c r="AS12" s="414"/>
      <c r="AT12" s="373"/>
      <c r="AU12" s="348"/>
      <c r="AV12" s="367"/>
      <c r="AW12" s="367"/>
      <c r="AX12" s="374"/>
      <c r="AY12" s="422"/>
      <c r="AZ12" s="423"/>
      <c r="BA12" s="310"/>
      <c r="BB12" s="365"/>
      <c r="BC12" s="423"/>
      <c r="BD12" s="362"/>
      <c r="BE12" s="422"/>
      <c r="BF12" s="434"/>
      <c r="BG12" s="423"/>
      <c r="BH12" s="351"/>
      <c r="BI12" s="353"/>
      <c r="BJ12" s="373"/>
      <c r="BK12" s="348"/>
      <c r="BL12" s="348"/>
      <c r="BM12" s="348"/>
      <c r="BN12" s="348"/>
      <c r="BO12" s="348"/>
      <c r="BP12" s="348"/>
      <c r="BQ12" s="367"/>
      <c r="BR12" s="367"/>
      <c r="BS12" s="367"/>
      <c r="BT12" s="367"/>
      <c r="BU12" s="348"/>
      <c r="BV12" s="348"/>
      <c r="BW12" s="348"/>
      <c r="BX12" s="348"/>
      <c r="BY12" s="367"/>
      <c r="BZ12" s="367"/>
      <c r="CA12" s="367"/>
      <c r="CB12" s="367"/>
      <c r="CC12" s="373"/>
      <c r="CD12" s="348"/>
      <c r="CE12" s="374"/>
      <c r="CF12" s="378"/>
      <c r="CG12" s="379"/>
      <c r="CH12" s="380"/>
      <c r="CI12" s="310"/>
      <c r="CJ12" s="310"/>
      <c r="CK12" s="342"/>
      <c r="CL12" s="345"/>
    </row>
    <row r="13" spans="1:90" s="30" customFormat="1" ht="64.5" customHeight="1" thickBot="1" x14ac:dyDescent="0.3">
      <c r="B13" s="32" t="s">
        <v>53</v>
      </c>
      <c r="C13" s="479"/>
      <c r="D13" s="402" t="s">
        <v>54</v>
      </c>
      <c r="E13" s="402" t="s">
        <v>55</v>
      </c>
      <c r="F13" s="118"/>
      <c r="G13" s="118"/>
      <c r="H13" s="118"/>
      <c r="I13" s="118"/>
      <c r="J13" s="404"/>
      <c r="K13" s="356"/>
      <c r="L13" s="356"/>
      <c r="M13" s="356"/>
      <c r="N13" s="452"/>
      <c r="O13" s="452"/>
      <c r="P13" s="452"/>
      <c r="Q13" s="454"/>
      <c r="R13" s="382"/>
      <c r="S13" s="385"/>
      <c r="T13" s="385"/>
      <c r="U13" s="387"/>
      <c r="V13" s="456"/>
      <c r="W13" s="392" t="s">
        <v>201</v>
      </c>
      <c r="X13" s="392" t="s">
        <v>202</v>
      </c>
      <c r="Y13" s="392" t="s">
        <v>202</v>
      </c>
      <c r="Z13" s="394"/>
      <c r="AA13" s="394"/>
      <c r="AB13" s="394"/>
      <c r="AC13" s="388"/>
      <c r="AD13" s="390"/>
      <c r="AE13" s="392"/>
      <c r="AF13" s="392"/>
      <c r="AG13" s="392"/>
      <c r="AH13" s="392"/>
      <c r="AI13" s="392"/>
      <c r="AJ13" s="392"/>
      <c r="AK13" s="447"/>
      <c r="AL13" s="421"/>
      <c r="AM13" s="396"/>
      <c r="AN13" s="396"/>
      <c r="AO13" s="396"/>
      <c r="AP13" s="396"/>
      <c r="AQ13" s="396"/>
      <c r="AR13" s="396"/>
      <c r="AS13" s="398"/>
      <c r="AT13" s="450"/>
      <c r="AU13" s="348"/>
      <c r="AV13" s="367"/>
      <c r="AW13" s="367"/>
      <c r="AX13" s="374"/>
      <c r="AY13" s="400" t="s">
        <v>56</v>
      </c>
      <c r="AZ13" s="428" t="s">
        <v>57</v>
      </c>
      <c r="BA13" s="310"/>
      <c r="BB13" s="331" t="s">
        <v>58</v>
      </c>
      <c r="BC13" s="333" t="s">
        <v>59</v>
      </c>
      <c r="BD13" s="362"/>
      <c r="BE13" s="335" t="s">
        <v>60</v>
      </c>
      <c r="BF13" s="336"/>
      <c r="BG13" s="337"/>
      <c r="BH13" s="351"/>
      <c r="BI13" s="353"/>
      <c r="BJ13" s="373"/>
      <c r="BK13" s="348"/>
      <c r="BL13" s="348"/>
      <c r="BM13" s="348"/>
      <c r="BN13" s="348"/>
      <c r="BO13" s="348"/>
      <c r="BP13" s="348"/>
      <c r="BQ13" s="367"/>
      <c r="BR13" s="367"/>
      <c r="BS13" s="367"/>
      <c r="BT13" s="367"/>
      <c r="BU13" s="348"/>
      <c r="BV13" s="348"/>
      <c r="BW13" s="348"/>
      <c r="BX13" s="348"/>
      <c r="BY13" s="367"/>
      <c r="BZ13" s="367"/>
      <c r="CA13" s="367"/>
      <c r="CB13" s="367"/>
      <c r="CC13" s="373"/>
      <c r="CD13" s="348"/>
      <c r="CE13" s="374"/>
      <c r="CF13" s="378"/>
      <c r="CG13" s="379"/>
      <c r="CH13" s="380"/>
      <c r="CI13" s="310"/>
      <c r="CJ13" s="310"/>
      <c r="CK13" s="343"/>
      <c r="CL13" s="346"/>
    </row>
    <row r="14" spans="1:90" s="33" customFormat="1" ht="20.100000000000001" customHeight="1" thickBot="1" x14ac:dyDescent="0.25">
      <c r="B14" s="34"/>
      <c r="C14" s="403"/>
      <c r="D14" s="403"/>
      <c r="E14" s="403"/>
      <c r="F14" s="35"/>
      <c r="G14" s="35"/>
      <c r="H14" s="35"/>
      <c r="I14" s="35"/>
      <c r="J14" s="405"/>
      <c r="K14" s="359"/>
      <c r="L14" s="359"/>
      <c r="M14" s="359"/>
      <c r="N14" s="453"/>
      <c r="O14" s="453"/>
      <c r="P14" s="453"/>
      <c r="Q14" s="455"/>
      <c r="R14" s="383"/>
      <c r="S14" s="386"/>
      <c r="T14" s="386"/>
      <c r="U14" s="360"/>
      <c r="V14" s="457"/>
      <c r="W14" s="393"/>
      <c r="X14" s="393"/>
      <c r="Y14" s="393"/>
      <c r="Z14" s="395"/>
      <c r="AA14" s="395"/>
      <c r="AB14" s="395"/>
      <c r="AC14" s="389"/>
      <c r="AD14" s="391"/>
      <c r="AE14" s="393"/>
      <c r="AF14" s="393"/>
      <c r="AG14" s="393"/>
      <c r="AH14" s="393"/>
      <c r="AI14" s="393"/>
      <c r="AJ14" s="393"/>
      <c r="AK14" s="448"/>
      <c r="AL14" s="449"/>
      <c r="AM14" s="397"/>
      <c r="AN14" s="397"/>
      <c r="AO14" s="397"/>
      <c r="AP14" s="397"/>
      <c r="AQ14" s="397"/>
      <c r="AR14" s="397"/>
      <c r="AS14" s="399"/>
      <c r="AT14" s="451"/>
      <c r="AU14" s="349"/>
      <c r="AV14" s="368"/>
      <c r="AW14" s="368"/>
      <c r="AX14" s="334"/>
      <c r="AY14" s="401"/>
      <c r="AZ14" s="429"/>
      <c r="BA14" s="310"/>
      <c r="BB14" s="332"/>
      <c r="BC14" s="334"/>
      <c r="BD14" s="363"/>
      <c r="BE14" s="36" t="s">
        <v>61</v>
      </c>
      <c r="BF14" s="37" t="s">
        <v>62</v>
      </c>
      <c r="BG14" s="38" t="s">
        <v>63</v>
      </c>
      <c r="BH14" s="352"/>
      <c r="BI14" s="354"/>
      <c r="BJ14" s="332"/>
      <c r="BK14" s="349"/>
      <c r="BL14" s="349"/>
      <c r="BM14" s="349"/>
      <c r="BN14" s="349"/>
      <c r="BO14" s="349"/>
      <c r="BP14" s="349"/>
      <c r="BQ14" s="368"/>
      <c r="BR14" s="368"/>
      <c r="BS14" s="368"/>
      <c r="BT14" s="368"/>
      <c r="BU14" s="349"/>
      <c r="BV14" s="349"/>
      <c r="BW14" s="349"/>
      <c r="BX14" s="349"/>
      <c r="BY14" s="368"/>
      <c r="BZ14" s="368"/>
      <c r="CA14" s="368"/>
      <c r="CB14" s="368"/>
      <c r="CC14" s="332"/>
      <c r="CD14" s="349"/>
      <c r="CE14" s="334"/>
      <c r="CF14" s="378"/>
      <c r="CG14" s="379"/>
      <c r="CH14" s="380"/>
      <c r="CI14" s="310"/>
      <c r="CJ14" s="310"/>
      <c r="CK14" s="338" t="s">
        <v>64</v>
      </c>
      <c r="CL14" s="339"/>
    </row>
    <row r="15" spans="1:90" ht="15.95" customHeight="1" x14ac:dyDescent="0.2">
      <c r="B15" s="217" t="s">
        <v>154</v>
      </c>
      <c r="C15" s="218" t="s">
        <v>86</v>
      </c>
      <c r="D15" s="218">
        <v>1902</v>
      </c>
      <c r="E15" s="219"/>
      <c r="F15" s="220">
        <v>179.5</v>
      </c>
      <c r="G15" s="220"/>
      <c r="H15" s="220"/>
      <c r="I15" s="221"/>
      <c r="J15" s="222"/>
      <c r="K15" s="218"/>
      <c r="L15" s="218"/>
      <c r="M15" s="218"/>
      <c r="N15" s="218"/>
      <c r="O15" s="218"/>
      <c r="P15" s="218"/>
      <c r="Q15" s="218"/>
      <c r="R15" s="223"/>
      <c r="S15" s="223"/>
      <c r="T15" s="223"/>
      <c r="U15" s="224"/>
      <c r="V15" s="225"/>
      <c r="W15" s="218"/>
      <c r="X15" s="218"/>
      <c r="Y15" s="218"/>
      <c r="Z15" s="218"/>
      <c r="AA15" s="218"/>
      <c r="AB15" s="218"/>
      <c r="AC15" s="226"/>
      <c r="AD15" s="227"/>
      <c r="AE15" s="225"/>
      <c r="AF15" s="225"/>
      <c r="AG15" s="225"/>
      <c r="AH15" s="225"/>
      <c r="AI15" s="225"/>
      <c r="AJ15" s="225"/>
      <c r="AK15" s="228"/>
      <c r="AL15" s="227"/>
      <c r="AM15" s="218"/>
      <c r="AN15" s="218"/>
      <c r="AO15" s="218"/>
      <c r="AP15" s="218"/>
      <c r="AQ15" s="218"/>
      <c r="AR15" s="218"/>
      <c r="AS15" s="219"/>
      <c r="AT15" s="225"/>
      <c r="AU15" s="218"/>
      <c r="AV15" s="226"/>
      <c r="AW15" s="226"/>
      <c r="AX15" s="219"/>
      <c r="AY15" s="227"/>
      <c r="AZ15" s="219"/>
      <c r="BA15" s="227">
        <v>1</v>
      </c>
      <c r="BB15" s="218"/>
      <c r="BC15" s="219"/>
      <c r="BD15" s="220"/>
      <c r="BE15" s="227"/>
      <c r="BF15" s="218"/>
      <c r="BG15" s="219"/>
      <c r="BH15" s="225"/>
      <c r="BI15" s="218"/>
      <c r="BJ15" s="218"/>
      <c r="BK15" s="218"/>
      <c r="BL15" s="218"/>
      <c r="BM15" s="218">
        <v>1</v>
      </c>
      <c r="BN15" s="218"/>
      <c r="BO15" s="218"/>
      <c r="BP15" s="218">
        <v>1</v>
      </c>
      <c r="BQ15" s="218"/>
      <c r="BR15" s="218"/>
      <c r="BS15" s="218"/>
      <c r="BT15" s="218"/>
      <c r="BU15" s="218"/>
      <c r="BV15" s="218">
        <v>1</v>
      </c>
      <c r="BW15" s="218"/>
      <c r="BX15" s="218"/>
      <c r="BY15" s="218"/>
      <c r="BZ15" s="218"/>
      <c r="CA15" s="218"/>
      <c r="CB15" s="218"/>
      <c r="CC15" s="229"/>
      <c r="CD15" s="230"/>
      <c r="CE15" s="230"/>
      <c r="CF15" s="229"/>
      <c r="CG15" s="230"/>
      <c r="CH15" s="228"/>
      <c r="CI15" s="228"/>
      <c r="CJ15" s="220"/>
      <c r="CK15" s="323" t="s">
        <v>199</v>
      </c>
      <c r="CL15" s="324"/>
    </row>
    <row r="16" spans="1:90" ht="15.95" customHeight="1" x14ac:dyDescent="0.2">
      <c r="B16" s="193"/>
      <c r="C16" s="194"/>
      <c r="D16" s="194">
        <v>1902</v>
      </c>
      <c r="E16" s="195">
        <v>1904</v>
      </c>
      <c r="F16" s="196"/>
      <c r="G16" s="196">
        <v>176.5</v>
      </c>
      <c r="H16" s="196">
        <v>174.8</v>
      </c>
      <c r="I16" s="197"/>
      <c r="J16" s="198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5"/>
      <c r="V16" s="201"/>
      <c r="W16" s="194"/>
      <c r="X16" s="194"/>
      <c r="Y16" s="194"/>
      <c r="Z16" s="194"/>
      <c r="AA16" s="194"/>
      <c r="AB16" s="194"/>
      <c r="AC16" s="200"/>
      <c r="AD16" s="199"/>
      <c r="AE16" s="201"/>
      <c r="AF16" s="201"/>
      <c r="AG16" s="201"/>
      <c r="AH16" s="201"/>
      <c r="AI16" s="201"/>
      <c r="AJ16" s="201"/>
      <c r="AK16" s="202"/>
      <c r="AL16" s="199"/>
      <c r="AM16" s="194">
        <v>84</v>
      </c>
      <c r="AN16" s="194"/>
      <c r="AO16" s="194"/>
      <c r="AP16" s="194"/>
      <c r="AQ16" s="194"/>
      <c r="AR16" s="194"/>
      <c r="AS16" s="195"/>
      <c r="AT16" s="201"/>
      <c r="AU16" s="194"/>
      <c r="AV16" s="200"/>
      <c r="AW16" s="200"/>
      <c r="AX16" s="195"/>
      <c r="AY16" s="199"/>
      <c r="AZ16" s="195"/>
      <c r="BA16" s="199"/>
      <c r="BB16" s="194"/>
      <c r="BC16" s="195"/>
      <c r="BD16" s="196"/>
      <c r="BE16" s="199"/>
      <c r="BF16" s="194"/>
      <c r="BG16" s="195"/>
      <c r="BH16" s="201"/>
      <c r="BI16" s="194"/>
      <c r="BJ16" s="194"/>
      <c r="BK16" s="194"/>
      <c r="BL16" s="194"/>
      <c r="BM16" s="194"/>
      <c r="BN16" s="194"/>
      <c r="BO16" s="194"/>
      <c r="BP16" s="194"/>
      <c r="BQ16" s="194"/>
      <c r="BR16" s="194"/>
      <c r="BS16" s="194"/>
      <c r="BT16" s="194"/>
      <c r="BU16" s="194"/>
      <c r="BV16" s="194"/>
      <c r="BW16" s="194"/>
      <c r="BX16" s="194"/>
      <c r="BY16" s="194"/>
      <c r="BZ16" s="194"/>
      <c r="CA16" s="194"/>
      <c r="CB16" s="194"/>
      <c r="CC16" s="203"/>
      <c r="CD16" s="204"/>
      <c r="CE16" s="204"/>
      <c r="CF16" s="203"/>
      <c r="CG16" s="204"/>
      <c r="CH16" s="202"/>
      <c r="CI16" s="202"/>
      <c r="CJ16" s="196"/>
      <c r="CK16" s="317"/>
      <c r="CL16" s="318"/>
    </row>
    <row r="17" spans="2:90" ht="15.95" customHeight="1" x14ac:dyDescent="0.2">
      <c r="B17" s="53" t="s">
        <v>157</v>
      </c>
      <c r="C17" s="54" t="s">
        <v>88</v>
      </c>
      <c r="D17" s="54">
        <v>1903</v>
      </c>
      <c r="E17" s="55"/>
      <c r="F17" s="56">
        <v>179.5</v>
      </c>
      <c r="G17" s="56">
        <v>174.8</v>
      </c>
      <c r="H17" s="56"/>
      <c r="I17" s="57"/>
      <c r="J17" s="58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5"/>
      <c r="V17" s="61"/>
      <c r="W17" s="54"/>
      <c r="X17" s="54"/>
      <c r="Y17" s="54"/>
      <c r="Z17" s="54"/>
      <c r="AA17" s="54"/>
      <c r="AB17" s="54"/>
      <c r="AC17" s="62"/>
      <c r="AD17" s="63"/>
      <c r="AE17" s="61"/>
      <c r="AF17" s="61"/>
      <c r="AG17" s="61"/>
      <c r="AH17" s="61"/>
      <c r="AI17" s="61"/>
      <c r="AJ17" s="61"/>
      <c r="AK17" s="64"/>
      <c r="AL17" s="63"/>
      <c r="AM17" s="54"/>
      <c r="AN17" s="54"/>
      <c r="AO17" s="54"/>
      <c r="AP17" s="54"/>
      <c r="AQ17" s="54"/>
      <c r="AR17" s="54"/>
      <c r="AS17" s="55"/>
      <c r="AT17" s="61"/>
      <c r="AU17" s="54"/>
      <c r="AV17" s="62"/>
      <c r="AW17" s="62"/>
      <c r="AX17" s="55"/>
      <c r="AY17" s="63"/>
      <c r="AZ17" s="55"/>
      <c r="BA17" s="63">
        <v>1</v>
      </c>
      <c r="BB17" s="54"/>
      <c r="BC17" s="55"/>
      <c r="BD17" s="56"/>
      <c r="BE17" s="63"/>
      <c r="BF17" s="54"/>
      <c r="BG17" s="55"/>
      <c r="BH17" s="61"/>
      <c r="BI17" s="54"/>
      <c r="BJ17" s="54"/>
      <c r="BK17" s="54"/>
      <c r="BL17" s="54"/>
      <c r="BM17" s="54">
        <v>1</v>
      </c>
      <c r="BN17" s="54"/>
      <c r="BO17" s="54"/>
      <c r="BP17" s="54">
        <v>1</v>
      </c>
      <c r="BQ17" s="54"/>
      <c r="BR17" s="54"/>
      <c r="BS17" s="54"/>
      <c r="BT17" s="54"/>
      <c r="BU17" s="54"/>
      <c r="BV17" s="54">
        <v>1</v>
      </c>
      <c r="BW17" s="54"/>
      <c r="BX17" s="54"/>
      <c r="BY17" s="54"/>
      <c r="BZ17" s="54"/>
      <c r="CA17" s="54"/>
      <c r="CB17" s="54"/>
      <c r="CC17" s="65"/>
      <c r="CD17" s="66"/>
      <c r="CE17" s="66"/>
      <c r="CF17" s="65"/>
      <c r="CG17" s="66"/>
      <c r="CH17" s="64"/>
      <c r="CI17" s="64"/>
      <c r="CJ17" s="56"/>
      <c r="CK17" s="317" t="s">
        <v>199</v>
      </c>
      <c r="CL17" s="318"/>
    </row>
    <row r="18" spans="2:90" ht="15.95" customHeight="1" x14ac:dyDescent="0.2">
      <c r="B18" s="53"/>
      <c r="C18" s="54"/>
      <c r="D18" s="54">
        <v>1903</v>
      </c>
      <c r="E18" s="55">
        <v>1904</v>
      </c>
      <c r="F18" s="56"/>
      <c r="G18" s="56">
        <v>174.8</v>
      </c>
      <c r="H18" s="56">
        <v>174.8</v>
      </c>
      <c r="I18" s="57"/>
      <c r="J18" s="58"/>
      <c r="K18" s="54"/>
      <c r="L18" s="54"/>
      <c r="M18" s="54"/>
      <c r="N18" s="54"/>
      <c r="O18" s="54"/>
      <c r="P18" s="54"/>
      <c r="Q18" s="54"/>
      <c r="R18" s="67"/>
      <c r="S18" s="67"/>
      <c r="T18" s="67"/>
      <c r="U18" s="68"/>
      <c r="V18" s="61"/>
      <c r="W18" s="54"/>
      <c r="X18" s="54"/>
      <c r="Y18" s="54"/>
      <c r="Z18" s="54"/>
      <c r="AA18" s="54"/>
      <c r="AB18" s="54"/>
      <c r="AC18" s="62"/>
      <c r="AD18" s="63"/>
      <c r="AE18" s="61"/>
      <c r="AF18" s="61"/>
      <c r="AG18" s="61"/>
      <c r="AH18" s="61"/>
      <c r="AI18" s="61"/>
      <c r="AJ18" s="61"/>
      <c r="AK18" s="64"/>
      <c r="AL18" s="63"/>
      <c r="AM18" s="54"/>
      <c r="AN18" s="54">
        <v>4</v>
      </c>
      <c r="AO18" s="54"/>
      <c r="AP18" s="54"/>
      <c r="AQ18" s="54"/>
      <c r="AR18" s="54"/>
      <c r="AS18" s="55"/>
      <c r="AT18" s="61"/>
      <c r="AU18" s="54"/>
      <c r="AV18" s="62"/>
      <c r="AW18" s="62"/>
      <c r="AX18" s="55"/>
      <c r="AY18" s="63"/>
      <c r="AZ18" s="55"/>
      <c r="BA18" s="63"/>
      <c r="BB18" s="54"/>
      <c r="BC18" s="55"/>
      <c r="BD18" s="56"/>
      <c r="BE18" s="63"/>
      <c r="BF18" s="54"/>
      <c r="BG18" s="55"/>
      <c r="BH18" s="61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65"/>
      <c r="CD18" s="66"/>
      <c r="CE18" s="66"/>
      <c r="CF18" s="65"/>
      <c r="CG18" s="66"/>
      <c r="CH18" s="64"/>
      <c r="CI18" s="64"/>
      <c r="CJ18" s="56"/>
      <c r="CK18" s="317"/>
      <c r="CL18" s="318"/>
    </row>
    <row r="19" spans="2:90" ht="15.95" customHeight="1" thickBot="1" x14ac:dyDescent="0.25">
      <c r="B19" s="205" t="s">
        <v>157</v>
      </c>
      <c r="C19" s="206" t="s">
        <v>86</v>
      </c>
      <c r="D19" s="206">
        <v>1904</v>
      </c>
      <c r="E19" s="207"/>
      <c r="F19" s="208">
        <v>179.1</v>
      </c>
      <c r="G19" s="208">
        <v>174.8</v>
      </c>
      <c r="H19" s="208"/>
      <c r="I19" s="209"/>
      <c r="J19" s="210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7"/>
      <c r="V19" s="213"/>
      <c r="W19" s="206"/>
      <c r="X19" s="206"/>
      <c r="Y19" s="206"/>
      <c r="Z19" s="206"/>
      <c r="AA19" s="206"/>
      <c r="AB19" s="206"/>
      <c r="AC19" s="212"/>
      <c r="AD19" s="211"/>
      <c r="AE19" s="213"/>
      <c r="AF19" s="213"/>
      <c r="AG19" s="213"/>
      <c r="AH19" s="213"/>
      <c r="AI19" s="213"/>
      <c r="AJ19" s="213"/>
      <c r="AK19" s="214"/>
      <c r="AL19" s="231"/>
      <c r="AM19" s="232"/>
      <c r="AN19" s="232"/>
      <c r="AO19" s="232"/>
      <c r="AP19" s="232"/>
      <c r="AQ19" s="232"/>
      <c r="AR19" s="232"/>
      <c r="AS19" s="233"/>
      <c r="AT19" s="213"/>
      <c r="AU19" s="206"/>
      <c r="AV19" s="212"/>
      <c r="AW19" s="212"/>
      <c r="AX19" s="207"/>
      <c r="AY19" s="211"/>
      <c r="AZ19" s="207"/>
      <c r="BA19" s="211">
        <v>1</v>
      </c>
      <c r="BB19" s="206"/>
      <c r="BC19" s="207"/>
      <c r="BD19" s="208"/>
      <c r="BE19" s="211"/>
      <c r="BF19" s="206"/>
      <c r="BG19" s="207"/>
      <c r="BH19" s="213"/>
      <c r="BI19" s="206"/>
      <c r="BJ19" s="206"/>
      <c r="BK19" s="206"/>
      <c r="BL19" s="206"/>
      <c r="BM19" s="206">
        <v>1</v>
      </c>
      <c r="BN19" s="206"/>
      <c r="BO19" s="206"/>
      <c r="BP19" s="206">
        <v>1</v>
      </c>
      <c r="BQ19" s="206"/>
      <c r="BR19" s="206"/>
      <c r="BS19" s="206"/>
      <c r="BT19" s="206"/>
      <c r="BU19" s="206"/>
      <c r="BV19" s="206">
        <v>1</v>
      </c>
      <c r="BW19" s="206"/>
      <c r="BX19" s="206"/>
      <c r="BY19" s="206"/>
      <c r="BZ19" s="206"/>
      <c r="CA19" s="206"/>
      <c r="CB19" s="206"/>
      <c r="CC19" s="215"/>
      <c r="CD19" s="216"/>
      <c r="CE19" s="216"/>
      <c r="CF19" s="215"/>
      <c r="CG19" s="216"/>
      <c r="CH19" s="214"/>
      <c r="CI19" s="214"/>
      <c r="CJ19" s="208"/>
      <c r="CK19" s="327" t="s">
        <v>199</v>
      </c>
      <c r="CL19" s="328"/>
    </row>
    <row r="20" spans="2:90" ht="15.95" customHeight="1" x14ac:dyDescent="0.2">
      <c r="B20" s="39" t="s">
        <v>158</v>
      </c>
      <c r="C20" s="40" t="s">
        <v>86</v>
      </c>
      <c r="D20" s="40">
        <v>1905</v>
      </c>
      <c r="E20" s="41"/>
      <c r="F20" s="42">
        <v>177.8</v>
      </c>
      <c r="G20" s="42">
        <v>174.5</v>
      </c>
      <c r="H20" s="42"/>
      <c r="I20" s="43"/>
      <c r="J20" s="44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1"/>
      <c r="V20" s="49"/>
      <c r="W20" s="40"/>
      <c r="X20" s="40"/>
      <c r="Y20" s="40"/>
      <c r="Z20" s="40"/>
      <c r="AA20" s="40"/>
      <c r="AB20" s="40"/>
      <c r="AC20" s="48"/>
      <c r="AD20" s="49"/>
      <c r="AE20" s="47"/>
      <c r="AF20" s="47"/>
      <c r="AG20" s="47"/>
      <c r="AH20" s="47"/>
      <c r="AI20" s="47"/>
      <c r="AJ20" s="47"/>
      <c r="AK20" s="50"/>
      <c r="AL20" s="49"/>
      <c r="AM20" s="40"/>
      <c r="AN20" s="40"/>
      <c r="AO20" s="40"/>
      <c r="AP20" s="40"/>
      <c r="AQ20" s="40"/>
      <c r="AR20" s="40"/>
      <c r="AS20" s="41"/>
      <c r="AT20" s="47"/>
      <c r="AU20" s="40"/>
      <c r="AV20" s="48"/>
      <c r="AW20" s="48"/>
      <c r="AX20" s="41"/>
      <c r="AY20" s="49"/>
      <c r="AZ20" s="41"/>
      <c r="BA20" s="49">
        <v>1</v>
      </c>
      <c r="BB20" s="40"/>
      <c r="BC20" s="41"/>
      <c r="BD20" s="42"/>
      <c r="BE20" s="49"/>
      <c r="BF20" s="40"/>
      <c r="BG20" s="41"/>
      <c r="BH20" s="47"/>
      <c r="BI20" s="40"/>
      <c r="BJ20" s="40"/>
      <c r="BK20" s="40"/>
      <c r="BL20" s="40"/>
      <c r="BM20" s="40">
        <v>1</v>
      </c>
      <c r="BN20" s="40"/>
      <c r="BO20" s="40"/>
      <c r="BP20" s="40">
        <v>1</v>
      </c>
      <c r="BQ20" s="40"/>
      <c r="BR20" s="40"/>
      <c r="BS20" s="40"/>
      <c r="BT20" s="40"/>
      <c r="BU20" s="40"/>
      <c r="BV20" s="40">
        <v>1</v>
      </c>
      <c r="BW20" s="40"/>
      <c r="BX20" s="40"/>
      <c r="BY20" s="40"/>
      <c r="BZ20" s="40"/>
      <c r="CA20" s="40"/>
      <c r="CB20" s="40"/>
      <c r="CC20" s="51"/>
      <c r="CD20" s="52"/>
      <c r="CE20" s="52"/>
      <c r="CF20" s="51"/>
      <c r="CG20" s="52"/>
      <c r="CH20" s="50"/>
      <c r="CI20" s="50"/>
      <c r="CJ20" s="42"/>
      <c r="CK20" s="329" t="s">
        <v>199</v>
      </c>
      <c r="CL20" s="330"/>
    </row>
    <row r="21" spans="2:90" ht="15.95" customHeight="1" x14ac:dyDescent="0.2">
      <c r="B21" s="53"/>
      <c r="C21" s="54"/>
      <c r="D21" s="54">
        <v>1905</v>
      </c>
      <c r="E21" s="55">
        <v>1906</v>
      </c>
      <c r="F21" s="56"/>
      <c r="G21" s="56">
        <v>174.5</v>
      </c>
      <c r="H21" s="56">
        <v>174.5</v>
      </c>
      <c r="I21" s="57"/>
      <c r="J21" s="58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/>
      <c r="V21" s="63"/>
      <c r="W21" s="54"/>
      <c r="X21" s="54"/>
      <c r="Y21" s="54"/>
      <c r="Z21" s="54"/>
      <c r="AA21" s="54"/>
      <c r="AB21" s="54"/>
      <c r="AC21" s="62"/>
      <c r="AD21" s="63"/>
      <c r="AE21" s="61"/>
      <c r="AF21" s="61"/>
      <c r="AG21" s="61"/>
      <c r="AH21" s="61"/>
      <c r="AI21" s="61"/>
      <c r="AJ21" s="61"/>
      <c r="AK21" s="64"/>
      <c r="AL21" s="63"/>
      <c r="AM21" s="54">
        <v>4</v>
      </c>
      <c r="AN21" s="54"/>
      <c r="AO21" s="54"/>
      <c r="AP21" s="54"/>
      <c r="AQ21" s="54"/>
      <c r="AR21" s="54"/>
      <c r="AS21" s="55"/>
      <c r="AT21" s="61"/>
      <c r="AU21" s="54"/>
      <c r="AV21" s="62"/>
      <c r="AW21" s="62"/>
      <c r="AX21" s="55"/>
      <c r="AY21" s="63"/>
      <c r="AZ21" s="55"/>
      <c r="BA21" s="63"/>
      <c r="BB21" s="54"/>
      <c r="BC21" s="55"/>
      <c r="BD21" s="56"/>
      <c r="BE21" s="63"/>
      <c r="BF21" s="54"/>
      <c r="BG21" s="55"/>
      <c r="BH21" s="61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65"/>
      <c r="CD21" s="66"/>
      <c r="CE21" s="66"/>
      <c r="CF21" s="65"/>
      <c r="CG21" s="66"/>
      <c r="CH21" s="64"/>
      <c r="CI21" s="64"/>
      <c r="CJ21" s="56"/>
      <c r="CK21" s="325"/>
      <c r="CL21" s="326"/>
    </row>
    <row r="22" spans="2:90" ht="15.95" customHeight="1" x14ac:dyDescent="0.2">
      <c r="B22" s="53" t="s">
        <v>158</v>
      </c>
      <c r="C22" s="54" t="s">
        <v>88</v>
      </c>
      <c r="D22" s="54">
        <v>1906</v>
      </c>
      <c r="E22" s="55"/>
      <c r="F22" s="56">
        <v>177.5</v>
      </c>
      <c r="G22" s="56">
        <v>174.5</v>
      </c>
      <c r="H22" s="56"/>
      <c r="I22" s="57"/>
      <c r="J22" s="58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/>
      <c r="V22" s="63"/>
      <c r="W22" s="54"/>
      <c r="X22" s="54"/>
      <c r="Y22" s="54"/>
      <c r="Z22" s="54"/>
      <c r="AA22" s="54"/>
      <c r="AB22" s="54"/>
      <c r="AC22" s="62"/>
      <c r="AD22" s="63"/>
      <c r="AE22" s="61"/>
      <c r="AF22" s="61"/>
      <c r="AG22" s="61"/>
      <c r="AH22" s="61"/>
      <c r="AI22" s="61"/>
      <c r="AJ22" s="61"/>
      <c r="AK22" s="64"/>
      <c r="AL22" s="63"/>
      <c r="AM22" s="54"/>
      <c r="AN22" s="54"/>
      <c r="AO22" s="54"/>
      <c r="AP22" s="54"/>
      <c r="AQ22" s="54"/>
      <c r="AR22" s="54"/>
      <c r="AS22" s="55"/>
      <c r="AT22" s="61"/>
      <c r="AU22" s="54"/>
      <c r="AV22" s="62"/>
      <c r="AW22" s="62"/>
      <c r="AX22" s="55"/>
      <c r="AY22" s="63"/>
      <c r="AZ22" s="55"/>
      <c r="BA22" s="63">
        <v>1</v>
      </c>
      <c r="BB22" s="54"/>
      <c r="BC22" s="55"/>
      <c r="BD22" s="56"/>
      <c r="BE22" s="63"/>
      <c r="BF22" s="54"/>
      <c r="BG22" s="55"/>
      <c r="BH22" s="61"/>
      <c r="BI22" s="54"/>
      <c r="BJ22" s="54"/>
      <c r="BK22" s="54"/>
      <c r="BL22" s="54"/>
      <c r="BM22" s="54">
        <v>1</v>
      </c>
      <c r="BN22" s="54"/>
      <c r="BO22" s="54"/>
      <c r="BP22" s="54">
        <v>1</v>
      </c>
      <c r="BQ22" s="54"/>
      <c r="BR22" s="54"/>
      <c r="BS22" s="54"/>
      <c r="BT22" s="54"/>
      <c r="BU22" s="54"/>
      <c r="BV22" s="54">
        <v>1</v>
      </c>
      <c r="BW22" s="54"/>
      <c r="BX22" s="54"/>
      <c r="BY22" s="54"/>
      <c r="BZ22" s="54"/>
      <c r="CA22" s="54"/>
      <c r="CB22" s="54"/>
      <c r="CC22" s="65"/>
      <c r="CD22" s="66"/>
      <c r="CE22" s="66"/>
      <c r="CF22" s="65"/>
      <c r="CG22" s="66"/>
      <c r="CH22" s="64"/>
      <c r="CI22" s="64"/>
      <c r="CJ22" s="56"/>
      <c r="CK22" s="325" t="s">
        <v>199</v>
      </c>
      <c r="CL22" s="326"/>
    </row>
    <row r="23" spans="2:90" ht="15.95" customHeight="1" x14ac:dyDescent="0.2">
      <c r="B23" s="53"/>
      <c r="C23" s="54"/>
      <c r="D23" s="54">
        <v>1906</v>
      </c>
      <c r="E23" s="55">
        <v>1908</v>
      </c>
      <c r="F23" s="56"/>
      <c r="G23" s="56">
        <v>174.5</v>
      </c>
      <c r="H23" s="56">
        <v>173.5</v>
      </c>
      <c r="I23" s="144" t="s">
        <v>94</v>
      </c>
      <c r="J23" s="58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5"/>
      <c r="V23" s="63"/>
      <c r="W23" s="54"/>
      <c r="X23" s="54"/>
      <c r="Y23" s="54"/>
      <c r="Z23" s="54"/>
      <c r="AA23" s="54"/>
      <c r="AB23" s="54"/>
      <c r="AC23" s="62"/>
      <c r="AD23" s="63"/>
      <c r="AE23" s="61"/>
      <c r="AF23" s="61"/>
      <c r="AG23" s="61"/>
      <c r="AH23" s="61"/>
      <c r="AI23" s="61"/>
      <c r="AJ23" s="61"/>
      <c r="AK23" s="64"/>
      <c r="AL23" s="63"/>
      <c r="AM23" s="54">
        <v>96</v>
      </c>
      <c r="AN23" s="54"/>
      <c r="AO23" s="54"/>
      <c r="AP23" s="54"/>
      <c r="AQ23" s="54"/>
      <c r="AR23" s="54"/>
      <c r="AS23" s="55"/>
      <c r="AT23" s="61"/>
      <c r="AU23" s="54"/>
      <c r="AV23" s="62"/>
      <c r="AW23" s="62"/>
      <c r="AX23" s="55"/>
      <c r="AY23" s="63"/>
      <c r="AZ23" s="55"/>
      <c r="BA23" s="63"/>
      <c r="BB23" s="54"/>
      <c r="BC23" s="55"/>
      <c r="BD23" s="56"/>
      <c r="BE23" s="63"/>
      <c r="BF23" s="54"/>
      <c r="BG23" s="55"/>
      <c r="BH23" s="61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65"/>
      <c r="CD23" s="66"/>
      <c r="CE23" s="66"/>
      <c r="CF23" s="65"/>
      <c r="CG23" s="66"/>
      <c r="CH23" s="64"/>
      <c r="CI23" s="64"/>
      <c r="CJ23" s="56"/>
      <c r="CK23" s="325"/>
      <c r="CL23" s="326"/>
    </row>
    <row r="24" spans="2:90" ht="15.95" customHeight="1" thickBot="1" x14ac:dyDescent="0.25">
      <c r="B24" s="69" t="s">
        <v>159</v>
      </c>
      <c r="C24" s="70" t="s">
        <v>88</v>
      </c>
      <c r="D24" s="70">
        <v>1907</v>
      </c>
      <c r="E24" s="71"/>
      <c r="F24" s="72">
        <v>177.8</v>
      </c>
      <c r="G24" s="72">
        <v>173.5</v>
      </c>
      <c r="H24" s="72"/>
      <c r="I24" s="163"/>
      <c r="J24" s="74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1"/>
      <c r="V24" s="77"/>
      <c r="W24" s="70"/>
      <c r="X24" s="70"/>
      <c r="Y24" s="70"/>
      <c r="Z24" s="70"/>
      <c r="AA24" s="70"/>
      <c r="AB24" s="70"/>
      <c r="AC24" s="76"/>
      <c r="AD24" s="77"/>
      <c r="AE24" s="75"/>
      <c r="AF24" s="75"/>
      <c r="AG24" s="75"/>
      <c r="AH24" s="75"/>
      <c r="AI24" s="75"/>
      <c r="AJ24" s="75"/>
      <c r="AK24" s="78"/>
      <c r="AL24" s="77"/>
      <c r="AM24" s="70"/>
      <c r="AN24" s="70"/>
      <c r="AO24" s="70"/>
      <c r="AP24" s="70"/>
      <c r="AQ24" s="70"/>
      <c r="AR24" s="70"/>
      <c r="AS24" s="71"/>
      <c r="AT24" s="75"/>
      <c r="AU24" s="70"/>
      <c r="AV24" s="76"/>
      <c r="AW24" s="76"/>
      <c r="AX24" s="71"/>
      <c r="AY24" s="77"/>
      <c r="AZ24" s="71"/>
      <c r="BA24" s="77">
        <v>1</v>
      </c>
      <c r="BB24" s="70"/>
      <c r="BC24" s="71"/>
      <c r="BD24" s="72"/>
      <c r="BE24" s="77"/>
      <c r="BF24" s="70"/>
      <c r="BG24" s="71"/>
      <c r="BH24" s="75"/>
      <c r="BI24" s="70"/>
      <c r="BJ24" s="70"/>
      <c r="BK24" s="70"/>
      <c r="BL24" s="70"/>
      <c r="BM24" s="70">
        <v>1</v>
      </c>
      <c r="BN24" s="70"/>
      <c r="BO24" s="70"/>
      <c r="BP24" s="70">
        <v>1</v>
      </c>
      <c r="BQ24" s="70"/>
      <c r="BR24" s="70"/>
      <c r="BS24" s="70"/>
      <c r="BT24" s="70"/>
      <c r="BU24" s="70"/>
      <c r="BV24" s="70">
        <v>1</v>
      </c>
      <c r="BW24" s="70"/>
      <c r="BX24" s="70"/>
      <c r="BY24" s="70"/>
      <c r="BZ24" s="70"/>
      <c r="CA24" s="70"/>
      <c r="CB24" s="70"/>
      <c r="CC24" s="82"/>
      <c r="CD24" s="83"/>
      <c r="CE24" s="83"/>
      <c r="CF24" s="82"/>
      <c r="CG24" s="83"/>
      <c r="CH24" s="78"/>
      <c r="CI24" s="78"/>
      <c r="CJ24" s="72"/>
      <c r="CK24" s="327" t="s">
        <v>199</v>
      </c>
      <c r="CL24" s="328"/>
    </row>
    <row r="25" spans="2:90" ht="15.95" customHeight="1" x14ac:dyDescent="0.2">
      <c r="B25" s="39"/>
      <c r="C25" s="40"/>
      <c r="D25" s="40">
        <v>1907</v>
      </c>
      <c r="E25" s="41">
        <v>1908</v>
      </c>
      <c r="F25" s="42"/>
      <c r="G25" s="42">
        <v>173.5</v>
      </c>
      <c r="H25" s="42">
        <v>173.5</v>
      </c>
      <c r="I25" s="129"/>
      <c r="J25" s="44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1"/>
      <c r="V25" s="49"/>
      <c r="W25" s="40"/>
      <c r="X25" s="40"/>
      <c r="Y25" s="40"/>
      <c r="Z25" s="40"/>
      <c r="AA25" s="40"/>
      <c r="AB25" s="40"/>
      <c r="AC25" s="48"/>
      <c r="AD25" s="49"/>
      <c r="AE25" s="47"/>
      <c r="AF25" s="47"/>
      <c r="AG25" s="47"/>
      <c r="AH25" s="47"/>
      <c r="AI25" s="47"/>
      <c r="AJ25" s="47"/>
      <c r="AK25" s="50"/>
      <c r="AL25" s="49"/>
      <c r="AM25" s="40">
        <v>4</v>
      </c>
      <c r="AN25" s="40"/>
      <c r="AO25" s="40"/>
      <c r="AP25" s="40"/>
      <c r="AQ25" s="40"/>
      <c r="AR25" s="40"/>
      <c r="AS25" s="41"/>
      <c r="AT25" s="47"/>
      <c r="AU25" s="40"/>
      <c r="AV25" s="48"/>
      <c r="AW25" s="48"/>
      <c r="AX25" s="41"/>
      <c r="AY25" s="49"/>
      <c r="AZ25" s="41"/>
      <c r="BA25" s="49"/>
      <c r="BB25" s="40"/>
      <c r="BC25" s="41"/>
      <c r="BD25" s="42"/>
      <c r="BE25" s="49"/>
      <c r="BF25" s="40"/>
      <c r="BG25" s="41"/>
      <c r="BH25" s="47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51"/>
      <c r="CD25" s="52"/>
      <c r="CE25" s="52"/>
      <c r="CF25" s="51"/>
      <c r="CG25" s="52"/>
      <c r="CH25" s="50"/>
      <c r="CI25" s="50"/>
      <c r="CJ25" s="42"/>
      <c r="CK25" s="329"/>
      <c r="CL25" s="330"/>
    </row>
    <row r="26" spans="2:90" ht="15.95" customHeight="1" x14ac:dyDescent="0.2">
      <c r="B26" s="53" t="s">
        <v>159</v>
      </c>
      <c r="C26" s="54" t="s">
        <v>86</v>
      </c>
      <c r="D26" s="54">
        <v>1908</v>
      </c>
      <c r="E26" s="55"/>
      <c r="F26" s="56">
        <v>177.4</v>
      </c>
      <c r="G26" s="56">
        <v>173.5</v>
      </c>
      <c r="H26" s="56"/>
      <c r="I26" s="144"/>
      <c r="J26" s="58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5"/>
      <c r="V26" s="63"/>
      <c r="W26" s="54"/>
      <c r="X26" s="54"/>
      <c r="Y26" s="54"/>
      <c r="Z26" s="54"/>
      <c r="AA26" s="54"/>
      <c r="AB26" s="54"/>
      <c r="AC26" s="62"/>
      <c r="AD26" s="63"/>
      <c r="AE26" s="61"/>
      <c r="AF26" s="61"/>
      <c r="AG26" s="61"/>
      <c r="AH26" s="61"/>
      <c r="AI26" s="61"/>
      <c r="AJ26" s="61"/>
      <c r="AK26" s="64"/>
      <c r="AL26" s="63"/>
      <c r="AM26" s="54"/>
      <c r="AN26" s="54"/>
      <c r="AO26" s="54"/>
      <c r="AP26" s="54"/>
      <c r="AQ26" s="54"/>
      <c r="AR26" s="54"/>
      <c r="AS26" s="55"/>
      <c r="AT26" s="61"/>
      <c r="AU26" s="54"/>
      <c r="AV26" s="62"/>
      <c r="AW26" s="62"/>
      <c r="AX26" s="55"/>
      <c r="AY26" s="63"/>
      <c r="AZ26" s="55"/>
      <c r="BA26" s="63">
        <v>1</v>
      </c>
      <c r="BB26" s="54"/>
      <c r="BC26" s="55"/>
      <c r="BD26" s="56"/>
      <c r="BE26" s="63"/>
      <c r="BF26" s="54"/>
      <c r="BG26" s="55"/>
      <c r="BH26" s="61"/>
      <c r="BI26" s="54"/>
      <c r="BJ26" s="54"/>
      <c r="BK26" s="54"/>
      <c r="BL26" s="54"/>
      <c r="BM26" s="54">
        <v>1</v>
      </c>
      <c r="BN26" s="54"/>
      <c r="BO26" s="54"/>
      <c r="BP26" s="54">
        <v>1</v>
      </c>
      <c r="BQ26" s="54"/>
      <c r="BR26" s="54"/>
      <c r="BS26" s="54"/>
      <c r="BT26" s="54"/>
      <c r="BU26" s="54"/>
      <c r="BV26" s="54">
        <v>1</v>
      </c>
      <c r="BW26" s="54"/>
      <c r="BX26" s="54"/>
      <c r="BY26" s="54"/>
      <c r="BZ26" s="54"/>
      <c r="CA26" s="54"/>
      <c r="CB26" s="54"/>
      <c r="CC26" s="65"/>
      <c r="CD26" s="66"/>
      <c r="CE26" s="66"/>
      <c r="CF26" s="65"/>
      <c r="CG26" s="66"/>
      <c r="CH26" s="64"/>
      <c r="CI26" s="64"/>
      <c r="CJ26" s="56"/>
      <c r="CK26" s="325" t="s">
        <v>199</v>
      </c>
      <c r="CL26" s="326"/>
    </row>
    <row r="27" spans="2:90" ht="15.95" customHeight="1" x14ac:dyDescent="0.2">
      <c r="B27" s="53"/>
      <c r="C27" s="54"/>
      <c r="D27" s="54">
        <v>1908</v>
      </c>
      <c r="E27" s="55">
        <v>1910</v>
      </c>
      <c r="F27" s="56"/>
      <c r="G27" s="56">
        <v>173.5</v>
      </c>
      <c r="H27" s="56">
        <v>166.5</v>
      </c>
      <c r="I27" s="144" t="s">
        <v>94</v>
      </c>
      <c r="J27" s="58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5"/>
      <c r="V27" s="63"/>
      <c r="W27" s="54"/>
      <c r="X27" s="54"/>
      <c r="Y27" s="54"/>
      <c r="Z27" s="54"/>
      <c r="AA27" s="54"/>
      <c r="AB27" s="54"/>
      <c r="AC27" s="62"/>
      <c r="AD27" s="63"/>
      <c r="AE27" s="61"/>
      <c r="AF27" s="61"/>
      <c r="AG27" s="61"/>
      <c r="AH27" s="61"/>
      <c r="AI27" s="61"/>
      <c r="AJ27" s="61"/>
      <c r="AK27" s="64"/>
      <c r="AL27" s="63"/>
      <c r="AM27" s="54">
        <v>140</v>
      </c>
      <c r="AN27" s="54"/>
      <c r="AO27" s="54"/>
      <c r="AP27" s="54"/>
      <c r="AQ27" s="54"/>
      <c r="AR27" s="54"/>
      <c r="AS27" s="55"/>
      <c r="AT27" s="61"/>
      <c r="AU27" s="54"/>
      <c r="AV27" s="62"/>
      <c r="AW27" s="62"/>
      <c r="AX27" s="55"/>
      <c r="AY27" s="63"/>
      <c r="AZ27" s="55"/>
      <c r="BA27" s="63"/>
      <c r="BB27" s="54"/>
      <c r="BC27" s="55"/>
      <c r="BD27" s="56"/>
      <c r="BE27" s="63"/>
      <c r="BF27" s="54"/>
      <c r="BG27" s="55"/>
      <c r="BH27" s="61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65"/>
      <c r="CD27" s="66"/>
      <c r="CE27" s="66"/>
      <c r="CF27" s="65"/>
      <c r="CG27" s="66"/>
      <c r="CH27" s="64"/>
      <c r="CI27" s="64"/>
      <c r="CJ27" s="56"/>
      <c r="CK27" s="325"/>
      <c r="CL27" s="326"/>
    </row>
    <row r="28" spans="2:90" ht="15.95" customHeight="1" x14ac:dyDescent="0.2">
      <c r="B28" s="53" t="s">
        <v>160</v>
      </c>
      <c r="C28" s="54" t="s">
        <v>88</v>
      </c>
      <c r="D28" s="54">
        <v>1909</v>
      </c>
      <c r="E28" s="55"/>
      <c r="F28" s="56">
        <v>178.1</v>
      </c>
      <c r="G28" s="56">
        <v>166.5</v>
      </c>
      <c r="H28" s="56"/>
      <c r="I28" s="57"/>
      <c r="J28" s="58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5"/>
      <c r="V28" s="63"/>
      <c r="W28" s="54"/>
      <c r="X28" s="54"/>
      <c r="Y28" s="54"/>
      <c r="Z28" s="54"/>
      <c r="AA28" s="54"/>
      <c r="AB28" s="54"/>
      <c r="AC28" s="62"/>
      <c r="AD28" s="63"/>
      <c r="AE28" s="61"/>
      <c r="AF28" s="61"/>
      <c r="AG28" s="61"/>
      <c r="AH28" s="61"/>
      <c r="AI28" s="61"/>
      <c r="AJ28" s="61"/>
      <c r="AK28" s="64"/>
      <c r="AL28" s="63"/>
      <c r="AM28" s="54"/>
      <c r="AN28" s="54"/>
      <c r="AO28" s="54"/>
      <c r="AP28" s="54"/>
      <c r="AQ28" s="54"/>
      <c r="AR28" s="54"/>
      <c r="AS28" s="55"/>
      <c r="AT28" s="61"/>
      <c r="AU28" s="54"/>
      <c r="AV28" s="62"/>
      <c r="AW28" s="62"/>
      <c r="AX28" s="55"/>
      <c r="AY28" s="63"/>
      <c r="AZ28" s="55"/>
      <c r="BA28" s="63">
        <v>1</v>
      </c>
      <c r="BB28" s="54">
        <v>5</v>
      </c>
      <c r="BC28" s="55">
        <v>1.6</v>
      </c>
      <c r="BD28" s="56"/>
      <c r="BE28" s="63"/>
      <c r="BF28" s="54"/>
      <c r="BG28" s="55"/>
      <c r="BH28" s="61"/>
      <c r="BI28" s="54"/>
      <c r="BJ28" s="54"/>
      <c r="BK28" s="54"/>
      <c r="BL28" s="54">
        <v>1</v>
      </c>
      <c r="BM28" s="54"/>
      <c r="BN28" s="54"/>
      <c r="BO28" s="54"/>
      <c r="BP28" s="54">
        <v>1</v>
      </c>
      <c r="BQ28" s="54"/>
      <c r="BR28" s="54"/>
      <c r="BS28" s="54"/>
      <c r="BT28" s="54"/>
      <c r="BU28" s="54"/>
      <c r="BV28" s="54">
        <v>1</v>
      </c>
      <c r="BW28" s="54"/>
      <c r="BX28" s="54"/>
      <c r="BY28" s="54"/>
      <c r="BZ28" s="54"/>
      <c r="CA28" s="54"/>
      <c r="CB28" s="54"/>
      <c r="CC28" s="65"/>
      <c r="CD28" s="66"/>
      <c r="CE28" s="66"/>
      <c r="CF28" s="65"/>
      <c r="CG28" s="66"/>
      <c r="CH28" s="64"/>
      <c r="CI28" s="64"/>
      <c r="CJ28" s="56"/>
      <c r="CK28" s="325" t="s">
        <v>199</v>
      </c>
      <c r="CL28" s="326"/>
    </row>
    <row r="29" spans="2:90" s="189" customFormat="1" ht="15.95" customHeight="1" thickBot="1" x14ac:dyDescent="0.25">
      <c r="B29" s="69"/>
      <c r="C29" s="70"/>
      <c r="D29" s="70">
        <v>1909</v>
      </c>
      <c r="E29" s="71">
        <v>1910</v>
      </c>
      <c r="F29" s="72"/>
      <c r="G29" s="72">
        <v>166.5</v>
      </c>
      <c r="H29" s="72">
        <v>166.5</v>
      </c>
      <c r="I29" s="73"/>
      <c r="J29" s="74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1"/>
      <c r="V29" s="77"/>
      <c r="W29" s="70"/>
      <c r="X29" s="70"/>
      <c r="Y29" s="70"/>
      <c r="Z29" s="70"/>
      <c r="AA29" s="70"/>
      <c r="AB29" s="70"/>
      <c r="AC29" s="76"/>
      <c r="AD29" s="77"/>
      <c r="AE29" s="75"/>
      <c r="AF29" s="75"/>
      <c r="AG29" s="75"/>
      <c r="AH29" s="75"/>
      <c r="AI29" s="75"/>
      <c r="AJ29" s="75"/>
      <c r="AK29" s="78"/>
      <c r="AL29" s="77"/>
      <c r="AM29" s="70"/>
      <c r="AN29" s="70"/>
      <c r="AO29" s="70"/>
      <c r="AP29" s="70"/>
      <c r="AQ29" s="70"/>
      <c r="AR29" s="70"/>
      <c r="AS29" s="71">
        <v>8</v>
      </c>
      <c r="AT29" s="75"/>
      <c r="AU29" s="70"/>
      <c r="AV29" s="76"/>
      <c r="AW29" s="76"/>
      <c r="AX29" s="71"/>
      <c r="AY29" s="77"/>
      <c r="AZ29" s="71"/>
      <c r="BA29" s="77"/>
      <c r="BB29" s="70"/>
      <c r="BC29" s="71"/>
      <c r="BD29" s="72"/>
      <c r="BE29" s="77"/>
      <c r="BF29" s="70"/>
      <c r="BG29" s="71"/>
      <c r="BH29" s="75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82"/>
      <c r="CD29" s="83"/>
      <c r="CE29" s="83"/>
      <c r="CF29" s="82"/>
      <c r="CG29" s="83"/>
      <c r="CH29" s="78"/>
      <c r="CI29" s="78"/>
      <c r="CJ29" s="72"/>
      <c r="CK29" s="491"/>
      <c r="CL29" s="492"/>
    </row>
    <row r="30" spans="2:90" ht="15.95" customHeight="1" x14ac:dyDescent="0.2">
      <c r="B30" s="39" t="s">
        <v>161</v>
      </c>
      <c r="C30" s="40" t="s">
        <v>86</v>
      </c>
      <c r="D30" s="40">
        <v>1910</v>
      </c>
      <c r="E30" s="41"/>
      <c r="F30" s="42">
        <v>177.7</v>
      </c>
      <c r="G30" s="42">
        <v>166.5</v>
      </c>
      <c r="H30" s="42"/>
      <c r="I30" s="43"/>
      <c r="J30" s="44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1"/>
      <c r="V30" s="49"/>
      <c r="W30" s="40"/>
      <c r="X30" s="40"/>
      <c r="Y30" s="40"/>
      <c r="Z30" s="40"/>
      <c r="AA30" s="40"/>
      <c r="AB30" s="40"/>
      <c r="AC30" s="48"/>
      <c r="AD30" s="49"/>
      <c r="AE30" s="47"/>
      <c r="AF30" s="47"/>
      <c r="AG30" s="47"/>
      <c r="AH30" s="47"/>
      <c r="AI30" s="47"/>
      <c r="AJ30" s="47"/>
      <c r="AK30" s="50"/>
      <c r="AL30" s="49"/>
      <c r="AM30" s="40"/>
      <c r="AN30" s="40"/>
      <c r="AO30" s="40"/>
      <c r="AP30" s="40"/>
      <c r="AQ30" s="40"/>
      <c r="AR30" s="40"/>
      <c r="AS30" s="41"/>
      <c r="AT30" s="47"/>
      <c r="AU30" s="40"/>
      <c r="AV30" s="48"/>
      <c r="AW30" s="48"/>
      <c r="AX30" s="41"/>
      <c r="AY30" s="49"/>
      <c r="AZ30" s="41"/>
      <c r="BA30" s="49">
        <v>1</v>
      </c>
      <c r="BB30" s="40">
        <v>5</v>
      </c>
      <c r="BC30" s="41">
        <v>1.2</v>
      </c>
      <c r="BD30" s="42"/>
      <c r="BE30" s="49"/>
      <c r="BF30" s="40"/>
      <c r="BG30" s="41"/>
      <c r="BH30" s="47"/>
      <c r="BI30" s="40"/>
      <c r="BJ30" s="40"/>
      <c r="BK30" s="40"/>
      <c r="BL30" s="40">
        <v>1</v>
      </c>
      <c r="BM30" s="40"/>
      <c r="BN30" s="40"/>
      <c r="BO30" s="40"/>
      <c r="BP30" s="40">
        <v>1</v>
      </c>
      <c r="BQ30" s="40"/>
      <c r="BR30" s="40"/>
      <c r="BS30" s="40"/>
      <c r="BT30" s="40"/>
      <c r="BU30" s="40"/>
      <c r="BV30" s="40">
        <v>1</v>
      </c>
      <c r="BW30" s="40"/>
      <c r="BX30" s="40"/>
      <c r="BY30" s="40"/>
      <c r="BZ30" s="40"/>
      <c r="CA30" s="40"/>
      <c r="CB30" s="40"/>
      <c r="CC30" s="51"/>
      <c r="CD30" s="52"/>
      <c r="CE30" s="52"/>
      <c r="CF30" s="51"/>
      <c r="CG30" s="52"/>
      <c r="CH30" s="50"/>
      <c r="CI30" s="50"/>
      <c r="CJ30" s="42"/>
      <c r="CK30" s="329" t="s">
        <v>199</v>
      </c>
      <c r="CL30" s="330"/>
    </row>
    <row r="31" spans="2:90" ht="15.95" customHeight="1" x14ac:dyDescent="0.2">
      <c r="B31" s="53" t="s">
        <v>162</v>
      </c>
      <c r="C31" s="54" t="s">
        <v>88</v>
      </c>
      <c r="D31" s="54">
        <v>2001</v>
      </c>
      <c r="E31" s="55"/>
      <c r="F31" s="56">
        <v>179.2</v>
      </c>
      <c r="G31" s="191">
        <v>171</v>
      </c>
      <c r="H31" s="56"/>
      <c r="I31" s="57"/>
      <c r="J31" s="58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5"/>
      <c r="V31" s="63"/>
      <c r="W31" s="54"/>
      <c r="X31" s="54"/>
      <c r="Y31" s="54"/>
      <c r="Z31" s="54"/>
      <c r="AA31" s="54"/>
      <c r="AB31" s="54"/>
      <c r="AC31" s="62"/>
      <c r="AD31" s="63"/>
      <c r="AE31" s="61"/>
      <c r="AF31" s="61"/>
      <c r="AG31" s="61"/>
      <c r="AH31" s="61"/>
      <c r="AI31" s="61"/>
      <c r="AJ31" s="61"/>
      <c r="AK31" s="64"/>
      <c r="AL31" s="63"/>
      <c r="AM31" s="54"/>
      <c r="AN31" s="54"/>
      <c r="AO31" s="54"/>
      <c r="AP31" s="54"/>
      <c r="AQ31" s="54"/>
      <c r="AR31" s="54"/>
      <c r="AS31" s="55"/>
      <c r="AT31" s="61"/>
      <c r="AU31" s="54"/>
      <c r="AV31" s="62"/>
      <c r="AW31" s="62"/>
      <c r="AX31" s="55"/>
      <c r="AY31" s="63"/>
      <c r="AZ31" s="55"/>
      <c r="BA31" s="63">
        <v>1</v>
      </c>
      <c r="BB31" s="54">
        <v>3.2</v>
      </c>
      <c r="BC31" s="55"/>
      <c r="BD31" s="56"/>
      <c r="BE31" s="63"/>
      <c r="BF31" s="54"/>
      <c r="BG31" s="55"/>
      <c r="BH31" s="61"/>
      <c r="BI31" s="54"/>
      <c r="BJ31" s="54"/>
      <c r="BK31" s="54"/>
      <c r="BL31" s="54"/>
      <c r="BM31" s="54">
        <v>1</v>
      </c>
      <c r="BN31" s="54"/>
      <c r="BO31" s="54"/>
      <c r="BP31" s="54">
        <v>1</v>
      </c>
      <c r="BQ31" s="54"/>
      <c r="BR31" s="54"/>
      <c r="BS31" s="54"/>
      <c r="BT31" s="54"/>
      <c r="BU31" s="54"/>
      <c r="BV31" s="54">
        <v>1</v>
      </c>
      <c r="BW31" s="54"/>
      <c r="BX31" s="54"/>
      <c r="BY31" s="54"/>
      <c r="BZ31" s="54"/>
      <c r="CA31" s="54"/>
      <c r="CB31" s="54"/>
      <c r="CC31" s="65"/>
      <c r="CD31" s="66"/>
      <c r="CE31" s="66"/>
      <c r="CF31" s="65"/>
      <c r="CG31" s="66"/>
      <c r="CH31" s="64"/>
      <c r="CI31" s="64"/>
      <c r="CJ31" s="56"/>
      <c r="CK31" s="325" t="s">
        <v>199</v>
      </c>
      <c r="CL31" s="326"/>
    </row>
    <row r="32" spans="2:90" ht="15.95" customHeight="1" x14ac:dyDescent="0.3">
      <c r="B32" s="53"/>
      <c r="C32" s="54"/>
      <c r="D32" s="54">
        <v>2001</v>
      </c>
      <c r="E32" s="55">
        <v>2002</v>
      </c>
      <c r="F32" s="56"/>
      <c r="G32" s="191">
        <v>171</v>
      </c>
      <c r="H32" s="191">
        <v>171</v>
      </c>
      <c r="I32" s="57"/>
      <c r="J32" s="58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  <c r="V32" s="63"/>
      <c r="W32" s="54"/>
      <c r="X32" s="54"/>
      <c r="Y32" s="54"/>
      <c r="Z32" s="54"/>
      <c r="AA32" s="54"/>
      <c r="AB32" s="54"/>
      <c r="AC32" s="62"/>
      <c r="AD32" s="63"/>
      <c r="AE32" s="61"/>
      <c r="AF32" s="61"/>
      <c r="AG32" s="61"/>
      <c r="AH32" s="61"/>
      <c r="AI32" s="61"/>
      <c r="AJ32" s="61"/>
      <c r="AK32" s="64"/>
      <c r="AL32" s="63"/>
      <c r="AM32" s="54"/>
      <c r="AN32" s="54">
        <v>8</v>
      </c>
      <c r="AO32" s="54"/>
      <c r="AP32" s="54"/>
      <c r="AQ32" s="54"/>
      <c r="AR32" s="54"/>
      <c r="AS32" s="55"/>
      <c r="AT32" s="61"/>
      <c r="AU32" s="54"/>
      <c r="AV32" s="62"/>
      <c r="AW32" s="62"/>
      <c r="AX32" s="55"/>
      <c r="AY32" s="63"/>
      <c r="AZ32" s="55"/>
      <c r="BA32" s="63"/>
      <c r="BB32" s="54"/>
      <c r="BC32" s="55"/>
      <c r="BD32" s="56"/>
      <c r="BE32" s="63"/>
      <c r="BF32" s="54"/>
      <c r="BG32" s="55"/>
      <c r="BH32" s="61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65"/>
      <c r="CD32" s="66"/>
      <c r="CE32" s="66"/>
      <c r="CF32" s="65"/>
      <c r="CG32" s="66"/>
      <c r="CH32" s="64"/>
      <c r="CI32" s="64"/>
      <c r="CJ32" s="56"/>
      <c r="CK32" s="501"/>
      <c r="CL32" s="502"/>
    </row>
    <row r="33" spans="2:90" ht="15.95" customHeight="1" x14ac:dyDescent="0.2">
      <c r="B33" s="53" t="s">
        <v>163</v>
      </c>
      <c r="C33" s="54" t="s">
        <v>86</v>
      </c>
      <c r="D33" s="54">
        <v>2002</v>
      </c>
      <c r="E33" s="55"/>
      <c r="F33" s="56">
        <v>179.2</v>
      </c>
      <c r="G33" s="191">
        <v>171</v>
      </c>
      <c r="H33" s="56"/>
      <c r="I33" s="57"/>
      <c r="J33" s="58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5"/>
      <c r="V33" s="63"/>
      <c r="W33" s="54"/>
      <c r="X33" s="54"/>
      <c r="Y33" s="54"/>
      <c r="Z33" s="54"/>
      <c r="AA33" s="54"/>
      <c r="AB33" s="54"/>
      <c r="AC33" s="62"/>
      <c r="AD33" s="63"/>
      <c r="AE33" s="61"/>
      <c r="AF33" s="61"/>
      <c r="AG33" s="61"/>
      <c r="AH33" s="61"/>
      <c r="AI33" s="61"/>
      <c r="AJ33" s="61"/>
      <c r="AK33" s="64"/>
      <c r="AL33" s="63"/>
      <c r="AM33" s="54"/>
      <c r="AN33" s="54"/>
      <c r="AO33" s="54"/>
      <c r="AP33" s="54"/>
      <c r="AQ33" s="54"/>
      <c r="AR33" s="54"/>
      <c r="AS33" s="55"/>
      <c r="AT33" s="61"/>
      <c r="AU33" s="54"/>
      <c r="AV33" s="62"/>
      <c r="AW33" s="62"/>
      <c r="AX33" s="55"/>
      <c r="AY33" s="63"/>
      <c r="AZ33" s="55"/>
      <c r="BA33" s="63">
        <v>1</v>
      </c>
      <c r="BB33" s="54">
        <v>3.2</v>
      </c>
      <c r="BC33" s="55"/>
      <c r="BD33" s="56"/>
      <c r="BE33" s="63"/>
      <c r="BF33" s="54"/>
      <c r="BG33" s="55"/>
      <c r="BH33" s="61"/>
      <c r="BI33" s="54"/>
      <c r="BJ33" s="54"/>
      <c r="BK33" s="54"/>
      <c r="BL33" s="54"/>
      <c r="BM33" s="54">
        <v>1</v>
      </c>
      <c r="BN33" s="54"/>
      <c r="BO33" s="54"/>
      <c r="BP33" s="54">
        <v>1</v>
      </c>
      <c r="BQ33" s="54"/>
      <c r="BR33" s="54"/>
      <c r="BS33" s="54"/>
      <c r="BT33" s="54"/>
      <c r="BU33" s="54"/>
      <c r="BV33" s="54">
        <v>1</v>
      </c>
      <c r="BW33" s="54"/>
      <c r="BX33" s="54"/>
      <c r="BY33" s="54"/>
      <c r="BZ33" s="54"/>
      <c r="CA33" s="54"/>
      <c r="CB33" s="54"/>
      <c r="CC33" s="65"/>
      <c r="CD33" s="66"/>
      <c r="CE33" s="66"/>
      <c r="CF33" s="65"/>
      <c r="CG33" s="66"/>
      <c r="CH33" s="64"/>
      <c r="CI33" s="64"/>
      <c r="CJ33" s="56"/>
      <c r="CK33" s="325" t="s">
        <v>199</v>
      </c>
      <c r="CL33" s="326"/>
    </row>
    <row r="34" spans="2:90" ht="15.95" customHeight="1" thickBot="1" x14ac:dyDescent="0.25">
      <c r="B34" s="69" t="s">
        <v>164</v>
      </c>
      <c r="C34" s="70" t="s">
        <v>88</v>
      </c>
      <c r="D34" s="70">
        <v>2101</v>
      </c>
      <c r="E34" s="71"/>
      <c r="F34" s="72">
        <v>170.9</v>
      </c>
      <c r="G34" s="192">
        <v>168.1</v>
      </c>
      <c r="H34" s="192"/>
      <c r="I34" s="73"/>
      <c r="J34" s="74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1"/>
      <c r="V34" s="77"/>
      <c r="W34" s="70"/>
      <c r="X34" s="70"/>
      <c r="Y34" s="70"/>
      <c r="Z34" s="70"/>
      <c r="AA34" s="70"/>
      <c r="AB34" s="70"/>
      <c r="AC34" s="76"/>
      <c r="AD34" s="77"/>
      <c r="AE34" s="75"/>
      <c r="AF34" s="75"/>
      <c r="AG34" s="75"/>
      <c r="AH34" s="75"/>
      <c r="AI34" s="75"/>
      <c r="AJ34" s="75"/>
      <c r="AK34" s="78"/>
      <c r="AL34" s="77"/>
      <c r="AM34" s="70"/>
      <c r="AN34" s="70"/>
      <c r="AO34" s="70"/>
      <c r="AP34" s="70"/>
      <c r="AQ34" s="70"/>
      <c r="AR34" s="70"/>
      <c r="AS34" s="71"/>
      <c r="AT34" s="75"/>
      <c r="AU34" s="70"/>
      <c r="AV34" s="76"/>
      <c r="AW34" s="76"/>
      <c r="AX34" s="71"/>
      <c r="AY34" s="77"/>
      <c r="AZ34" s="71"/>
      <c r="BA34" s="77">
        <v>1</v>
      </c>
      <c r="BB34" s="70"/>
      <c r="BC34" s="71"/>
      <c r="BD34" s="72"/>
      <c r="BE34" s="77"/>
      <c r="BF34" s="70"/>
      <c r="BG34" s="71"/>
      <c r="BH34" s="75"/>
      <c r="BI34" s="70"/>
      <c r="BJ34" s="70"/>
      <c r="BK34" s="70"/>
      <c r="BL34" s="70"/>
      <c r="BM34" s="70">
        <v>1</v>
      </c>
      <c r="BN34" s="70"/>
      <c r="BO34" s="70"/>
      <c r="BP34" s="70">
        <v>1</v>
      </c>
      <c r="BQ34" s="70"/>
      <c r="BR34" s="70"/>
      <c r="BS34" s="70"/>
      <c r="BT34" s="70"/>
      <c r="BU34" s="70"/>
      <c r="BV34" s="70">
        <v>1</v>
      </c>
      <c r="BW34" s="70"/>
      <c r="BX34" s="70"/>
      <c r="BY34" s="70"/>
      <c r="BZ34" s="70"/>
      <c r="CA34" s="70"/>
      <c r="CB34" s="70"/>
      <c r="CC34" s="82"/>
      <c r="CD34" s="83"/>
      <c r="CE34" s="83"/>
      <c r="CF34" s="82"/>
      <c r="CG34" s="83"/>
      <c r="CH34" s="78"/>
      <c r="CI34" s="78"/>
      <c r="CJ34" s="72"/>
      <c r="CK34" s="327" t="s">
        <v>199</v>
      </c>
      <c r="CL34" s="328"/>
    </row>
    <row r="35" spans="2:90" ht="15.95" customHeight="1" x14ac:dyDescent="0.2">
      <c r="B35" s="39"/>
      <c r="C35" s="40"/>
      <c r="D35" s="40">
        <v>2101</v>
      </c>
      <c r="E35" s="41">
        <v>2102</v>
      </c>
      <c r="F35" s="42"/>
      <c r="G35" s="190">
        <v>168.1</v>
      </c>
      <c r="H35" s="190">
        <v>168.1</v>
      </c>
      <c r="I35" s="43"/>
      <c r="J35" s="44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1"/>
      <c r="V35" s="49"/>
      <c r="W35" s="40"/>
      <c r="X35" s="40"/>
      <c r="Y35" s="40"/>
      <c r="Z35" s="40"/>
      <c r="AA35" s="40"/>
      <c r="AB35" s="40"/>
      <c r="AC35" s="48"/>
      <c r="AD35" s="49"/>
      <c r="AE35" s="47"/>
      <c r="AF35" s="47"/>
      <c r="AG35" s="47"/>
      <c r="AH35" s="47"/>
      <c r="AI35" s="47"/>
      <c r="AJ35" s="47"/>
      <c r="AK35" s="50"/>
      <c r="AL35" s="49"/>
      <c r="AM35" s="40">
        <v>4</v>
      </c>
      <c r="AN35" s="40"/>
      <c r="AO35" s="40"/>
      <c r="AP35" s="40"/>
      <c r="AQ35" s="40"/>
      <c r="AR35" s="40"/>
      <c r="AS35" s="41"/>
      <c r="AT35" s="47"/>
      <c r="AU35" s="40"/>
      <c r="AV35" s="48"/>
      <c r="AW35" s="48"/>
      <c r="AX35" s="41"/>
      <c r="AY35" s="49"/>
      <c r="AZ35" s="41"/>
      <c r="BA35" s="49"/>
      <c r="BB35" s="40"/>
      <c r="BC35" s="41"/>
      <c r="BD35" s="42"/>
      <c r="BE35" s="49"/>
      <c r="BF35" s="40"/>
      <c r="BG35" s="41"/>
      <c r="BH35" s="47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51"/>
      <c r="CD35" s="52"/>
      <c r="CE35" s="52"/>
      <c r="CF35" s="84"/>
      <c r="CG35" s="85"/>
      <c r="CH35" s="86"/>
      <c r="CI35" s="228"/>
      <c r="CJ35" s="220"/>
      <c r="CK35" s="329"/>
      <c r="CL35" s="330"/>
    </row>
    <row r="36" spans="2:90" ht="15.95" customHeight="1" x14ac:dyDescent="0.2">
      <c r="B36" s="193" t="s">
        <v>165</v>
      </c>
      <c r="C36" s="194" t="s">
        <v>86</v>
      </c>
      <c r="D36" s="194">
        <v>2102</v>
      </c>
      <c r="E36" s="195"/>
      <c r="F36" s="196">
        <v>170.9</v>
      </c>
      <c r="G36" s="234">
        <v>168.1</v>
      </c>
      <c r="H36" s="234"/>
      <c r="I36" s="197"/>
      <c r="J36" s="198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5"/>
      <c r="V36" s="199"/>
      <c r="W36" s="194"/>
      <c r="X36" s="194"/>
      <c r="Y36" s="194"/>
      <c r="Z36" s="194"/>
      <c r="AA36" s="194"/>
      <c r="AB36" s="194"/>
      <c r="AC36" s="200"/>
      <c r="AD36" s="199"/>
      <c r="AE36" s="201"/>
      <c r="AF36" s="201"/>
      <c r="AG36" s="201"/>
      <c r="AH36" s="201"/>
      <c r="AI36" s="201"/>
      <c r="AJ36" s="201"/>
      <c r="AK36" s="202"/>
      <c r="AL36" s="199"/>
      <c r="AM36" s="194"/>
      <c r="AN36" s="194"/>
      <c r="AO36" s="194"/>
      <c r="AP36" s="194"/>
      <c r="AQ36" s="194"/>
      <c r="AR36" s="194"/>
      <c r="AS36" s="195"/>
      <c r="AT36" s="201"/>
      <c r="AU36" s="194"/>
      <c r="AV36" s="200"/>
      <c r="AW36" s="200"/>
      <c r="AX36" s="195"/>
      <c r="AY36" s="199"/>
      <c r="AZ36" s="195"/>
      <c r="BA36" s="199">
        <v>1</v>
      </c>
      <c r="BB36" s="194"/>
      <c r="BC36" s="195"/>
      <c r="BD36" s="196"/>
      <c r="BE36" s="199"/>
      <c r="BF36" s="194"/>
      <c r="BG36" s="195"/>
      <c r="BH36" s="201"/>
      <c r="BI36" s="194"/>
      <c r="BJ36" s="194"/>
      <c r="BK36" s="194"/>
      <c r="BL36" s="194"/>
      <c r="BM36" s="194">
        <v>1</v>
      </c>
      <c r="BN36" s="194"/>
      <c r="BO36" s="194"/>
      <c r="BP36" s="194">
        <v>1</v>
      </c>
      <c r="BQ36" s="194"/>
      <c r="BR36" s="194"/>
      <c r="BS36" s="194"/>
      <c r="BT36" s="194"/>
      <c r="BU36" s="194"/>
      <c r="BV36" s="194">
        <v>1</v>
      </c>
      <c r="BW36" s="194"/>
      <c r="BX36" s="194"/>
      <c r="BY36" s="194"/>
      <c r="BZ36" s="194"/>
      <c r="CA36" s="194"/>
      <c r="CB36" s="194"/>
      <c r="CC36" s="203"/>
      <c r="CD36" s="204"/>
      <c r="CE36" s="204"/>
      <c r="CF36" s="203"/>
      <c r="CG36" s="204"/>
      <c r="CH36" s="202"/>
      <c r="CI36" s="64"/>
      <c r="CJ36" s="56"/>
      <c r="CK36" s="325" t="s">
        <v>199</v>
      </c>
      <c r="CL36" s="326"/>
    </row>
    <row r="37" spans="2:90" ht="15.95" customHeight="1" x14ac:dyDescent="0.2">
      <c r="B37" s="53"/>
      <c r="C37" s="54"/>
      <c r="D37" s="54">
        <v>2102</v>
      </c>
      <c r="E37" s="55">
        <v>2104</v>
      </c>
      <c r="F37" s="56"/>
      <c r="G37" s="191">
        <v>168.1</v>
      </c>
      <c r="H37" s="191">
        <v>167</v>
      </c>
      <c r="I37" s="57"/>
      <c r="J37" s="58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5"/>
      <c r="V37" s="63"/>
      <c r="W37" s="54"/>
      <c r="X37" s="54"/>
      <c r="Y37" s="54"/>
      <c r="Z37" s="54"/>
      <c r="AA37" s="54"/>
      <c r="AB37" s="54"/>
      <c r="AC37" s="62"/>
      <c r="AD37" s="63"/>
      <c r="AE37" s="61"/>
      <c r="AF37" s="61"/>
      <c r="AG37" s="61"/>
      <c r="AH37" s="61"/>
      <c r="AI37" s="61"/>
      <c r="AJ37" s="61"/>
      <c r="AK37" s="64"/>
      <c r="AL37" s="63"/>
      <c r="AM37" s="54">
        <v>96</v>
      </c>
      <c r="AN37" s="54"/>
      <c r="AO37" s="54"/>
      <c r="AP37" s="54"/>
      <c r="AQ37" s="54"/>
      <c r="AR37" s="54"/>
      <c r="AS37" s="55"/>
      <c r="AT37" s="61"/>
      <c r="AU37" s="54"/>
      <c r="AV37" s="62"/>
      <c r="AW37" s="62"/>
      <c r="AX37" s="55"/>
      <c r="AY37" s="63"/>
      <c r="AZ37" s="55"/>
      <c r="BA37" s="63"/>
      <c r="BB37" s="54"/>
      <c r="BC37" s="55"/>
      <c r="BD37" s="56"/>
      <c r="BE37" s="63"/>
      <c r="BF37" s="54"/>
      <c r="BG37" s="55"/>
      <c r="BH37" s="61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65"/>
      <c r="CD37" s="66"/>
      <c r="CE37" s="66"/>
      <c r="CF37" s="65"/>
      <c r="CG37" s="66"/>
      <c r="CH37" s="64"/>
      <c r="CI37" s="64"/>
      <c r="CJ37" s="56"/>
      <c r="CK37" s="325"/>
      <c r="CL37" s="326"/>
    </row>
    <row r="38" spans="2:90" s="189" customFormat="1" ht="15.95" customHeight="1" x14ac:dyDescent="0.2">
      <c r="B38" s="53" t="s">
        <v>166</v>
      </c>
      <c r="C38" s="54" t="s">
        <v>88</v>
      </c>
      <c r="D38" s="54">
        <v>2103</v>
      </c>
      <c r="E38" s="55"/>
      <c r="F38" s="56">
        <v>172.8</v>
      </c>
      <c r="G38" s="191">
        <v>167</v>
      </c>
      <c r="H38" s="191"/>
      <c r="I38" s="57"/>
      <c r="J38" s="58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5"/>
      <c r="V38" s="63"/>
      <c r="W38" s="54"/>
      <c r="X38" s="54"/>
      <c r="Y38" s="54"/>
      <c r="Z38" s="54"/>
      <c r="AA38" s="54"/>
      <c r="AB38" s="54"/>
      <c r="AC38" s="62"/>
      <c r="AD38" s="63"/>
      <c r="AE38" s="61"/>
      <c r="AF38" s="61"/>
      <c r="AG38" s="61"/>
      <c r="AH38" s="61"/>
      <c r="AI38" s="61"/>
      <c r="AJ38" s="61"/>
      <c r="AK38" s="64"/>
      <c r="AL38" s="63"/>
      <c r="AM38" s="54"/>
      <c r="AN38" s="54"/>
      <c r="AO38" s="54"/>
      <c r="AP38" s="54"/>
      <c r="AQ38" s="54"/>
      <c r="AR38" s="54"/>
      <c r="AS38" s="55"/>
      <c r="AT38" s="61"/>
      <c r="AU38" s="54"/>
      <c r="AV38" s="62"/>
      <c r="AW38" s="62"/>
      <c r="AX38" s="55"/>
      <c r="AY38" s="63"/>
      <c r="AZ38" s="55"/>
      <c r="BA38" s="63">
        <v>1</v>
      </c>
      <c r="BB38" s="54">
        <v>0.8</v>
      </c>
      <c r="BC38" s="55" t="s">
        <v>65</v>
      </c>
      <c r="BD38" s="56"/>
      <c r="BE38" s="63"/>
      <c r="BF38" s="54"/>
      <c r="BG38" s="55"/>
      <c r="BH38" s="61"/>
      <c r="BI38" s="54"/>
      <c r="BJ38" s="54"/>
      <c r="BK38" s="54"/>
      <c r="BL38" s="54"/>
      <c r="BM38" s="54">
        <v>1</v>
      </c>
      <c r="BN38" s="54"/>
      <c r="BO38" s="54"/>
      <c r="BP38" s="54">
        <v>1</v>
      </c>
      <c r="BQ38" s="54"/>
      <c r="BR38" s="54"/>
      <c r="BS38" s="54"/>
      <c r="BT38" s="54"/>
      <c r="BU38" s="54"/>
      <c r="BV38" s="54">
        <v>1</v>
      </c>
      <c r="BW38" s="54"/>
      <c r="BX38" s="54"/>
      <c r="BY38" s="54"/>
      <c r="BZ38" s="54"/>
      <c r="CA38" s="54"/>
      <c r="CB38" s="54"/>
      <c r="CC38" s="65"/>
      <c r="CD38" s="66"/>
      <c r="CE38" s="66"/>
      <c r="CF38" s="65"/>
      <c r="CG38" s="66"/>
      <c r="CH38" s="64"/>
      <c r="CI38" s="64"/>
      <c r="CJ38" s="56"/>
      <c r="CK38" s="325" t="s">
        <v>199</v>
      </c>
      <c r="CL38" s="326"/>
    </row>
    <row r="39" spans="2:90" ht="15.95" customHeight="1" thickBot="1" x14ac:dyDescent="0.25">
      <c r="B39" s="69"/>
      <c r="C39" s="70"/>
      <c r="D39" s="70">
        <v>2103</v>
      </c>
      <c r="E39" s="71">
        <v>2104</v>
      </c>
      <c r="F39" s="72"/>
      <c r="G39" s="192">
        <v>167</v>
      </c>
      <c r="H39" s="192">
        <v>167</v>
      </c>
      <c r="I39" s="73"/>
      <c r="J39" s="74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1"/>
      <c r="V39" s="77"/>
      <c r="W39" s="70"/>
      <c r="X39" s="70"/>
      <c r="Y39" s="70"/>
      <c r="Z39" s="70"/>
      <c r="AA39" s="70"/>
      <c r="AB39" s="70"/>
      <c r="AC39" s="76"/>
      <c r="AD39" s="77"/>
      <c r="AE39" s="75"/>
      <c r="AF39" s="75"/>
      <c r="AG39" s="75"/>
      <c r="AH39" s="75"/>
      <c r="AI39" s="75"/>
      <c r="AJ39" s="75"/>
      <c r="AK39" s="78"/>
      <c r="AL39" s="77"/>
      <c r="AM39" s="70"/>
      <c r="AN39" s="70"/>
      <c r="AO39" s="70"/>
      <c r="AP39" s="70">
        <v>8</v>
      </c>
      <c r="AQ39" s="70"/>
      <c r="AR39" s="70"/>
      <c r="AS39" s="71"/>
      <c r="AT39" s="75"/>
      <c r="AU39" s="70"/>
      <c r="AV39" s="76"/>
      <c r="AW39" s="76"/>
      <c r="AX39" s="71"/>
      <c r="AY39" s="77"/>
      <c r="AZ39" s="71"/>
      <c r="BA39" s="77"/>
      <c r="BB39" s="70"/>
      <c r="BC39" s="71"/>
      <c r="BD39" s="72"/>
      <c r="BE39" s="77"/>
      <c r="BF39" s="70"/>
      <c r="BG39" s="71"/>
      <c r="BH39" s="75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82"/>
      <c r="CD39" s="83"/>
      <c r="CE39" s="83"/>
      <c r="CF39" s="82"/>
      <c r="CG39" s="83"/>
      <c r="CH39" s="78"/>
      <c r="CI39" s="214"/>
      <c r="CJ39" s="208"/>
      <c r="CK39" s="327"/>
      <c r="CL39" s="328"/>
    </row>
    <row r="40" spans="2:90" s="189" customFormat="1" ht="15.95" customHeight="1" x14ac:dyDescent="0.2">
      <c r="B40" s="217" t="s">
        <v>167</v>
      </c>
      <c r="C40" s="218" t="s">
        <v>86</v>
      </c>
      <c r="D40" s="218">
        <v>2104</v>
      </c>
      <c r="E40" s="219"/>
      <c r="F40" s="220">
        <v>172.8</v>
      </c>
      <c r="G40" s="235">
        <v>167</v>
      </c>
      <c r="H40" s="235"/>
      <c r="I40" s="221"/>
      <c r="J40" s="222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9"/>
      <c r="V40" s="227"/>
      <c r="W40" s="218"/>
      <c r="X40" s="218"/>
      <c r="Y40" s="218"/>
      <c r="Z40" s="218"/>
      <c r="AA40" s="218"/>
      <c r="AB40" s="218"/>
      <c r="AC40" s="226"/>
      <c r="AD40" s="227"/>
      <c r="AE40" s="225"/>
      <c r="AF40" s="225"/>
      <c r="AG40" s="225"/>
      <c r="AH40" s="225"/>
      <c r="AI40" s="225"/>
      <c r="AJ40" s="225"/>
      <c r="AK40" s="228"/>
      <c r="AL40" s="227"/>
      <c r="AM40" s="218"/>
      <c r="AN40" s="218"/>
      <c r="AO40" s="218"/>
      <c r="AP40" s="218"/>
      <c r="AQ40" s="218"/>
      <c r="AR40" s="218"/>
      <c r="AS40" s="219"/>
      <c r="AT40" s="225"/>
      <c r="AU40" s="218"/>
      <c r="AV40" s="226"/>
      <c r="AW40" s="226"/>
      <c r="AX40" s="219"/>
      <c r="AY40" s="227"/>
      <c r="AZ40" s="219"/>
      <c r="BA40" s="227">
        <v>1</v>
      </c>
      <c r="BB40" s="218">
        <v>0.8</v>
      </c>
      <c r="BC40" s="219"/>
      <c r="BD40" s="220"/>
      <c r="BE40" s="227"/>
      <c r="BF40" s="218"/>
      <c r="BG40" s="219"/>
      <c r="BH40" s="225"/>
      <c r="BI40" s="218"/>
      <c r="BJ40" s="218"/>
      <c r="BK40" s="218"/>
      <c r="BL40" s="218"/>
      <c r="BM40" s="218">
        <v>1</v>
      </c>
      <c r="BN40" s="218"/>
      <c r="BO40" s="218"/>
      <c r="BP40" s="218">
        <v>1</v>
      </c>
      <c r="BQ40" s="218"/>
      <c r="BR40" s="218"/>
      <c r="BS40" s="218"/>
      <c r="BT40" s="218"/>
      <c r="BU40" s="218"/>
      <c r="BV40" s="218">
        <v>1</v>
      </c>
      <c r="BW40" s="218"/>
      <c r="BX40" s="218"/>
      <c r="BY40" s="218"/>
      <c r="BZ40" s="218"/>
      <c r="CA40" s="218"/>
      <c r="CB40" s="218"/>
      <c r="CC40" s="229"/>
      <c r="CD40" s="230"/>
      <c r="CE40" s="230"/>
      <c r="CF40" s="236"/>
      <c r="CG40" s="237"/>
      <c r="CH40" s="238"/>
      <c r="CI40" s="50"/>
      <c r="CJ40" s="42"/>
      <c r="CK40" s="329" t="s">
        <v>199</v>
      </c>
      <c r="CL40" s="330"/>
    </row>
    <row r="41" spans="2:90" ht="15.95" customHeight="1" x14ac:dyDescent="0.2">
      <c r="B41" s="53" t="s">
        <v>168</v>
      </c>
      <c r="C41" s="54" t="s">
        <v>86</v>
      </c>
      <c r="D41" s="54">
        <v>2201</v>
      </c>
      <c r="E41" s="55"/>
      <c r="F41" s="56">
        <v>152.5</v>
      </c>
      <c r="G41" s="191">
        <v>149.5</v>
      </c>
      <c r="H41" s="191"/>
      <c r="I41" s="57"/>
      <c r="J41" s="58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5"/>
      <c r="V41" s="63"/>
      <c r="W41" s="54"/>
      <c r="X41" s="54"/>
      <c r="Y41" s="54"/>
      <c r="Z41" s="54"/>
      <c r="AA41" s="54"/>
      <c r="AB41" s="54"/>
      <c r="AC41" s="62"/>
      <c r="AD41" s="63"/>
      <c r="AE41" s="61"/>
      <c r="AF41" s="61"/>
      <c r="AG41" s="61"/>
      <c r="AH41" s="61"/>
      <c r="AI41" s="61"/>
      <c r="AJ41" s="61"/>
      <c r="AK41" s="64"/>
      <c r="AL41" s="63"/>
      <c r="AM41" s="54"/>
      <c r="AN41" s="54"/>
      <c r="AO41" s="54"/>
      <c r="AP41" s="54"/>
      <c r="AQ41" s="54"/>
      <c r="AR41" s="54"/>
      <c r="AS41" s="55"/>
      <c r="AT41" s="61"/>
      <c r="AU41" s="54"/>
      <c r="AV41" s="62"/>
      <c r="AW41" s="62"/>
      <c r="AX41" s="55"/>
      <c r="AY41" s="63"/>
      <c r="AZ41" s="55"/>
      <c r="BA41" s="63">
        <v>1</v>
      </c>
      <c r="BB41" s="54"/>
      <c r="BC41" s="55"/>
      <c r="BD41" s="56"/>
      <c r="BE41" s="63"/>
      <c r="BF41" s="54"/>
      <c r="BG41" s="55"/>
      <c r="BH41" s="61"/>
      <c r="BI41" s="54"/>
      <c r="BJ41" s="54"/>
      <c r="BK41" s="54"/>
      <c r="BL41" s="54"/>
      <c r="BM41" s="54">
        <v>1</v>
      </c>
      <c r="BN41" s="54"/>
      <c r="BO41" s="54"/>
      <c r="BP41" s="54">
        <v>1</v>
      </c>
      <c r="BQ41" s="54"/>
      <c r="BR41" s="54"/>
      <c r="BS41" s="54"/>
      <c r="BT41" s="54"/>
      <c r="BU41" s="54"/>
      <c r="BV41" s="54">
        <v>1</v>
      </c>
      <c r="BW41" s="54"/>
      <c r="BX41" s="54"/>
      <c r="BY41" s="54"/>
      <c r="BZ41" s="54"/>
      <c r="CA41" s="54"/>
      <c r="CB41" s="54"/>
      <c r="CC41" s="65"/>
      <c r="CD41" s="66"/>
      <c r="CE41" s="66"/>
      <c r="CF41" s="65"/>
      <c r="CG41" s="66"/>
      <c r="CH41" s="64"/>
      <c r="CI41" s="64"/>
      <c r="CJ41" s="56"/>
      <c r="CK41" s="325" t="s">
        <v>199</v>
      </c>
      <c r="CL41" s="326"/>
    </row>
    <row r="42" spans="2:90" ht="15.95" customHeight="1" x14ac:dyDescent="0.2">
      <c r="B42" s="53"/>
      <c r="C42" s="54"/>
      <c r="D42" s="54">
        <v>2201</v>
      </c>
      <c r="E42" s="55">
        <v>2202</v>
      </c>
      <c r="F42" s="56"/>
      <c r="G42" s="191">
        <v>149.5</v>
      </c>
      <c r="H42" s="191">
        <v>149.5</v>
      </c>
      <c r="I42" s="57"/>
      <c r="J42" s="58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5"/>
      <c r="V42" s="63"/>
      <c r="W42" s="54"/>
      <c r="X42" s="54"/>
      <c r="Y42" s="54"/>
      <c r="Z42" s="54"/>
      <c r="AA42" s="54"/>
      <c r="AB42" s="54"/>
      <c r="AC42" s="62"/>
      <c r="AD42" s="63"/>
      <c r="AE42" s="61"/>
      <c r="AF42" s="61"/>
      <c r="AG42" s="61"/>
      <c r="AH42" s="61"/>
      <c r="AI42" s="61"/>
      <c r="AJ42" s="61"/>
      <c r="AK42" s="64"/>
      <c r="AL42" s="63"/>
      <c r="AM42" s="54"/>
      <c r="AN42" s="54">
        <v>4</v>
      </c>
      <c r="AO42" s="54"/>
      <c r="AP42" s="54"/>
      <c r="AQ42" s="54"/>
      <c r="AR42" s="54"/>
      <c r="AS42" s="55"/>
      <c r="AT42" s="61"/>
      <c r="AU42" s="54"/>
      <c r="AV42" s="62"/>
      <c r="AW42" s="62"/>
      <c r="AX42" s="55"/>
      <c r="AY42" s="63"/>
      <c r="AZ42" s="55"/>
      <c r="BA42" s="63"/>
      <c r="BB42" s="54"/>
      <c r="BC42" s="55"/>
      <c r="BD42" s="56"/>
      <c r="BE42" s="63"/>
      <c r="BF42" s="54"/>
      <c r="BG42" s="55"/>
      <c r="BH42" s="61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65"/>
      <c r="CD42" s="66"/>
      <c r="CE42" s="66"/>
      <c r="CF42" s="65"/>
      <c r="CG42" s="66"/>
      <c r="CH42" s="64"/>
      <c r="CI42" s="64"/>
      <c r="CJ42" s="56"/>
      <c r="CK42" s="325"/>
      <c r="CL42" s="326"/>
    </row>
    <row r="43" spans="2:90" ht="15.95" customHeight="1" x14ac:dyDescent="0.2">
      <c r="B43" s="53" t="s">
        <v>168</v>
      </c>
      <c r="C43" s="54" t="s">
        <v>88</v>
      </c>
      <c r="D43" s="54">
        <v>2202</v>
      </c>
      <c r="E43" s="55"/>
      <c r="F43" s="56">
        <v>152.6</v>
      </c>
      <c r="G43" s="191">
        <v>149.5</v>
      </c>
      <c r="H43" s="191"/>
      <c r="I43" s="57"/>
      <c r="J43" s="58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5"/>
      <c r="V43" s="63"/>
      <c r="W43" s="54"/>
      <c r="X43" s="54"/>
      <c r="Y43" s="54"/>
      <c r="Z43" s="54"/>
      <c r="AA43" s="54"/>
      <c r="AB43" s="54"/>
      <c r="AC43" s="62"/>
      <c r="AD43" s="63"/>
      <c r="AE43" s="61"/>
      <c r="AF43" s="61"/>
      <c r="AG43" s="61"/>
      <c r="AH43" s="61"/>
      <c r="AI43" s="61"/>
      <c r="AJ43" s="61"/>
      <c r="AK43" s="64"/>
      <c r="AL43" s="63"/>
      <c r="AM43" s="54"/>
      <c r="AN43" s="54"/>
      <c r="AO43" s="54"/>
      <c r="AP43" s="54"/>
      <c r="AQ43" s="54"/>
      <c r="AR43" s="54"/>
      <c r="AS43" s="55"/>
      <c r="AT43" s="61"/>
      <c r="AU43" s="54"/>
      <c r="AV43" s="62"/>
      <c r="AW43" s="62"/>
      <c r="AX43" s="55"/>
      <c r="AY43" s="63"/>
      <c r="AZ43" s="55"/>
      <c r="BA43" s="63">
        <v>1</v>
      </c>
      <c r="BB43" s="54"/>
      <c r="BC43" s="55"/>
      <c r="BD43" s="56"/>
      <c r="BE43" s="63"/>
      <c r="BF43" s="54"/>
      <c r="BG43" s="55"/>
      <c r="BH43" s="61"/>
      <c r="BI43" s="54"/>
      <c r="BJ43" s="54"/>
      <c r="BK43" s="54"/>
      <c r="BL43" s="54"/>
      <c r="BM43" s="54">
        <v>1</v>
      </c>
      <c r="BN43" s="54"/>
      <c r="BO43" s="54"/>
      <c r="BP43" s="54">
        <v>1</v>
      </c>
      <c r="BQ43" s="54"/>
      <c r="BR43" s="54"/>
      <c r="BS43" s="54"/>
      <c r="BT43" s="54"/>
      <c r="BU43" s="54"/>
      <c r="BV43" s="54">
        <v>1</v>
      </c>
      <c r="BW43" s="54"/>
      <c r="BX43" s="54"/>
      <c r="BY43" s="54"/>
      <c r="BZ43" s="54"/>
      <c r="CA43" s="54"/>
      <c r="CB43" s="54"/>
      <c r="CC43" s="65"/>
      <c r="CD43" s="66"/>
      <c r="CE43" s="66"/>
      <c r="CF43" s="65"/>
      <c r="CG43" s="66"/>
      <c r="CH43" s="64"/>
      <c r="CI43" s="64"/>
      <c r="CJ43" s="56"/>
      <c r="CK43" s="325" t="s">
        <v>199</v>
      </c>
      <c r="CL43" s="326"/>
    </row>
    <row r="44" spans="2:90" s="189" customFormat="1" ht="15.95" customHeight="1" thickBot="1" x14ac:dyDescent="0.25">
      <c r="B44" s="69"/>
      <c r="C44" s="70"/>
      <c r="D44" s="70">
        <v>2202</v>
      </c>
      <c r="E44" s="71">
        <v>2204</v>
      </c>
      <c r="F44" s="72"/>
      <c r="G44" s="192">
        <v>149.5</v>
      </c>
      <c r="H44" s="192">
        <v>149</v>
      </c>
      <c r="I44" s="163" t="s">
        <v>94</v>
      </c>
      <c r="J44" s="74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1"/>
      <c r="V44" s="77"/>
      <c r="W44" s="70"/>
      <c r="X44" s="70"/>
      <c r="Y44" s="70"/>
      <c r="Z44" s="70"/>
      <c r="AA44" s="70"/>
      <c r="AB44" s="70"/>
      <c r="AC44" s="76"/>
      <c r="AD44" s="77"/>
      <c r="AE44" s="75"/>
      <c r="AF44" s="75"/>
      <c r="AG44" s="75"/>
      <c r="AH44" s="75"/>
      <c r="AI44" s="75"/>
      <c r="AJ44" s="75"/>
      <c r="AK44" s="78"/>
      <c r="AL44" s="77"/>
      <c r="AM44" s="70"/>
      <c r="AN44" s="70">
        <v>64</v>
      </c>
      <c r="AO44" s="70"/>
      <c r="AP44" s="70"/>
      <c r="AQ44" s="70"/>
      <c r="AR44" s="70"/>
      <c r="AS44" s="71"/>
      <c r="AT44" s="75"/>
      <c r="AU44" s="70"/>
      <c r="AV44" s="76"/>
      <c r="AW44" s="76"/>
      <c r="AX44" s="71"/>
      <c r="AY44" s="77"/>
      <c r="AZ44" s="71"/>
      <c r="BA44" s="77"/>
      <c r="BB44" s="70"/>
      <c r="BC44" s="71"/>
      <c r="BD44" s="72"/>
      <c r="BE44" s="77"/>
      <c r="BF44" s="70"/>
      <c r="BG44" s="71"/>
      <c r="BH44" s="75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82"/>
      <c r="CD44" s="83"/>
      <c r="CE44" s="83"/>
      <c r="CF44" s="82"/>
      <c r="CG44" s="83"/>
      <c r="CH44" s="78"/>
      <c r="CI44" s="78"/>
      <c r="CJ44" s="72"/>
      <c r="CK44" s="491"/>
      <c r="CL44" s="492"/>
    </row>
    <row r="45" spans="2:90" ht="15.95" customHeight="1" x14ac:dyDescent="0.2">
      <c r="B45" s="39" t="s">
        <v>169</v>
      </c>
      <c r="C45" s="40" t="s">
        <v>86</v>
      </c>
      <c r="D45" s="40">
        <v>2203</v>
      </c>
      <c r="E45" s="41"/>
      <c r="F45" s="42">
        <v>152.30000000000001</v>
      </c>
      <c r="G45" s="190">
        <v>149</v>
      </c>
      <c r="H45" s="190"/>
      <c r="I45" s="129"/>
      <c r="J45" s="44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1"/>
      <c r="V45" s="49"/>
      <c r="W45" s="40"/>
      <c r="X45" s="40"/>
      <c r="Y45" s="40"/>
      <c r="Z45" s="40"/>
      <c r="AA45" s="40"/>
      <c r="AB45" s="40"/>
      <c r="AC45" s="48"/>
      <c r="AD45" s="49"/>
      <c r="AE45" s="47"/>
      <c r="AF45" s="47"/>
      <c r="AG45" s="47"/>
      <c r="AH45" s="47"/>
      <c r="AI45" s="47"/>
      <c r="AJ45" s="47"/>
      <c r="AK45" s="50"/>
      <c r="AL45" s="49"/>
      <c r="AM45" s="40"/>
      <c r="AN45" s="40"/>
      <c r="AO45" s="40"/>
      <c r="AP45" s="40"/>
      <c r="AQ45" s="40"/>
      <c r="AR45" s="40"/>
      <c r="AS45" s="41"/>
      <c r="AT45" s="47"/>
      <c r="AU45" s="40"/>
      <c r="AV45" s="48"/>
      <c r="AW45" s="48"/>
      <c r="AX45" s="41"/>
      <c r="AY45" s="49"/>
      <c r="AZ45" s="41"/>
      <c r="BA45" s="49">
        <v>1</v>
      </c>
      <c r="BB45" s="40"/>
      <c r="BC45" s="41"/>
      <c r="BD45" s="42"/>
      <c r="BE45" s="49"/>
      <c r="BF45" s="40"/>
      <c r="BG45" s="41"/>
      <c r="BH45" s="47"/>
      <c r="BI45" s="40"/>
      <c r="BJ45" s="40"/>
      <c r="BK45" s="40"/>
      <c r="BL45" s="40"/>
      <c r="BM45" s="40">
        <v>1</v>
      </c>
      <c r="BN45" s="40"/>
      <c r="BO45" s="40"/>
      <c r="BP45" s="40">
        <v>1</v>
      </c>
      <c r="BQ45" s="40"/>
      <c r="BR45" s="40"/>
      <c r="BS45" s="40"/>
      <c r="BT45" s="40"/>
      <c r="BU45" s="40"/>
      <c r="BV45" s="40">
        <v>1</v>
      </c>
      <c r="BW45" s="40"/>
      <c r="BX45" s="40"/>
      <c r="BY45" s="40"/>
      <c r="BZ45" s="40"/>
      <c r="CA45" s="40"/>
      <c r="CB45" s="40"/>
      <c r="CC45" s="51"/>
      <c r="CD45" s="52"/>
      <c r="CE45" s="52"/>
      <c r="CF45" s="84"/>
      <c r="CG45" s="85"/>
      <c r="CH45" s="86"/>
      <c r="CI45" s="50"/>
      <c r="CJ45" s="42"/>
      <c r="CK45" s="329" t="s">
        <v>199</v>
      </c>
      <c r="CL45" s="330"/>
    </row>
    <row r="46" spans="2:90" ht="15.95" customHeight="1" x14ac:dyDescent="0.2">
      <c r="B46" s="53"/>
      <c r="C46" s="54"/>
      <c r="D46" s="54">
        <v>2203</v>
      </c>
      <c r="E46" s="55">
        <v>2204</v>
      </c>
      <c r="F46" s="56"/>
      <c r="G46" s="191">
        <v>149</v>
      </c>
      <c r="H46" s="191">
        <v>149</v>
      </c>
      <c r="I46" s="144"/>
      <c r="J46" s="58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5"/>
      <c r="V46" s="63"/>
      <c r="W46" s="54"/>
      <c r="X46" s="54"/>
      <c r="Y46" s="54"/>
      <c r="Z46" s="54"/>
      <c r="AA46" s="54"/>
      <c r="AB46" s="54"/>
      <c r="AC46" s="62"/>
      <c r="AD46" s="63"/>
      <c r="AE46" s="61"/>
      <c r="AF46" s="61"/>
      <c r="AG46" s="61"/>
      <c r="AH46" s="61"/>
      <c r="AI46" s="61"/>
      <c r="AJ46" s="61"/>
      <c r="AK46" s="64"/>
      <c r="AL46" s="63"/>
      <c r="AM46" s="54"/>
      <c r="AN46" s="54">
        <v>4</v>
      </c>
      <c r="AO46" s="54"/>
      <c r="AP46" s="54"/>
      <c r="AQ46" s="54"/>
      <c r="AR46" s="54"/>
      <c r="AS46" s="55"/>
      <c r="AT46" s="61"/>
      <c r="AU46" s="54"/>
      <c r="AV46" s="62"/>
      <c r="AW46" s="62"/>
      <c r="AX46" s="55"/>
      <c r="AY46" s="63"/>
      <c r="AZ46" s="55"/>
      <c r="BA46" s="63"/>
      <c r="BB46" s="54"/>
      <c r="BC46" s="55"/>
      <c r="BD46" s="56"/>
      <c r="BE46" s="63"/>
      <c r="BF46" s="54"/>
      <c r="BG46" s="55"/>
      <c r="BH46" s="61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65"/>
      <c r="CD46" s="66"/>
      <c r="CE46" s="66"/>
      <c r="CF46" s="65"/>
      <c r="CG46" s="66"/>
      <c r="CH46" s="64"/>
      <c r="CI46" s="64"/>
      <c r="CJ46" s="56"/>
      <c r="CK46" s="325"/>
      <c r="CL46" s="326"/>
    </row>
    <row r="47" spans="2:90" ht="15.95" customHeight="1" x14ac:dyDescent="0.2">
      <c r="B47" s="53" t="s">
        <v>169</v>
      </c>
      <c r="C47" s="54" t="s">
        <v>88</v>
      </c>
      <c r="D47" s="54">
        <v>2204</v>
      </c>
      <c r="E47" s="55"/>
      <c r="F47" s="56">
        <v>152.4</v>
      </c>
      <c r="G47" s="191">
        <v>149</v>
      </c>
      <c r="H47" s="191"/>
      <c r="I47" s="144"/>
      <c r="J47" s="58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5"/>
      <c r="V47" s="63"/>
      <c r="W47" s="54"/>
      <c r="X47" s="54"/>
      <c r="Y47" s="54"/>
      <c r="Z47" s="54"/>
      <c r="AA47" s="54"/>
      <c r="AB47" s="54"/>
      <c r="AC47" s="62"/>
      <c r="AD47" s="63"/>
      <c r="AE47" s="61"/>
      <c r="AF47" s="61"/>
      <c r="AG47" s="61"/>
      <c r="AH47" s="61"/>
      <c r="AI47" s="61"/>
      <c r="AJ47" s="61"/>
      <c r="AK47" s="64"/>
      <c r="AL47" s="63"/>
      <c r="AM47" s="54"/>
      <c r="AN47" s="54"/>
      <c r="AO47" s="54"/>
      <c r="AP47" s="54"/>
      <c r="AQ47" s="54"/>
      <c r="AR47" s="54"/>
      <c r="AS47" s="55"/>
      <c r="AT47" s="61"/>
      <c r="AU47" s="54"/>
      <c r="AV47" s="62"/>
      <c r="AW47" s="62"/>
      <c r="AX47" s="55"/>
      <c r="AY47" s="63"/>
      <c r="AZ47" s="55"/>
      <c r="BA47" s="63">
        <v>1</v>
      </c>
      <c r="BB47" s="54"/>
      <c r="BC47" s="55"/>
      <c r="BD47" s="56"/>
      <c r="BE47" s="63"/>
      <c r="BF47" s="54"/>
      <c r="BG47" s="55"/>
      <c r="BH47" s="61"/>
      <c r="BI47" s="54"/>
      <c r="BJ47" s="54"/>
      <c r="BK47" s="54"/>
      <c r="BL47" s="54"/>
      <c r="BM47" s="54">
        <v>1</v>
      </c>
      <c r="BN47" s="54"/>
      <c r="BO47" s="54"/>
      <c r="BP47" s="54">
        <v>1</v>
      </c>
      <c r="BQ47" s="54"/>
      <c r="BR47" s="54"/>
      <c r="BS47" s="54"/>
      <c r="BT47" s="54"/>
      <c r="BU47" s="54"/>
      <c r="BV47" s="54">
        <v>1</v>
      </c>
      <c r="BW47" s="54"/>
      <c r="BX47" s="54"/>
      <c r="BY47" s="54"/>
      <c r="BZ47" s="54"/>
      <c r="CA47" s="54"/>
      <c r="CB47" s="54"/>
      <c r="CC47" s="65"/>
      <c r="CD47" s="66"/>
      <c r="CE47" s="66"/>
      <c r="CF47" s="65"/>
      <c r="CG47" s="66"/>
      <c r="CH47" s="64"/>
      <c r="CI47" s="64"/>
      <c r="CJ47" s="56"/>
      <c r="CK47" s="325" t="s">
        <v>199</v>
      </c>
      <c r="CL47" s="326"/>
    </row>
    <row r="48" spans="2:90" ht="15.95" customHeight="1" x14ac:dyDescent="0.2">
      <c r="B48" s="53"/>
      <c r="C48" s="54"/>
      <c r="D48" s="54">
        <v>2204</v>
      </c>
      <c r="E48" s="55">
        <v>2206</v>
      </c>
      <c r="F48" s="56"/>
      <c r="G48" s="191">
        <v>149</v>
      </c>
      <c r="H48" s="56">
        <v>148.4</v>
      </c>
      <c r="I48" s="144" t="s">
        <v>94</v>
      </c>
      <c r="J48" s="58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5"/>
      <c r="V48" s="63"/>
      <c r="W48" s="54"/>
      <c r="X48" s="54"/>
      <c r="Y48" s="54"/>
      <c r="Z48" s="54"/>
      <c r="AA48" s="54"/>
      <c r="AB48" s="54"/>
      <c r="AC48" s="62"/>
      <c r="AD48" s="63"/>
      <c r="AE48" s="61"/>
      <c r="AF48" s="61"/>
      <c r="AG48" s="61"/>
      <c r="AH48" s="61"/>
      <c r="AI48" s="61"/>
      <c r="AJ48" s="61"/>
      <c r="AK48" s="64"/>
      <c r="AL48" s="63"/>
      <c r="AM48" s="54"/>
      <c r="AN48" s="54">
        <v>32</v>
      </c>
      <c r="AO48" s="54"/>
      <c r="AP48" s="54"/>
      <c r="AQ48" s="54"/>
      <c r="AR48" s="54"/>
      <c r="AS48" s="55"/>
      <c r="AT48" s="61"/>
      <c r="AU48" s="54"/>
      <c r="AV48" s="62"/>
      <c r="AW48" s="62"/>
      <c r="AX48" s="55"/>
      <c r="AY48" s="63"/>
      <c r="AZ48" s="55"/>
      <c r="BA48" s="63"/>
      <c r="BB48" s="54"/>
      <c r="BC48" s="55"/>
      <c r="BD48" s="56"/>
      <c r="BE48" s="63"/>
      <c r="BF48" s="54"/>
      <c r="BG48" s="55"/>
      <c r="BH48" s="61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65"/>
      <c r="CD48" s="66"/>
      <c r="CE48" s="66"/>
      <c r="CF48" s="65"/>
      <c r="CG48" s="66"/>
      <c r="CH48" s="64"/>
      <c r="CI48" s="64"/>
      <c r="CJ48" s="56"/>
      <c r="CK48" s="325"/>
      <c r="CL48" s="326"/>
    </row>
    <row r="49" spans="2:90" ht="15.95" customHeight="1" thickBot="1" x14ac:dyDescent="0.25">
      <c r="B49" s="69" t="s">
        <v>170</v>
      </c>
      <c r="C49" s="70" t="s">
        <v>86</v>
      </c>
      <c r="D49" s="70">
        <v>2205</v>
      </c>
      <c r="E49" s="71"/>
      <c r="F49" s="72">
        <v>152.30000000000001</v>
      </c>
      <c r="G49" s="72">
        <v>148.4</v>
      </c>
      <c r="H49" s="72"/>
      <c r="I49" s="73"/>
      <c r="J49" s="74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1"/>
      <c r="V49" s="77"/>
      <c r="W49" s="70"/>
      <c r="X49" s="70"/>
      <c r="Y49" s="70"/>
      <c r="Z49" s="70"/>
      <c r="AA49" s="70"/>
      <c r="AB49" s="70"/>
      <c r="AC49" s="76"/>
      <c r="AD49" s="77"/>
      <c r="AE49" s="75"/>
      <c r="AF49" s="75"/>
      <c r="AG49" s="75"/>
      <c r="AH49" s="75"/>
      <c r="AI49" s="75"/>
      <c r="AJ49" s="75"/>
      <c r="AK49" s="78"/>
      <c r="AL49" s="77"/>
      <c r="AM49" s="70"/>
      <c r="AN49" s="70"/>
      <c r="AO49" s="70"/>
      <c r="AP49" s="70"/>
      <c r="AQ49" s="70"/>
      <c r="AR49" s="70"/>
      <c r="AS49" s="71"/>
      <c r="AT49" s="75"/>
      <c r="AU49" s="70"/>
      <c r="AV49" s="76"/>
      <c r="AW49" s="76"/>
      <c r="AX49" s="71"/>
      <c r="AY49" s="77"/>
      <c r="AZ49" s="71"/>
      <c r="BA49" s="77">
        <v>1</v>
      </c>
      <c r="BB49" s="70"/>
      <c r="BC49" s="71"/>
      <c r="BD49" s="72"/>
      <c r="BE49" s="77"/>
      <c r="BF49" s="70"/>
      <c r="BG49" s="71"/>
      <c r="BH49" s="75"/>
      <c r="BI49" s="70"/>
      <c r="BJ49" s="70"/>
      <c r="BK49" s="70"/>
      <c r="BL49" s="70"/>
      <c r="BM49" s="70">
        <v>1</v>
      </c>
      <c r="BN49" s="70"/>
      <c r="BO49" s="70"/>
      <c r="BP49" s="70">
        <v>1</v>
      </c>
      <c r="BQ49" s="70"/>
      <c r="BR49" s="70"/>
      <c r="BS49" s="70"/>
      <c r="BT49" s="70"/>
      <c r="BU49" s="70"/>
      <c r="BV49" s="70">
        <v>1</v>
      </c>
      <c r="BW49" s="70"/>
      <c r="BX49" s="70"/>
      <c r="BY49" s="70"/>
      <c r="BZ49" s="70"/>
      <c r="CA49" s="70"/>
      <c r="CB49" s="70"/>
      <c r="CC49" s="82"/>
      <c r="CD49" s="83"/>
      <c r="CE49" s="83"/>
      <c r="CF49" s="82"/>
      <c r="CG49" s="83"/>
      <c r="CH49" s="78"/>
      <c r="CI49" s="78"/>
      <c r="CJ49" s="72"/>
      <c r="CK49" s="327" t="s">
        <v>199</v>
      </c>
      <c r="CL49" s="328"/>
    </row>
    <row r="50" spans="2:90" ht="15.95" customHeight="1" x14ac:dyDescent="0.2">
      <c r="B50" s="39"/>
      <c r="C50" s="40"/>
      <c r="D50" s="40"/>
      <c r="E50" s="41"/>
      <c r="F50" s="42"/>
      <c r="G50" s="42"/>
      <c r="H50" s="42"/>
      <c r="I50" s="43"/>
      <c r="J50" s="44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1"/>
      <c r="V50" s="49"/>
      <c r="W50" s="40"/>
      <c r="X50" s="40"/>
      <c r="Y50" s="40"/>
      <c r="Z50" s="40"/>
      <c r="AA50" s="40"/>
      <c r="AB50" s="40"/>
      <c r="AC50" s="48"/>
      <c r="AD50" s="49"/>
      <c r="AE50" s="47"/>
      <c r="AF50" s="47"/>
      <c r="AG50" s="47"/>
      <c r="AH50" s="47"/>
      <c r="AI50" s="47"/>
      <c r="AJ50" s="47"/>
      <c r="AK50" s="50"/>
      <c r="AL50" s="49"/>
      <c r="AM50" s="40"/>
      <c r="AN50" s="40"/>
      <c r="AO50" s="40"/>
      <c r="AP50" s="40"/>
      <c r="AQ50" s="40"/>
      <c r="AR50" s="40"/>
      <c r="AS50" s="41"/>
      <c r="AT50" s="47"/>
      <c r="AU50" s="40"/>
      <c r="AV50" s="48"/>
      <c r="AW50" s="48"/>
      <c r="AX50" s="41"/>
      <c r="AY50" s="49"/>
      <c r="AZ50" s="41"/>
      <c r="BA50" s="49"/>
      <c r="BB50" s="40"/>
      <c r="BC50" s="41"/>
      <c r="BD50" s="42"/>
      <c r="BE50" s="49"/>
      <c r="BF50" s="40"/>
      <c r="BG50" s="41"/>
      <c r="BH50" s="47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51"/>
      <c r="CD50" s="52"/>
      <c r="CE50" s="52"/>
      <c r="CF50" s="84"/>
      <c r="CG50" s="85"/>
      <c r="CH50" s="86"/>
      <c r="CI50" s="50"/>
      <c r="CJ50" s="42"/>
      <c r="CK50" s="329"/>
      <c r="CL50" s="330"/>
    </row>
    <row r="51" spans="2:90" ht="15.95" customHeight="1" x14ac:dyDescent="0.2">
      <c r="B51" s="53"/>
      <c r="C51" s="54"/>
      <c r="D51" s="54">
        <v>2205</v>
      </c>
      <c r="E51" s="55">
        <v>2206</v>
      </c>
      <c r="F51" s="56"/>
      <c r="G51" s="56">
        <v>148.4</v>
      </c>
      <c r="H51" s="56">
        <v>148.4</v>
      </c>
      <c r="I51" s="57"/>
      <c r="J51" s="58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5"/>
      <c r="V51" s="63"/>
      <c r="W51" s="54"/>
      <c r="X51" s="54"/>
      <c r="Y51" s="54"/>
      <c r="Z51" s="54"/>
      <c r="AA51" s="54"/>
      <c r="AB51" s="54"/>
      <c r="AC51" s="62"/>
      <c r="AD51" s="63"/>
      <c r="AE51" s="61"/>
      <c r="AF51" s="61"/>
      <c r="AG51" s="61"/>
      <c r="AH51" s="61"/>
      <c r="AI51" s="61"/>
      <c r="AJ51" s="61"/>
      <c r="AK51" s="64"/>
      <c r="AL51" s="63"/>
      <c r="AM51" s="54"/>
      <c r="AN51" s="54">
        <v>4</v>
      </c>
      <c r="AO51" s="54"/>
      <c r="AP51" s="54"/>
      <c r="AQ51" s="54"/>
      <c r="AR51" s="54"/>
      <c r="AS51" s="55"/>
      <c r="AT51" s="61"/>
      <c r="AU51" s="54"/>
      <c r="AV51" s="62"/>
      <c r="AW51" s="62"/>
      <c r="AX51" s="55"/>
      <c r="AY51" s="63"/>
      <c r="AZ51" s="55"/>
      <c r="BA51" s="63"/>
      <c r="BB51" s="54"/>
      <c r="BC51" s="55"/>
      <c r="BD51" s="56"/>
      <c r="BE51" s="63"/>
      <c r="BF51" s="54"/>
      <c r="BG51" s="55"/>
      <c r="BH51" s="61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65"/>
      <c r="CD51" s="66"/>
      <c r="CE51" s="66"/>
      <c r="CF51" s="65"/>
      <c r="CG51" s="66"/>
      <c r="CH51" s="64"/>
      <c r="CI51" s="64"/>
      <c r="CJ51" s="56"/>
      <c r="CK51" s="325"/>
      <c r="CL51" s="326"/>
    </row>
    <row r="52" spans="2:90" ht="15.95" customHeight="1" x14ac:dyDescent="0.2">
      <c r="B52" s="53" t="s">
        <v>170</v>
      </c>
      <c r="C52" s="54" t="s">
        <v>88</v>
      </c>
      <c r="D52" s="54">
        <v>2206</v>
      </c>
      <c r="E52" s="55"/>
      <c r="F52" s="56">
        <v>152.4</v>
      </c>
      <c r="G52" s="56">
        <v>148.4</v>
      </c>
      <c r="H52" s="56"/>
      <c r="I52" s="57"/>
      <c r="J52" s="58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  <c r="V52" s="63"/>
      <c r="W52" s="54"/>
      <c r="X52" s="54"/>
      <c r="Y52" s="54"/>
      <c r="Z52" s="54"/>
      <c r="AA52" s="54"/>
      <c r="AB52" s="54"/>
      <c r="AC52" s="62"/>
      <c r="AD52" s="63"/>
      <c r="AE52" s="61"/>
      <c r="AF52" s="61"/>
      <c r="AG52" s="61"/>
      <c r="AH52" s="61"/>
      <c r="AI52" s="61"/>
      <c r="AJ52" s="61"/>
      <c r="AK52" s="64"/>
      <c r="AL52" s="63"/>
      <c r="AM52" s="54"/>
      <c r="AN52" s="54"/>
      <c r="AO52" s="54"/>
      <c r="AP52" s="54"/>
      <c r="AQ52" s="54"/>
      <c r="AR52" s="54"/>
      <c r="AS52" s="55"/>
      <c r="AT52" s="61"/>
      <c r="AU52" s="54"/>
      <c r="AV52" s="62"/>
      <c r="AW52" s="62"/>
      <c r="AX52" s="55"/>
      <c r="AY52" s="63"/>
      <c r="AZ52" s="55"/>
      <c r="BA52" s="63">
        <v>1</v>
      </c>
      <c r="BB52" s="54"/>
      <c r="BC52" s="55"/>
      <c r="BD52" s="56"/>
      <c r="BE52" s="63"/>
      <c r="BF52" s="54"/>
      <c r="BG52" s="55"/>
      <c r="BH52" s="61"/>
      <c r="BI52" s="54"/>
      <c r="BJ52" s="54"/>
      <c r="BK52" s="54"/>
      <c r="BL52" s="54"/>
      <c r="BM52" s="54">
        <v>1</v>
      </c>
      <c r="BN52" s="54"/>
      <c r="BO52" s="54"/>
      <c r="BP52" s="54">
        <v>1</v>
      </c>
      <c r="BQ52" s="54"/>
      <c r="BR52" s="54"/>
      <c r="BS52" s="54"/>
      <c r="BT52" s="54"/>
      <c r="BU52" s="54"/>
      <c r="BV52" s="54">
        <v>1</v>
      </c>
      <c r="BW52" s="54"/>
      <c r="BX52" s="54"/>
      <c r="BY52" s="54"/>
      <c r="BZ52" s="54"/>
      <c r="CA52" s="54"/>
      <c r="CB52" s="54"/>
      <c r="CC52" s="65"/>
      <c r="CD52" s="66"/>
      <c r="CE52" s="66"/>
      <c r="CF52" s="65"/>
      <c r="CG52" s="66"/>
      <c r="CH52" s="64"/>
      <c r="CI52" s="64"/>
      <c r="CJ52" s="56"/>
      <c r="CK52" s="325" t="s">
        <v>199</v>
      </c>
      <c r="CL52" s="326"/>
    </row>
    <row r="53" spans="2:90" ht="15.95" customHeight="1" x14ac:dyDescent="0.2">
      <c r="B53" s="53"/>
      <c r="C53" s="54"/>
      <c r="D53" s="54">
        <v>2206</v>
      </c>
      <c r="E53" s="55">
        <v>2208</v>
      </c>
      <c r="F53" s="56"/>
      <c r="G53" s="56">
        <v>148.4</v>
      </c>
      <c r="H53" s="56">
        <v>147.80000000000001</v>
      </c>
      <c r="I53" s="144" t="s">
        <v>94</v>
      </c>
      <c r="J53" s="58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5"/>
      <c r="V53" s="63"/>
      <c r="W53" s="54"/>
      <c r="X53" s="54"/>
      <c r="Y53" s="54"/>
      <c r="Z53" s="54"/>
      <c r="AA53" s="54"/>
      <c r="AB53" s="54"/>
      <c r="AC53" s="62"/>
      <c r="AD53" s="63"/>
      <c r="AE53" s="61"/>
      <c r="AF53" s="61"/>
      <c r="AG53" s="61"/>
      <c r="AH53" s="61"/>
      <c r="AI53" s="61"/>
      <c r="AJ53" s="61"/>
      <c r="AK53" s="64"/>
      <c r="AL53" s="63"/>
      <c r="AM53" s="54"/>
      <c r="AN53" s="54">
        <v>28</v>
      </c>
      <c r="AO53" s="54"/>
      <c r="AP53" s="54"/>
      <c r="AQ53" s="54"/>
      <c r="AR53" s="54"/>
      <c r="AS53" s="55"/>
      <c r="AT53" s="61"/>
      <c r="AU53" s="54"/>
      <c r="AV53" s="62"/>
      <c r="AW53" s="62"/>
      <c r="AX53" s="55"/>
      <c r="AY53" s="63"/>
      <c r="AZ53" s="55"/>
      <c r="BA53" s="63"/>
      <c r="BB53" s="54"/>
      <c r="BC53" s="55"/>
      <c r="BD53" s="56"/>
      <c r="BE53" s="63"/>
      <c r="BF53" s="54"/>
      <c r="BG53" s="55"/>
      <c r="BH53" s="61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65"/>
      <c r="CD53" s="66"/>
      <c r="CE53" s="66"/>
      <c r="CF53" s="65"/>
      <c r="CG53" s="66"/>
      <c r="CH53" s="64"/>
      <c r="CI53" s="64"/>
      <c r="CJ53" s="56"/>
      <c r="CK53" s="325"/>
      <c r="CL53" s="326"/>
    </row>
    <row r="54" spans="2:90" ht="15.95" customHeight="1" thickBot="1" x14ac:dyDescent="0.25">
      <c r="B54" s="69" t="s">
        <v>171</v>
      </c>
      <c r="C54" s="70" t="s">
        <v>86</v>
      </c>
      <c r="D54" s="70">
        <v>2207</v>
      </c>
      <c r="E54" s="71"/>
      <c r="F54" s="72">
        <v>152.30000000000001</v>
      </c>
      <c r="G54" s="72">
        <v>147.80000000000001</v>
      </c>
      <c r="H54" s="72"/>
      <c r="I54" s="73"/>
      <c r="J54" s="74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1"/>
      <c r="V54" s="77"/>
      <c r="W54" s="70"/>
      <c r="X54" s="70"/>
      <c r="Y54" s="70"/>
      <c r="Z54" s="70"/>
      <c r="AA54" s="70"/>
      <c r="AB54" s="70"/>
      <c r="AC54" s="76"/>
      <c r="AD54" s="77"/>
      <c r="AE54" s="75"/>
      <c r="AF54" s="75"/>
      <c r="AG54" s="75"/>
      <c r="AH54" s="75"/>
      <c r="AI54" s="75"/>
      <c r="AJ54" s="75"/>
      <c r="AK54" s="78"/>
      <c r="AL54" s="77"/>
      <c r="AM54" s="70"/>
      <c r="AN54" s="70"/>
      <c r="AO54" s="70"/>
      <c r="AP54" s="70"/>
      <c r="AQ54" s="70"/>
      <c r="AR54" s="70"/>
      <c r="AS54" s="71"/>
      <c r="AT54" s="75"/>
      <c r="AU54" s="70"/>
      <c r="AV54" s="76"/>
      <c r="AW54" s="76"/>
      <c r="AX54" s="71"/>
      <c r="AY54" s="77"/>
      <c r="AZ54" s="71"/>
      <c r="BA54" s="77">
        <v>1</v>
      </c>
      <c r="BB54" s="70"/>
      <c r="BC54" s="71"/>
      <c r="BD54" s="72"/>
      <c r="BE54" s="77"/>
      <c r="BF54" s="70"/>
      <c r="BG54" s="71"/>
      <c r="BH54" s="75"/>
      <c r="BI54" s="70"/>
      <c r="BJ54" s="70"/>
      <c r="BK54" s="70"/>
      <c r="BL54" s="70"/>
      <c r="BM54" s="70">
        <v>1</v>
      </c>
      <c r="BN54" s="70"/>
      <c r="BO54" s="70"/>
      <c r="BP54" s="70">
        <v>1</v>
      </c>
      <c r="BQ54" s="70"/>
      <c r="BR54" s="70"/>
      <c r="BS54" s="70"/>
      <c r="BT54" s="70"/>
      <c r="BU54" s="70"/>
      <c r="BV54" s="70">
        <v>1</v>
      </c>
      <c r="BW54" s="70"/>
      <c r="BX54" s="70"/>
      <c r="BY54" s="70"/>
      <c r="BZ54" s="70"/>
      <c r="CA54" s="70"/>
      <c r="CB54" s="70"/>
      <c r="CC54" s="82"/>
      <c r="CD54" s="83"/>
      <c r="CE54" s="83"/>
      <c r="CF54" s="82"/>
      <c r="CG54" s="83"/>
      <c r="CH54" s="78"/>
      <c r="CI54" s="78"/>
      <c r="CJ54" s="72"/>
      <c r="CK54" s="327" t="s">
        <v>199</v>
      </c>
      <c r="CL54" s="328"/>
    </row>
    <row r="55" spans="2:90" ht="15.95" customHeight="1" x14ac:dyDescent="0.2">
      <c r="B55" s="39"/>
      <c r="C55" s="40"/>
      <c r="D55" s="40">
        <v>2207</v>
      </c>
      <c r="E55" s="41">
        <v>2208</v>
      </c>
      <c r="F55" s="42"/>
      <c r="G55" s="42">
        <v>147.80000000000001</v>
      </c>
      <c r="H55" s="42">
        <v>147.80000000000001</v>
      </c>
      <c r="I55" s="43"/>
      <c r="J55" s="44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1"/>
      <c r="V55" s="49"/>
      <c r="W55" s="40"/>
      <c r="X55" s="40"/>
      <c r="Y55" s="40"/>
      <c r="Z55" s="40"/>
      <c r="AA55" s="40"/>
      <c r="AB55" s="40"/>
      <c r="AC55" s="48"/>
      <c r="AD55" s="49"/>
      <c r="AE55" s="47"/>
      <c r="AF55" s="47"/>
      <c r="AG55" s="47"/>
      <c r="AH55" s="47"/>
      <c r="AI55" s="47"/>
      <c r="AJ55" s="47"/>
      <c r="AK55" s="50"/>
      <c r="AL55" s="49"/>
      <c r="AM55" s="40"/>
      <c r="AN55" s="40">
        <v>4</v>
      </c>
      <c r="AO55" s="40"/>
      <c r="AP55" s="40"/>
      <c r="AQ55" s="40"/>
      <c r="AR55" s="40"/>
      <c r="AS55" s="41"/>
      <c r="AT55" s="47"/>
      <c r="AU55" s="40"/>
      <c r="AV55" s="48"/>
      <c r="AW55" s="48"/>
      <c r="AX55" s="41"/>
      <c r="AY55" s="49"/>
      <c r="AZ55" s="41"/>
      <c r="BA55" s="49"/>
      <c r="BB55" s="40"/>
      <c r="BC55" s="41"/>
      <c r="BD55" s="42"/>
      <c r="BE55" s="49"/>
      <c r="BF55" s="40"/>
      <c r="BG55" s="41"/>
      <c r="BH55" s="47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51"/>
      <c r="CD55" s="52"/>
      <c r="CE55" s="52"/>
      <c r="CF55" s="84"/>
      <c r="CG55" s="85"/>
      <c r="CH55" s="86"/>
      <c r="CI55" s="50"/>
      <c r="CJ55" s="42"/>
      <c r="CK55" s="329"/>
      <c r="CL55" s="330"/>
    </row>
    <row r="56" spans="2:90" ht="15.95" customHeight="1" x14ac:dyDescent="0.2">
      <c r="B56" s="53" t="s">
        <v>171</v>
      </c>
      <c r="C56" s="54" t="s">
        <v>88</v>
      </c>
      <c r="D56" s="54">
        <v>2208</v>
      </c>
      <c r="E56" s="55"/>
      <c r="F56" s="56">
        <v>152.4</v>
      </c>
      <c r="G56" s="56">
        <v>147.80000000000001</v>
      </c>
      <c r="H56" s="56"/>
      <c r="I56" s="57"/>
      <c r="J56" s="58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5"/>
      <c r="V56" s="63"/>
      <c r="W56" s="54"/>
      <c r="X56" s="54"/>
      <c r="Y56" s="54"/>
      <c r="Z56" s="54"/>
      <c r="AA56" s="54"/>
      <c r="AB56" s="54"/>
      <c r="AC56" s="62"/>
      <c r="AD56" s="63"/>
      <c r="AE56" s="61"/>
      <c r="AF56" s="61"/>
      <c r="AG56" s="61"/>
      <c r="AH56" s="61"/>
      <c r="AI56" s="61"/>
      <c r="AJ56" s="61"/>
      <c r="AK56" s="64"/>
      <c r="AL56" s="63"/>
      <c r="AM56" s="54"/>
      <c r="AN56" s="54"/>
      <c r="AO56" s="54"/>
      <c r="AP56" s="54"/>
      <c r="AQ56" s="54"/>
      <c r="AR56" s="54"/>
      <c r="AS56" s="55"/>
      <c r="AT56" s="61"/>
      <c r="AU56" s="54"/>
      <c r="AV56" s="62"/>
      <c r="AW56" s="62"/>
      <c r="AX56" s="55"/>
      <c r="AY56" s="63"/>
      <c r="AZ56" s="55"/>
      <c r="BA56" s="63">
        <v>1</v>
      </c>
      <c r="BB56" s="54"/>
      <c r="BC56" s="55"/>
      <c r="BD56" s="56"/>
      <c r="BE56" s="63"/>
      <c r="BF56" s="54"/>
      <c r="BG56" s="55"/>
      <c r="BH56" s="61"/>
      <c r="BI56" s="54"/>
      <c r="BJ56" s="54"/>
      <c r="BK56" s="54"/>
      <c r="BL56" s="54"/>
      <c r="BM56" s="54">
        <v>1</v>
      </c>
      <c r="BN56" s="54"/>
      <c r="BO56" s="54"/>
      <c r="BP56" s="54">
        <v>1</v>
      </c>
      <c r="BQ56" s="54"/>
      <c r="BR56" s="54"/>
      <c r="BS56" s="54"/>
      <c r="BT56" s="54"/>
      <c r="BU56" s="54"/>
      <c r="BV56" s="54">
        <v>1</v>
      </c>
      <c r="BW56" s="54"/>
      <c r="BX56" s="54"/>
      <c r="BY56" s="54"/>
      <c r="BZ56" s="54"/>
      <c r="CA56" s="54"/>
      <c r="CB56" s="54"/>
      <c r="CC56" s="65"/>
      <c r="CD56" s="66"/>
      <c r="CE56" s="66"/>
      <c r="CF56" s="65"/>
      <c r="CG56" s="297">
        <v>6.5000000000000002E-2</v>
      </c>
      <c r="CH56" s="64"/>
      <c r="CI56" s="64"/>
      <c r="CJ56" s="56"/>
      <c r="CK56" s="325" t="s">
        <v>199</v>
      </c>
      <c r="CL56" s="326"/>
    </row>
    <row r="57" spans="2:90" ht="15.95" customHeight="1" x14ac:dyDescent="0.2">
      <c r="B57" s="53"/>
      <c r="C57" s="54"/>
      <c r="D57" s="54">
        <v>2208</v>
      </c>
      <c r="E57" s="55">
        <v>2209</v>
      </c>
      <c r="F57" s="56"/>
      <c r="G57" s="56">
        <v>147.80000000000001</v>
      </c>
      <c r="H57" s="56">
        <v>145.69999999999999</v>
      </c>
      <c r="I57" s="57"/>
      <c r="J57" s="58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5"/>
      <c r="V57" s="63"/>
      <c r="W57" s="54"/>
      <c r="X57" s="54"/>
      <c r="Y57" s="54">
        <v>76</v>
      </c>
      <c r="Z57" s="54"/>
      <c r="AA57" s="54"/>
      <c r="AB57" s="54"/>
      <c r="AC57" s="62"/>
      <c r="AD57" s="63"/>
      <c r="AE57" s="61"/>
      <c r="AF57" s="61"/>
      <c r="AG57" s="61"/>
      <c r="AH57" s="61"/>
      <c r="AI57" s="61"/>
      <c r="AJ57" s="61"/>
      <c r="AK57" s="64"/>
      <c r="AL57" s="63"/>
      <c r="AM57" s="54"/>
      <c r="AN57" s="54"/>
      <c r="AO57" s="54"/>
      <c r="AP57" s="54"/>
      <c r="AQ57" s="54"/>
      <c r="AR57" s="54"/>
      <c r="AS57" s="55"/>
      <c r="AT57" s="61"/>
      <c r="AU57" s="54"/>
      <c r="AV57" s="62"/>
      <c r="AW57" s="62"/>
      <c r="AX57" s="55"/>
      <c r="AY57" s="63"/>
      <c r="AZ57" s="55"/>
      <c r="BA57" s="63"/>
      <c r="BB57" s="54"/>
      <c r="BC57" s="55"/>
      <c r="BD57" s="56"/>
      <c r="BE57" s="63"/>
      <c r="BF57" s="54"/>
      <c r="BG57" s="55"/>
      <c r="BH57" s="61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>
        <v>5.0999999999999996</v>
      </c>
      <c r="CB57" s="54"/>
      <c r="CC57" s="65"/>
      <c r="CD57" s="66"/>
      <c r="CE57" s="66"/>
      <c r="CF57" s="65"/>
      <c r="CG57" s="297">
        <v>6.5000000000000002E-2</v>
      </c>
      <c r="CH57" s="64"/>
      <c r="CI57" s="64"/>
      <c r="CJ57" s="56"/>
      <c r="CK57" s="325"/>
      <c r="CL57" s="326"/>
    </row>
    <row r="58" spans="2:90" ht="15.95" customHeight="1" x14ac:dyDescent="0.2">
      <c r="B58" s="53" t="s">
        <v>172</v>
      </c>
      <c r="C58" s="54" t="s">
        <v>118</v>
      </c>
      <c r="D58" s="54">
        <v>2301</v>
      </c>
      <c r="E58" s="55"/>
      <c r="F58" s="56"/>
      <c r="G58" s="56"/>
      <c r="H58" s="56"/>
      <c r="I58" s="57"/>
      <c r="J58" s="58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5"/>
      <c r="V58" s="63"/>
      <c r="W58" s="54"/>
      <c r="X58" s="54"/>
      <c r="Y58" s="54"/>
      <c r="Z58" s="54"/>
      <c r="AA58" s="54"/>
      <c r="AB58" s="54"/>
      <c r="AC58" s="62"/>
      <c r="AD58" s="63"/>
      <c r="AE58" s="61"/>
      <c r="AF58" s="61"/>
      <c r="AG58" s="61"/>
      <c r="AH58" s="61"/>
      <c r="AI58" s="61"/>
      <c r="AJ58" s="61"/>
      <c r="AK58" s="64"/>
      <c r="AL58" s="63"/>
      <c r="AM58" s="54"/>
      <c r="AN58" s="54"/>
      <c r="AO58" s="54"/>
      <c r="AP58" s="54"/>
      <c r="AQ58" s="54"/>
      <c r="AR58" s="54"/>
      <c r="AS58" s="55"/>
      <c r="AT58" s="61"/>
      <c r="AU58" s="54"/>
      <c r="AV58" s="62"/>
      <c r="AW58" s="62"/>
      <c r="AX58" s="55"/>
      <c r="AY58" s="63"/>
      <c r="AZ58" s="55"/>
      <c r="BA58" s="63"/>
      <c r="BB58" s="54"/>
      <c r="BC58" s="55"/>
      <c r="BD58" s="56"/>
      <c r="BE58" s="63"/>
      <c r="BF58" s="54"/>
      <c r="BG58" s="55"/>
      <c r="BH58" s="61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>
        <v>1</v>
      </c>
      <c r="BW58" s="54"/>
      <c r="BX58" s="54"/>
      <c r="BY58" s="54"/>
      <c r="BZ58" s="54"/>
      <c r="CA58" s="54"/>
      <c r="CB58" s="54"/>
      <c r="CC58" s="65"/>
      <c r="CD58" s="66"/>
      <c r="CE58" s="66"/>
      <c r="CF58" s="65"/>
      <c r="CG58" s="66"/>
      <c r="CH58" s="64"/>
      <c r="CI58" s="64"/>
      <c r="CJ58" s="56"/>
      <c r="CK58" s="325"/>
      <c r="CL58" s="326"/>
    </row>
    <row r="59" spans="2:90" s="189" customFormat="1" ht="15.95" customHeight="1" thickBot="1" x14ac:dyDescent="0.25">
      <c r="B59" s="69" t="s">
        <v>173</v>
      </c>
      <c r="C59" s="70" t="s">
        <v>118</v>
      </c>
      <c r="D59" s="70">
        <v>2601</v>
      </c>
      <c r="E59" s="71"/>
      <c r="F59" s="72"/>
      <c r="G59" s="72"/>
      <c r="H59" s="72"/>
      <c r="I59" s="73"/>
      <c r="J59" s="74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1"/>
      <c r="V59" s="77"/>
      <c r="W59" s="70"/>
      <c r="X59" s="70"/>
      <c r="Y59" s="70"/>
      <c r="Z59" s="70"/>
      <c r="AA59" s="70"/>
      <c r="AB59" s="70"/>
      <c r="AC59" s="76"/>
      <c r="AD59" s="77"/>
      <c r="AE59" s="75"/>
      <c r="AF59" s="75"/>
      <c r="AG59" s="75"/>
      <c r="AH59" s="75"/>
      <c r="AI59" s="75"/>
      <c r="AJ59" s="75"/>
      <c r="AK59" s="78"/>
      <c r="AL59" s="77"/>
      <c r="AM59" s="70"/>
      <c r="AN59" s="70"/>
      <c r="AO59" s="70"/>
      <c r="AP59" s="70"/>
      <c r="AQ59" s="70"/>
      <c r="AR59" s="70"/>
      <c r="AS59" s="71"/>
      <c r="AT59" s="75"/>
      <c r="AU59" s="70"/>
      <c r="AV59" s="76"/>
      <c r="AW59" s="76"/>
      <c r="AX59" s="71"/>
      <c r="AY59" s="77"/>
      <c r="AZ59" s="71"/>
      <c r="BA59" s="77"/>
      <c r="BB59" s="70"/>
      <c r="BC59" s="71"/>
      <c r="BD59" s="72"/>
      <c r="BE59" s="77"/>
      <c r="BF59" s="70"/>
      <c r="BG59" s="71"/>
      <c r="BH59" s="75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>
        <v>1</v>
      </c>
      <c r="BW59" s="70"/>
      <c r="BX59" s="70"/>
      <c r="BY59" s="70"/>
      <c r="BZ59" s="70"/>
      <c r="CA59" s="70"/>
      <c r="CB59" s="70"/>
      <c r="CC59" s="82"/>
      <c r="CD59" s="83"/>
      <c r="CE59" s="83"/>
      <c r="CF59" s="82"/>
      <c r="CG59" s="83"/>
      <c r="CH59" s="78"/>
      <c r="CI59" s="78"/>
      <c r="CJ59" s="72"/>
      <c r="CK59" s="491"/>
      <c r="CL59" s="492"/>
    </row>
    <row r="60" spans="2:90" ht="15.95" customHeight="1" x14ac:dyDescent="0.2">
      <c r="B60" s="39" t="s">
        <v>174</v>
      </c>
      <c r="C60" s="40" t="s">
        <v>88</v>
      </c>
      <c r="D60" s="40">
        <v>2602</v>
      </c>
      <c r="E60" s="41"/>
      <c r="F60" s="42">
        <v>164.8</v>
      </c>
      <c r="G60" s="42" t="s">
        <v>175</v>
      </c>
      <c r="H60" s="42"/>
      <c r="I60" s="43"/>
      <c r="J60" s="44"/>
      <c r="K60" s="40"/>
      <c r="L60" s="40"/>
      <c r="M60" s="40"/>
      <c r="N60" s="40"/>
      <c r="O60" s="40"/>
      <c r="P60" s="40"/>
      <c r="Q60" s="40"/>
      <c r="R60" s="239"/>
      <c r="S60" s="239"/>
      <c r="T60" s="239"/>
      <c r="U60" s="240"/>
      <c r="V60" s="49"/>
      <c r="W60" s="40"/>
      <c r="X60" s="40"/>
      <c r="Y60" s="40"/>
      <c r="Z60" s="40"/>
      <c r="AA60" s="40"/>
      <c r="AB60" s="40"/>
      <c r="AC60" s="48"/>
      <c r="AD60" s="49"/>
      <c r="AE60" s="47"/>
      <c r="AF60" s="47"/>
      <c r="AG60" s="47"/>
      <c r="AH60" s="47"/>
      <c r="AI60" s="47"/>
      <c r="AJ60" s="47"/>
      <c r="AK60" s="50"/>
      <c r="AL60" s="49"/>
      <c r="AM60" s="40"/>
      <c r="AN60" s="40"/>
      <c r="AO60" s="40"/>
      <c r="AP60" s="40"/>
      <c r="AQ60" s="40"/>
      <c r="AR60" s="40"/>
      <c r="AS60" s="41"/>
      <c r="AT60" s="47"/>
      <c r="AU60" s="40"/>
      <c r="AV60" s="48"/>
      <c r="AW60" s="48"/>
      <c r="AX60" s="41"/>
      <c r="AY60" s="49"/>
      <c r="AZ60" s="41"/>
      <c r="BA60" s="49">
        <v>1</v>
      </c>
      <c r="BB60" s="40"/>
      <c r="BC60" s="41"/>
      <c r="BD60" s="42"/>
      <c r="BE60" s="49"/>
      <c r="BF60" s="40"/>
      <c r="BG60" s="41"/>
      <c r="BH60" s="47"/>
      <c r="BI60" s="40"/>
      <c r="BJ60" s="40"/>
      <c r="BK60" s="40"/>
      <c r="BL60" s="40"/>
      <c r="BM60" s="40">
        <v>1</v>
      </c>
      <c r="BN60" s="40"/>
      <c r="BO60" s="40"/>
      <c r="BP60" s="40">
        <v>1</v>
      </c>
      <c r="BQ60" s="40"/>
      <c r="BR60" s="40"/>
      <c r="BS60" s="40"/>
      <c r="BT60" s="40"/>
      <c r="BU60" s="40"/>
      <c r="BV60" s="40">
        <v>1</v>
      </c>
      <c r="BW60" s="40"/>
      <c r="BX60" s="40"/>
      <c r="BY60" s="40"/>
      <c r="BZ60" s="40"/>
      <c r="CA60" s="40"/>
      <c r="CB60" s="40"/>
      <c r="CC60" s="51"/>
      <c r="CD60" s="52"/>
      <c r="CE60" s="52"/>
      <c r="CF60" s="84"/>
      <c r="CG60" s="85"/>
      <c r="CH60" s="86"/>
      <c r="CI60" s="50"/>
      <c r="CJ60" s="42"/>
      <c r="CK60" s="329" t="s">
        <v>199</v>
      </c>
      <c r="CL60" s="330"/>
    </row>
    <row r="61" spans="2:90" ht="15.95" customHeight="1" x14ac:dyDescent="0.2">
      <c r="B61" s="53"/>
      <c r="C61" s="54"/>
      <c r="D61" s="54"/>
      <c r="E61" s="55"/>
      <c r="F61" s="56"/>
      <c r="G61" s="56"/>
      <c r="H61" s="56"/>
      <c r="I61" s="57"/>
      <c r="J61" s="58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5"/>
      <c r="V61" s="63"/>
      <c r="W61" s="54"/>
      <c r="X61" s="54"/>
      <c r="Y61" s="54"/>
      <c r="Z61" s="54"/>
      <c r="AA61" s="54"/>
      <c r="AB61" s="54"/>
      <c r="AC61" s="62"/>
      <c r="AD61" s="63"/>
      <c r="AE61" s="61"/>
      <c r="AF61" s="61"/>
      <c r="AG61" s="61"/>
      <c r="AH61" s="61"/>
      <c r="AI61" s="61"/>
      <c r="AJ61" s="61"/>
      <c r="AK61" s="64"/>
      <c r="AL61" s="63"/>
      <c r="AM61" s="54"/>
      <c r="AN61" s="54"/>
      <c r="AO61" s="54"/>
      <c r="AP61" s="54"/>
      <c r="AQ61" s="54"/>
      <c r="AR61" s="54"/>
      <c r="AS61" s="55"/>
      <c r="AT61" s="61"/>
      <c r="AU61" s="54"/>
      <c r="AV61" s="62"/>
      <c r="AW61" s="62"/>
      <c r="AX61" s="55"/>
      <c r="AY61" s="63"/>
      <c r="AZ61" s="55"/>
      <c r="BA61" s="63"/>
      <c r="BB61" s="54"/>
      <c r="BC61" s="55"/>
      <c r="BD61" s="56"/>
      <c r="BE61" s="63"/>
      <c r="BF61" s="54"/>
      <c r="BG61" s="55"/>
      <c r="BH61" s="61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65"/>
      <c r="CD61" s="66"/>
      <c r="CE61" s="66"/>
      <c r="CF61" s="65"/>
      <c r="CG61" s="66"/>
      <c r="CH61" s="64"/>
      <c r="CI61" s="64"/>
      <c r="CJ61" s="56"/>
      <c r="CK61" s="325"/>
      <c r="CL61" s="326"/>
    </row>
    <row r="62" spans="2:90" ht="15.95" customHeight="1" x14ac:dyDescent="0.2">
      <c r="B62" s="53"/>
      <c r="C62" s="54"/>
      <c r="D62" s="54"/>
      <c r="E62" s="55"/>
      <c r="F62" s="56"/>
      <c r="G62" s="56"/>
      <c r="H62" s="56"/>
      <c r="I62" s="57"/>
      <c r="J62" s="58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5"/>
      <c r="V62" s="63"/>
      <c r="W62" s="54"/>
      <c r="X62" s="54"/>
      <c r="Y62" s="54"/>
      <c r="Z62" s="54"/>
      <c r="AA62" s="54"/>
      <c r="AB62" s="54"/>
      <c r="AC62" s="62"/>
      <c r="AD62" s="63"/>
      <c r="AE62" s="61"/>
      <c r="AF62" s="61"/>
      <c r="AG62" s="61"/>
      <c r="AH62" s="61"/>
      <c r="AI62" s="61"/>
      <c r="AJ62" s="61"/>
      <c r="AK62" s="64"/>
      <c r="AL62" s="63"/>
      <c r="AM62" s="54"/>
      <c r="AN62" s="54"/>
      <c r="AO62" s="54"/>
      <c r="AP62" s="54"/>
      <c r="AQ62" s="54"/>
      <c r="AR62" s="54"/>
      <c r="AS62" s="55"/>
      <c r="AT62" s="61"/>
      <c r="AU62" s="54"/>
      <c r="AV62" s="62"/>
      <c r="AW62" s="62"/>
      <c r="AX62" s="55"/>
      <c r="AY62" s="63"/>
      <c r="AZ62" s="55"/>
      <c r="BA62" s="63"/>
      <c r="BB62" s="54"/>
      <c r="BC62" s="55"/>
      <c r="BD62" s="56"/>
      <c r="BE62" s="63"/>
      <c r="BF62" s="54"/>
      <c r="BG62" s="55"/>
      <c r="BH62" s="61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65"/>
      <c r="CD62" s="66"/>
      <c r="CE62" s="66"/>
      <c r="CF62" s="65"/>
      <c r="CG62" s="66"/>
      <c r="CH62" s="64"/>
      <c r="CI62" s="64"/>
      <c r="CJ62" s="56"/>
      <c r="CK62" s="325"/>
      <c r="CL62" s="326"/>
    </row>
    <row r="63" spans="2:90" ht="15.95" customHeight="1" x14ac:dyDescent="0.2">
      <c r="B63" s="53"/>
      <c r="C63" s="54"/>
      <c r="D63" s="54"/>
      <c r="E63" s="55"/>
      <c r="F63" s="56"/>
      <c r="G63" s="56"/>
      <c r="H63" s="56"/>
      <c r="I63" s="57"/>
      <c r="J63" s="58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5"/>
      <c r="V63" s="63"/>
      <c r="W63" s="54"/>
      <c r="X63" s="54"/>
      <c r="Y63" s="54"/>
      <c r="Z63" s="54"/>
      <c r="AA63" s="54"/>
      <c r="AB63" s="54"/>
      <c r="AC63" s="62"/>
      <c r="AD63" s="63"/>
      <c r="AE63" s="61"/>
      <c r="AF63" s="61"/>
      <c r="AG63" s="61"/>
      <c r="AH63" s="61"/>
      <c r="AI63" s="61"/>
      <c r="AJ63" s="61"/>
      <c r="AK63" s="64"/>
      <c r="AL63" s="63"/>
      <c r="AM63" s="54"/>
      <c r="AN63" s="54"/>
      <c r="AO63" s="54"/>
      <c r="AP63" s="54"/>
      <c r="AQ63" s="54"/>
      <c r="AR63" s="54"/>
      <c r="AS63" s="55"/>
      <c r="AT63" s="61"/>
      <c r="AU63" s="54"/>
      <c r="AV63" s="62"/>
      <c r="AW63" s="62"/>
      <c r="AX63" s="55"/>
      <c r="AY63" s="63"/>
      <c r="AZ63" s="55"/>
      <c r="BA63" s="63"/>
      <c r="BB63" s="54"/>
      <c r="BC63" s="55"/>
      <c r="BD63" s="56"/>
      <c r="BE63" s="63"/>
      <c r="BF63" s="54"/>
      <c r="BG63" s="55"/>
      <c r="BH63" s="61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65"/>
      <c r="CD63" s="66"/>
      <c r="CE63" s="66"/>
      <c r="CF63" s="65"/>
      <c r="CG63" s="66"/>
      <c r="CH63" s="64"/>
      <c r="CI63" s="64"/>
      <c r="CJ63" s="56"/>
      <c r="CK63" s="325"/>
      <c r="CL63" s="326"/>
    </row>
    <row r="64" spans="2:90" ht="15.95" customHeight="1" thickBot="1" x14ac:dyDescent="0.25">
      <c r="B64" s="69"/>
      <c r="C64" s="70"/>
      <c r="D64" s="70"/>
      <c r="E64" s="71"/>
      <c r="F64" s="72"/>
      <c r="G64" s="72"/>
      <c r="H64" s="72"/>
      <c r="I64" s="73"/>
      <c r="J64" s="74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1"/>
      <c r="V64" s="77"/>
      <c r="W64" s="70"/>
      <c r="X64" s="70"/>
      <c r="Y64" s="70"/>
      <c r="Z64" s="70"/>
      <c r="AA64" s="70"/>
      <c r="AB64" s="70"/>
      <c r="AC64" s="76"/>
      <c r="AD64" s="77"/>
      <c r="AE64" s="75"/>
      <c r="AF64" s="75"/>
      <c r="AG64" s="75"/>
      <c r="AH64" s="75"/>
      <c r="AI64" s="75"/>
      <c r="AJ64" s="75"/>
      <c r="AK64" s="78"/>
      <c r="AL64" s="79"/>
      <c r="AM64" s="80"/>
      <c r="AN64" s="80"/>
      <c r="AO64" s="80"/>
      <c r="AP64" s="80"/>
      <c r="AQ64" s="80"/>
      <c r="AR64" s="80"/>
      <c r="AS64" s="81"/>
      <c r="AT64" s="75"/>
      <c r="AU64" s="70"/>
      <c r="AV64" s="76"/>
      <c r="AW64" s="76"/>
      <c r="AX64" s="71"/>
      <c r="AY64" s="77"/>
      <c r="AZ64" s="71"/>
      <c r="BA64" s="77"/>
      <c r="BB64" s="70"/>
      <c r="BC64" s="71"/>
      <c r="BD64" s="72"/>
      <c r="BE64" s="77"/>
      <c r="BF64" s="70"/>
      <c r="BG64" s="71"/>
      <c r="BH64" s="75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82"/>
      <c r="CD64" s="83"/>
      <c r="CE64" s="83"/>
      <c r="CF64" s="82"/>
      <c r="CG64" s="83"/>
      <c r="CH64" s="78"/>
      <c r="CI64" s="78"/>
      <c r="CJ64" s="72"/>
      <c r="CK64" s="497"/>
      <c r="CL64" s="498"/>
    </row>
    <row r="65" spans="1:90" ht="15.95" customHeight="1" thickBot="1" x14ac:dyDescent="0.25">
      <c r="B65" s="87" t="s">
        <v>66</v>
      </c>
      <c r="C65" s="88"/>
      <c r="D65" s="88"/>
      <c r="E65" s="89"/>
      <c r="F65" s="90"/>
      <c r="G65" s="90"/>
      <c r="H65" s="90"/>
      <c r="I65" s="91"/>
      <c r="J65" s="92" t="str">
        <f>IF((SUM(J15:J64))&lt;=0,"",(SUM(J15:J64)))</f>
        <v/>
      </c>
      <c r="K65" s="88" t="str">
        <f t="shared" ref="K65:BW65" si="0">IF((SUM(K15:K64))&lt;=0,"",(SUM(K15:K64)))</f>
        <v/>
      </c>
      <c r="L65" s="88" t="str">
        <f t="shared" si="0"/>
        <v/>
      </c>
      <c r="M65" s="88" t="str">
        <f t="shared" si="0"/>
        <v/>
      </c>
      <c r="N65" s="88" t="str">
        <f t="shared" si="0"/>
        <v/>
      </c>
      <c r="O65" s="88" t="str">
        <f t="shared" si="0"/>
        <v/>
      </c>
      <c r="P65" s="88" t="str">
        <f t="shared" si="0"/>
        <v/>
      </c>
      <c r="Q65" s="88" t="str">
        <f t="shared" si="0"/>
        <v/>
      </c>
      <c r="R65" s="88" t="str">
        <f t="shared" si="0"/>
        <v/>
      </c>
      <c r="S65" s="88" t="str">
        <f t="shared" si="0"/>
        <v/>
      </c>
      <c r="T65" s="88" t="str">
        <f t="shared" si="0"/>
        <v/>
      </c>
      <c r="U65" s="89" t="str">
        <f t="shared" si="0"/>
        <v/>
      </c>
      <c r="V65" s="93" t="str">
        <f t="shared" si="0"/>
        <v/>
      </c>
      <c r="W65" s="88" t="str">
        <f t="shared" si="0"/>
        <v/>
      </c>
      <c r="X65" s="88" t="str">
        <f t="shared" si="0"/>
        <v/>
      </c>
      <c r="Y65" s="88">
        <f t="shared" si="0"/>
        <v>76</v>
      </c>
      <c r="Z65" s="88" t="str">
        <f t="shared" si="0"/>
        <v/>
      </c>
      <c r="AA65" s="88" t="str">
        <f t="shared" si="0"/>
        <v/>
      </c>
      <c r="AB65" s="88" t="str">
        <f t="shared" si="0"/>
        <v/>
      </c>
      <c r="AC65" s="94" t="str">
        <f t="shared" si="0"/>
        <v/>
      </c>
      <c r="AD65" s="93" t="str">
        <f t="shared" si="0"/>
        <v/>
      </c>
      <c r="AE65" s="88" t="str">
        <f t="shared" si="0"/>
        <v/>
      </c>
      <c r="AF65" s="88" t="str">
        <f t="shared" si="0"/>
        <v/>
      </c>
      <c r="AG65" s="88" t="str">
        <f t="shared" si="0"/>
        <v/>
      </c>
      <c r="AH65" s="88" t="str">
        <f t="shared" si="0"/>
        <v/>
      </c>
      <c r="AI65" s="88" t="str">
        <f t="shared" si="0"/>
        <v/>
      </c>
      <c r="AJ65" s="88" t="str">
        <f t="shared" si="0"/>
        <v/>
      </c>
      <c r="AK65" s="94" t="str">
        <f t="shared" si="0"/>
        <v/>
      </c>
      <c r="AL65" s="95" t="str">
        <f t="shared" si="0"/>
        <v/>
      </c>
      <c r="AM65" s="96">
        <f t="shared" si="0"/>
        <v>428</v>
      </c>
      <c r="AN65" s="96">
        <f t="shared" si="0"/>
        <v>152</v>
      </c>
      <c r="AO65" s="96" t="str">
        <f t="shared" si="0"/>
        <v/>
      </c>
      <c r="AP65" s="96">
        <f t="shared" si="0"/>
        <v>8</v>
      </c>
      <c r="AQ65" s="96" t="str">
        <f t="shared" si="0"/>
        <v/>
      </c>
      <c r="AR65" s="96" t="str">
        <f t="shared" si="0"/>
        <v/>
      </c>
      <c r="AS65" s="97">
        <f t="shared" si="0"/>
        <v>8</v>
      </c>
      <c r="AT65" s="98" t="str">
        <f t="shared" si="0"/>
        <v/>
      </c>
      <c r="AU65" s="88" t="str">
        <f t="shared" si="0"/>
        <v/>
      </c>
      <c r="AV65" s="94" t="str">
        <f t="shared" si="0"/>
        <v/>
      </c>
      <c r="AW65" s="94" t="str">
        <f t="shared" si="0"/>
        <v/>
      </c>
      <c r="AX65" s="89" t="str">
        <f t="shared" si="0"/>
        <v/>
      </c>
      <c r="AY65" s="93" t="str">
        <f t="shared" si="0"/>
        <v/>
      </c>
      <c r="AZ65" s="89" t="str">
        <f t="shared" si="0"/>
        <v/>
      </c>
      <c r="BA65" s="93">
        <f t="shared" si="0"/>
        <v>24</v>
      </c>
      <c r="BB65" s="88">
        <f t="shared" si="0"/>
        <v>18</v>
      </c>
      <c r="BC65" s="89">
        <f t="shared" si="0"/>
        <v>2.8</v>
      </c>
      <c r="BD65" s="90" t="str">
        <f t="shared" si="0"/>
        <v/>
      </c>
      <c r="BE65" s="93" t="str">
        <f t="shared" si="0"/>
        <v/>
      </c>
      <c r="BF65" s="88" t="str">
        <f t="shared" si="0"/>
        <v/>
      </c>
      <c r="BG65" s="89" t="str">
        <f t="shared" si="0"/>
        <v/>
      </c>
      <c r="BH65" s="98" t="str">
        <f t="shared" si="0"/>
        <v/>
      </c>
      <c r="BI65" s="88" t="str">
        <f t="shared" si="0"/>
        <v/>
      </c>
      <c r="BJ65" s="88" t="str">
        <f t="shared" si="0"/>
        <v/>
      </c>
      <c r="BK65" s="88" t="str">
        <f t="shared" si="0"/>
        <v/>
      </c>
      <c r="BL65" s="88">
        <f t="shared" si="0"/>
        <v>2</v>
      </c>
      <c r="BM65" s="88">
        <f t="shared" si="0"/>
        <v>22</v>
      </c>
      <c r="BN65" s="88" t="str">
        <f t="shared" si="0"/>
        <v/>
      </c>
      <c r="BO65" s="88" t="str">
        <f t="shared" si="0"/>
        <v/>
      </c>
      <c r="BP65" s="88">
        <f t="shared" si="0"/>
        <v>24</v>
      </c>
      <c r="BQ65" s="88" t="str">
        <f t="shared" si="0"/>
        <v/>
      </c>
      <c r="BR65" s="88" t="str">
        <f t="shared" si="0"/>
        <v/>
      </c>
      <c r="BS65" s="88" t="str">
        <f t="shared" si="0"/>
        <v/>
      </c>
      <c r="BT65" s="88" t="str">
        <f t="shared" si="0"/>
        <v/>
      </c>
      <c r="BU65" s="88" t="str">
        <f t="shared" si="0"/>
        <v/>
      </c>
      <c r="BV65" s="88">
        <f t="shared" si="0"/>
        <v>26</v>
      </c>
      <c r="BW65" s="88" t="str">
        <f t="shared" si="0"/>
        <v/>
      </c>
      <c r="BX65" s="88" t="str">
        <f t="shared" ref="BX65:CC65" si="1">IF((SUM(BX15:BX64))&lt;=0,"",(SUM(BX15:BX64)))</f>
        <v/>
      </c>
      <c r="BY65" s="88" t="str">
        <f t="shared" si="1"/>
        <v/>
      </c>
      <c r="BZ65" s="88" t="str">
        <f t="shared" si="1"/>
        <v/>
      </c>
      <c r="CA65" s="88">
        <f t="shared" si="1"/>
        <v>5.0999999999999996</v>
      </c>
      <c r="CB65" s="88" t="str">
        <f t="shared" si="1"/>
        <v/>
      </c>
      <c r="CC65" s="99" t="str">
        <f t="shared" si="1"/>
        <v/>
      </c>
      <c r="CD65" s="100"/>
      <c r="CE65" s="100"/>
      <c r="CF65" s="101"/>
      <c r="CG65" s="298">
        <f t="shared" ref="CG65" si="2">IF((SUM(CG15:CG64))&lt;=0,"",(SUM(CG15:CG64)))</f>
        <v>0.13</v>
      </c>
      <c r="CH65" s="103"/>
      <c r="CI65" s="104" t="str">
        <f t="shared" ref="CI65:CJ65" si="3">IF((SUM(CI15:CI64))&lt;=0,"",(SUM(CI15:CI64)))</f>
        <v/>
      </c>
      <c r="CJ65" s="90" t="str">
        <f t="shared" si="3"/>
        <v/>
      </c>
      <c r="CK65" s="303"/>
      <c r="CL65" s="304"/>
    </row>
    <row r="66" spans="1:90" ht="14.25" customHeight="1" thickTop="1" x14ac:dyDescent="0.2">
      <c r="B66" s="105"/>
      <c r="C66" s="24"/>
      <c r="D66" s="24"/>
      <c r="E66" s="24"/>
      <c r="F66" s="24"/>
      <c r="G66" s="24"/>
      <c r="H66" s="24"/>
      <c r="I66" s="28"/>
      <c r="J66" s="29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106"/>
      <c r="CL66" s="106"/>
    </row>
    <row r="67" spans="1:90" ht="50.1" hidden="1" customHeight="1" x14ac:dyDescent="0.2">
      <c r="A67" s="24"/>
      <c r="B67" s="105"/>
      <c r="C67" s="24"/>
      <c r="D67" s="24"/>
      <c r="E67" s="24"/>
      <c r="F67" s="24"/>
      <c r="G67" s="24"/>
      <c r="H67" s="24"/>
      <c r="I67" s="28"/>
      <c r="J67" s="29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107"/>
      <c r="CL67" s="107"/>
    </row>
    <row r="68" spans="1:90" ht="75" hidden="1" customHeight="1" x14ac:dyDescent="0.2">
      <c r="A68" s="24"/>
      <c r="B68" s="108"/>
    </row>
    <row r="69" spans="1:90" ht="150" hidden="1" customHeight="1" x14ac:dyDescent="0.2"/>
    <row r="70" spans="1:90" ht="13.5" hidden="1" customHeight="1" x14ac:dyDescent="0.2">
      <c r="CI70" s="321" t="s">
        <v>2</v>
      </c>
      <c r="CJ70" s="322"/>
      <c r="CK70" s="322"/>
      <c r="CL70" s="111" t="s">
        <v>3</v>
      </c>
    </row>
    <row r="71" spans="1:90" ht="13.5" hidden="1" customHeight="1" x14ac:dyDescent="0.2">
      <c r="CI71" s="307" t="e">
        <f>#REF!</f>
        <v>#REF!</v>
      </c>
      <c r="CJ71" s="308"/>
      <c r="CK71" s="308"/>
      <c r="CL71" s="112"/>
    </row>
    <row r="72" spans="1:90" ht="12.75" hidden="1" customHeight="1" x14ac:dyDescent="0.2">
      <c r="CI72" s="23"/>
      <c r="CJ72" s="24"/>
      <c r="CK72" s="24"/>
      <c r="CL72" s="25"/>
    </row>
    <row r="73" spans="1:90" ht="12.75" hidden="1" customHeight="1" x14ac:dyDescent="0.2">
      <c r="CI73" s="24"/>
      <c r="CJ73" s="24"/>
      <c r="CK73" s="24"/>
      <c r="CL73" s="25"/>
    </row>
    <row r="74" spans="1:90" ht="12.75" hidden="1" customHeight="1" x14ac:dyDescent="0.2">
      <c r="CI74" s="24"/>
      <c r="CJ74" s="24"/>
      <c r="CK74" s="24"/>
      <c r="CL74" s="25"/>
    </row>
    <row r="75" spans="1:90" ht="13.5" hidden="1" customHeight="1" x14ac:dyDescent="0.2">
      <c r="CI75" s="24"/>
      <c r="CJ75" s="24"/>
      <c r="CK75" s="24"/>
      <c r="CL75" s="25"/>
    </row>
    <row r="76" spans="1:90" s="30" customFormat="1" ht="132" hidden="1" customHeight="1" x14ac:dyDescent="0.2">
      <c r="A76" s="1"/>
      <c r="B76" s="109"/>
      <c r="C76" s="1"/>
      <c r="D76" s="1"/>
      <c r="E76" s="1"/>
      <c r="F76" s="1"/>
      <c r="G76" s="1"/>
      <c r="H76" s="1"/>
      <c r="I76" s="109"/>
      <c r="J76" s="11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309" t="s">
        <v>34</v>
      </c>
      <c r="CJ76" s="309" t="s">
        <v>36</v>
      </c>
      <c r="CK76" s="119"/>
      <c r="CL76" s="113" t="s">
        <v>67</v>
      </c>
    </row>
    <row r="77" spans="1:90" s="30" customFormat="1" ht="68.25" hidden="1" customHeight="1" x14ac:dyDescent="0.2">
      <c r="A77" s="1"/>
      <c r="B77" s="109"/>
      <c r="C77" s="1"/>
      <c r="D77" s="1"/>
      <c r="E77" s="1"/>
      <c r="F77" s="1"/>
      <c r="G77" s="1"/>
      <c r="H77" s="1"/>
      <c r="I77" s="109"/>
      <c r="J77" s="11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310"/>
      <c r="CJ77" s="310"/>
      <c r="CK77" s="311" t="s">
        <v>68</v>
      </c>
      <c r="CL77" s="313" t="s">
        <v>69</v>
      </c>
    </row>
    <row r="78" spans="1:90" s="30" customFormat="1" ht="13.5" hidden="1" customHeight="1" x14ac:dyDescent="0.2">
      <c r="A78" s="1"/>
      <c r="B78" s="109"/>
      <c r="C78" s="1"/>
      <c r="D78" s="1"/>
      <c r="E78" s="1"/>
      <c r="F78" s="1"/>
      <c r="G78" s="1"/>
      <c r="H78" s="1"/>
      <c r="I78" s="109"/>
      <c r="J78" s="11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310"/>
      <c r="CJ78" s="310"/>
      <c r="CK78" s="311"/>
      <c r="CL78" s="313"/>
    </row>
    <row r="79" spans="1:90" s="30" customFormat="1" ht="13.5" hidden="1" customHeight="1" x14ac:dyDescent="0.2">
      <c r="A79" s="1"/>
      <c r="B79" s="109"/>
      <c r="C79" s="1"/>
      <c r="D79" s="1"/>
      <c r="E79" s="1"/>
      <c r="F79" s="1"/>
      <c r="G79" s="1"/>
      <c r="H79" s="1"/>
      <c r="I79" s="109"/>
      <c r="J79" s="11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310"/>
      <c r="CJ79" s="310"/>
      <c r="CK79" s="311"/>
      <c r="CL79" s="313"/>
    </row>
    <row r="80" spans="1:90" s="30" customFormat="1" ht="12.75" hidden="1" customHeight="1" x14ac:dyDescent="0.2">
      <c r="A80" s="1"/>
      <c r="B80" s="109"/>
      <c r="C80" s="1"/>
      <c r="D80" s="1"/>
      <c r="E80" s="1"/>
      <c r="F80" s="1"/>
      <c r="G80" s="1"/>
      <c r="H80" s="1"/>
      <c r="I80" s="109"/>
      <c r="J80" s="11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310"/>
      <c r="CJ80" s="310"/>
      <c r="CK80" s="311"/>
      <c r="CL80" s="313"/>
    </row>
    <row r="81" spans="1:90" s="30" customFormat="1" ht="12.75" hidden="1" customHeight="1" x14ac:dyDescent="0.2">
      <c r="A81" s="1"/>
      <c r="B81" s="109"/>
      <c r="C81" s="1"/>
      <c r="D81" s="1"/>
      <c r="E81" s="1"/>
      <c r="F81" s="1"/>
      <c r="G81" s="1"/>
      <c r="H81" s="1"/>
      <c r="I81" s="109"/>
      <c r="J81" s="11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310"/>
      <c r="CJ81" s="310"/>
      <c r="CK81" s="311"/>
      <c r="CL81" s="313"/>
    </row>
    <row r="82" spans="1:90" s="30" customFormat="1" ht="99.95" hidden="1" customHeight="1" x14ac:dyDescent="0.2">
      <c r="A82" s="1"/>
      <c r="B82" s="109"/>
      <c r="C82" s="1"/>
      <c r="D82" s="1"/>
      <c r="E82" s="1"/>
      <c r="F82" s="1"/>
      <c r="G82" s="1"/>
      <c r="H82" s="1"/>
      <c r="I82" s="109"/>
      <c r="J82" s="11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310"/>
      <c r="CJ82" s="310"/>
      <c r="CK82" s="312"/>
      <c r="CL82" s="314"/>
    </row>
    <row r="83" spans="1:90" s="33" customFormat="1" ht="20.100000000000001" hidden="1" customHeight="1" x14ac:dyDescent="0.2">
      <c r="A83" s="1"/>
      <c r="B83" s="109"/>
      <c r="C83" s="1"/>
      <c r="D83" s="1"/>
      <c r="E83" s="1"/>
      <c r="F83" s="1"/>
      <c r="G83" s="1"/>
      <c r="H83" s="1"/>
      <c r="I83" s="109"/>
      <c r="J83" s="11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310"/>
      <c r="CJ83" s="310"/>
      <c r="CK83" s="315" t="s">
        <v>64</v>
      </c>
      <c r="CL83" s="316"/>
    </row>
    <row r="84" spans="1:90" ht="12.75" hidden="1" customHeight="1" x14ac:dyDescent="0.2">
      <c r="CI84" s="42"/>
      <c r="CJ84" s="42"/>
      <c r="CK84" s="305"/>
      <c r="CL84" s="306"/>
    </row>
    <row r="85" spans="1:90" ht="12.75" hidden="1" customHeight="1" x14ac:dyDescent="0.2">
      <c r="CI85" s="56"/>
      <c r="CJ85" s="56"/>
      <c r="CK85" s="299"/>
      <c r="CL85" s="300"/>
    </row>
    <row r="86" spans="1:90" ht="12.75" hidden="1" customHeight="1" x14ac:dyDescent="0.2">
      <c r="CI86" s="56"/>
      <c r="CJ86" s="56"/>
      <c r="CK86" s="299"/>
      <c r="CL86" s="300"/>
    </row>
    <row r="87" spans="1:90" ht="12.75" hidden="1" customHeight="1" x14ac:dyDescent="0.2">
      <c r="CI87" s="56"/>
      <c r="CJ87" s="56"/>
      <c r="CK87" s="299"/>
      <c r="CL87" s="300"/>
    </row>
    <row r="88" spans="1:90" ht="13.5" hidden="1" customHeight="1" x14ac:dyDescent="0.2">
      <c r="CI88" s="72"/>
      <c r="CJ88" s="72"/>
      <c r="CK88" s="301"/>
      <c r="CL88" s="302"/>
    </row>
    <row r="89" spans="1:90" ht="12.75" hidden="1" customHeight="1" x14ac:dyDescent="0.2">
      <c r="CI89" s="42"/>
      <c r="CJ89" s="42"/>
      <c r="CK89" s="305"/>
      <c r="CL89" s="306"/>
    </row>
    <row r="90" spans="1:90" ht="12.75" hidden="1" customHeight="1" x14ac:dyDescent="0.2">
      <c r="CI90" s="56"/>
      <c r="CJ90" s="56"/>
      <c r="CK90" s="299"/>
      <c r="CL90" s="300"/>
    </row>
    <row r="91" spans="1:90" ht="12.75" hidden="1" customHeight="1" x14ac:dyDescent="0.2">
      <c r="CI91" s="56"/>
      <c r="CJ91" s="56"/>
      <c r="CK91" s="299"/>
      <c r="CL91" s="300"/>
    </row>
    <row r="92" spans="1:90" ht="12.75" hidden="1" customHeight="1" x14ac:dyDescent="0.2">
      <c r="CI92" s="56"/>
      <c r="CJ92" s="56"/>
      <c r="CK92" s="299"/>
      <c r="CL92" s="300"/>
    </row>
    <row r="93" spans="1:90" ht="13.5" hidden="1" customHeight="1" x14ac:dyDescent="0.2">
      <c r="CI93" s="72"/>
      <c r="CJ93" s="72"/>
      <c r="CK93" s="301"/>
      <c r="CL93" s="302"/>
    </row>
    <row r="94" spans="1:90" ht="12.75" hidden="1" customHeight="1" x14ac:dyDescent="0.2">
      <c r="CI94" s="42"/>
      <c r="CJ94" s="42"/>
      <c r="CK94" s="305"/>
      <c r="CL94" s="306"/>
    </row>
    <row r="95" spans="1:90" ht="12.75" hidden="1" customHeight="1" x14ac:dyDescent="0.2">
      <c r="CI95" s="56"/>
      <c r="CJ95" s="56"/>
      <c r="CK95" s="299"/>
      <c r="CL95" s="300"/>
    </row>
    <row r="96" spans="1:90" ht="12.75" hidden="1" customHeight="1" x14ac:dyDescent="0.2">
      <c r="CI96" s="56"/>
      <c r="CJ96" s="56"/>
      <c r="CK96" s="299"/>
      <c r="CL96" s="300"/>
    </row>
    <row r="97" spans="87:90" ht="12.75" hidden="1" customHeight="1" x14ac:dyDescent="0.2">
      <c r="CI97" s="56"/>
      <c r="CJ97" s="56"/>
      <c r="CK97" s="299"/>
      <c r="CL97" s="300"/>
    </row>
    <row r="98" spans="87:90" ht="13.5" hidden="1" customHeight="1" x14ac:dyDescent="0.2">
      <c r="CI98" s="72"/>
      <c r="CJ98" s="72"/>
      <c r="CK98" s="301"/>
      <c r="CL98" s="302"/>
    </row>
    <row r="99" spans="87:90" ht="12.75" hidden="1" customHeight="1" x14ac:dyDescent="0.2">
      <c r="CI99" s="42"/>
      <c r="CJ99" s="42"/>
      <c r="CK99" s="305"/>
      <c r="CL99" s="306"/>
    </row>
    <row r="100" spans="87:90" ht="12.75" hidden="1" customHeight="1" x14ac:dyDescent="0.2">
      <c r="CI100" s="56"/>
      <c r="CJ100" s="56"/>
      <c r="CK100" s="299"/>
      <c r="CL100" s="300"/>
    </row>
    <row r="101" spans="87:90" ht="12.75" hidden="1" customHeight="1" x14ac:dyDescent="0.2">
      <c r="CI101" s="56"/>
      <c r="CJ101" s="56"/>
      <c r="CK101" s="299"/>
      <c r="CL101" s="300"/>
    </row>
    <row r="102" spans="87:90" ht="12.75" hidden="1" customHeight="1" x14ac:dyDescent="0.2">
      <c r="CI102" s="56"/>
      <c r="CJ102" s="56"/>
      <c r="CK102" s="299"/>
      <c r="CL102" s="300"/>
    </row>
    <row r="103" spans="87:90" ht="13.5" hidden="1" customHeight="1" x14ac:dyDescent="0.2">
      <c r="CI103" s="72"/>
      <c r="CJ103" s="72"/>
      <c r="CK103" s="301"/>
      <c r="CL103" s="302"/>
    </row>
    <row r="104" spans="87:90" ht="12.75" hidden="1" customHeight="1" x14ac:dyDescent="0.2">
      <c r="CI104" s="42"/>
      <c r="CJ104" s="42"/>
      <c r="CK104" s="305"/>
      <c r="CL104" s="306"/>
    </row>
    <row r="105" spans="87:90" ht="12.75" hidden="1" customHeight="1" x14ac:dyDescent="0.2">
      <c r="CI105" s="56"/>
      <c r="CJ105" s="56"/>
      <c r="CK105" s="299"/>
      <c r="CL105" s="300"/>
    </row>
    <row r="106" spans="87:90" ht="12.75" hidden="1" customHeight="1" x14ac:dyDescent="0.2">
      <c r="CI106" s="56"/>
      <c r="CJ106" s="56"/>
      <c r="CK106" s="299"/>
      <c r="CL106" s="300"/>
    </row>
    <row r="107" spans="87:90" ht="12.75" hidden="1" customHeight="1" x14ac:dyDescent="0.2">
      <c r="CI107" s="56"/>
      <c r="CJ107" s="56"/>
      <c r="CK107" s="299"/>
      <c r="CL107" s="300"/>
    </row>
    <row r="108" spans="87:90" ht="13.5" hidden="1" customHeight="1" x14ac:dyDescent="0.2">
      <c r="CI108" s="72"/>
      <c r="CJ108" s="72"/>
      <c r="CK108" s="301"/>
      <c r="CL108" s="302"/>
    </row>
    <row r="109" spans="87:90" ht="12.75" hidden="1" customHeight="1" x14ac:dyDescent="0.2">
      <c r="CI109" s="42"/>
      <c r="CJ109" s="42"/>
      <c r="CK109" s="305"/>
      <c r="CL109" s="306"/>
    </row>
    <row r="110" spans="87:90" ht="12.75" hidden="1" customHeight="1" x14ac:dyDescent="0.2">
      <c r="CI110" s="56"/>
      <c r="CJ110" s="56"/>
      <c r="CK110" s="299"/>
      <c r="CL110" s="300"/>
    </row>
    <row r="111" spans="87:90" ht="12.75" hidden="1" customHeight="1" x14ac:dyDescent="0.2">
      <c r="CI111" s="56"/>
      <c r="CJ111" s="56"/>
      <c r="CK111" s="299"/>
      <c r="CL111" s="300"/>
    </row>
    <row r="112" spans="87:90" ht="12.75" hidden="1" customHeight="1" x14ac:dyDescent="0.2">
      <c r="CI112" s="56"/>
      <c r="CJ112" s="56"/>
      <c r="CK112" s="299"/>
      <c r="CL112" s="300"/>
    </row>
    <row r="113" spans="87:90" ht="13.5" hidden="1" customHeight="1" x14ac:dyDescent="0.2">
      <c r="CI113" s="72"/>
      <c r="CJ113" s="72"/>
      <c r="CK113" s="301"/>
      <c r="CL113" s="302"/>
    </row>
    <row r="114" spans="87:90" ht="12.75" hidden="1" customHeight="1" x14ac:dyDescent="0.2">
      <c r="CI114" s="42"/>
      <c r="CJ114" s="42"/>
      <c r="CK114" s="305"/>
      <c r="CL114" s="306"/>
    </row>
    <row r="115" spans="87:90" ht="12.75" hidden="1" customHeight="1" x14ac:dyDescent="0.2">
      <c r="CI115" s="56"/>
      <c r="CJ115" s="56"/>
      <c r="CK115" s="299"/>
      <c r="CL115" s="300"/>
    </row>
    <row r="116" spans="87:90" ht="12.75" hidden="1" customHeight="1" x14ac:dyDescent="0.2">
      <c r="CI116" s="56"/>
      <c r="CJ116" s="56"/>
      <c r="CK116" s="299"/>
      <c r="CL116" s="300"/>
    </row>
    <row r="117" spans="87:90" ht="12.75" hidden="1" customHeight="1" x14ac:dyDescent="0.2">
      <c r="CI117" s="56"/>
      <c r="CJ117" s="56"/>
      <c r="CK117" s="299"/>
      <c r="CL117" s="300"/>
    </row>
    <row r="118" spans="87:90" ht="13.5" hidden="1" customHeight="1" x14ac:dyDescent="0.2">
      <c r="CI118" s="72"/>
      <c r="CJ118" s="72"/>
      <c r="CK118" s="301"/>
      <c r="CL118" s="302"/>
    </row>
    <row r="119" spans="87:90" ht="12.75" hidden="1" customHeight="1" x14ac:dyDescent="0.2">
      <c r="CI119" s="42"/>
      <c r="CJ119" s="42"/>
      <c r="CK119" s="305"/>
      <c r="CL119" s="306"/>
    </row>
    <row r="120" spans="87:90" ht="12.75" hidden="1" customHeight="1" x14ac:dyDescent="0.2">
      <c r="CI120" s="56"/>
      <c r="CJ120" s="56"/>
      <c r="CK120" s="299"/>
      <c r="CL120" s="300"/>
    </row>
    <row r="121" spans="87:90" ht="12.75" hidden="1" customHeight="1" x14ac:dyDescent="0.2">
      <c r="CI121" s="56"/>
      <c r="CJ121" s="56"/>
      <c r="CK121" s="299"/>
      <c r="CL121" s="300"/>
    </row>
    <row r="122" spans="87:90" ht="12.75" hidden="1" customHeight="1" x14ac:dyDescent="0.2">
      <c r="CI122" s="56"/>
      <c r="CJ122" s="56"/>
      <c r="CK122" s="299"/>
      <c r="CL122" s="300"/>
    </row>
    <row r="123" spans="87:90" ht="13.5" hidden="1" customHeight="1" x14ac:dyDescent="0.2">
      <c r="CI123" s="72"/>
      <c r="CJ123" s="72"/>
      <c r="CK123" s="301"/>
      <c r="CL123" s="302"/>
    </row>
    <row r="124" spans="87:90" ht="12.75" hidden="1" customHeight="1" x14ac:dyDescent="0.2">
      <c r="CI124" s="42"/>
      <c r="CJ124" s="42"/>
      <c r="CK124" s="305"/>
      <c r="CL124" s="306"/>
    </row>
    <row r="125" spans="87:90" ht="12.75" hidden="1" customHeight="1" x14ac:dyDescent="0.2">
      <c r="CI125" s="56"/>
      <c r="CJ125" s="56"/>
      <c r="CK125" s="299"/>
      <c r="CL125" s="300"/>
    </row>
    <row r="126" spans="87:90" ht="12.75" hidden="1" customHeight="1" x14ac:dyDescent="0.2">
      <c r="CI126" s="56"/>
      <c r="CJ126" s="56"/>
      <c r="CK126" s="299"/>
      <c r="CL126" s="300"/>
    </row>
    <row r="127" spans="87:90" ht="12.75" hidden="1" customHeight="1" x14ac:dyDescent="0.2">
      <c r="CI127" s="56"/>
      <c r="CJ127" s="56"/>
      <c r="CK127" s="299"/>
      <c r="CL127" s="300"/>
    </row>
    <row r="128" spans="87:90" ht="13.5" hidden="1" customHeight="1" x14ac:dyDescent="0.2">
      <c r="CI128" s="72"/>
      <c r="CJ128" s="72"/>
      <c r="CK128" s="301"/>
      <c r="CL128" s="302"/>
    </row>
    <row r="129" spans="87:90" ht="12.75" hidden="1" customHeight="1" x14ac:dyDescent="0.2">
      <c r="CI129" s="42"/>
      <c r="CJ129" s="42"/>
      <c r="CK129" s="305"/>
      <c r="CL129" s="306"/>
    </row>
    <row r="130" spans="87:90" ht="12.75" hidden="1" customHeight="1" x14ac:dyDescent="0.2">
      <c r="CI130" s="56"/>
      <c r="CJ130" s="56"/>
      <c r="CK130" s="299"/>
      <c r="CL130" s="300"/>
    </row>
    <row r="131" spans="87:90" ht="12.75" hidden="1" customHeight="1" x14ac:dyDescent="0.2">
      <c r="CI131" s="56"/>
      <c r="CJ131" s="56"/>
      <c r="CK131" s="299"/>
      <c r="CL131" s="300"/>
    </row>
    <row r="132" spans="87:90" ht="12.75" hidden="1" customHeight="1" x14ac:dyDescent="0.2">
      <c r="CI132" s="56"/>
      <c r="CJ132" s="56"/>
      <c r="CK132" s="299"/>
      <c r="CL132" s="300"/>
    </row>
    <row r="133" spans="87:90" ht="13.5" hidden="1" customHeight="1" x14ac:dyDescent="0.2">
      <c r="CI133" s="72"/>
      <c r="CJ133" s="72"/>
      <c r="CK133" s="301"/>
      <c r="CL133" s="302"/>
    </row>
    <row r="134" spans="87:90" ht="13.5" hidden="1" customHeight="1" x14ac:dyDescent="0.2">
      <c r="CI134" s="90"/>
      <c r="CJ134" s="90"/>
      <c r="CK134" s="303"/>
      <c r="CL134" s="304"/>
    </row>
    <row r="135" spans="87:90" ht="18.75" hidden="1" customHeight="1" x14ac:dyDescent="0.2">
      <c r="CK135" s="106" t="e">
        <f>#REF!</f>
        <v>#REF!</v>
      </c>
      <c r="CL135" s="114">
        <f ca="1">NOW()</f>
        <v>42887.367868055553</v>
      </c>
    </row>
  </sheetData>
  <mergeCells count="248">
    <mergeCell ref="Q13:Q14"/>
    <mergeCell ref="V13:V14"/>
    <mergeCell ref="AR10:AR12"/>
    <mergeCell ref="AS10:AS12"/>
    <mergeCell ref="AP13:AP14"/>
    <mergeCell ref="AQ13:AQ14"/>
    <mergeCell ref="AR13:AR14"/>
    <mergeCell ref="S1:V1"/>
    <mergeCell ref="CI1:CK1"/>
    <mergeCell ref="S2:V2"/>
    <mergeCell ref="X2:BU2"/>
    <mergeCell ref="CI2:CK2"/>
    <mergeCell ref="X3:BU4"/>
    <mergeCell ref="B5:CL5"/>
    <mergeCell ref="B6:CL6"/>
    <mergeCell ref="B7:B8"/>
    <mergeCell ref="C7:C14"/>
    <mergeCell ref="D7:E12"/>
    <mergeCell ref="F7:F12"/>
    <mergeCell ref="G7:G12"/>
    <mergeCell ref="H7:H12"/>
    <mergeCell ref="I7:I12"/>
    <mergeCell ref="J7:U9"/>
    <mergeCell ref="BE7:BG12"/>
    <mergeCell ref="K10:K12"/>
    <mergeCell ref="L10:L12"/>
    <mergeCell ref="M10:M12"/>
    <mergeCell ref="N10:N12"/>
    <mergeCell ref="O10:O12"/>
    <mergeCell ref="M13:M14"/>
    <mergeCell ref="N13:N14"/>
    <mergeCell ref="O13:O14"/>
    <mergeCell ref="P13:P14"/>
    <mergeCell ref="V10:V12"/>
    <mergeCell ref="W10:W12"/>
    <mergeCell ref="X10:X12"/>
    <mergeCell ref="Y10:Y12"/>
    <mergeCell ref="AY8:AZ9"/>
    <mergeCell ref="BA9:BA14"/>
    <mergeCell ref="BB9:BC10"/>
    <mergeCell ref="AZ13:AZ14"/>
    <mergeCell ref="V7:AC9"/>
    <mergeCell ref="AD7:AK9"/>
    <mergeCell ref="AL7:AS9"/>
    <mergeCell ref="BC11:BC12"/>
    <mergeCell ref="AP10:AP12"/>
    <mergeCell ref="AQ10:AQ12"/>
    <mergeCell ref="AY10:AZ12"/>
    <mergeCell ref="AK13:AK14"/>
    <mergeCell ref="AL13:AL14"/>
    <mergeCell ref="AM13:AM14"/>
    <mergeCell ref="AN13:AN14"/>
    <mergeCell ref="AT7:AT14"/>
    <mergeCell ref="AU7:AU14"/>
    <mergeCell ref="AV7:AV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J10:J12"/>
    <mergeCell ref="AE10:AE12"/>
    <mergeCell ref="P10:P12"/>
    <mergeCell ref="Q10:Q12"/>
    <mergeCell ref="R10:R14"/>
    <mergeCell ref="S10:S14"/>
    <mergeCell ref="T10:T14"/>
    <mergeCell ref="U10:U14"/>
    <mergeCell ref="AW7:AW14"/>
    <mergeCell ref="AX7:AX14"/>
    <mergeCell ref="AY7:AZ7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Y13:Y14"/>
    <mergeCell ref="Z13:Z14"/>
    <mergeCell ref="AA13:AA14"/>
    <mergeCell ref="AB13:AB14"/>
    <mergeCell ref="AO13:AO14"/>
    <mergeCell ref="AS13:AS14"/>
    <mergeCell ref="AY13:AY14"/>
    <mergeCell ref="AI13:AI14"/>
    <mergeCell ref="AJ13:AJ14"/>
    <mergeCell ref="CK17:CL17"/>
    <mergeCell ref="BO7:BO14"/>
    <mergeCell ref="BP7:BP14"/>
    <mergeCell ref="BQ7:BQ14"/>
    <mergeCell ref="BR7:BR14"/>
    <mergeCell ref="BS7:BS14"/>
    <mergeCell ref="BT7:BT14"/>
    <mergeCell ref="BH7:BI8"/>
    <mergeCell ref="BJ7:BJ14"/>
    <mergeCell ref="BK7:BK14"/>
    <mergeCell ref="CB7:CB14"/>
    <mergeCell ref="CC7:CE14"/>
    <mergeCell ref="CF7:CH14"/>
    <mergeCell ref="BU7:BU14"/>
    <mergeCell ref="BV7:BV14"/>
    <mergeCell ref="BX7:BX14"/>
    <mergeCell ref="BW7:BW14"/>
    <mergeCell ref="BY7:BY14"/>
    <mergeCell ref="BZ7:BZ14"/>
    <mergeCell ref="CA7:CA14"/>
    <mergeCell ref="CK18:CL18"/>
    <mergeCell ref="CK19:CL19"/>
    <mergeCell ref="CK20:CL20"/>
    <mergeCell ref="CK21:CL21"/>
    <mergeCell ref="CK22:CL22"/>
    <mergeCell ref="BB13:BB14"/>
    <mergeCell ref="BC13:BC14"/>
    <mergeCell ref="BE13:BG13"/>
    <mergeCell ref="CK14:CL14"/>
    <mergeCell ref="CK15:CL15"/>
    <mergeCell ref="CK16:CL16"/>
    <mergeCell ref="CI7:CI14"/>
    <mergeCell ref="CJ7:CJ14"/>
    <mergeCell ref="CK7:CL7"/>
    <mergeCell ref="CK8:CK13"/>
    <mergeCell ref="CL8:CL13"/>
    <mergeCell ref="BL7:BL14"/>
    <mergeCell ref="BM7:BM14"/>
    <mergeCell ref="BN7:BN14"/>
    <mergeCell ref="BH9:BH14"/>
    <mergeCell ref="BI9:BI14"/>
    <mergeCell ref="BA7:BC8"/>
    <mergeCell ref="BD7:BD14"/>
    <mergeCell ref="BB11:BB12"/>
    <mergeCell ref="CK84:CL84"/>
    <mergeCell ref="CK85:CL85"/>
    <mergeCell ref="CK86:CL86"/>
    <mergeCell ref="CK87:CL87"/>
    <mergeCell ref="CK88:CL88"/>
    <mergeCell ref="CK89:CL89"/>
    <mergeCell ref="CK64:CL64"/>
    <mergeCell ref="CK65:CL65"/>
    <mergeCell ref="CI70:CK70"/>
    <mergeCell ref="CI71:CK71"/>
    <mergeCell ref="CI76:CI83"/>
    <mergeCell ref="CJ76:CJ83"/>
    <mergeCell ref="CK77:CK82"/>
    <mergeCell ref="CL77:CL82"/>
    <mergeCell ref="CK83:CL83"/>
    <mergeCell ref="CK96:CL96"/>
    <mergeCell ref="CK97:CL97"/>
    <mergeCell ref="CK98:CL98"/>
    <mergeCell ref="CK99:CL99"/>
    <mergeCell ref="CK100:CL100"/>
    <mergeCell ref="CK101:CL101"/>
    <mergeCell ref="CK90:CL90"/>
    <mergeCell ref="CK91:CL91"/>
    <mergeCell ref="CK92:CL92"/>
    <mergeCell ref="CK93:CL93"/>
    <mergeCell ref="CK94:CL94"/>
    <mergeCell ref="CK95:CL95"/>
    <mergeCell ref="CK108:CL108"/>
    <mergeCell ref="CK109:CL109"/>
    <mergeCell ref="CK110:CL110"/>
    <mergeCell ref="CK111:CL111"/>
    <mergeCell ref="CK112:CL112"/>
    <mergeCell ref="CK113:CL113"/>
    <mergeCell ref="CK102:CL102"/>
    <mergeCell ref="CK103:CL103"/>
    <mergeCell ref="CK104:CL104"/>
    <mergeCell ref="CK105:CL105"/>
    <mergeCell ref="CK106:CL106"/>
    <mergeCell ref="CK107:CL107"/>
    <mergeCell ref="CK120:CL120"/>
    <mergeCell ref="CK121:CL121"/>
    <mergeCell ref="CK122:CL122"/>
    <mergeCell ref="CK123:CL123"/>
    <mergeCell ref="CK124:CL124"/>
    <mergeCell ref="CK125:CL125"/>
    <mergeCell ref="CK114:CL114"/>
    <mergeCell ref="CK115:CL115"/>
    <mergeCell ref="CK116:CL116"/>
    <mergeCell ref="CK117:CL117"/>
    <mergeCell ref="CK118:CL118"/>
    <mergeCell ref="CK119:CL119"/>
    <mergeCell ref="CK132:CL132"/>
    <mergeCell ref="CK133:CL133"/>
    <mergeCell ref="CK134:CL134"/>
    <mergeCell ref="CK126:CL126"/>
    <mergeCell ref="CK127:CL127"/>
    <mergeCell ref="CK128:CL128"/>
    <mergeCell ref="CK129:CL129"/>
    <mergeCell ref="CK130:CL130"/>
    <mergeCell ref="CK131:CL131"/>
    <mergeCell ref="CK23:CL23"/>
    <mergeCell ref="CK24:CL24"/>
    <mergeCell ref="CK25:CL25"/>
    <mergeCell ref="CK26:CL26"/>
    <mergeCell ref="CK27:CL27"/>
    <mergeCell ref="CK28:CL28"/>
    <mergeCell ref="CK29:CL29"/>
    <mergeCell ref="CK30:CL30"/>
    <mergeCell ref="CK31:CL31"/>
    <mergeCell ref="CK32:CL32"/>
    <mergeCell ref="CK33:CL33"/>
    <mergeCell ref="CK34:CL34"/>
    <mergeCell ref="CK35:CL35"/>
    <mergeCell ref="CK36:CL36"/>
    <mergeCell ref="CK37:CL37"/>
    <mergeCell ref="CK38:CL38"/>
    <mergeCell ref="CK39:CL39"/>
    <mergeCell ref="CK40:CL40"/>
    <mergeCell ref="CK41:CL41"/>
    <mergeCell ref="CK42:CL42"/>
    <mergeCell ref="CK43:CL43"/>
    <mergeCell ref="CK44:CL44"/>
    <mergeCell ref="CK45:CL45"/>
    <mergeCell ref="CK46:CL46"/>
    <mergeCell ref="CK47:CL47"/>
    <mergeCell ref="CK48:CL48"/>
    <mergeCell ref="CK49:CL49"/>
    <mergeCell ref="CK59:CL59"/>
    <mergeCell ref="CK60:CL60"/>
    <mergeCell ref="CK61:CL61"/>
    <mergeCell ref="CK62:CL62"/>
    <mergeCell ref="CK63:CL63"/>
    <mergeCell ref="CK50:CL50"/>
    <mergeCell ref="CK51:CL51"/>
    <mergeCell ref="CK52:CL52"/>
    <mergeCell ref="CK53:CL53"/>
    <mergeCell ref="CK54:CL54"/>
    <mergeCell ref="CK55:CL55"/>
    <mergeCell ref="CK56:CL56"/>
    <mergeCell ref="CK57:CL57"/>
    <mergeCell ref="CK58:CL58"/>
  </mergeCells>
  <printOptions verticalCentered="1"/>
  <pageMargins left="2" right="0.5" top="0.75" bottom="0.75" header="0.3" footer="0.3"/>
  <pageSetup paperSize="32767" scale="8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37"/>
  <sheetViews>
    <sheetView tabSelected="1" topLeftCell="AO7" zoomScale="65" zoomScaleNormal="65" workbookViewId="0">
      <pane ySplit="8" topLeftCell="A42" activePane="bottomLeft" state="frozen"/>
      <selection activeCell="CF53" sqref="CF53"/>
      <selection pane="bottomLeft" activeCell="CF53" sqref="CF53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109" customWidth="1"/>
    <col min="3" max="3" width="3.7109375" style="1" customWidth="1"/>
    <col min="4" max="8" width="6.7109375" style="1" customWidth="1"/>
    <col min="9" max="9" width="4.85546875" style="109" customWidth="1"/>
    <col min="10" max="10" width="6.7109375" style="110" customWidth="1"/>
    <col min="11" max="45" width="6.7109375" style="1" customWidth="1"/>
    <col min="46" max="50" width="3.7109375" style="1" customWidth="1"/>
    <col min="51" max="51" width="7" style="1" customWidth="1"/>
    <col min="52" max="53" width="5.7109375" style="1" customWidth="1"/>
    <col min="54" max="54" width="8.28515625" style="1" customWidth="1"/>
    <col min="55" max="55" width="8.7109375" style="1" customWidth="1"/>
    <col min="56" max="67" width="3.7109375" style="1" customWidth="1"/>
    <col min="68" max="68" width="4.7109375" style="1" customWidth="1"/>
    <col min="69" max="79" width="3.7109375" style="1" customWidth="1"/>
    <col min="80" max="80" width="5.140625" style="1" customWidth="1"/>
    <col min="81" max="84" width="3.28515625" style="1" customWidth="1"/>
    <col min="85" max="85" width="5" style="1" customWidth="1"/>
    <col min="86" max="86" width="3.28515625" style="1" customWidth="1"/>
    <col min="87" max="88" width="9.140625" style="1" customWidth="1"/>
    <col min="89" max="89" width="16.42578125" style="1" customWidth="1"/>
    <col min="90" max="90" width="19.7109375" style="1" customWidth="1"/>
    <col min="91" max="91" width="9.7109375" style="1" customWidth="1"/>
    <col min="92" max="261" width="0" style="1" hidden="1"/>
    <col min="262" max="262" width="3.42578125" style="1" customWidth="1"/>
    <col min="263" max="263" width="14.42578125" style="1" customWidth="1"/>
    <col min="264" max="264" width="3.7109375" style="1" customWidth="1"/>
    <col min="265" max="266" width="4.28515625" style="1" customWidth="1"/>
    <col min="267" max="269" width="6.7109375" style="1" customWidth="1"/>
    <col min="270" max="270" width="4.85546875" style="1" customWidth="1"/>
    <col min="271" max="311" width="3.7109375" style="1" customWidth="1"/>
    <col min="312" max="312" width="7" style="1" customWidth="1"/>
    <col min="313" max="315" width="5.7109375" style="1" customWidth="1"/>
    <col min="316" max="316" width="8.7109375" style="1" customWidth="1"/>
    <col min="317" max="320" width="3.7109375" style="1" customWidth="1"/>
    <col min="321" max="321" width="4.28515625" style="1" customWidth="1"/>
    <col min="322" max="322" width="4.5703125" style="1" customWidth="1"/>
    <col min="323" max="342" width="3.28515625" style="1" customWidth="1"/>
    <col min="343" max="344" width="9.140625" style="1" customWidth="1"/>
    <col min="345" max="345" width="16.42578125" style="1" customWidth="1"/>
    <col min="346" max="346" width="19.7109375" style="1" customWidth="1"/>
    <col min="347" max="347" width="9.7109375" style="1" customWidth="1"/>
    <col min="348" max="517" width="0" style="1" hidden="1"/>
    <col min="518" max="518" width="3.42578125" style="1" customWidth="1"/>
    <col min="519" max="519" width="14.42578125" style="1" customWidth="1"/>
    <col min="520" max="520" width="3.7109375" style="1" customWidth="1"/>
    <col min="521" max="522" width="4.28515625" style="1" customWidth="1"/>
    <col min="523" max="525" width="6.7109375" style="1" customWidth="1"/>
    <col min="526" max="526" width="4.85546875" style="1" customWidth="1"/>
    <col min="527" max="567" width="3.7109375" style="1" customWidth="1"/>
    <col min="568" max="568" width="7" style="1" customWidth="1"/>
    <col min="569" max="571" width="5.7109375" style="1" customWidth="1"/>
    <col min="572" max="572" width="8.7109375" style="1" customWidth="1"/>
    <col min="573" max="576" width="3.7109375" style="1" customWidth="1"/>
    <col min="577" max="577" width="4.28515625" style="1" customWidth="1"/>
    <col min="578" max="578" width="4.5703125" style="1" customWidth="1"/>
    <col min="579" max="598" width="3.28515625" style="1" customWidth="1"/>
    <col min="599" max="600" width="9.140625" style="1" customWidth="1"/>
    <col min="601" max="601" width="16.42578125" style="1" customWidth="1"/>
    <col min="602" max="602" width="19.7109375" style="1" customWidth="1"/>
    <col min="603" max="603" width="9.7109375" style="1" customWidth="1"/>
    <col min="604" max="773" width="0" style="1" hidden="1"/>
    <col min="774" max="774" width="3.42578125" style="1" customWidth="1"/>
    <col min="775" max="775" width="14.42578125" style="1" customWidth="1"/>
    <col min="776" max="776" width="3.7109375" style="1" customWidth="1"/>
    <col min="777" max="778" width="4.28515625" style="1" customWidth="1"/>
    <col min="779" max="781" width="6.7109375" style="1" customWidth="1"/>
    <col min="782" max="782" width="4.85546875" style="1" customWidth="1"/>
    <col min="783" max="823" width="3.7109375" style="1" customWidth="1"/>
    <col min="824" max="824" width="7" style="1" customWidth="1"/>
    <col min="825" max="827" width="5.7109375" style="1" customWidth="1"/>
    <col min="828" max="828" width="8.7109375" style="1" customWidth="1"/>
    <col min="829" max="832" width="3.7109375" style="1" customWidth="1"/>
    <col min="833" max="833" width="4.28515625" style="1" customWidth="1"/>
    <col min="834" max="834" width="4.5703125" style="1" customWidth="1"/>
    <col min="835" max="854" width="3.28515625" style="1" customWidth="1"/>
    <col min="855" max="856" width="9.140625" style="1" customWidth="1"/>
    <col min="857" max="857" width="16.42578125" style="1" customWidth="1"/>
    <col min="858" max="858" width="19.7109375" style="1" customWidth="1"/>
    <col min="859" max="859" width="9.7109375" style="1" customWidth="1"/>
    <col min="860" max="1029" width="0" style="1" hidden="1"/>
    <col min="1030" max="1030" width="3.42578125" style="1" customWidth="1"/>
    <col min="1031" max="1031" width="14.42578125" style="1" customWidth="1"/>
    <col min="1032" max="1032" width="3.7109375" style="1" customWidth="1"/>
    <col min="1033" max="1034" width="4.28515625" style="1" customWidth="1"/>
    <col min="1035" max="1037" width="6.7109375" style="1" customWidth="1"/>
    <col min="1038" max="1038" width="4.85546875" style="1" customWidth="1"/>
    <col min="1039" max="1079" width="3.7109375" style="1" customWidth="1"/>
    <col min="1080" max="1080" width="7" style="1" customWidth="1"/>
    <col min="1081" max="1083" width="5.7109375" style="1" customWidth="1"/>
    <col min="1084" max="1084" width="8.7109375" style="1" customWidth="1"/>
    <col min="1085" max="1088" width="3.7109375" style="1" customWidth="1"/>
    <col min="1089" max="1089" width="4.28515625" style="1" customWidth="1"/>
    <col min="1090" max="1090" width="4.5703125" style="1" customWidth="1"/>
    <col min="1091" max="1110" width="3.28515625" style="1" customWidth="1"/>
    <col min="1111" max="1112" width="9.140625" style="1" customWidth="1"/>
    <col min="1113" max="1113" width="16.42578125" style="1" customWidth="1"/>
    <col min="1114" max="1114" width="19.7109375" style="1" customWidth="1"/>
    <col min="1115" max="1115" width="9.7109375" style="1" customWidth="1"/>
    <col min="1116" max="1285" width="0" style="1" hidden="1"/>
    <col min="1286" max="1286" width="3.42578125" style="1" customWidth="1"/>
    <col min="1287" max="1287" width="14.42578125" style="1" customWidth="1"/>
    <col min="1288" max="1288" width="3.7109375" style="1" customWidth="1"/>
    <col min="1289" max="1290" width="4.28515625" style="1" customWidth="1"/>
    <col min="1291" max="1293" width="6.7109375" style="1" customWidth="1"/>
    <col min="1294" max="1294" width="4.85546875" style="1" customWidth="1"/>
    <col min="1295" max="1335" width="3.7109375" style="1" customWidth="1"/>
    <col min="1336" max="1336" width="7" style="1" customWidth="1"/>
    <col min="1337" max="1339" width="5.7109375" style="1" customWidth="1"/>
    <col min="1340" max="1340" width="8.7109375" style="1" customWidth="1"/>
    <col min="1341" max="1344" width="3.7109375" style="1" customWidth="1"/>
    <col min="1345" max="1345" width="4.28515625" style="1" customWidth="1"/>
    <col min="1346" max="1346" width="4.5703125" style="1" customWidth="1"/>
    <col min="1347" max="1366" width="3.28515625" style="1" customWidth="1"/>
    <col min="1367" max="1368" width="9.140625" style="1" customWidth="1"/>
    <col min="1369" max="1369" width="16.42578125" style="1" customWidth="1"/>
    <col min="1370" max="1370" width="19.7109375" style="1" customWidth="1"/>
    <col min="1371" max="1371" width="9.7109375" style="1" customWidth="1"/>
    <col min="1372" max="1541" width="0" style="1" hidden="1"/>
    <col min="1542" max="1542" width="3.42578125" style="1" customWidth="1"/>
    <col min="1543" max="1543" width="14.42578125" style="1" customWidth="1"/>
    <col min="1544" max="1544" width="3.7109375" style="1" customWidth="1"/>
    <col min="1545" max="1546" width="4.28515625" style="1" customWidth="1"/>
    <col min="1547" max="1549" width="6.7109375" style="1" customWidth="1"/>
    <col min="1550" max="1550" width="4.85546875" style="1" customWidth="1"/>
    <col min="1551" max="1591" width="3.7109375" style="1" customWidth="1"/>
    <col min="1592" max="1592" width="7" style="1" customWidth="1"/>
    <col min="1593" max="1595" width="5.7109375" style="1" customWidth="1"/>
    <col min="1596" max="1596" width="8.7109375" style="1" customWidth="1"/>
    <col min="1597" max="1600" width="3.7109375" style="1" customWidth="1"/>
    <col min="1601" max="1601" width="4.28515625" style="1" customWidth="1"/>
    <col min="1602" max="1602" width="4.5703125" style="1" customWidth="1"/>
    <col min="1603" max="1622" width="3.28515625" style="1" customWidth="1"/>
    <col min="1623" max="1624" width="9.140625" style="1" customWidth="1"/>
    <col min="1625" max="1625" width="16.42578125" style="1" customWidth="1"/>
    <col min="1626" max="1626" width="19.7109375" style="1" customWidth="1"/>
    <col min="1627" max="1627" width="9.7109375" style="1" customWidth="1"/>
    <col min="1628" max="1797" width="0" style="1" hidden="1"/>
    <col min="1798" max="1798" width="3.42578125" style="1" customWidth="1"/>
    <col min="1799" max="1799" width="14.42578125" style="1" customWidth="1"/>
    <col min="1800" max="1800" width="3.7109375" style="1" customWidth="1"/>
    <col min="1801" max="1802" width="4.28515625" style="1" customWidth="1"/>
    <col min="1803" max="1805" width="6.7109375" style="1" customWidth="1"/>
    <col min="1806" max="1806" width="4.85546875" style="1" customWidth="1"/>
    <col min="1807" max="1847" width="3.7109375" style="1" customWidth="1"/>
    <col min="1848" max="1848" width="7" style="1" customWidth="1"/>
    <col min="1849" max="1851" width="5.7109375" style="1" customWidth="1"/>
    <col min="1852" max="1852" width="8.7109375" style="1" customWidth="1"/>
    <col min="1853" max="1856" width="3.7109375" style="1" customWidth="1"/>
    <col min="1857" max="1857" width="4.28515625" style="1" customWidth="1"/>
    <col min="1858" max="1858" width="4.5703125" style="1" customWidth="1"/>
    <col min="1859" max="1878" width="3.28515625" style="1" customWidth="1"/>
    <col min="1879" max="1880" width="9.140625" style="1" customWidth="1"/>
    <col min="1881" max="1881" width="16.42578125" style="1" customWidth="1"/>
    <col min="1882" max="1882" width="19.7109375" style="1" customWidth="1"/>
    <col min="1883" max="1883" width="9.7109375" style="1" customWidth="1"/>
    <col min="1884" max="2053" width="0" style="1" hidden="1"/>
    <col min="2054" max="2054" width="3.42578125" style="1" customWidth="1"/>
    <col min="2055" max="2055" width="14.42578125" style="1" customWidth="1"/>
    <col min="2056" max="2056" width="3.7109375" style="1" customWidth="1"/>
    <col min="2057" max="2058" width="4.28515625" style="1" customWidth="1"/>
    <col min="2059" max="2061" width="6.7109375" style="1" customWidth="1"/>
    <col min="2062" max="2062" width="4.85546875" style="1" customWidth="1"/>
    <col min="2063" max="2103" width="3.7109375" style="1" customWidth="1"/>
    <col min="2104" max="2104" width="7" style="1" customWidth="1"/>
    <col min="2105" max="2107" width="5.7109375" style="1" customWidth="1"/>
    <col min="2108" max="2108" width="8.7109375" style="1" customWidth="1"/>
    <col min="2109" max="2112" width="3.7109375" style="1" customWidth="1"/>
    <col min="2113" max="2113" width="4.28515625" style="1" customWidth="1"/>
    <col min="2114" max="2114" width="4.5703125" style="1" customWidth="1"/>
    <col min="2115" max="2134" width="3.28515625" style="1" customWidth="1"/>
    <col min="2135" max="2136" width="9.140625" style="1" customWidth="1"/>
    <col min="2137" max="2137" width="16.42578125" style="1" customWidth="1"/>
    <col min="2138" max="2138" width="19.7109375" style="1" customWidth="1"/>
    <col min="2139" max="2139" width="9.7109375" style="1" customWidth="1"/>
    <col min="2140" max="2309" width="0" style="1" hidden="1"/>
    <col min="2310" max="2310" width="3.42578125" style="1" customWidth="1"/>
    <col min="2311" max="2311" width="14.42578125" style="1" customWidth="1"/>
    <col min="2312" max="2312" width="3.7109375" style="1" customWidth="1"/>
    <col min="2313" max="2314" width="4.28515625" style="1" customWidth="1"/>
    <col min="2315" max="2317" width="6.7109375" style="1" customWidth="1"/>
    <col min="2318" max="2318" width="4.85546875" style="1" customWidth="1"/>
    <col min="2319" max="2359" width="3.7109375" style="1" customWidth="1"/>
    <col min="2360" max="2360" width="7" style="1" customWidth="1"/>
    <col min="2361" max="2363" width="5.7109375" style="1" customWidth="1"/>
    <col min="2364" max="2364" width="8.7109375" style="1" customWidth="1"/>
    <col min="2365" max="2368" width="3.7109375" style="1" customWidth="1"/>
    <col min="2369" max="2369" width="4.28515625" style="1" customWidth="1"/>
    <col min="2370" max="2370" width="4.5703125" style="1" customWidth="1"/>
    <col min="2371" max="2390" width="3.28515625" style="1" customWidth="1"/>
    <col min="2391" max="2392" width="9.140625" style="1" customWidth="1"/>
    <col min="2393" max="2393" width="16.42578125" style="1" customWidth="1"/>
    <col min="2394" max="2394" width="19.7109375" style="1" customWidth="1"/>
    <col min="2395" max="2395" width="9.7109375" style="1" customWidth="1"/>
    <col min="2396" max="2565" width="0" style="1" hidden="1"/>
    <col min="2566" max="2566" width="3.42578125" style="1" customWidth="1"/>
    <col min="2567" max="2567" width="14.42578125" style="1" customWidth="1"/>
    <col min="2568" max="2568" width="3.7109375" style="1" customWidth="1"/>
    <col min="2569" max="2570" width="4.28515625" style="1" customWidth="1"/>
    <col min="2571" max="2573" width="6.7109375" style="1" customWidth="1"/>
    <col min="2574" max="2574" width="4.85546875" style="1" customWidth="1"/>
    <col min="2575" max="2615" width="3.7109375" style="1" customWidth="1"/>
    <col min="2616" max="2616" width="7" style="1" customWidth="1"/>
    <col min="2617" max="2619" width="5.7109375" style="1" customWidth="1"/>
    <col min="2620" max="2620" width="8.7109375" style="1" customWidth="1"/>
    <col min="2621" max="2624" width="3.7109375" style="1" customWidth="1"/>
    <col min="2625" max="2625" width="4.28515625" style="1" customWidth="1"/>
    <col min="2626" max="2626" width="4.5703125" style="1" customWidth="1"/>
    <col min="2627" max="2646" width="3.28515625" style="1" customWidth="1"/>
    <col min="2647" max="2648" width="9.140625" style="1" customWidth="1"/>
    <col min="2649" max="2649" width="16.42578125" style="1" customWidth="1"/>
    <col min="2650" max="2650" width="19.7109375" style="1" customWidth="1"/>
    <col min="2651" max="2651" width="9.7109375" style="1" customWidth="1"/>
    <col min="2652" max="2821" width="0" style="1" hidden="1"/>
    <col min="2822" max="2822" width="3.42578125" style="1" customWidth="1"/>
    <col min="2823" max="2823" width="14.42578125" style="1" customWidth="1"/>
    <col min="2824" max="2824" width="3.7109375" style="1" customWidth="1"/>
    <col min="2825" max="2826" width="4.28515625" style="1" customWidth="1"/>
    <col min="2827" max="2829" width="6.7109375" style="1" customWidth="1"/>
    <col min="2830" max="2830" width="4.85546875" style="1" customWidth="1"/>
    <col min="2831" max="2871" width="3.7109375" style="1" customWidth="1"/>
    <col min="2872" max="2872" width="7" style="1" customWidth="1"/>
    <col min="2873" max="2875" width="5.7109375" style="1" customWidth="1"/>
    <col min="2876" max="2876" width="8.7109375" style="1" customWidth="1"/>
    <col min="2877" max="2880" width="3.7109375" style="1" customWidth="1"/>
    <col min="2881" max="2881" width="4.28515625" style="1" customWidth="1"/>
    <col min="2882" max="2882" width="4.5703125" style="1" customWidth="1"/>
    <col min="2883" max="2902" width="3.28515625" style="1" customWidth="1"/>
    <col min="2903" max="2904" width="9.140625" style="1" customWidth="1"/>
    <col min="2905" max="2905" width="16.42578125" style="1" customWidth="1"/>
    <col min="2906" max="2906" width="19.7109375" style="1" customWidth="1"/>
    <col min="2907" max="2907" width="9.7109375" style="1" customWidth="1"/>
    <col min="2908" max="3077" width="0" style="1" hidden="1"/>
    <col min="3078" max="3078" width="3.42578125" style="1" customWidth="1"/>
    <col min="3079" max="3079" width="14.42578125" style="1" customWidth="1"/>
    <col min="3080" max="3080" width="3.7109375" style="1" customWidth="1"/>
    <col min="3081" max="3082" width="4.28515625" style="1" customWidth="1"/>
    <col min="3083" max="3085" width="6.7109375" style="1" customWidth="1"/>
    <col min="3086" max="3086" width="4.85546875" style="1" customWidth="1"/>
    <col min="3087" max="3127" width="3.7109375" style="1" customWidth="1"/>
    <col min="3128" max="3128" width="7" style="1" customWidth="1"/>
    <col min="3129" max="3131" width="5.7109375" style="1" customWidth="1"/>
    <col min="3132" max="3132" width="8.7109375" style="1" customWidth="1"/>
    <col min="3133" max="3136" width="3.7109375" style="1" customWidth="1"/>
    <col min="3137" max="3137" width="4.28515625" style="1" customWidth="1"/>
    <col min="3138" max="3138" width="4.5703125" style="1" customWidth="1"/>
    <col min="3139" max="3158" width="3.28515625" style="1" customWidth="1"/>
    <col min="3159" max="3160" width="9.140625" style="1" customWidth="1"/>
    <col min="3161" max="3161" width="16.42578125" style="1" customWidth="1"/>
    <col min="3162" max="3162" width="19.7109375" style="1" customWidth="1"/>
    <col min="3163" max="3163" width="9.7109375" style="1" customWidth="1"/>
    <col min="3164" max="3333" width="0" style="1" hidden="1"/>
    <col min="3334" max="3334" width="3.42578125" style="1" customWidth="1"/>
    <col min="3335" max="3335" width="14.42578125" style="1" customWidth="1"/>
    <col min="3336" max="3336" width="3.7109375" style="1" customWidth="1"/>
    <col min="3337" max="3338" width="4.28515625" style="1" customWidth="1"/>
    <col min="3339" max="3341" width="6.7109375" style="1" customWidth="1"/>
    <col min="3342" max="3342" width="4.85546875" style="1" customWidth="1"/>
    <col min="3343" max="3383" width="3.7109375" style="1" customWidth="1"/>
    <col min="3384" max="3384" width="7" style="1" customWidth="1"/>
    <col min="3385" max="3387" width="5.7109375" style="1" customWidth="1"/>
    <col min="3388" max="3388" width="8.7109375" style="1" customWidth="1"/>
    <col min="3389" max="3392" width="3.7109375" style="1" customWidth="1"/>
    <col min="3393" max="3393" width="4.28515625" style="1" customWidth="1"/>
    <col min="3394" max="3394" width="4.5703125" style="1" customWidth="1"/>
    <col min="3395" max="3414" width="3.28515625" style="1" customWidth="1"/>
    <col min="3415" max="3416" width="9.140625" style="1" customWidth="1"/>
    <col min="3417" max="3417" width="16.42578125" style="1" customWidth="1"/>
    <col min="3418" max="3418" width="19.7109375" style="1" customWidth="1"/>
    <col min="3419" max="3419" width="9.7109375" style="1" customWidth="1"/>
    <col min="3420" max="3589" width="0" style="1" hidden="1"/>
    <col min="3590" max="3590" width="3.42578125" style="1" customWidth="1"/>
    <col min="3591" max="3591" width="14.42578125" style="1" customWidth="1"/>
    <col min="3592" max="3592" width="3.7109375" style="1" customWidth="1"/>
    <col min="3593" max="3594" width="4.28515625" style="1" customWidth="1"/>
    <col min="3595" max="3597" width="6.7109375" style="1" customWidth="1"/>
    <col min="3598" max="3598" width="4.85546875" style="1" customWidth="1"/>
    <col min="3599" max="3639" width="3.7109375" style="1" customWidth="1"/>
    <col min="3640" max="3640" width="7" style="1" customWidth="1"/>
    <col min="3641" max="3643" width="5.7109375" style="1" customWidth="1"/>
    <col min="3644" max="3644" width="8.7109375" style="1" customWidth="1"/>
    <col min="3645" max="3648" width="3.7109375" style="1" customWidth="1"/>
    <col min="3649" max="3649" width="4.28515625" style="1" customWidth="1"/>
    <col min="3650" max="3650" width="4.5703125" style="1" customWidth="1"/>
    <col min="3651" max="3670" width="3.28515625" style="1" customWidth="1"/>
    <col min="3671" max="3672" width="9.140625" style="1" customWidth="1"/>
    <col min="3673" max="3673" width="16.42578125" style="1" customWidth="1"/>
    <col min="3674" max="3674" width="19.7109375" style="1" customWidth="1"/>
    <col min="3675" max="3675" width="9.7109375" style="1" customWidth="1"/>
    <col min="3676" max="3845" width="0" style="1" hidden="1"/>
    <col min="3846" max="3846" width="3.42578125" style="1" customWidth="1"/>
    <col min="3847" max="3847" width="14.42578125" style="1" customWidth="1"/>
    <col min="3848" max="3848" width="3.7109375" style="1" customWidth="1"/>
    <col min="3849" max="3850" width="4.28515625" style="1" customWidth="1"/>
    <col min="3851" max="3853" width="6.7109375" style="1" customWidth="1"/>
    <col min="3854" max="3854" width="4.85546875" style="1" customWidth="1"/>
    <col min="3855" max="3895" width="3.7109375" style="1" customWidth="1"/>
    <col min="3896" max="3896" width="7" style="1" customWidth="1"/>
    <col min="3897" max="3899" width="5.7109375" style="1" customWidth="1"/>
    <col min="3900" max="3900" width="8.7109375" style="1" customWidth="1"/>
    <col min="3901" max="3904" width="3.7109375" style="1" customWidth="1"/>
    <col min="3905" max="3905" width="4.28515625" style="1" customWidth="1"/>
    <col min="3906" max="3906" width="4.5703125" style="1" customWidth="1"/>
    <col min="3907" max="3926" width="3.28515625" style="1" customWidth="1"/>
    <col min="3927" max="3928" width="9.140625" style="1" customWidth="1"/>
    <col min="3929" max="3929" width="16.42578125" style="1" customWidth="1"/>
    <col min="3930" max="3930" width="19.7109375" style="1" customWidth="1"/>
    <col min="3931" max="3931" width="9.7109375" style="1" customWidth="1"/>
    <col min="3932" max="4101" width="0" style="1" hidden="1"/>
    <col min="4102" max="4102" width="3.42578125" style="1" customWidth="1"/>
    <col min="4103" max="4103" width="14.42578125" style="1" customWidth="1"/>
    <col min="4104" max="4104" width="3.7109375" style="1" customWidth="1"/>
    <col min="4105" max="4106" width="4.28515625" style="1" customWidth="1"/>
    <col min="4107" max="4109" width="6.7109375" style="1" customWidth="1"/>
    <col min="4110" max="4110" width="4.85546875" style="1" customWidth="1"/>
    <col min="4111" max="4151" width="3.7109375" style="1" customWidth="1"/>
    <col min="4152" max="4152" width="7" style="1" customWidth="1"/>
    <col min="4153" max="4155" width="5.7109375" style="1" customWidth="1"/>
    <col min="4156" max="4156" width="8.7109375" style="1" customWidth="1"/>
    <col min="4157" max="4160" width="3.7109375" style="1" customWidth="1"/>
    <col min="4161" max="4161" width="4.28515625" style="1" customWidth="1"/>
    <col min="4162" max="4162" width="4.5703125" style="1" customWidth="1"/>
    <col min="4163" max="4182" width="3.28515625" style="1" customWidth="1"/>
    <col min="4183" max="4184" width="9.140625" style="1" customWidth="1"/>
    <col min="4185" max="4185" width="16.42578125" style="1" customWidth="1"/>
    <col min="4186" max="4186" width="19.7109375" style="1" customWidth="1"/>
    <col min="4187" max="4187" width="9.7109375" style="1" customWidth="1"/>
    <col min="4188" max="4357" width="0" style="1" hidden="1"/>
    <col min="4358" max="4358" width="3.42578125" style="1" customWidth="1"/>
    <col min="4359" max="4359" width="14.42578125" style="1" customWidth="1"/>
    <col min="4360" max="4360" width="3.7109375" style="1" customWidth="1"/>
    <col min="4361" max="4362" width="4.28515625" style="1" customWidth="1"/>
    <col min="4363" max="4365" width="6.7109375" style="1" customWidth="1"/>
    <col min="4366" max="4366" width="4.85546875" style="1" customWidth="1"/>
    <col min="4367" max="4407" width="3.7109375" style="1" customWidth="1"/>
    <col min="4408" max="4408" width="7" style="1" customWidth="1"/>
    <col min="4409" max="4411" width="5.7109375" style="1" customWidth="1"/>
    <col min="4412" max="4412" width="8.7109375" style="1" customWidth="1"/>
    <col min="4413" max="4416" width="3.7109375" style="1" customWidth="1"/>
    <col min="4417" max="4417" width="4.28515625" style="1" customWidth="1"/>
    <col min="4418" max="4418" width="4.5703125" style="1" customWidth="1"/>
    <col min="4419" max="4438" width="3.28515625" style="1" customWidth="1"/>
    <col min="4439" max="4440" width="9.140625" style="1" customWidth="1"/>
    <col min="4441" max="4441" width="16.42578125" style="1" customWidth="1"/>
    <col min="4442" max="4442" width="19.7109375" style="1" customWidth="1"/>
    <col min="4443" max="4443" width="9.7109375" style="1" customWidth="1"/>
    <col min="4444" max="4613" width="0" style="1" hidden="1"/>
    <col min="4614" max="4614" width="3.42578125" style="1" customWidth="1"/>
    <col min="4615" max="4615" width="14.42578125" style="1" customWidth="1"/>
    <col min="4616" max="4616" width="3.7109375" style="1" customWidth="1"/>
    <col min="4617" max="4618" width="4.28515625" style="1" customWidth="1"/>
    <col min="4619" max="4621" width="6.7109375" style="1" customWidth="1"/>
    <col min="4622" max="4622" width="4.85546875" style="1" customWidth="1"/>
    <col min="4623" max="4663" width="3.7109375" style="1" customWidth="1"/>
    <col min="4664" max="4664" width="7" style="1" customWidth="1"/>
    <col min="4665" max="4667" width="5.7109375" style="1" customWidth="1"/>
    <col min="4668" max="4668" width="8.7109375" style="1" customWidth="1"/>
    <col min="4669" max="4672" width="3.7109375" style="1" customWidth="1"/>
    <col min="4673" max="4673" width="4.28515625" style="1" customWidth="1"/>
    <col min="4674" max="4674" width="4.5703125" style="1" customWidth="1"/>
    <col min="4675" max="4694" width="3.28515625" style="1" customWidth="1"/>
    <col min="4695" max="4696" width="9.140625" style="1" customWidth="1"/>
    <col min="4697" max="4697" width="16.42578125" style="1" customWidth="1"/>
    <col min="4698" max="4698" width="19.7109375" style="1" customWidth="1"/>
    <col min="4699" max="4699" width="9.7109375" style="1" customWidth="1"/>
    <col min="4700" max="4869" width="0" style="1" hidden="1"/>
    <col min="4870" max="4870" width="3.42578125" style="1" customWidth="1"/>
    <col min="4871" max="4871" width="14.42578125" style="1" customWidth="1"/>
    <col min="4872" max="4872" width="3.7109375" style="1" customWidth="1"/>
    <col min="4873" max="4874" width="4.28515625" style="1" customWidth="1"/>
    <col min="4875" max="4877" width="6.7109375" style="1" customWidth="1"/>
    <col min="4878" max="4878" width="4.85546875" style="1" customWidth="1"/>
    <col min="4879" max="4919" width="3.7109375" style="1" customWidth="1"/>
    <col min="4920" max="4920" width="7" style="1" customWidth="1"/>
    <col min="4921" max="4923" width="5.7109375" style="1" customWidth="1"/>
    <col min="4924" max="4924" width="8.7109375" style="1" customWidth="1"/>
    <col min="4925" max="4928" width="3.7109375" style="1" customWidth="1"/>
    <col min="4929" max="4929" width="4.28515625" style="1" customWidth="1"/>
    <col min="4930" max="4930" width="4.5703125" style="1" customWidth="1"/>
    <col min="4931" max="4950" width="3.28515625" style="1" customWidth="1"/>
    <col min="4951" max="4952" width="9.140625" style="1" customWidth="1"/>
    <col min="4953" max="4953" width="16.42578125" style="1" customWidth="1"/>
    <col min="4954" max="4954" width="19.7109375" style="1" customWidth="1"/>
    <col min="4955" max="4955" width="9.7109375" style="1" customWidth="1"/>
    <col min="4956" max="5125" width="0" style="1" hidden="1"/>
    <col min="5126" max="5126" width="3.42578125" style="1" customWidth="1"/>
    <col min="5127" max="5127" width="14.42578125" style="1" customWidth="1"/>
    <col min="5128" max="5128" width="3.7109375" style="1" customWidth="1"/>
    <col min="5129" max="5130" width="4.28515625" style="1" customWidth="1"/>
    <col min="5131" max="5133" width="6.7109375" style="1" customWidth="1"/>
    <col min="5134" max="5134" width="4.85546875" style="1" customWidth="1"/>
    <col min="5135" max="5175" width="3.7109375" style="1" customWidth="1"/>
    <col min="5176" max="5176" width="7" style="1" customWidth="1"/>
    <col min="5177" max="5179" width="5.7109375" style="1" customWidth="1"/>
    <col min="5180" max="5180" width="8.7109375" style="1" customWidth="1"/>
    <col min="5181" max="5184" width="3.7109375" style="1" customWidth="1"/>
    <col min="5185" max="5185" width="4.28515625" style="1" customWidth="1"/>
    <col min="5186" max="5186" width="4.5703125" style="1" customWidth="1"/>
    <col min="5187" max="5206" width="3.28515625" style="1" customWidth="1"/>
    <col min="5207" max="5208" width="9.140625" style="1" customWidth="1"/>
    <col min="5209" max="5209" width="16.42578125" style="1" customWidth="1"/>
    <col min="5210" max="5210" width="19.7109375" style="1" customWidth="1"/>
    <col min="5211" max="5211" width="9.7109375" style="1" customWidth="1"/>
    <col min="5212" max="5381" width="0" style="1" hidden="1"/>
    <col min="5382" max="5382" width="3.42578125" style="1" customWidth="1"/>
    <col min="5383" max="5383" width="14.42578125" style="1" customWidth="1"/>
    <col min="5384" max="5384" width="3.7109375" style="1" customWidth="1"/>
    <col min="5385" max="5386" width="4.28515625" style="1" customWidth="1"/>
    <col min="5387" max="5389" width="6.7109375" style="1" customWidth="1"/>
    <col min="5390" max="5390" width="4.85546875" style="1" customWidth="1"/>
    <col min="5391" max="5431" width="3.7109375" style="1" customWidth="1"/>
    <col min="5432" max="5432" width="7" style="1" customWidth="1"/>
    <col min="5433" max="5435" width="5.7109375" style="1" customWidth="1"/>
    <col min="5436" max="5436" width="8.7109375" style="1" customWidth="1"/>
    <col min="5437" max="5440" width="3.7109375" style="1" customWidth="1"/>
    <col min="5441" max="5441" width="4.28515625" style="1" customWidth="1"/>
    <col min="5442" max="5442" width="4.5703125" style="1" customWidth="1"/>
    <col min="5443" max="5462" width="3.28515625" style="1" customWidth="1"/>
    <col min="5463" max="5464" width="9.140625" style="1" customWidth="1"/>
    <col min="5465" max="5465" width="16.42578125" style="1" customWidth="1"/>
    <col min="5466" max="5466" width="19.7109375" style="1" customWidth="1"/>
    <col min="5467" max="5467" width="9.7109375" style="1" customWidth="1"/>
    <col min="5468" max="5637" width="0" style="1" hidden="1"/>
    <col min="5638" max="5638" width="3.42578125" style="1" customWidth="1"/>
    <col min="5639" max="5639" width="14.42578125" style="1" customWidth="1"/>
    <col min="5640" max="5640" width="3.7109375" style="1" customWidth="1"/>
    <col min="5641" max="5642" width="4.28515625" style="1" customWidth="1"/>
    <col min="5643" max="5645" width="6.7109375" style="1" customWidth="1"/>
    <col min="5646" max="5646" width="4.85546875" style="1" customWidth="1"/>
    <col min="5647" max="5687" width="3.7109375" style="1" customWidth="1"/>
    <col min="5688" max="5688" width="7" style="1" customWidth="1"/>
    <col min="5689" max="5691" width="5.7109375" style="1" customWidth="1"/>
    <col min="5692" max="5692" width="8.7109375" style="1" customWidth="1"/>
    <col min="5693" max="5696" width="3.7109375" style="1" customWidth="1"/>
    <col min="5697" max="5697" width="4.28515625" style="1" customWidth="1"/>
    <col min="5698" max="5698" width="4.5703125" style="1" customWidth="1"/>
    <col min="5699" max="5718" width="3.28515625" style="1" customWidth="1"/>
    <col min="5719" max="5720" width="9.140625" style="1" customWidth="1"/>
    <col min="5721" max="5721" width="16.42578125" style="1" customWidth="1"/>
    <col min="5722" max="5722" width="19.7109375" style="1" customWidth="1"/>
    <col min="5723" max="5723" width="9.7109375" style="1" customWidth="1"/>
    <col min="5724" max="5893" width="0" style="1" hidden="1"/>
    <col min="5894" max="5894" width="3.42578125" style="1" customWidth="1"/>
    <col min="5895" max="5895" width="14.42578125" style="1" customWidth="1"/>
    <col min="5896" max="5896" width="3.7109375" style="1" customWidth="1"/>
    <col min="5897" max="5898" width="4.28515625" style="1" customWidth="1"/>
    <col min="5899" max="5901" width="6.7109375" style="1" customWidth="1"/>
    <col min="5902" max="5902" width="4.85546875" style="1" customWidth="1"/>
    <col min="5903" max="5943" width="3.7109375" style="1" customWidth="1"/>
    <col min="5944" max="5944" width="7" style="1" customWidth="1"/>
    <col min="5945" max="5947" width="5.7109375" style="1" customWidth="1"/>
    <col min="5948" max="5948" width="8.7109375" style="1" customWidth="1"/>
    <col min="5949" max="5952" width="3.7109375" style="1" customWidth="1"/>
    <col min="5953" max="5953" width="4.28515625" style="1" customWidth="1"/>
    <col min="5954" max="5954" width="4.5703125" style="1" customWidth="1"/>
    <col min="5955" max="5974" width="3.28515625" style="1" customWidth="1"/>
    <col min="5975" max="5976" width="9.140625" style="1" customWidth="1"/>
    <col min="5977" max="5977" width="16.42578125" style="1" customWidth="1"/>
    <col min="5978" max="5978" width="19.7109375" style="1" customWidth="1"/>
    <col min="5979" max="5979" width="9.7109375" style="1" customWidth="1"/>
    <col min="5980" max="6149" width="0" style="1" hidden="1"/>
    <col min="6150" max="6150" width="3.42578125" style="1" customWidth="1"/>
    <col min="6151" max="6151" width="14.42578125" style="1" customWidth="1"/>
    <col min="6152" max="6152" width="3.7109375" style="1" customWidth="1"/>
    <col min="6153" max="6154" width="4.28515625" style="1" customWidth="1"/>
    <col min="6155" max="6157" width="6.7109375" style="1" customWidth="1"/>
    <col min="6158" max="6158" width="4.85546875" style="1" customWidth="1"/>
    <col min="6159" max="6199" width="3.7109375" style="1" customWidth="1"/>
    <col min="6200" max="6200" width="7" style="1" customWidth="1"/>
    <col min="6201" max="6203" width="5.7109375" style="1" customWidth="1"/>
    <col min="6204" max="6204" width="8.7109375" style="1" customWidth="1"/>
    <col min="6205" max="6208" width="3.7109375" style="1" customWidth="1"/>
    <col min="6209" max="6209" width="4.28515625" style="1" customWidth="1"/>
    <col min="6210" max="6210" width="4.5703125" style="1" customWidth="1"/>
    <col min="6211" max="6230" width="3.28515625" style="1" customWidth="1"/>
    <col min="6231" max="6232" width="9.140625" style="1" customWidth="1"/>
    <col min="6233" max="6233" width="16.42578125" style="1" customWidth="1"/>
    <col min="6234" max="6234" width="19.7109375" style="1" customWidth="1"/>
    <col min="6235" max="6235" width="9.7109375" style="1" customWidth="1"/>
    <col min="6236" max="6405" width="0" style="1" hidden="1"/>
    <col min="6406" max="6406" width="3.42578125" style="1" customWidth="1"/>
    <col min="6407" max="6407" width="14.42578125" style="1" customWidth="1"/>
    <col min="6408" max="6408" width="3.7109375" style="1" customWidth="1"/>
    <col min="6409" max="6410" width="4.28515625" style="1" customWidth="1"/>
    <col min="6411" max="6413" width="6.7109375" style="1" customWidth="1"/>
    <col min="6414" max="6414" width="4.85546875" style="1" customWidth="1"/>
    <col min="6415" max="6455" width="3.7109375" style="1" customWidth="1"/>
    <col min="6456" max="6456" width="7" style="1" customWidth="1"/>
    <col min="6457" max="6459" width="5.7109375" style="1" customWidth="1"/>
    <col min="6460" max="6460" width="8.7109375" style="1" customWidth="1"/>
    <col min="6461" max="6464" width="3.7109375" style="1" customWidth="1"/>
    <col min="6465" max="6465" width="4.28515625" style="1" customWidth="1"/>
    <col min="6466" max="6466" width="4.5703125" style="1" customWidth="1"/>
    <col min="6467" max="6486" width="3.28515625" style="1" customWidth="1"/>
    <col min="6487" max="6488" width="9.140625" style="1" customWidth="1"/>
    <col min="6489" max="6489" width="16.42578125" style="1" customWidth="1"/>
    <col min="6490" max="6490" width="19.7109375" style="1" customWidth="1"/>
    <col min="6491" max="6491" width="9.7109375" style="1" customWidth="1"/>
    <col min="6492" max="6661" width="0" style="1" hidden="1"/>
    <col min="6662" max="6662" width="3.42578125" style="1" customWidth="1"/>
    <col min="6663" max="6663" width="14.42578125" style="1" customWidth="1"/>
    <col min="6664" max="6664" width="3.7109375" style="1" customWidth="1"/>
    <col min="6665" max="6666" width="4.28515625" style="1" customWidth="1"/>
    <col min="6667" max="6669" width="6.7109375" style="1" customWidth="1"/>
    <col min="6670" max="6670" width="4.85546875" style="1" customWidth="1"/>
    <col min="6671" max="6711" width="3.7109375" style="1" customWidth="1"/>
    <col min="6712" max="6712" width="7" style="1" customWidth="1"/>
    <col min="6713" max="6715" width="5.7109375" style="1" customWidth="1"/>
    <col min="6716" max="6716" width="8.7109375" style="1" customWidth="1"/>
    <col min="6717" max="6720" width="3.7109375" style="1" customWidth="1"/>
    <col min="6721" max="6721" width="4.28515625" style="1" customWidth="1"/>
    <col min="6722" max="6722" width="4.5703125" style="1" customWidth="1"/>
    <col min="6723" max="6742" width="3.28515625" style="1" customWidth="1"/>
    <col min="6743" max="6744" width="9.140625" style="1" customWidth="1"/>
    <col min="6745" max="6745" width="16.42578125" style="1" customWidth="1"/>
    <col min="6746" max="6746" width="19.7109375" style="1" customWidth="1"/>
    <col min="6747" max="6747" width="9.7109375" style="1" customWidth="1"/>
    <col min="6748" max="6917" width="0" style="1" hidden="1"/>
    <col min="6918" max="6918" width="3.42578125" style="1" customWidth="1"/>
    <col min="6919" max="6919" width="14.42578125" style="1" customWidth="1"/>
    <col min="6920" max="6920" width="3.7109375" style="1" customWidth="1"/>
    <col min="6921" max="6922" width="4.28515625" style="1" customWidth="1"/>
    <col min="6923" max="6925" width="6.7109375" style="1" customWidth="1"/>
    <col min="6926" max="6926" width="4.85546875" style="1" customWidth="1"/>
    <col min="6927" max="6967" width="3.7109375" style="1" customWidth="1"/>
    <col min="6968" max="6968" width="7" style="1" customWidth="1"/>
    <col min="6969" max="6971" width="5.7109375" style="1" customWidth="1"/>
    <col min="6972" max="6972" width="8.7109375" style="1" customWidth="1"/>
    <col min="6973" max="6976" width="3.7109375" style="1" customWidth="1"/>
    <col min="6977" max="6977" width="4.28515625" style="1" customWidth="1"/>
    <col min="6978" max="6978" width="4.5703125" style="1" customWidth="1"/>
    <col min="6979" max="6998" width="3.28515625" style="1" customWidth="1"/>
    <col min="6999" max="7000" width="9.140625" style="1" customWidth="1"/>
    <col min="7001" max="7001" width="16.42578125" style="1" customWidth="1"/>
    <col min="7002" max="7002" width="19.7109375" style="1" customWidth="1"/>
    <col min="7003" max="7003" width="9.7109375" style="1" customWidth="1"/>
    <col min="7004" max="7173" width="0" style="1" hidden="1"/>
    <col min="7174" max="7174" width="3.42578125" style="1" customWidth="1"/>
    <col min="7175" max="7175" width="14.42578125" style="1" customWidth="1"/>
    <col min="7176" max="7176" width="3.7109375" style="1" customWidth="1"/>
    <col min="7177" max="7178" width="4.28515625" style="1" customWidth="1"/>
    <col min="7179" max="7181" width="6.7109375" style="1" customWidth="1"/>
    <col min="7182" max="7182" width="4.85546875" style="1" customWidth="1"/>
    <col min="7183" max="7223" width="3.7109375" style="1" customWidth="1"/>
    <col min="7224" max="7224" width="7" style="1" customWidth="1"/>
    <col min="7225" max="7227" width="5.7109375" style="1" customWidth="1"/>
    <col min="7228" max="7228" width="8.7109375" style="1" customWidth="1"/>
    <col min="7229" max="7232" width="3.7109375" style="1" customWidth="1"/>
    <col min="7233" max="7233" width="4.28515625" style="1" customWidth="1"/>
    <col min="7234" max="7234" width="4.5703125" style="1" customWidth="1"/>
    <col min="7235" max="7254" width="3.28515625" style="1" customWidth="1"/>
    <col min="7255" max="7256" width="9.140625" style="1" customWidth="1"/>
    <col min="7257" max="7257" width="16.42578125" style="1" customWidth="1"/>
    <col min="7258" max="7258" width="19.7109375" style="1" customWidth="1"/>
    <col min="7259" max="7259" width="9.7109375" style="1" customWidth="1"/>
    <col min="7260" max="7429" width="0" style="1" hidden="1"/>
    <col min="7430" max="7430" width="3.42578125" style="1" customWidth="1"/>
    <col min="7431" max="7431" width="14.42578125" style="1" customWidth="1"/>
    <col min="7432" max="7432" width="3.7109375" style="1" customWidth="1"/>
    <col min="7433" max="7434" width="4.28515625" style="1" customWidth="1"/>
    <col min="7435" max="7437" width="6.7109375" style="1" customWidth="1"/>
    <col min="7438" max="7438" width="4.85546875" style="1" customWidth="1"/>
    <col min="7439" max="7479" width="3.7109375" style="1" customWidth="1"/>
    <col min="7480" max="7480" width="7" style="1" customWidth="1"/>
    <col min="7481" max="7483" width="5.7109375" style="1" customWidth="1"/>
    <col min="7484" max="7484" width="8.7109375" style="1" customWidth="1"/>
    <col min="7485" max="7488" width="3.7109375" style="1" customWidth="1"/>
    <col min="7489" max="7489" width="4.28515625" style="1" customWidth="1"/>
    <col min="7490" max="7490" width="4.5703125" style="1" customWidth="1"/>
    <col min="7491" max="7510" width="3.28515625" style="1" customWidth="1"/>
    <col min="7511" max="7512" width="9.140625" style="1" customWidth="1"/>
    <col min="7513" max="7513" width="16.42578125" style="1" customWidth="1"/>
    <col min="7514" max="7514" width="19.7109375" style="1" customWidth="1"/>
    <col min="7515" max="7515" width="9.7109375" style="1" customWidth="1"/>
    <col min="7516" max="7685" width="0" style="1" hidden="1"/>
    <col min="7686" max="7686" width="3.42578125" style="1" customWidth="1"/>
    <col min="7687" max="7687" width="14.42578125" style="1" customWidth="1"/>
    <col min="7688" max="7688" width="3.7109375" style="1" customWidth="1"/>
    <col min="7689" max="7690" width="4.28515625" style="1" customWidth="1"/>
    <col min="7691" max="7693" width="6.7109375" style="1" customWidth="1"/>
    <col min="7694" max="7694" width="4.85546875" style="1" customWidth="1"/>
    <col min="7695" max="7735" width="3.7109375" style="1" customWidth="1"/>
    <col min="7736" max="7736" width="7" style="1" customWidth="1"/>
    <col min="7737" max="7739" width="5.7109375" style="1" customWidth="1"/>
    <col min="7740" max="7740" width="8.7109375" style="1" customWidth="1"/>
    <col min="7741" max="7744" width="3.7109375" style="1" customWidth="1"/>
    <col min="7745" max="7745" width="4.28515625" style="1" customWidth="1"/>
    <col min="7746" max="7746" width="4.5703125" style="1" customWidth="1"/>
    <col min="7747" max="7766" width="3.28515625" style="1" customWidth="1"/>
    <col min="7767" max="7768" width="9.140625" style="1" customWidth="1"/>
    <col min="7769" max="7769" width="16.42578125" style="1" customWidth="1"/>
    <col min="7770" max="7770" width="19.7109375" style="1" customWidth="1"/>
    <col min="7771" max="7771" width="9.7109375" style="1" customWidth="1"/>
    <col min="7772" max="7941" width="0" style="1" hidden="1"/>
    <col min="7942" max="7942" width="3.42578125" style="1" customWidth="1"/>
    <col min="7943" max="7943" width="14.42578125" style="1" customWidth="1"/>
    <col min="7944" max="7944" width="3.7109375" style="1" customWidth="1"/>
    <col min="7945" max="7946" width="4.28515625" style="1" customWidth="1"/>
    <col min="7947" max="7949" width="6.7109375" style="1" customWidth="1"/>
    <col min="7950" max="7950" width="4.85546875" style="1" customWidth="1"/>
    <col min="7951" max="7991" width="3.7109375" style="1" customWidth="1"/>
    <col min="7992" max="7992" width="7" style="1" customWidth="1"/>
    <col min="7993" max="7995" width="5.7109375" style="1" customWidth="1"/>
    <col min="7996" max="7996" width="8.7109375" style="1" customWidth="1"/>
    <col min="7997" max="8000" width="3.7109375" style="1" customWidth="1"/>
    <col min="8001" max="8001" width="4.28515625" style="1" customWidth="1"/>
    <col min="8002" max="8002" width="4.5703125" style="1" customWidth="1"/>
    <col min="8003" max="8022" width="3.28515625" style="1" customWidth="1"/>
    <col min="8023" max="8024" width="9.140625" style="1" customWidth="1"/>
    <col min="8025" max="8025" width="16.42578125" style="1" customWidth="1"/>
    <col min="8026" max="8026" width="19.7109375" style="1" customWidth="1"/>
    <col min="8027" max="8027" width="9.7109375" style="1" customWidth="1"/>
    <col min="8028" max="8197" width="0" style="1" hidden="1"/>
    <col min="8198" max="8198" width="3.42578125" style="1" customWidth="1"/>
    <col min="8199" max="8199" width="14.42578125" style="1" customWidth="1"/>
    <col min="8200" max="8200" width="3.7109375" style="1" customWidth="1"/>
    <col min="8201" max="8202" width="4.28515625" style="1" customWidth="1"/>
    <col min="8203" max="8205" width="6.7109375" style="1" customWidth="1"/>
    <col min="8206" max="8206" width="4.85546875" style="1" customWidth="1"/>
    <col min="8207" max="8247" width="3.7109375" style="1" customWidth="1"/>
    <col min="8248" max="8248" width="7" style="1" customWidth="1"/>
    <col min="8249" max="8251" width="5.7109375" style="1" customWidth="1"/>
    <col min="8252" max="8252" width="8.7109375" style="1" customWidth="1"/>
    <col min="8253" max="8256" width="3.7109375" style="1" customWidth="1"/>
    <col min="8257" max="8257" width="4.28515625" style="1" customWidth="1"/>
    <col min="8258" max="8258" width="4.5703125" style="1" customWidth="1"/>
    <col min="8259" max="8278" width="3.28515625" style="1" customWidth="1"/>
    <col min="8279" max="8280" width="9.140625" style="1" customWidth="1"/>
    <col min="8281" max="8281" width="16.42578125" style="1" customWidth="1"/>
    <col min="8282" max="8282" width="19.7109375" style="1" customWidth="1"/>
    <col min="8283" max="8283" width="9.7109375" style="1" customWidth="1"/>
    <col min="8284" max="8453" width="0" style="1" hidden="1"/>
    <col min="8454" max="8454" width="3.42578125" style="1" customWidth="1"/>
    <col min="8455" max="8455" width="14.42578125" style="1" customWidth="1"/>
    <col min="8456" max="8456" width="3.7109375" style="1" customWidth="1"/>
    <col min="8457" max="8458" width="4.28515625" style="1" customWidth="1"/>
    <col min="8459" max="8461" width="6.7109375" style="1" customWidth="1"/>
    <col min="8462" max="8462" width="4.85546875" style="1" customWidth="1"/>
    <col min="8463" max="8503" width="3.7109375" style="1" customWidth="1"/>
    <col min="8504" max="8504" width="7" style="1" customWidth="1"/>
    <col min="8505" max="8507" width="5.7109375" style="1" customWidth="1"/>
    <col min="8508" max="8508" width="8.7109375" style="1" customWidth="1"/>
    <col min="8509" max="8512" width="3.7109375" style="1" customWidth="1"/>
    <col min="8513" max="8513" width="4.28515625" style="1" customWidth="1"/>
    <col min="8514" max="8514" width="4.5703125" style="1" customWidth="1"/>
    <col min="8515" max="8534" width="3.28515625" style="1" customWidth="1"/>
    <col min="8535" max="8536" width="9.140625" style="1" customWidth="1"/>
    <col min="8537" max="8537" width="16.42578125" style="1" customWidth="1"/>
    <col min="8538" max="8538" width="19.7109375" style="1" customWidth="1"/>
    <col min="8539" max="8539" width="9.7109375" style="1" customWidth="1"/>
    <col min="8540" max="8709" width="0" style="1" hidden="1"/>
    <col min="8710" max="8710" width="3.42578125" style="1" customWidth="1"/>
    <col min="8711" max="8711" width="14.42578125" style="1" customWidth="1"/>
    <col min="8712" max="8712" width="3.7109375" style="1" customWidth="1"/>
    <col min="8713" max="8714" width="4.28515625" style="1" customWidth="1"/>
    <col min="8715" max="8717" width="6.7109375" style="1" customWidth="1"/>
    <col min="8718" max="8718" width="4.85546875" style="1" customWidth="1"/>
    <col min="8719" max="8759" width="3.7109375" style="1" customWidth="1"/>
    <col min="8760" max="8760" width="7" style="1" customWidth="1"/>
    <col min="8761" max="8763" width="5.7109375" style="1" customWidth="1"/>
    <col min="8764" max="8764" width="8.7109375" style="1" customWidth="1"/>
    <col min="8765" max="8768" width="3.7109375" style="1" customWidth="1"/>
    <col min="8769" max="8769" width="4.28515625" style="1" customWidth="1"/>
    <col min="8770" max="8770" width="4.5703125" style="1" customWidth="1"/>
    <col min="8771" max="8790" width="3.28515625" style="1" customWidth="1"/>
    <col min="8791" max="8792" width="9.140625" style="1" customWidth="1"/>
    <col min="8793" max="8793" width="16.42578125" style="1" customWidth="1"/>
    <col min="8794" max="8794" width="19.7109375" style="1" customWidth="1"/>
    <col min="8795" max="8795" width="9.7109375" style="1" customWidth="1"/>
    <col min="8796" max="8965" width="0" style="1" hidden="1"/>
    <col min="8966" max="8966" width="3.42578125" style="1" customWidth="1"/>
    <col min="8967" max="8967" width="14.42578125" style="1" customWidth="1"/>
    <col min="8968" max="8968" width="3.7109375" style="1" customWidth="1"/>
    <col min="8969" max="8970" width="4.28515625" style="1" customWidth="1"/>
    <col min="8971" max="8973" width="6.7109375" style="1" customWidth="1"/>
    <col min="8974" max="8974" width="4.85546875" style="1" customWidth="1"/>
    <col min="8975" max="9015" width="3.7109375" style="1" customWidth="1"/>
    <col min="9016" max="9016" width="7" style="1" customWidth="1"/>
    <col min="9017" max="9019" width="5.7109375" style="1" customWidth="1"/>
    <col min="9020" max="9020" width="8.7109375" style="1" customWidth="1"/>
    <col min="9021" max="9024" width="3.7109375" style="1" customWidth="1"/>
    <col min="9025" max="9025" width="4.28515625" style="1" customWidth="1"/>
    <col min="9026" max="9026" width="4.5703125" style="1" customWidth="1"/>
    <col min="9027" max="9046" width="3.28515625" style="1" customWidth="1"/>
    <col min="9047" max="9048" width="9.140625" style="1" customWidth="1"/>
    <col min="9049" max="9049" width="16.42578125" style="1" customWidth="1"/>
    <col min="9050" max="9050" width="19.7109375" style="1" customWidth="1"/>
    <col min="9051" max="9051" width="9.7109375" style="1" customWidth="1"/>
    <col min="9052" max="9221" width="0" style="1" hidden="1"/>
    <col min="9222" max="9222" width="3.42578125" style="1" customWidth="1"/>
    <col min="9223" max="9223" width="14.42578125" style="1" customWidth="1"/>
    <col min="9224" max="9224" width="3.7109375" style="1" customWidth="1"/>
    <col min="9225" max="9226" width="4.28515625" style="1" customWidth="1"/>
    <col min="9227" max="9229" width="6.7109375" style="1" customWidth="1"/>
    <col min="9230" max="9230" width="4.85546875" style="1" customWidth="1"/>
    <col min="9231" max="9271" width="3.7109375" style="1" customWidth="1"/>
    <col min="9272" max="9272" width="7" style="1" customWidth="1"/>
    <col min="9273" max="9275" width="5.7109375" style="1" customWidth="1"/>
    <col min="9276" max="9276" width="8.7109375" style="1" customWidth="1"/>
    <col min="9277" max="9280" width="3.7109375" style="1" customWidth="1"/>
    <col min="9281" max="9281" width="4.28515625" style="1" customWidth="1"/>
    <col min="9282" max="9282" width="4.5703125" style="1" customWidth="1"/>
    <col min="9283" max="9302" width="3.28515625" style="1" customWidth="1"/>
    <col min="9303" max="9304" width="9.140625" style="1" customWidth="1"/>
    <col min="9305" max="9305" width="16.42578125" style="1" customWidth="1"/>
    <col min="9306" max="9306" width="19.7109375" style="1" customWidth="1"/>
    <col min="9307" max="9307" width="9.7109375" style="1" customWidth="1"/>
    <col min="9308" max="9477" width="0" style="1" hidden="1"/>
    <col min="9478" max="9478" width="3.42578125" style="1" customWidth="1"/>
    <col min="9479" max="9479" width="14.42578125" style="1" customWidth="1"/>
    <col min="9480" max="9480" width="3.7109375" style="1" customWidth="1"/>
    <col min="9481" max="9482" width="4.28515625" style="1" customWidth="1"/>
    <col min="9483" max="9485" width="6.7109375" style="1" customWidth="1"/>
    <col min="9486" max="9486" width="4.85546875" style="1" customWidth="1"/>
    <col min="9487" max="9527" width="3.7109375" style="1" customWidth="1"/>
    <col min="9528" max="9528" width="7" style="1" customWidth="1"/>
    <col min="9529" max="9531" width="5.7109375" style="1" customWidth="1"/>
    <col min="9532" max="9532" width="8.7109375" style="1" customWidth="1"/>
    <col min="9533" max="9536" width="3.7109375" style="1" customWidth="1"/>
    <col min="9537" max="9537" width="4.28515625" style="1" customWidth="1"/>
    <col min="9538" max="9538" width="4.5703125" style="1" customWidth="1"/>
    <col min="9539" max="9558" width="3.28515625" style="1" customWidth="1"/>
    <col min="9559" max="9560" width="9.140625" style="1" customWidth="1"/>
    <col min="9561" max="9561" width="16.42578125" style="1" customWidth="1"/>
    <col min="9562" max="9562" width="19.7109375" style="1" customWidth="1"/>
    <col min="9563" max="9563" width="9.7109375" style="1" customWidth="1"/>
    <col min="9564" max="9733" width="0" style="1" hidden="1"/>
    <col min="9734" max="9734" width="3.42578125" style="1" customWidth="1"/>
    <col min="9735" max="9735" width="14.42578125" style="1" customWidth="1"/>
    <col min="9736" max="9736" width="3.7109375" style="1" customWidth="1"/>
    <col min="9737" max="9738" width="4.28515625" style="1" customWidth="1"/>
    <col min="9739" max="9741" width="6.7109375" style="1" customWidth="1"/>
    <col min="9742" max="9742" width="4.85546875" style="1" customWidth="1"/>
    <col min="9743" max="9783" width="3.7109375" style="1" customWidth="1"/>
    <col min="9784" max="9784" width="7" style="1" customWidth="1"/>
    <col min="9785" max="9787" width="5.7109375" style="1" customWidth="1"/>
    <col min="9788" max="9788" width="8.7109375" style="1" customWidth="1"/>
    <col min="9789" max="9792" width="3.7109375" style="1" customWidth="1"/>
    <col min="9793" max="9793" width="4.28515625" style="1" customWidth="1"/>
    <col min="9794" max="9794" width="4.5703125" style="1" customWidth="1"/>
    <col min="9795" max="9814" width="3.28515625" style="1" customWidth="1"/>
    <col min="9815" max="9816" width="9.140625" style="1" customWidth="1"/>
    <col min="9817" max="9817" width="16.42578125" style="1" customWidth="1"/>
    <col min="9818" max="9818" width="19.7109375" style="1" customWidth="1"/>
    <col min="9819" max="9819" width="9.7109375" style="1" customWidth="1"/>
    <col min="9820" max="9989" width="0" style="1" hidden="1"/>
    <col min="9990" max="9990" width="3.42578125" style="1" customWidth="1"/>
    <col min="9991" max="9991" width="14.42578125" style="1" customWidth="1"/>
    <col min="9992" max="9992" width="3.7109375" style="1" customWidth="1"/>
    <col min="9993" max="9994" width="4.28515625" style="1" customWidth="1"/>
    <col min="9995" max="9997" width="6.7109375" style="1" customWidth="1"/>
    <col min="9998" max="9998" width="4.85546875" style="1" customWidth="1"/>
    <col min="9999" max="10039" width="3.7109375" style="1" customWidth="1"/>
    <col min="10040" max="10040" width="7" style="1" customWidth="1"/>
    <col min="10041" max="10043" width="5.7109375" style="1" customWidth="1"/>
    <col min="10044" max="10044" width="8.7109375" style="1" customWidth="1"/>
    <col min="10045" max="10048" width="3.7109375" style="1" customWidth="1"/>
    <col min="10049" max="10049" width="4.28515625" style="1" customWidth="1"/>
    <col min="10050" max="10050" width="4.5703125" style="1" customWidth="1"/>
    <col min="10051" max="10070" width="3.28515625" style="1" customWidth="1"/>
    <col min="10071" max="10072" width="9.140625" style="1" customWidth="1"/>
    <col min="10073" max="10073" width="16.42578125" style="1" customWidth="1"/>
    <col min="10074" max="10074" width="19.7109375" style="1" customWidth="1"/>
    <col min="10075" max="10075" width="9.7109375" style="1" customWidth="1"/>
    <col min="10076" max="10245" width="0" style="1" hidden="1"/>
    <col min="10246" max="10246" width="3.42578125" style="1" customWidth="1"/>
    <col min="10247" max="10247" width="14.42578125" style="1" customWidth="1"/>
    <col min="10248" max="10248" width="3.7109375" style="1" customWidth="1"/>
    <col min="10249" max="10250" width="4.28515625" style="1" customWidth="1"/>
    <col min="10251" max="10253" width="6.7109375" style="1" customWidth="1"/>
    <col min="10254" max="10254" width="4.85546875" style="1" customWidth="1"/>
    <col min="10255" max="10295" width="3.7109375" style="1" customWidth="1"/>
    <col min="10296" max="10296" width="7" style="1" customWidth="1"/>
    <col min="10297" max="10299" width="5.7109375" style="1" customWidth="1"/>
    <col min="10300" max="10300" width="8.7109375" style="1" customWidth="1"/>
    <col min="10301" max="10304" width="3.7109375" style="1" customWidth="1"/>
    <col min="10305" max="10305" width="4.28515625" style="1" customWidth="1"/>
    <col min="10306" max="10306" width="4.5703125" style="1" customWidth="1"/>
    <col min="10307" max="10326" width="3.28515625" style="1" customWidth="1"/>
    <col min="10327" max="10328" width="9.140625" style="1" customWidth="1"/>
    <col min="10329" max="10329" width="16.42578125" style="1" customWidth="1"/>
    <col min="10330" max="10330" width="19.7109375" style="1" customWidth="1"/>
    <col min="10331" max="10331" width="9.7109375" style="1" customWidth="1"/>
    <col min="10332" max="10501" width="0" style="1" hidden="1"/>
    <col min="10502" max="10502" width="3.42578125" style="1" customWidth="1"/>
    <col min="10503" max="10503" width="14.42578125" style="1" customWidth="1"/>
    <col min="10504" max="10504" width="3.7109375" style="1" customWidth="1"/>
    <col min="10505" max="10506" width="4.28515625" style="1" customWidth="1"/>
    <col min="10507" max="10509" width="6.7109375" style="1" customWidth="1"/>
    <col min="10510" max="10510" width="4.85546875" style="1" customWidth="1"/>
    <col min="10511" max="10551" width="3.7109375" style="1" customWidth="1"/>
    <col min="10552" max="10552" width="7" style="1" customWidth="1"/>
    <col min="10553" max="10555" width="5.7109375" style="1" customWidth="1"/>
    <col min="10556" max="10556" width="8.7109375" style="1" customWidth="1"/>
    <col min="10557" max="10560" width="3.7109375" style="1" customWidth="1"/>
    <col min="10561" max="10561" width="4.28515625" style="1" customWidth="1"/>
    <col min="10562" max="10562" width="4.5703125" style="1" customWidth="1"/>
    <col min="10563" max="10582" width="3.28515625" style="1" customWidth="1"/>
    <col min="10583" max="10584" width="9.140625" style="1" customWidth="1"/>
    <col min="10585" max="10585" width="16.42578125" style="1" customWidth="1"/>
    <col min="10586" max="10586" width="19.7109375" style="1" customWidth="1"/>
    <col min="10587" max="10587" width="9.7109375" style="1" customWidth="1"/>
    <col min="10588" max="10757" width="0" style="1" hidden="1"/>
    <col min="10758" max="10758" width="3.42578125" style="1" customWidth="1"/>
    <col min="10759" max="10759" width="14.42578125" style="1" customWidth="1"/>
    <col min="10760" max="10760" width="3.7109375" style="1" customWidth="1"/>
    <col min="10761" max="10762" width="4.28515625" style="1" customWidth="1"/>
    <col min="10763" max="10765" width="6.7109375" style="1" customWidth="1"/>
    <col min="10766" max="10766" width="4.85546875" style="1" customWidth="1"/>
    <col min="10767" max="10807" width="3.7109375" style="1" customWidth="1"/>
    <col min="10808" max="10808" width="7" style="1" customWidth="1"/>
    <col min="10809" max="10811" width="5.7109375" style="1" customWidth="1"/>
    <col min="10812" max="10812" width="8.7109375" style="1" customWidth="1"/>
    <col min="10813" max="10816" width="3.7109375" style="1" customWidth="1"/>
    <col min="10817" max="10817" width="4.28515625" style="1" customWidth="1"/>
    <col min="10818" max="10818" width="4.5703125" style="1" customWidth="1"/>
    <col min="10819" max="10838" width="3.28515625" style="1" customWidth="1"/>
    <col min="10839" max="10840" width="9.140625" style="1" customWidth="1"/>
    <col min="10841" max="10841" width="16.42578125" style="1" customWidth="1"/>
    <col min="10842" max="10842" width="19.7109375" style="1" customWidth="1"/>
    <col min="10843" max="10843" width="9.7109375" style="1" customWidth="1"/>
    <col min="10844" max="11013" width="0" style="1" hidden="1"/>
    <col min="11014" max="11014" width="3.42578125" style="1" customWidth="1"/>
    <col min="11015" max="11015" width="14.42578125" style="1" customWidth="1"/>
    <col min="11016" max="11016" width="3.7109375" style="1" customWidth="1"/>
    <col min="11017" max="11018" width="4.28515625" style="1" customWidth="1"/>
    <col min="11019" max="11021" width="6.7109375" style="1" customWidth="1"/>
    <col min="11022" max="11022" width="4.85546875" style="1" customWidth="1"/>
    <col min="11023" max="11063" width="3.7109375" style="1" customWidth="1"/>
    <col min="11064" max="11064" width="7" style="1" customWidth="1"/>
    <col min="11065" max="11067" width="5.7109375" style="1" customWidth="1"/>
    <col min="11068" max="11068" width="8.7109375" style="1" customWidth="1"/>
    <col min="11069" max="11072" width="3.7109375" style="1" customWidth="1"/>
    <col min="11073" max="11073" width="4.28515625" style="1" customWidth="1"/>
    <col min="11074" max="11074" width="4.5703125" style="1" customWidth="1"/>
    <col min="11075" max="11094" width="3.28515625" style="1" customWidth="1"/>
    <col min="11095" max="11096" width="9.140625" style="1" customWidth="1"/>
    <col min="11097" max="11097" width="16.42578125" style="1" customWidth="1"/>
    <col min="11098" max="11098" width="19.7109375" style="1" customWidth="1"/>
    <col min="11099" max="11099" width="9.7109375" style="1" customWidth="1"/>
    <col min="11100" max="11269" width="0" style="1" hidden="1"/>
    <col min="11270" max="11270" width="3.42578125" style="1" customWidth="1"/>
    <col min="11271" max="11271" width="14.42578125" style="1" customWidth="1"/>
    <col min="11272" max="11272" width="3.7109375" style="1" customWidth="1"/>
    <col min="11273" max="11274" width="4.28515625" style="1" customWidth="1"/>
    <col min="11275" max="11277" width="6.7109375" style="1" customWidth="1"/>
    <col min="11278" max="11278" width="4.85546875" style="1" customWidth="1"/>
    <col min="11279" max="11319" width="3.7109375" style="1" customWidth="1"/>
    <col min="11320" max="11320" width="7" style="1" customWidth="1"/>
    <col min="11321" max="11323" width="5.7109375" style="1" customWidth="1"/>
    <col min="11324" max="11324" width="8.7109375" style="1" customWidth="1"/>
    <col min="11325" max="11328" width="3.7109375" style="1" customWidth="1"/>
    <col min="11329" max="11329" width="4.28515625" style="1" customWidth="1"/>
    <col min="11330" max="11330" width="4.5703125" style="1" customWidth="1"/>
    <col min="11331" max="11350" width="3.28515625" style="1" customWidth="1"/>
    <col min="11351" max="11352" width="9.140625" style="1" customWidth="1"/>
    <col min="11353" max="11353" width="16.42578125" style="1" customWidth="1"/>
    <col min="11354" max="11354" width="19.7109375" style="1" customWidth="1"/>
    <col min="11355" max="11355" width="9.7109375" style="1" customWidth="1"/>
    <col min="11356" max="11525" width="0" style="1" hidden="1"/>
    <col min="11526" max="11526" width="3.42578125" style="1" customWidth="1"/>
    <col min="11527" max="11527" width="14.42578125" style="1" customWidth="1"/>
    <col min="11528" max="11528" width="3.7109375" style="1" customWidth="1"/>
    <col min="11529" max="11530" width="4.28515625" style="1" customWidth="1"/>
    <col min="11531" max="11533" width="6.7109375" style="1" customWidth="1"/>
    <col min="11534" max="11534" width="4.85546875" style="1" customWidth="1"/>
    <col min="11535" max="11575" width="3.7109375" style="1" customWidth="1"/>
    <col min="11576" max="11576" width="7" style="1" customWidth="1"/>
    <col min="11577" max="11579" width="5.7109375" style="1" customWidth="1"/>
    <col min="11580" max="11580" width="8.7109375" style="1" customWidth="1"/>
    <col min="11581" max="11584" width="3.7109375" style="1" customWidth="1"/>
    <col min="11585" max="11585" width="4.28515625" style="1" customWidth="1"/>
    <col min="11586" max="11586" width="4.5703125" style="1" customWidth="1"/>
    <col min="11587" max="11606" width="3.28515625" style="1" customWidth="1"/>
    <col min="11607" max="11608" width="9.140625" style="1" customWidth="1"/>
    <col min="11609" max="11609" width="16.42578125" style="1" customWidth="1"/>
    <col min="11610" max="11610" width="19.7109375" style="1" customWidth="1"/>
    <col min="11611" max="11611" width="9.7109375" style="1" customWidth="1"/>
    <col min="11612" max="11781" width="0" style="1" hidden="1"/>
    <col min="11782" max="11782" width="3.42578125" style="1" customWidth="1"/>
    <col min="11783" max="11783" width="14.42578125" style="1" customWidth="1"/>
    <col min="11784" max="11784" width="3.7109375" style="1" customWidth="1"/>
    <col min="11785" max="11786" width="4.28515625" style="1" customWidth="1"/>
    <col min="11787" max="11789" width="6.7109375" style="1" customWidth="1"/>
    <col min="11790" max="11790" width="4.85546875" style="1" customWidth="1"/>
    <col min="11791" max="11831" width="3.7109375" style="1" customWidth="1"/>
    <col min="11832" max="11832" width="7" style="1" customWidth="1"/>
    <col min="11833" max="11835" width="5.7109375" style="1" customWidth="1"/>
    <col min="11836" max="11836" width="8.7109375" style="1" customWidth="1"/>
    <col min="11837" max="11840" width="3.7109375" style="1" customWidth="1"/>
    <col min="11841" max="11841" width="4.28515625" style="1" customWidth="1"/>
    <col min="11842" max="11842" width="4.5703125" style="1" customWidth="1"/>
    <col min="11843" max="11862" width="3.28515625" style="1" customWidth="1"/>
    <col min="11863" max="11864" width="9.140625" style="1" customWidth="1"/>
    <col min="11865" max="11865" width="16.42578125" style="1" customWidth="1"/>
    <col min="11866" max="11866" width="19.7109375" style="1" customWidth="1"/>
    <col min="11867" max="11867" width="9.7109375" style="1" customWidth="1"/>
    <col min="11868" max="12037" width="0" style="1" hidden="1"/>
    <col min="12038" max="12038" width="3.42578125" style="1" customWidth="1"/>
    <col min="12039" max="12039" width="14.42578125" style="1" customWidth="1"/>
    <col min="12040" max="12040" width="3.7109375" style="1" customWidth="1"/>
    <col min="12041" max="12042" width="4.28515625" style="1" customWidth="1"/>
    <col min="12043" max="12045" width="6.7109375" style="1" customWidth="1"/>
    <col min="12046" max="12046" width="4.85546875" style="1" customWidth="1"/>
    <col min="12047" max="12087" width="3.7109375" style="1" customWidth="1"/>
    <col min="12088" max="12088" width="7" style="1" customWidth="1"/>
    <col min="12089" max="12091" width="5.7109375" style="1" customWidth="1"/>
    <col min="12092" max="12092" width="8.7109375" style="1" customWidth="1"/>
    <col min="12093" max="12096" width="3.7109375" style="1" customWidth="1"/>
    <col min="12097" max="12097" width="4.28515625" style="1" customWidth="1"/>
    <col min="12098" max="12098" width="4.5703125" style="1" customWidth="1"/>
    <col min="12099" max="12118" width="3.28515625" style="1" customWidth="1"/>
    <col min="12119" max="12120" width="9.140625" style="1" customWidth="1"/>
    <col min="12121" max="12121" width="16.42578125" style="1" customWidth="1"/>
    <col min="12122" max="12122" width="19.7109375" style="1" customWidth="1"/>
    <col min="12123" max="12123" width="9.7109375" style="1" customWidth="1"/>
    <col min="12124" max="12293" width="0" style="1" hidden="1"/>
    <col min="12294" max="12294" width="3.42578125" style="1" customWidth="1"/>
    <col min="12295" max="12295" width="14.42578125" style="1" customWidth="1"/>
    <col min="12296" max="12296" width="3.7109375" style="1" customWidth="1"/>
    <col min="12297" max="12298" width="4.28515625" style="1" customWidth="1"/>
    <col min="12299" max="12301" width="6.7109375" style="1" customWidth="1"/>
    <col min="12302" max="12302" width="4.85546875" style="1" customWidth="1"/>
    <col min="12303" max="12343" width="3.7109375" style="1" customWidth="1"/>
    <col min="12344" max="12344" width="7" style="1" customWidth="1"/>
    <col min="12345" max="12347" width="5.7109375" style="1" customWidth="1"/>
    <col min="12348" max="12348" width="8.7109375" style="1" customWidth="1"/>
    <col min="12349" max="12352" width="3.7109375" style="1" customWidth="1"/>
    <col min="12353" max="12353" width="4.28515625" style="1" customWidth="1"/>
    <col min="12354" max="12354" width="4.5703125" style="1" customWidth="1"/>
    <col min="12355" max="12374" width="3.28515625" style="1" customWidth="1"/>
    <col min="12375" max="12376" width="9.140625" style="1" customWidth="1"/>
    <col min="12377" max="12377" width="16.42578125" style="1" customWidth="1"/>
    <col min="12378" max="12378" width="19.7109375" style="1" customWidth="1"/>
    <col min="12379" max="12379" width="9.7109375" style="1" customWidth="1"/>
    <col min="12380" max="12549" width="0" style="1" hidden="1"/>
    <col min="12550" max="12550" width="3.42578125" style="1" customWidth="1"/>
    <col min="12551" max="12551" width="14.42578125" style="1" customWidth="1"/>
    <col min="12552" max="12552" width="3.7109375" style="1" customWidth="1"/>
    <col min="12553" max="12554" width="4.28515625" style="1" customWidth="1"/>
    <col min="12555" max="12557" width="6.7109375" style="1" customWidth="1"/>
    <col min="12558" max="12558" width="4.85546875" style="1" customWidth="1"/>
    <col min="12559" max="12599" width="3.7109375" style="1" customWidth="1"/>
    <col min="12600" max="12600" width="7" style="1" customWidth="1"/>
    <col min="12601" max="12603" width="5.7109375" style="1" customWidth="1"/>
    <col min="12604" max="12604" width="8.7109375" style="1" customWidth="1"/>
    <col min="12605" max="12608" width="3.7109375" style="1" customWidth="1"/>
    <col min="12609" max="12609" width="4.28515625" style="1" customWidth="1"/>
    <col min="12610" max="12610" width="4.5703125" style="1" customWidth="1"/>
    <col min="12611" max="12630" width="3.28515625" style="1" customWidth="1"/>
    <col min="12631" max="12632" width="9.140625" style="1" customWidth="1"/>
    <col min="12633" max="12633" width="16.42578125" style="1" customWidth="1"/>
    <col min="12634" max="12634" width="19.7109375" style="1" customWidth="1"/>
    <col min="12635" max="12635" width="9.7109375" style="1" customWidth="1"/>
    <col min="12636" max="12805" width="0" style="1" hidden="1"/>
    <col min="12806" max="12806" width="3.42578125" style="1" customWidth="1"/>
    <col min="12807" max="12807" width="14.42578125" style="1" customWidth="1"/>
    <col min="12808" max="12808" width="3.7109375" style="1" customWidth="1"/>
    <col min="12809" max="12810" width="4.28515625" style="1" customWidth="1"/>
    <col min="12811" max="12813" width="6.7109375" style="1" customWidth="1"/>
    <col min="12814" max="12814" width="4.85546875" style="1" customWidth="1"/>
    <col min="12815" max="12855" width="3.7109375" style="1" customWidth="1"/>
    <col min="12856" max="12856" width="7" style="1" customWidth="1"/>
    <col min="12857" max="12859" width="5.7109375" style="1" customWidth="1"/>
    <col min="12860" max="12860" width="8.7109375" style="1" customWidth="1"/>
    <col min="12861" max="12864" width="3.7109375" style="1" customWidth="1"/>
    <col min="12865" max="12865" width="4.28515625" style="1" customWidth="1"/>
    <col min="12866" max="12866" width="4.5703125" style="1" customWidth="1"/>
    <col min="12867" max="12886" width="3.28515625" style="1" customWidth="1"/>
    <col min="12887" max="12888" width="9.140625" style="1" customWidth="1"/>
    <col min="12889" max="12889" width="16.42578125" style="1" customWidth="1"/>
    <col min="12890" max="12890" width="19.7109375" style="1" customWidth="1"/>
    <col min="12891" max="12891" width="9.7109375" style="1" customWidth="1"/>
    <col min="12892" max="13061" width="0" style="1" hidden="1"/>
    <col min="13062" max="13062" width="3.42578125" style="1" customWidth="1"/>
    <col min="13063" max="13063" width="14.42578125" style="1" customWidth="1"/>
    <col min="13064" max="13064" width="3.7109375" style="1" customWidth="1"/>
    <col min="13065" max="13066" width="4.28515625" style="1" customWidth="1"/>
    <col min="13067" max="13069" width="6.7109375" style="1" customWidth="1"/>
    <col min="13070" max="13070" width="4.85546875" style="1" customWidth="1"/>
    <col min="13071" max="13111" width="3.7109375" style="1" customWidth="1"/>
    <col min="13112" max="13112" width="7" style="1" customWidth="1"/>
    <col min="13113" max="13115" width="5.7109375" style="1" customWidth="1"/>
    <col min="13116" max="13116" width="8.7109375" style="1" customWidth="1"/>
    <col min="13117" max="13120" width="3.7109375" style="1" customWidth="1"/>
    <col min="13121" max="13121" width="4.28515625" style="1" customWidth="1"/>
    <col min="13122" max="13122" width="4.5703125" style="1" customWidth="1"/>
    <col min="13123" max="13142" width="3.28515625" style="1" customWidth="1"/>
    <col min="13143" max="13144" width="9.140625" style="1" customWidth="1"/>
    <col min="13145" max="13145" width="16.42578125" style="1" customWidth="1"/>
    <col min="13146" max="13146" width="19.7109375" style="1" customWidth="1"/>
    <col min="13147" max="13147" width="9.7109375" style="1" customWidth="1"/>
    <col min="13148" max="13317" width="0" style="1" hidden="1"/>
    <col min="13318" max="13318" width="3.42578125" style="1" customWidth="1"/>
    <col min="13319" max="13319" width="14.42578125" style="1" customWidth="1"/>
    <col min="13320" max="13320" width="3.7109375" style="1" customWidth="1"/>
    <col min="13321" max="13322" width="4.28515625" style="1" customWidth="1"/>
    <col min="13323" max="13325" width="6.7109375" style="1" customWidth="1"/>
    <col min="13326" max="13326" width="4.85546875" style="1" customWidth="1"/>
    <col min="13327" max="13367" width="3.7109375" style="1" customWidth="1"/>
    <col min="13368" max="13368" width="7" style="1" customWidth="1"/>
    <col min="13369" max="13371" width="5.7109375" style="1" customWidth="1"/>
    <col min="13372" max="13372" width="8.7109375" style="1" customWidth="1"/>
    <col min="13373" max="13376" width="3.7109375" style="1" customWidth="1"/>
    <col min="13377" max="13377" width="4.28515625" style="1" customWidth="1"/>
    <col min="13378" max="13378" width="4.5703125" style="1" customWidth="1"/>
    <col min="13379" max="13398" width="3.28515625" style="1" customWidth="1"/>
    <col min="13399" max="13400" width="9.140625" style="1" customWidth="1"/>
    <col min="13401" max="13401" width="16.42578125" style="1" customWidth="1"/>
    <col min="13402" max="13402" width="19.7109375" style="1" customWidth="1"/>
    <col min="13403" max="13403" width="9.7109375" style="1" customWidth="1"/>
    <col min="13404" max="13573" width="0" style="1" hidden="1"/>
    <col min="13574" max="13574" width="3.42578125" style="1" customWidth="1"/>
    <col min="13575" max="13575" width="14.42578125" style="1" customWidth="1"/>
    <col min="13576" max="13576" width="3.7109375" style="1" customWidth="1"/>
    <col min="13577" max="13578" width="4.28515625" style="1" customWidth="1"/>
    <col min="13579" max="13581" width="6.7109375" style="1" customWidth="1"/>
    <col min="13582" max="13582" width="4.85546875" style="1" customWidth="1"/>
    <col min="13583" max="13623" width="3.7109375" style="1" customWidth="1"/>
    <col min="13624" max="13624" width="7" style="1" customWidth="1"/>
    <col min="13625" max="13627" width="5.7109375" style="1" customWidth="1"/>
    <col min="13628" max="13628" width="8.7109375" style="1" customWidth="1"/>
    <col min="13629" max="13632" width="3.7109375" style="1" customWidth="1"/>
    <col min="13633" max="13633" width="4.28515625" style="1" customWidth="1"/>
    <col min="13634" max="13634" width="4.5703125" style="1" customWidth="1"/>
    <col min="13635" max="13654" width="3.28515625" style="1" customWidth="1"/>
    <col min="13655" max="13656" width="9.140625" style="1" customWidth="1"/>
    <col min="13657" max="13657" width="16.42578125" style="1" customWidth="1"/>
    <col min="13658" max="13658" width="19.7109375" style="1" customWidth="1"/>
    <col min="13659" max="13659" width="9.7109375" style="1" customWidth="1"/>
    <col min="13660" max="13829" width="0" style="1" hidden="1"/>
    <col min="13830" max="13830" width="3.42578125" style="1" customWidth="1"/>
    <col min="13831" max="13831" width="14.42578125" style="1" customWidth="1"/>
    <col min="13832" max="13832" width="3.7109375" style="1" customWidth="1"/>
    <col min="13833" max="13834" width="4.28515625" style="1" customWidth="1"/>
    <col min="13835" max="13837" width="6.7109375" style="1" customWidth="1"/>
    <col min="13838" max="13838" width="4.85546875" style="1" customWidth="1"/>
    <col min="13839" max="13879" width="3.7109375" style="1" customWidth="1"/>
    <col min="13880" max="13880" width="7" style="1" customWidth="1"/>
    <col min="13881" max="13883" width="5.7109375" style="1" customWidth="1"/>
    <col min="13884" max="13884" width="8.7109375" style="1" customWidth="1"/>
    <col min="13885" max="13888" width="3.7109375" style="1" customWidth="1"/>
    <col min="13889" max="13889" width="4.28515625" style="1" customWidth="1"/>
    <col min="13890" max="13890" width="4.5703125" style="1" customWidth="1"/>
    <col min="13891" max="13910" width="3.28515625" style="1" customWidth="1"/>
    <col min="13911" max="13912" width="9.140625" style="1" customWidth="1"/>
    <col min="13913" max="13913" width="16.42578125" style="1" customWidth="1"/>
    <col min="13914" max="13914" width="19.7109375" style="1" customWidth="1"/>
    <col min="13915" max="13915" width="9.7109375" style="1" customWidth="1"/>
    <col min="13916" max="14085" width="0" style="1" hidden="1"/>
    <col min="14086" max="14086" width="3.42578125" style="1" customWidth="1"/>
    <col min="14087" max="14087" width="14.42578125" style="1" customWidth="1"/>
    <col min="14088" max="14088" width="3.7109375" style="1" customWidth="1"/>
    <col min="14089" max="14090" width="4.28515625" style="1" customWidth="1"/>
    <col min="14091" max="14093" width="6.7109375" style="1" customWidth="1"/>
    <col min="14094" max="14094" width="4.85546875" style="1" customWidth="1"/>
    <col min="14095" max="14135" width="3.7109375" style="1" customWidth="1"/>
    <col min="14136" max="14136" width="7" style="1" customWidth="1"/>
    <col min="14137" max="14139" width="5.7109375" style="1" customWidth="1"/>
    <col min="14140" max="14140" width="8.7109375" style="1" customWidth="1"/>
    <col min="14141" max="14144" width="3.7109375" style="1" customWidth="1"/>
    <col min="14145" max="14145" width="4.28515625" style="1" customWidth="1"/>
    <col min="14146" max="14146" width="4.5703125" style="1" customWidth="1"/>
    <col min="14147" max="14166" width="3.28515625" style="1" customWidth="1"/>
    <col min="14167" max="14168" width="9.140625" style="1" customWidth="1"/>
    <col min="14169" max="14169" width="16.42578125" style="1" customWidth="1"/>
    <col min="14170" max="14170" width="19.7109375" style="1" customWidth="1"/>
    <col min="14171" max="14171" width="9.7109375" style="1" customWidth="1"/>
    <col min="14172" max="14341" width="0" style="1" hidden="1"/>
    <col min="14342" max="14342" width="3.42578125" style="1" customWidth="1"/>
    <col min="14343" max="14343" width="14.42578125" style="1" customWidth="1"/>
    <col min="14344" max="14344" width="3.7109375" style="1" customWidth="1"/>
    <col min="14345" max="14346" width="4.28515625" style="1" customWidth="1"/>
    <col min="14347" max="14349" width="6.7109375" style="1" customWidth="1"/>
    <col min="14350" max="14350" width="4.85546875" style="1" customWidth="1"/>
    <col min="14351" max="14391" width="3.7109375" style="1" customWidth="1"/>
    <col min="14392" max="14392" width="7" style="1" customWidth="1"/>
    <col min="14393" max="14395" width="5.7109375" style="1" customWidth="1"/>
    <col min="14396" max="14396" width="8.7109375" style="1" customWidth="1"/>
    <col min="14397" max="14400" width="3.7109375" style="1" customWidth="1"/>
    <col min="14401" max="14401" width="4.28515625" style="1" customWidth="1"/>
    <col min="14402" max="14402" width="4.5703125" style="1" customWidth="1"/>
    <col min="14403" max="14422" width="3.28515625" style="1" customWidth="1"/>
    <col min="14423" max="14424" width="9.140625" style="1" customWidth="1"/>
    <col min="14425" max="14425" width="16.42578125" style="1" customWidth="1"/>
    <col min="14426" max="14426" width="19.7109375" style="1" customWidth="1"/>
    <col min="14427" max="14427" width="9.7109375" style="1" customWidth="1"/>
    <col min="14428" max="14597" width="0" style="1" hidden="1"/>
    <col min="14598" max="14598" width="3.42578125" style="1" customWidth="1"/>
    <col min="14599" max="14599" width="14.42578125" style="1" customWidth="1"/>
    <col min="14600" max="14600" width="3.7109375" style="1" customWidth="1"/>
    <col min="14601" max="14602" width="4.28515625" style="1" customWidth="1"/>
    <col min="14603" max="14605" width="6.7109375" style="1" customWidth="1"/>
    <col min="14606" max="14606" width="4.85546875" style="1" customWidth="1"/>
    <col min="14607" max="14647" width="3.7109375" style="1" customWidth="1"/>
    <col min="14648" max="14648" width="7" style="1" customWidth="1"/>
    <col min="14649" max="14651" width="5.7109375" style="1" customWidth="1"/>
    <col min="14652" max="14652" width="8.7109375" style="1" customWidth="1"/>
    <col min="14653" max="14656" width="3.7109375" style="1" customWidth="1"/>
    <col min="14657" max="14657" width="4.28515625" style="1" customWidth="1"/>
    <col min="14658" max="14658" width="4.5703125" style="1" customWidth="1"/>
    <col min="14659" max="14678" width="3.28515625" style="1" customWidth="1"/>
    <col min="14679" max="14680" width="9.140625" style="1" customWidth="1"/>
    <col min="14681" max="14681" width="16.42578125" style="1" customWidth="1"/>
    <col min="14682" max="14682" width="19.7109375" style="1" customWidth="1"/>
    <col min="14683" max="14683" width="9.7109375" style="1" customWidth="1"/>
    <col min="14684" max="14853" width="0" style="1" hidden="1"/>
    <col min="14854" max="14854" width="3.42578125" style="1" customWidth="1"/>
    <col min="14855" max="14855" width="14.42578125" style="1" customWidth="1"/>
    <col min="14856" max="14856" width="3.7109375" style="1" customWidth="1"/>
    <col min="14857" max="14858" width="4.28515625" style="1" customWidth="1"/>
    <col min="14859" max="14861" width="6.7109375" style="1" customWidth="1"/>
    <col min="14862" max="14862" width="4.85546875" style="1" customWidth="1"/>
    <col min="14863" max="14903" width="3.7109375" style="1" customWidth="1"/>
    <col min="14904" max="14904" width="7" style="1" customWidth="1"/>
    <col min="14905" max="14907" width="5.7109375" style="1" customWidth="1"/>
    <col min="14908" max="14908" width="8.7109375" style="1" customWidth="1"/>
    <col min="14909" max="14912" width="3.7109375" style="1" customWidth="1"/>
    <col min="14913" max="14913" width="4.28515625" style="1" customWidth="1"/>
    <col min="14914" max="14914" width="4.5703125" style="1" customWidth="1"/>
    <col min="14915" max="14934" width="3.28515625" style="1" customWidth="1"/>
    <col min="14935" max="14936" width="9.140625" style="1" customWidth="1"/>
    <col min="14937" max="14937" width="16.42578125" style="1" customWidth="1"/>
    <col min="14938" max="14938" width="19.7109375" style="1" customWidth="1"/>
    <col min="14939" max="14939" width="9.7109375" style="1" customWidth="1"/>
    <col min="14940" max="15109" width="0" style="1" hidden="1"/>
    <col min="15110" max="15110" width="3.42578125" style="1" customWidth="1"/>
    <col min="15111" max="15111" width="14.42578125" style="1" customWidth="1"/>
    <col min="15112" max="15112" width="3.7109375" style="1" customWidth="1"/>
    <col min="15113" max="15114" width="4.28515625" style="1" customWidth="1"/>
    <col min="15115" max="15117" width="6.7109375" style="1" customWidth="1"/>
    <col min="15118" max="15118" width="4.85546875" style="1" customWidth="1"/>
    <col min="15119" max="15159" width="3.7109375" style="1" customWidth="1"/>
    <col min="15160" max="15160" width="7" style="1" customWidth="1"/>
    <col min="15161" max="15163" width="5.7109375" style="1" customWidth="1"/>
    <col min="15164" max="15164" width="8.7109375" style="1" customWidth="1"/>
    <col min="15165" max="15168" width="3.7109375" style="1" customWidth="1"/>
    <col min="15169" max="15169" width="4.28515625" style="1" customWidth="1"/>
    <col min="15170" max="15170" width="4.5703125" style="1" customWidth="1"/>
    <col min="15171" max="15190" width="3.28515625" style="1" customWidth="1"/>
    <col min="15191" max="15192" width="9.140625" style="1" customWidth="1"/>
    <col min="15193" max="15193" width="16.42578125" style="1" customWidth="1"/>
    <col min="15194" max="15194" width="19.7109375" style="1" customWidth="1"/>
    <col min="15195" max="15195" width="9.7109375" style="1" customWidth="1"/>
    <col min="15196" max="15365" width="0" style="1" hidden="1"/>
    <col min="15366" max="15366" width="3.42578125" style="1" customWidth="1"/>
    <col min="15367" max="15367" width="14.42578125" style="1" customWidth="1"/>
    <col min="15368" max="15368" width="3.7109375" style="1" customWidth="1"/>
    <col min="15369" max="15370" width="4.28515625" style="1" customWidth="1"/>
    <col min="15371" max="15373" width="6.7109375" style="1" customWidth="1"/>
    <col min="15374" max="15374" width="4.85546875" style="1" customWidth="1"/>
    <col min="15375" max="15415" width="3.7109375" style="1" customWidth="1"/>
    <col min="15416" max="15416" width="7" style="1" customWidth="1"/>
    <col min="15417" max="15419" width="5.7109375" style="1" customWidth="1"/>
    <col min="15420" max="15420" width="8.7109375" style="1" customWidth="1"/>
    <col min="15421" max="15424" width="3.7109375" style="1" customWidth="1"/>
    <col min="15425" max="15425" width="4.28515625" style="1" customWidth="1"/>
    <col min="15426" max="15426" width="4.5703125" style="1" customWidth="1"/>
    <col min="15427" max="15446" width="3.28515625" style="1" customWidth="1"/>
    <col min="15447" max="15448" width="9.140625" style="1" customWidth="1"/>
    <col min="15449" max="15449" width="16.42578125" style="1" customWidth="1"/>
    <col min="15450" max="15450" width="19.7109375" style="1" customWidth="1"/>
    <col min="15451" max="15451" width="9.7109375" style="1" customWidth="1"/>
    <col min="15452" max="15621" width="0" style="1" hidden="1"/>
    <col min="15622" max="15622" width="3.42578125" style="1" customWidth="1"/>
    <col min="15623" max="15623" width="14.42578125" style="1" customWidth="1"/>
    <col min="15624" max="15624" width="3.7109375" style="1" customWidth="1"/>
    <col min="15625" max="15626" width="4.28515625" style="1" customWidth="1"/>
    <col min="15627" max="15629" width="6.7109375" style="1" customWidth="1"/>
    <col min="15630" max="15630" width="4.85546875" style="1" customWidth="1"/>
    <col min="15631" max="15671" width="3.7109375" style="1" customWidth="1"/>
    <col min="15672" max="15672" width="7" style="1" customWidth="1"/>
    <col min="15673" max="15675" width="5.7109375" style="1" customWidth="1"/>
    <col min="15676" max="15676" width="8.7109375" style="1" customWidth="1"/>
    <col min="15677" max="15680" width="3.7109375" style="1" customWidth="1"/>
    <col min="15681" max="15681" width="4.28515625" style="1" customWidth="1"/>
    <col min="15682" max="15682" width="4.5703125" style="1" customWidth="1"/>
    <col min="15683" max="15702" width="3.28515625" style="1" customWidth="1"/>
    <col min="15703" max="15704" width="9.140625" style="1" customWidth="1"/>
    <col min="15705" max="15705" width="16.42578125" style="1" customWidth="1"/>
    <col min="15706" max="15706" width="19.7109375" style="1" customWidth="1"/>
    <col min="15707" max="15707" width="9.7109375" style="1" customWidth="1"/>
    <col min="15708" max="15877" width="0" style="1" hidden="1"/>
    <col min="15878" max="15878" width="3.42578125" style="1" customWidth="1"/>
    <col min="15879" max="15879" width="14.42578125" style="1" customWidth="1"/>
    <col min="15880" max="15880" width="3.7109375" style="1" customWidth="1"/>
    <col min="15881" max="15882" width="4.28515625" style="1" customWidth="1"/>
    <col min="15883" max="15885" width="6.7109375" style="1" customWidth="1"/>
    <col min="15886" max="15886" width="4.85546875" style="1" customWidth="1"/>
    <col min="15887" max="15927" width="3.7109375" style="1" customWidth="1"/>
    <col min="15928" max="15928" width="7" style="1" customWidth="1"/>
    <col min="15929" max="15931" width="5.7109375" style="1" customWidth="1"/>
    <col min="15932" max="15932" width="8.7109375" style="1" customWidth="1"/>
    <col min="15933" max="15936" width="3.7109375" style="1" customWidth="1"/>
    <col min="15937" max="15937" width="4.28515625" style="1" customWidth="1"/>
    <col min="15938" max="15938" width="4.5703125" style="1" customWidth="1"/>
    <col min="15939" max="15958" width="3.28515625" style="1" customWidth="1"/>
    <col min="15959" max="15960" width="9.140625" style="1" customWidth="1"/>
    <col min="15961" max="15961" width="16.42578125" style="1" customWidth="1"/>
    <col min="15962" max="15962" width="19.7109375" style="1" customWidth="1"/>
    <col min="15963" max="15963" width="9.7109375" style="1" customWidth="1"/>
    <col min="15964" max="16133" width="0" style="1" hidden="1"/>
    <col min="16134" max="16134" width="3.42578125" style="1" customWidth="1"/>
    <col min="16135" max="16135" width="14.42578125" style="1" customWidth="1"/>
    <col min="16136" max="16136" width="3.7109375" style="1" customWidth="1"/>
    <col min="16137" max="16138" width="4.28515625" style="1" customWidth="1"/>
    <col min="16139" max="16141" width="6.7109375" style="1" customWidth="1"/>
    <col min="16142" max="16142" width="4.85546875" style="1" customWidth="1"/>
    <col min="16143" max="16183" width="3.7109375" style="1" customWidth="1"/>
    <col min="16184" max="16184" width="7" style="1" customWidth="1"/>
    <col min="16185" max="16187" width="5.7109375" style="1" customWidth="1"/>
    <col min="16188" max="16188" width="8.7109375" style="1" customWidth="1"/>
    <col min="16189" max="16192" width="3.7109375" style="1" customWidth="1"/>
    <col min="16193" max="16193" width="4.28515625" style="1" customWidth="1"/>
    <col min="16194" max="16194" width="4.5703125" style="1" customWidth="1"/>
    <col min="16195" max="16214" width="3.28515625" style="1" customWidth="1"/>
    <col min="16215" max="16216" width="9.140625" style="1" customWidth="1"/>
    <col min="16217" max="16217" width="16.42578125" style="1" customWidth="1"/>
    <col min="16218" max="16218" width="19.7109375" style="1" customWidth="1"/>
    <col min="16219" max="16219" width="9.7109375" style="1" customWidth="1"/>
    <col min="16220" max="16384" width="0" style="1" hidden="1"/>
  </cols>
  <sheetData>
    <row r="1" spans="1:90" ht="24.75" customHeight="1" thickTop="1" x14ac:dyDescent="0.4">
      <c r="B1" s="2"/>
      <c r="C1" s="3" t="s">
        <v>0</v>
      </c>
      <c r="D1" s="4"/>
      <c r="E1" s="5"/>
      <c r="F1" s="5"/>
      <c r="G1" s="5" t="s">
        <v>72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458" t="s">
        <v>155</v>
      </c>
      <c r="T1" s="459"/>
      <c r="U1" s="459"/>
      <c r="V1" s="459"/>
      <c r="W1" s="6"/>
      <c r="X1" s="7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8"/>
      <c r="CI1" s="460" t="s">
        <v>2</v>
      </c>
      <c r="CJ1" s="461"/>
      <c r="CK1" s="462"/>
      <c r="CL1" s="9" t="s">
        <v>3</v>
      </c>
    </row>
    <row r="2" spans="1:90" ht="30.75" thickBot="1" x14ac:dyDescent="0.45">
      <c r="B2" s="10"/>
      <c r="C2" s="11" t="s">
        <v>4</v>
      </c>
      <c r="D2" s="12"/>
      <c r="E2" s="13"/>
      <c r="F2" s="13"/>
      <c r="G2" s="13" t="s">
        <v>73</v>
      </c>
      <c r="H2" s="13"/>
      <c r="I2" s="13"/>
      <c r="J2" s="13"/>
      <c r="K2" s="13"/>
      <c r="L2" s="13"/>
      <c r="M2" s="14"/>
      <c r="N2" s="14"/>
      <c r="O2" s="14"/>
      <c r="P2" s="14"/>
      <c r="Q2" s="14"/>
      <c r="R2" s="14" t="s">
        <v>1</v>
      </c>
      <c r="S2" s="463">
        <v>42859</v>
      </c>
      <c r="T2" s="464"/>
      <c r="U2" s="464"/>
      <c r="V2" s="464"/>
      <c r="W2" s="15"/>
      <c r="X2" s="465" t="s">
        <v>5</v>
      </c>
      <c r="Y2" s="466"/>
      <c r="Z2" s="466"/>
      <c r="AA2" s="466"/>
      <c r="AB2" s="466"/>
      <c r="AC2" s="466"/>
      <c r="AD2" s="466"/>
      <c r="AE2" s="466"/>
      <c r="AF2" s="466"/>
      <c r="AG2" s="466"/>
      <c r="AH2" s="466"/>
      <c r="AI2" s="466"/>
      <c r="AJ2" s="466"/>
      <c r="AK2" s="466"/>
      <c r="AL2" s="466"/>
      <c r="AM2" s="466"/>
      <c r="AN2" s="466"/>
      <c r="AO2" s="466"/>
      <c r="AP2" s="466"/>
      <c r="AQ2" s="466"/>
      <c r="AR2" s="466"/>
      <c r="AS2" s="466"/>
      <c r="AT2" s="466"/>
      <c r="AU2" s="466"/>
      <c r="AV2" s="466"/>
      <c r="AW2" s="466"/>
      <c r="AX2" s="466"/>
      <c r="AY2" s="466"/>
      <c r="AZ2" s="466"/>
      <c r="BA2" s="466"/>
      <c r="BB2" s="466"/>
      <c r="BC2" s="466"/>
      <c r="BD2" s="466"/>
      <c r="BE2" s="466"/>
      <c r="BF2" s="466"/>
      <c r="BG2" s="466"/>
      <c r="BH2" s="466"/>
      <c r="BI2" s="466"/>
      <c r="BJ2" s="466"/>
      <c r="BK2" s="466"/>
      <c r="BL2" s="466"/>
      <c r="BM2" s="466"/>
      <c r="BN2" s="466"/>
      <c r="BO2" s="466"/>
      <c r="BP2" s="466"/>
      <c r="BQ2" s="466"/>
      <c r="BR2" s="466"/>
      <c r="BS2" s="466"/>
      <c r="BT2" s="466"/>
      <c r="BU2" s="466"/>
      <c r="BV2" s="116"/>
      <c r="BW2" s="278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6"/>
      <c r="CI2" s="467" t="s">
        <v>74</v>
      </c>
      <c r="CJ2" s="468"/>
      <c r="CK2" s="469"/>
      <c r="CL2" s="17" t="s">
        <v>194</v>
      </c>
    </row>
    <row r="3" spans="1:90" ht="13.5" customHeight="1" thickBot="1" x14ac:dyDescent="0.25">
      <c r="B3" s="18"/>
      <c r="C3" s="19"/>
      <c r="D3" s="19"/>
      <c r="E3" s="19"/>
      <c r="F3" s="19"/>
      <c r="G3" s="19"/>
      <c r="H3" s="19"/>
      <c r="I3" s="20"/>
      <c r="J3" s="21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2"/>
      <c r="X3" s="470" t="s">
        <v>6</v>
      </c>
      <c r="Y3" s="470"/>
      <c r="Z3" s="470"/>
      <c r="AA3" s="470"/>
      <c r="AB3" s="470"/>
      <c r="AC3" s="470"/>
      <c r="AD3" s="470"/>
      <c r="AE3" s="470"/>
      <c r="AF3" s="470"/>
      <c r="AG3" s="470"/>
      <c r="AH3" s="470"/>
      <c r="AI3" s="470"/>
      <c r="AJ3" s="470"/>
      <c r="AK3" s="470"/>
      <c r="AL3" s="470"/>
      <c r="AM3" s="470"/>
      <c r="AN3" s="470"/>
      <c r="AO3" s="470"/>
      <c r="AP3" s="470"/>
      <c r="AQ3" s="470"/>
      <c r="AR3" s="470"/>
      <c r="AS3" s="470"/>
      <c r="AT3" s="470"/>
      <c r="AU3" s="470"/>
      <c r="AV3" s="470"/>
      <c r="AW3" s="470"/>
      <c r="AX3" s="470"/>
      <c r="AY3" s="470"/>
      <c r="AZ3" s="470"/>
      <c r="BA3" s="470"/>
      <c r="BB3" s="470"/>
      <c r="BC3" s="470"/>
      <c r="BD3" s="470"/>
      <c r="BE3" s="470"/>
      <c r="BF3" s="470"/>
      <c r="BG3" s="470"/>
      <c r="BH3" s="470"/>
      <c r="BI3" s="470"/>
      <c r="BJ3" s="470"/>
      <c r="BK3" s="470"/>
      <c r="BL3" s="470"/>
      <c r="BM3" s="470"/>
      <c r="BN3" s="470"/>
      <c r="BO3" s="470"/>
      <c r="BP3" s="470"/>
      <c r="BQ3" s="470"/>
      <c r="BR3" s="470"/>
      <c r="BS3" s="470"/>
      <c r="BT3" s="470"/>
      <c r="BU3" s="470"/>
      <c r="BV3" s="117"/>
      <c r="BW3" s="279"/>
      <c r="CI3" s="23"/>
      <c r="CJ3" s="24"/>
      <c r="CK3" s="24"/>
      <c r="CL3" s="25"/>
    </row>
    <row r="4" spans="1:90" ht="34.5" x14ac:dyDescent="0.55000000000000004">
      <c r="A4" s="26"/>
      <c r="B4" s="27"/>
      <c r="C4" s="24"/>
      <c r="D4" s="24"/>
      <c r="E4" s="24"/>
      <c r="F4" s="24"/>
      <c r="G4" s="24"/>
      <c r="H4" s="24"/>
      <c r="I4" s="28"/>
      <c r="J4" s="29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3"/>
      <c r="X4" s="470"/>
      <c r="Y4" s="470"/>
      <c r="Z4" s="470"/>
      <c r="AA4" s="470"/>
      <c r="AB4" s="470"/>
      <c r="AC4" s="470"/>
      <c r="AD4" s="470"/>
      <c r="AE4" s="470"/>
      <c r="AF4" s="470"/>
      <c r="AG4" s="470"/>
      <c r="AH4" s="470"/>
      <c r="AI4" s="470"/>
      <c r="AJ4" s="470"/>
      <c r="AK4" s="470"/>
      <c r="AL4" s="470"/>
      <c r="AM4" s="470"/>
      <c r="AN4" s="470"/>
      <c r="AO4" s="470"/>
      <c r="AP4" s="470"/>
      <c r="AQ4" s="470"/>
      <c r="AR4" s="470"/>
      <c r="AS4" s="470"/>
      <c r="AT4" s="470"/>
      <c r="AU4" s="470"/>
      <c r="AV4" s="470"/>
      <c r="AW4" s="470"/>
      <c r="AX4" s="470"/>
      <c r="AY4" s="470"/>
      <c r="AZ4" s="470"/>
      <c r="BA4" s="470"/>
      <c r="BB4" s="470"/>
      <c r="BC4" s="470"/>
      <c r="BD4" s="470"/>
      <c r="BE4" s="470"/>
      <c r="BF4" s="470"/>
      <c r="BG4" s="470"/>
      <c r="BH4" s="470"/>
      <c r="BI4" s="470"/>
      <c r="BJ4" s="470"/>
      <c r="BK4" s="470"/>
      <c r="BL4" s="470"/>
      <c r="BM4" s="470"/>
      <c r="BN4" s="470"/>
      <c r="BO4" s="470"/>
      <c r="BP4" s="470"/>
      <c r="BQ4" s="470"/>
      <c r="BR4" s="470"/>
      <c r="BS4" s="470"/>
      <c r="BT4" s="470"/>
      <c r="BU4" s="470"/>
      <c r="BV4" s="117"/>
      <c r="BW4" s="279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24"/>
      <c r="CJ4" s="24"/>
      <c r="CK4" s="24"/>
      <c r="CL4" s="25"/>
    </row>
    <row r="5" spans="1:90" ht="30" x14ac:dyDescent="0.4">
      <c r="B5" s="471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  <c r="R5" s="472"/>
      <c r="S5" s="472"/>
      <c r="T5" s="472"/>
      <c r="U5" s="472"/>
      <c r="V5" s="472"/>
      <c r="W5" s="472"/>
      <c r="X5" s="472"/>
      <c r="Y5" s="472"/>
      <c r="Z5" s="472"/>
      <c r="AA5" s="472"/>
      <c r="AB5" s="472"/>
      <c r="AC5" s="472"/>
      <c r="AD5" s="472"/>
      <c r="AE5" s="472"/>
      <c r="AF5" s="472"/>
      <c r="AG5" s="472"/>
      <c r="AH5" s="472"/>
      <c r="AI5" s="472"/>
      <c r="AJ5" s="472"/>
      <c r="AK5" s="472"/>
      <c r="AL5" s="472"/>
      <c r="AM5" s="472"/>
      <c r="AN5" s="472"/>
      <c r="AO5" s="472"/>
      <c r="AP5" s="472"/>
      <c r="AQ5" s="472"/>
      <c r="AR5" s="472"/>
      <c r="AS5" s="472"/>
      <c r="AT5" s="472"/>
      <c r="AU5" s="472"/>
      <c r="AV5" s="472"/>
      <c r="AW5" s="472"/>
      <c r="AX5" s="472"/>
      <c r="AY5" s="472"/>
      <c r="AZ5" s="472"/>
      <c r="BA5" s="472"/>
      <c r="BB5" s="472"/>
      <c r="BC5" s="472"/>
      <c r="BD5" s="472"/>
      <c r="BE5" s="472"/>
      <c r="BF5" s="472"/>
      <c r="BG5" s="472"/>
      <c r="BH5" s="472"/>
      <c r="BI5" s="472"/>
      <c r="BJ5" s="472"/>
      <c r="BK5" s="472"/>
      <c r="BL5" s="472"/>
      <c r="BM5" s="472"/>
      <c r="BN5" s="472"/>
      <c r="BO5" s="472"/>
      <c r="BP5" s="472"/>
      <c r="BQ5" s="472"/>
      <c r="BR5" s="472"/>
      <c r="BS5" s="472"/>
      <c r="BT5" s="472"/>
      <c r="BU5" s="472"/>
      <c r="BV5" s="472"/>
      <c r="BW5" s="472"/>
      <c r="BX5" s="472"/>
      <c r="BY5" s="472"/>
      <c r="BZ5" s="472"/>
      <c r="CA5" s="472"/>
      <c r="CB5" s="472"/>
      <c r="CC5" s="472"/>
      <c r="CD5" s="472"/>
      <c r="CE5" s="472"/>
      <c r="CF5" s="472"/>
      <c r="CG5" s="472"/>
      <c r="CH5" s="472"/>
      <c r="CI5" s="472"/>
      <c r="CJ5" s="472"/>
      <c r="CK5" s="472"/>
      <c r="CL5" s="473"/>
    </row>
    <row r="6" spans="1:90" ht="23.25" customHeight="1" thickBot="1" x14ac:dyDescent="0.45">
      <c r="B6" s="474" t="s">
        <v>7</v>
      </c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75"/>
      <c r="S6" s="475"/>
      <c r="T6" s="475"/>
      <c r="U6" s="475"/>
      <c r="V6" s="475"/>
      <c r="W6" s="475"/>
      <c r="X6" s="475"/>
      <c r="Y6" s="475"/>
      <c r="Z6" s="475"/>
      <c r="AA6" s="475"/>
      <c r="AB6" s="475"/>
      <c r="AC6" s="475"/>
      <c r="AD6" s="475"/>
      <c r="AE6" s="475"/>
      <c r="AF6" s="475"/>
      <c r="AG6" s="475"/>
      <c r="AH6" s="475"/>
      <c r="AI6" s="475"/>
      <c r="AJ6" s="475"/>
      <c r="AK6" s="475"/>
      <c r="AL6" s="475"/>
      <c r="AM6" s="475"/>
      <c r="AN6" s="475"/>
      <c r="AO6" s="475"/>
      <c r="AP6" s="475"/>
      <c r="AQ6" s="475"/>
      <c r="AR6" s="475"/>
      <c r="AS6" s="475"/>
      <c r="AT6" s="475"/>
      <c r="AU6" s="475"/>
      <c r="AV6" s="475"/>
      <c r="AW6" s="475"/>
      <c r="AX6" s="475"/>
      <c r="AY6" s="475"/>
      <c r="AZ6" s="475"/>
      <c r="BA6" s="475"/>
      <c r="BB6" s="475"/>
      <c r="BC6" s="475"/>
      <c r="BD6" s="475"/>
      <c r="BE6" s="475"/>
      <c r="BF6" s="475"/>
      <c r="BG6" s="475"/>
      <c r="BH6" s="475"/>
      <c r="BI6" s="475"/>
      <c r="BJ6" s="475"/>
      <c r="BK6" s="475"/>
      <c r="BL6" s="475"/>
      <c r="BM6" s="475"/>
      <c r="BN6" s="475"/>
      <c r="BO6" s="475"/>
      <c r="BP6" s="475"/>
      <c r="BQ6" s="475"/>
      <c r="BR6" s="475"/>
      <c r="BS6" s="475"/>
      <c r="BT6" s="475"/>
      <c r="BU6" s="475"/>
      <c r="BV6" s="475"/>
      <c r="BW6" s="475"/>
      <c r="BX6" s="475"/>
      <c r="BY6" s="475"/>
      <c r="BZ6" s="475"/>
      <c r="CA6" s="475"/>
      <c r="CB6" s="475"/>
      <c r="CC6" s="475"/>
      <c r="CD6" s="475"/>
      <c r="CE6" s="475"/>
      <c r="CF6" s="475"/>
      <c r="CG6" s="475"/>
      <c r="CH6" s="475"/>
      <c r="CI6" s="475"/>
      <c r="CJ6" s="475"/>
      <c r="CK6" s="475"/>
      <c r="CL6" s="476"/>
    </row>
    <row r="7" spans="1:90" s="30" customFormat="1" ht="84" customHeight="1" thickBot="1" x14ac:dyDescent="0.3">
      <c r="B7" s="477" t="s">
        <v>8</v>
      </c>
      <c r="C7" s="402" t="s">
        <v>9</v>
      </c>
      <c r="D7" s="480" t="s">
        <v>10</v>
      </c>
      <c r="E7" s="357"/>
      <c r="F7" s="484" t="s">
        <v>11</v>
      </c>
      <c r="G7" s="487" t="s">
        <v>12</v>
      </c>
      <c r="H7" s="487" t="s">
        <v>12</v>
      </c>
      <c r="I7" s="487" t="s">
        <v>13</v>
      </c>
      <c r="J7" s="436" t="s">
        <v>107</v>
      </c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370"/>
      <c r="V7" s="421" t="s">
        <v>77</v>
      </c>
      <c r="W7" s="396"/>
      <c r="X7" s="396"/>
      <c r="Y7" s="396"/>
      <c r="Z7" s="396"/>
      <c r="AA7" s="396"/>
      <c r="AB7" s="396"/>
      <c r="AC7" s="430"/>
      <c r="AD7" s="436" t="s">
        <v>14</v>
      </c>
      <c r="AE7" s="424"/>
      <c r="AF7" s="424"/>
      <c r="AG7" s="424"/>
      <c r="AH7" s="424"/>
      <c r="AI7" s="424"/>
      <c r="AJ7" s="424"/>
      <c r="AK7" s="425"/>
      <c r="AL7" s="436" t="s">
        <v>15</v>
      </c>
      <c r="AM7" s="441"/>
      <c r="AN7" s="441"/>
      <c r="AO7" s="441"/>
      <c r="AP7" s="441"/>
      <c r="AQ7" s="441"/>
      <c r="AR7" s="441"/>
      <c r="AS7" s="370"/>
      <c r="AT7" s="331" t="s">
        <v>16</v>
      </c>
      <c r="AU7" s="347" t="s">
        <v>17</v>
      </c>
      <c r="AV7" s="366" t="s">
        <v>17</v>
      </c>
      <c r="AW7" s="366" t="s">
        <v>18</v>
      </c>
      <c r="AX7" s="333" t="s">
        <v>19</v>
      </c>
      <c r="AY7" s="335" t="s">
        <v>20</v>
      </c>
      <c r="AZ7" s="337"/>
      <c r="BA7" s="355" t="s">
        <v>21</v>
      </c>
      <c r="BB7" s="356"/>
      <c r="BC7" s="357"/>
      <c r="BD7" s="361" t="s">
        <v>22</v>
      </c>
      <c r="BE7" s="421" t="s">
        <v>23</v>
      </c>
      <c r="BF7" s="396"/>
      <c r="BG7" s="398"/>
      <c r="BH7" s="369" t="s">
        <v>24</v>
      </c>
      <c r="BI7" s="370"/>
      <c r="BJ7" s="331" t="s">
        <v>25</v>
      </c>
      <c r="BK7" s="347" t="s">
        <v>71</v>
      </c>
      <c r="BL7" s="347" t="s">
        <v>26</v>
      </c>
      <c r="BM7" s="347" t="s">
        <v>27</v>
      </c>
      <c r="BN7" s="347" t="s">
        <v>28</v>
      </c>
      <c r="BO7" s="347" t="s">
        <v>29</v>
      </c>
      <c r="BP7" s="347" t="s">
        <v>78</v>
      </c>
      <c r="BQ7" s="366" t="s">
        <v>30</v>
      </c>
      <c r="BR7" s="366" t="s">
        <v>31</v>
      </c>
      <c r="BS7" s="366" t="s">
        <v>32</v>
      </c>
      <c r="BT7" s="366" t="s">
        <v>33</v>
      </c>
      <c r="BU7" s="347" t="s">
        <v>193</v>
      </c>
      <c r="BV7" s="347" t="s">
        <v>79</v>
      </c>
      <c r="BW7" s="347" t="s">
        <v>198</v>
      </c>
      <c r="BX7" s="347" t="s">
        <v>80</v>
      </c>
      <c r="BY7" s="366" t="s">
        <v>81</v>
      </c>
      <c r="BZ7" s="366" t="s">
        <v>137</v>
      </c>
      <c r="CA7" s="366" t="s">
        <v>83</v>
      </c>
      <c r="CB7" s="366" t="s">
        <v>200</v>
      </c>
      <c r="CC7" s="331" t="s">
        <v>84</v>
      </c>
      <c r="CD7" s="347"/>
      <c r="CE7" s="333"/>
      <c r="CF7" s="375" t="s">
        <v>34</v>
      </c>
      <c r="CG7" s="376"/>
      <c r="CH7" s="377"/>
      <c r="CI7" s="309" t="s">
        <v>35</v>
      </c>
      <c r="CJ7" s="309" t="s">
        <v>36</v>
      </c>
      <c r="CK7" s="340" t="s">
        <v>37</v>
      </c>
      <c r="CL7" s="341"/>
    </row>
    <row r="8" spans="1:90" s="30" customFormat="1" ht="64.5" customHeight="1" thickBot="1" x14ac:dyDescent="0.3">
      <c r="B8" s="478"/>
      <c r="C8" s="479"/>
      <c r="D8" s="481"/>
      <c r="E8" s="387"/>
      <c r="F8" s="485"/>
      <c r="G8" s="488"/>
      <c r="H8" s="488"/>
      <c r="I8" s="488"/>
      <c r="J8" s="442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4"/>
      <c r="V8" s="431"/>
      <c r="W8" s="432"/>
      <c r="X8" s="432"/>
      <c r="Y8" s="432"/>
      <c r="Z8" s="432"/>
      <c r="AA8" s="432"/>
      <c r="AB8" s="432"/>
      <c r="AC8" s="433"/>
      <c r="AD8" s="437"/>
      <c r="AE8" s="438"/>
      <c r="AF8" s="438"/>
      <c r="AG8" s="438"/>
      <c r="AH8" s="438"/>
      <c r="AI8" s="438"/>
      <c r="AJ8" s="438"/>
      <c r="AK8" s="439"/>
      <c r="AL8" s="442"/>
      <c r="AM8" s="443"/>
      <c r="AN8" s="443"/>
      <c r="AO8" s="443"/>
      <c r="AP8" s="443"/>
      <c r="AQ8" s="443"/>
      <c r="AR8" s="443"/>
      <c r="AS8" s="444"/>
      <c r="AT8" s="373"/>
      <c r="AU8" s="348"/>
      <c r="AV8" s="367"/>
      <c r="AW8" s="367"/>
      <c r="AX8" s="374"/>
      <c r="AY8" s="421" t="s">
        <v>38</v>
      </c>
      <c r="AZ8" s="398"/>
      <c r="BA8" s="358"/>
      <c r="BB8" s="359"/>
      <c r="BC8" s="360"/>
      <c r="BD8" s="362"/>
      <c r="BE8" s="431"/>
      <c r="BF8" s="432"/>
      <c r="BG8" s="446"/>
      <c r="BH8" s="371"/>
      <c r="BI8" s="372"/>
      <c r="BJ8" s="373"/>
      <c r="BK8" s="348"/>
      <c r="BL8" s="348"/>
      <c r="BM8" s="348"/>
      <c r="BN8" s="348"/>
      <c r="BO8" s="348"/>
      <c r="BP8" s="348"/>
      <c r="BQ8" s="367"/>
      <c r="BR8" s="367"/>
      <c r="BS8" s="367"/>
      <c r="BT8" s="367"/>
      <c r="BU8" s="348"/>
      <c r="BV8" s="348"/>
      <c r="BW8" s="348"/>
      <c r="BX8" s="348"/>
      <c r="BY8" s="367"/>
      <c r="BZ8" s="367"/>
      <c r="CA8" s="367"/>
      <c r="CB8" s="367"/>
      <c r="CC8" s="373"/>
      <c r="CD8" s="348"/>
      <c r="CE8" s="374"/>
      <c r="CF8" s="378"/>
      <c r="CG8" s="379"/>
      <c r="CH8" s="380"/>
      <c r="CI8" s="310"/>
      <c r="CJ8" s="310"/>
      <c r="CK8" s="342" t="s">
        <v>39</v>
      </c>
      <c r="CL8" s="344" t="s">
        <v>40</v>
      </c>
    </row>
    <row r="9" spans="1:90" s="30" customFormat="1" ht="13.5" thickBot="1" x14ac:dyDescent="0.3">
      <c r="B9" s="31"/>
      <c r="C9" s="479"/>
      <c r="D9" s="481"/>
      <c r="E9" s="387"/>
      <c r="F9" s="485"/>
      <c r="G9" s="488"/>
      <c r="H9" s="488"/>
      <c r="I9" s="488"/>
      <c r="J9" s="371"/>
      <c r="K9" s="445"/>
      <c r="L9" s="445"/>
      <c r="M9" s="445"/>
      <c r="N9" s="445"/>
      <c r="O9" s="445"/>
      <c r="P9" s="445"/>
      <c r="Q9" s="445"/>
      <c r="R9" s="490"/>
      <c r="S9" s="490"/>
      <c r="T9" s="490"/>
      <c r="U9" s="444"/>
      <c r="V9" s="422"/>
      <c r="W9" s="434"/>
      <c r="X9" s="434"/>
      <c r="Y9" s="434"/>
      <c r="Z9" s="434"/>
      <c r="AA9" s="434"/>
      <c r="AB9" s="434"/>
      <c r="AC9" s="435"/>
      <c r="AD9" s="440"/>
      <c r="AE9" s="426"/>
      <c r="AF9" s="426"/>
      <c r="AG9" s="426"/>
      <c r="AH9" s="426"/>
      <c r="AI9" s="426"/>
      <c r="AJ9" s="426"/>
      <c r="AK9" s="427"/>
      <c r="AL9" s="371"/>
      <c r="AM9" s="445"/>
      <c r="AN9" s="445"/>
      <c r="AO9" s="445"/>
      <c r="AP9" s="445"/>
      <c r="AQ9" s="445"/>
      <c r="AR9" s="445"/>
      <c r="AS9" s="372"/>
      <c r="AT9" s="373"/>
      <c r="AU9" s="348"/>
      <c r="AV9" s="367"/>
      <c r="AW9" s="367"/>
      <c r="AX9" s="374"/>
      <c r="AY9" s="422"/>
      <c r="AZ9" s="423"/>
      <c r="BA9" s="309" t="s">
        <v>41</v>
      </c>
      <c r="BB9" s="424" t="s">
        <v>42</v>
      </c>
      <c r="BC9" s="425"/>
      <c r="BD9" s="362"/>
      <c r="BE9" s="431"/>
      <c r="BF9" s="432"/>
      <c r="BG9" s="446"/>
      <c r="BH9" s="350" t="s">
        <v>43</v>
      </c>
      <c r="BI9" s="353" t="s">
        <v>44</v>
      </c>
      <c r="BJ9" s="373"/>
      <c r="BK9" s="348"/>
      <c r="BL9" s="348"/>
      <c r="BM9" s="348"/>
      <c r="BN9" s="348"/>
      <c r="BO9" s="348"/>
      <c r="BP9" s="348"/>
      <c r="BQ9" s="367"/>
      <c r="BR9" s="367"/>
      <c r="BS9" s="367"/>
      <c r="BT9" s="367"/>
      <c r="BU9" s="348"/>
      <c r="BV9" s="348"/>
      <c r="BW9" s="348"/>
      <c r="BX9" s="348"/>
      <c r="BY9" s="367"/>
      <c r="BZ9" s="367"/>
      <c r="CA9" s="367"/>
      <c r="CB9" s="367"/>
      <c r="CC9" s="373"/>
      <c r="CD9" s="348"/>
      <c r="CE9" s="374"/>
      <c r="CF9" s="378"/>
      <c r="CG9" s="379"/>
      <c r="CH9" s="380"/>
      <c r="CI9" s="310"/>
      <c r="CJ9" s="310"/>
      <c r="CK9" s="342"/>
      <c r="CL9" s="345"/>
    </row>
    <row r="10" spans="1:90" s="30" customFormat="1" ht="13.5" thickBot="1" x14ac:dyDescent="0.3">
      <c r="B10" s="120"/>
      <c r="C10" s="479"/>
      <c r="D10" s="481"/>
      <c r="E10" s="387"/>
      <c r="F10" s="485"/>
      <c r="G10" s="488"/>
      <c r="H10" s="488"/>
      <c r="I10" s="488"/>
      <c r="J10" s="406">
        <v>12</v>
      </c>
      <c r="K10" s="409">
        <v>15</v>
      </c>
      <c r="L10" s="409">
        <v>18</v>
      </c>
      <c r="M10" s="409">
        <v>24</v>
      </c>
      <c r="N10" s="409">
        <v>30</v>
      </c>
      <c r="O10" s="409">
        <v>36</v>
      </c>
      <c r="P10" s="409">
        <v>42</v>
      </c>
      <c r="Q10" s="415">
        <v>48</v>
      </c>
      <c r="R10" s="381" t="s">
        <v>45</v>
      </c>
      <c r="S10" s="384" t="s">
        <v>46</v>
      </c>
      <c r="T10" s="384" t="s">
        <v>47</v>
      </c>
      <c r="U10" s="357" t="s">
        <v>48</v>
      </c>
      <c r="V10" s="418">
        <v>12</v>
      </c>
      <c r="W10" s="409">
        <v>15</v>
      </c>
      <c r="X10" s="409">
        <v>18</v>
      </c>
      <c r="Y10" s="409">
        <v>24</v>
      </c>
      <c r="Z10" s="409">
        <v>30</v>
      </c>
      <c r="AA10" s="409">
        <v>36</v>
      </c>
      <c r="AB10" s="409">
        <v>42</v>
      </c>
      <c r="AC10" s="415">
        <v>48</v>
      </c>
      <c r="AD10" s="406">
        <v>12</v>
      </c>
      <c r="AE10" s="409">
        <v>15</v>
      </c>
      <c r="AF10" s="409">
        <v>18</v>
      </c>
      <c r="AG10" s="409">
        <v>24</v>
      </c>
      <c r="AH10" s="409">
        <v>30</v>
      </c>
      <c r="AI10" s="409">
        <v>36</v>
      </c>
      <c r="AJ10" s="409">
        <v>42</v>
      </c>
      <c r="AK10" s="412">
        <v>48</v>
      </c>
      <c r="AL10" s="406">
        <v>12</v>
      </c>
      <c r="AM10" s="409">
        <v>15</v>
      </c>
      <c r="AN10" s="409">
        <v>18</v>
      </c>
      <c r="AO10" s="409">
        <v>24</v>
      </c>
      <c r="AP10" s="409">
        <v>30</v>
      </c>
      <c r="AQ10" s="409">
        <v>36</v>
      </c>
      <c r="AR10" s="409">
        <v>42</v>
      </c>
      <c r="AS10" s="412">
        <v>48</v>
      </c>
      <c r="AT10" s="373"/>
      <c r="AU10" s="348"/>
      <c r="AV10" s="367"/>
      <c r="AW10" s="367"/>
      <c r="AX10" s="374"/>
      <c r="AY10" s="421" t="s">
        <v>49</v>
      </c>
      <c r="AZ10" s="398"/>
      <c r="BA10" s="310"/>
      <c r="BB10" s="426"/>
      <c r="BC10" s="427"/>
      <c r="BD10" s="362"/>
      <c r="BE10" s="431"/>
      <c r="BF10" s="432"/>
      <c r="BG10" s="446"/>
      <c r="BH10" s="351"/>
      <c r="BI10" s="353"/>
      <c r="BJ10" s="373"/>
      <c r="BK10" s="348"/>
      <c r="BL10" s="348"/>
      <c r="BM10" s="348"/>
      <c r="BN10" s="348"/>
      <c r="BO10" s="348"/>
      <c r="BP10" s="348"/>
      <c r="BQ10" s="367"/>
      <c r="BR10" s="367"/>
      <c r="BS10" s="367"/>
      <c r="BT10" s="367"/>
      <c r="BU10" s="348"/>
      <c r="BV10" s="348"/>
      <c r="BW10" s="348"/>
      <c r="BX10" s="348"/>
      <c r="BY10" s="367"/>
      <c r="BZ10" s="367"/>
      <c r="CA10" s="367"/>
      <c r="CB10" s="367"/>
      <c r="CC10" s="373"/>
      <c r="CD10" s="348"/>
      <c r="CE10" s="374"/>
      <c r="CF10" s="378"/>
      <c r="CG10" s="379"/>
      <c r="CH10" s="380"/>
      <c r="CI10" s="310"/>
      <c r="CJ10" s="310"/>
      <c r="CK10" s="342"/>
      <c r="CL10" s="345"/>
    </row>
    <row r="11" spans="1:90" s="30" customFormat="1" ht="12.75" x14ac:dyDescent="0.25">
      <c r="B11" s="121" t="s">
        <v>50</v>
      </c>
      <c r="C11" s="479"/>
      <c r="D11" s="481"/>
      <c r="E11" s="387"/>
      <c r="F11" s="485"/>
      <c r="G11" s="488"/>
      <c r="H11" s="488"/>
      <c r="I11" s="488"/>
      <c r="J11" s="407"/>
      <c r="K11" s="410"/>
      <c r="L11" s="410"/>
      <c r="M11" s="410"/>
      <c r="N11" s="410"/>
      <c r="O11" s="410"/>
      <c r="P11" s="410"/>
      <c r="Q11" s="416"/>
      <c r="R11" s="382"/>
      <c r="S11" s="385"/>
      <c r="T11" s="385"/>
      <c r="U11" s="387"/>
      <c r="V11" s="419"/>
      <c r="W11" s="410"/>
      <c r="X11" s="410"/>
      <c r="Y11" s="410"/>
      <c r="Z11" s="410"/>
      <c r="AA11" s="410"/>
      <c r="AB11" s="410"/>
      <c r="AC11" s="416"/>
      <c r="AD11" s="407"/>
      <c r="AE11" s="410"/>
      <c r="AF11" s="410"/>
      <c r="AG11" s="410"/>
      <c r="AH11" s="410"/>
      <c r="AI11" s="410"/>
      <c r="AJ11" s="410"/>
      <c r="AK11" s="413"/>
      <c r="AL11" s="407"/>
      <c r="AM11" s="410"/>
      <c r="AN11" s="410"/>
      <c r="AO11" s="410"/>
      <c r="AP11" s="410"/>
      <c r="AQ11" s="410"/>
      <c r="AR11" s="410"/>
      <c r="AS11" s="413"/>
      <c r="AT11" s="373"/>
      <c r="AU11" s="348"/>
      <c r="AV11" s="367"/>
      <c r="AW11" s="367"/>
      <c r="AX11" s="374"/>
      <c r="AY11" s="431"/>
      <c r="AZ11" s="446"/>
      <c r="BA11" s="310"/>
      <c r="BB11" s="364" t="s">
        <v>51</v>
      </c>
      <c r="BC11" s="398" t="s">
        <v>52</v>
      </c>
      <c r="BD11" s="362"/>
      <c r="BE11" s="431"/>
      <c r="BF11" s="432"/>
      <c r="BG11" s="446"/>
      <c r="BH11" s="351"/>
      <c r="BI11" s="353"/>
      <c r="BJ11" s="373"/>
      <c r="BK11" s="348"/>
      <c r="BL11" s="348"/>
      <c r="BM11" s="348"/>
      <c r="BN11" s="348"/>
      <c r="BO11" s="348"/>
      <c r="BP11" s="348"/>
      <c r="BQ11" s="367"/>
      <c r="BR11" s="367"/>
      <c r="BS11" s="367"/>
      <c r="BT11" s="367"/>
      <c r="BU11" s="348"/>
      <c r="BV11" s="348"/>
      <c r="BW11" s="348"/>
      <c r="BX11" s="348"/>
      <c r="BY11" s="367"/>
      <c r="BZ11" s="367"/>
      <c r="CA11" s="367"/>
      <c r="CB11" s="367"/>
      <c r="CC11" s="373"/>
      <c r="CD11" s="348"/>
      <c r="CE11" s="374"/>
      <c r="CF11" s="378"/>
      <c r="CG11" s="379"/>
      <c r="CH11" s="380"/>
      <c r="CI11" s="310"/>
      <c r="CJ11" s="310"/>
      <c r="CK11" s="342"/>
      <c r="CL11" s="345"/>
    </row>
    <row r="12" spans="1:90" s="30" customFormat="1" ht="12.75" customHeight="1" thickBot="1" x14ac:dyDescent="0.3">
      <c r="B12" s="122"/>
      <c r="C12" s="479"/>
      <c r="D12" s="482"/>
      <c r="E12" s="483"/>
      <c r="F12" s="486"/>
      <c r="G12" s="489"/>
      <c r="H12" s="489"/>
      <c r="I12" s="489"/>
      <c r="J12" s="408"/>
      <c r="K12" s="411"/>
      <c r="L12" s="411"/>
      <c r="M12" s="411"/>
      <c r="N12" s="411"/>
      <c r="O12" s="411"/>
      <c r="P12" s="411"/>
      <c r="Q12" s="417"/>
      <c r="R12" s="382"/>
      <c r="S12" s="385"/>
      <c r="T12" s="385"/>
      <c r="U12" s="387"/>
      <c r="V12" s="420"/>
      <c r="W12" s="411"/>
      <c r="X12" s="411"/>
      <c r="Y12" s="411"/>
      <c r="Z12" s="411"/>
      <c r="AA12" s="411"/>
      <c r="AB12" s="411"/>
      <c r="AC12" s="417"/>
      <c r="AD12" s="408"/>
      <c r="AE12" s="411"/>
      <c r="AF12" s="411"/>
      <c r="AG12" s="411"/>
      <c r="AH12" s="411"/>
      <c r="AI12" s="411"/>
      <c r="AJ12" s="411"/>
      <c r="AK12" s="414"/>
      <c r="AL12" s="408"/>
      <c r="AM12" s="411"/>
      <c r="AN12" s="411"/>
      <c r="AO12" s="411"/>
      <c r="AP12" s="411"/>
      <c r="AQ12" s="411"/>
      <c r="AR12" s="411"/>
      <c r="AS12" s="414"/>
      <c r="AT12" s="373"/>
      <c r="AU12" s="348"/>
      <c r="AV12" s="367"/>
      <c r="AW12" s="367"/>
      <c r="AX12" s="374"/>
      <c r="AY12" s="422"/>
      <c r="AZ12" s="423"/>
      <c r="BA12" s="310"/>
      <c r="BB12" s="365"/>
      <c r="BC12" s="423"/>
      <c r="BD12" s="362"/>
      <c r="BE12" s="422"/>
      <c r="BF12" s="434"/>
      <c r="BG12" s="423"/>
      <c r="BH12" s="351"/>
      <c r="BI12" s="353"/>
      <c r="BJ12" s="373"/>
      <c r="BK12" s="348"/>
      <c r="BL12" s="348"/>
      <c r="BM12" s="348"/>
      <c r="BN12" s="348"/>
      <c r="BO12" s="348"/>
      <c r="BP12" s="348"/>
      <c r="BQ12" s="367"/>
      <c r="BR12" s="367"/>
      <c r="BS12" s="367"/>
      <c r="BT12" s="367"/>
      <c r="BU12" s="348"/>
      <c r="BV12" s="348"/>
      <c r="BW12" s="348"/>
      <c r="BX12" s="348"/>
      <c r="BY12" s="367"/>
      <c r="BZ12" s="367"/>
      <c r="CA12" s="367"/>
      <c r="CB12" s="367"/>
      <c r="CC12" s="373"/>
      <c r="CD12" s="348"/>
      <c r="CE12" s="374"/>
      <c r="CF12" s="378"/>
      <c r="CG12" s="379"/>
      <c r="CH12" s="380"/>
      <c r="CI12" s="310"/>
      <c r="CJ12" s="310"/>
      <c r="CK12" s="342"/>
      <c r="CL12" s="345"/>
    </row>
    <row r="13" spans="1:90" s="30" customFormat="1" ht="64.5" customHeight="1" thickBot="1" x14ac:dyDescent="0.3">
      <c r="B13" s="32" t="s">
        <v>53</v>
      </c>
      <c r="C13" s="479"/>
      <c r="D13" s="402" t="s">
        <v>54</v>
      </c>
      <c r="E13" s="402" t="s">
        <v>55</v>
      </c>
      <c r="F13" s="118"/>
      <c r="G13" s="118"/>
      <c r="H13" s="118"/>
      <c r="I13" s="118"/>
      <c r="J13" s="404"/>
      <c r="K13" s="356"/>
      <c r="L13" s="356"/>
      <c r="M13" s="356"/>
      <c r="N13" s="452"/>
      <c r="O13" s="452"/>
      <c r="P13" s="452"/>
      <c r="Q13" s="454"/>
      <c r="R13" s="382"/>
      <c r="S13" s="385"/>
      <c r="T13" s="385"/>
      <c r="U13" s="387"/>
      <c r="V13" s="456"/>
      <c r="W13" s="392" t="s">
        <v>201</v>
      </c>
      <c r="X13" s="392" t="s">
        <v>202</v>
      </c>
      <c r="Y13" s="392" t="s">
        <v>202</v>
      </c>
      <c r="Z13" s="394"/>
      <c r="AA13" s="394"/>
      <c r="AB13" s="394"/>
      <c r="AC13" s="388"/>
      <c r="AD13" s="390"/>
      <c r="AE13" s="392"/>
      <c r="AF13" s="392"/>
      <c r="AG13" s="392"/>
      <c r="AH13" s="392"/>
      <c r="AI13" s="392"/>
      <c r="AJ13" s="392"/>
      <c r="AK13" s="447"/>
      <c r="AL13" s="421"/>
      <c r="AM13" s="396"/>
      <c r="AN13" s="396"/>
      <c r="AO13" s="396"/>
      <c r="AP13" s="396"/>
      <c r="AQ13" s="396"/>
      <c r="AR13" s="396"/>
      <c r="AS13" s="398"/>
      <c r="AT13" s="450"/>
      <c r="AU13" s="348"/>
      <c r="AV13" s="367"/>
      <c r="AW13" s="367"/>
      <c r="AX13" s="374"/>
      <c r="AY13" s="400" t="s">
        <v>56</v>
      </c>
      <c r="AZ13" s="428" t="s">
        <v>57</v>
      </c>
      <c r="BA13" s="310"/>
      <c r="BB13" s="331" t="s">
        <v>58</v>
      </c>
      <c r="BC13" s="333" t="s">
        <v>59</v>
      </c>
      <c r="BD13" s="362"/>
      <c r="BE13" s="335" t="s">
        <v>60</v>
      </c>
      <c r="BF13" s="336"/>
      <c r="BG13" s="337"/>
      <c r="BH13" s="351"/>
      <c r="BI13" s="353"/>
      <c r="BJ13" s="373"/>
      <c r="BK13" s="348"/>
      <c r="BL13" s="348"/>
      <c r="BM13" s="348"/>
      <c r="BN13" s="348"/>
      <c r="BO13" s="348"/>
      <c r="BP13" s="348"/>
      <c r="BQ13" s="367"/>
      <c r="BR13" s="367"/>
      <c r="BS13" s="367"/>
      <c r="BT13" s="367"/>
      <c r="BU13" s="348"/>
      <c r="BV13" s="348"/>
      <c r="BW13" s="348"/>
      <c r="BX13" s="348"/>
      <c r="BY13" s="367"/>
      <c r="BZ13" s="367"/>
      <c r="CA13" s="367"/>
      <c r="CB13" s="367"/>
      <c r="CC13" s="373"/>
      <c r="CD13" s="348"/>
      <c r="CE13" s="374"/>
      <c r="CF13" s="378"/>
      <c r="CG13" s="379"/>
      <c r="CH13" s="380"/>
      <c r="CI13" s="310"/>
      <c r="CJ13" s="310"/>
      <c r="CK13" s="343"/>
      <c r="CL13" s="346"/>
    </row>
    <row r="14" spans="1:90" s="33" customFormat="1" ht="20.100000000000001" customHeight="1" thickBot="1" x14ac:dyDescent="0.25">
      <c r="B14" s="34"/>
      <c r="C14" s="403"/>
      <c r="D14" s="403"/>
      <c r="E14" s="403"/>
      <c r="F14" s="35"/>
      <c r="G14" s="35"/>
      <c r="H14" s="35"/>
      <c r="I14" s="35"/>
      <c r="J14" s="405"/>
      <c r="K14" s="359"/>
      <c r="L14" s="359"/>
      <c r="M14" s="359"/>
      <c r="N14" s="453"/>
      <c r="O14" s="453"/>
      <c r="P14" s="453"/>
      <c r="Q14" s="455"/>
      <c r="R14" s="383"/>
      <c r="S14" s="386"/>
      <c r="T14" s="386"/>
      <c r="U14" s="360"/>
      <c r="V14" s="457"/>
      <c r="W14" s="393"/>
      <c r="X14" s="393"/>
      <c r="Y14" s="393"/>
      <c r="Z14" s="395"/>
      <c r="AA14" s="395"/>
      <c r="AB14" s="395"/>
      <c r="AC14" s="389"/>
      <c r="AD14" s="391"/>
      <c r="AE14" s="393"/>
      <c r="AF14" s="393"/>
      <c r="AG14" s="393"/>
      <c r="AH14" s="393"/>
      <c r="AI14" s="393"/>
      <c r="AJ14" s="393"/>
      <c r="AK14" s="448"/>
      <c r="AL14" s="449"/>
      <c r="AM14" s="397"/>
      <c r="AN14" s="397"/>
      <c r="AO14" s="397"/>
      <c r="AP14" s="397"/>
      <c r="AQ14" s="397"/>
      <c r="AR14" s="397"/>
      <c r="AS14" s="399"/>
      <c r="AT14" s="451"/>
      <c r="AU14" s="349"/>
      <c r="AV14" s="368"/>
      <c r="AW14" s="368"/>
      <c r="AX14" s="334"/>
      <c r="AY14" s="401"/>
      <c r="AZ14" s="429"/>
      <c r="BA14" s="310"/>
      <c r="BB14" s="332"/>
      <c r="BC14" s="334"/>
      <c r="BD14" s="363"/>
      <c r="BE14" s="36" t="s">
        <v>61</v>
      </c>
      <c r="BF14" s="37" t="s">
        <v>62</v>
      </c>
      <c r="BG14" s="38" t="s">
        <v>63</v>
      </c>
      <c r="BH14" s="352"/>
      <c r="BI14" s="354"/>
      <c r="BJ14" s="332"/>
      <c r="BK14" s="349"/>
      <c r="BL14" s="349"/>
      <c r="BM14" s="349"/>
      <c r="BN14" s="349"/>
      <c r="BO14" s="349"/>
      <c r="BP14" s="349"/>
      <c r="BQ14" s="368"/>
      <c r="BR14" s="368"/>
      <c r="BS14" s="368"/>
      <c r="BT14" s="368"/>
      <c r="BU14" s="349"/>
      <c r="BV14" s="349"/>
      <c r="BW14" s="349"/>
      <c r="BX14" s="349"/>
      <c r="BY14" s="368"/>
      <c r="BZ14" s="368"/>
      <c r="CA14" s="368"/>
      <c r="CB14" s="368"/>
      <c r="CC14" s="332"/>
      <c r="CD14" s="349"/>
      <c r="CE14" s="334"/>
      <c r="CF14" s="378"/>
      <c r="CG14" s="379"/>
      <c r="CH14" s="380"/>
      <c r="CI14" s="310"/>
      <c r="CJ14" s="310"/>
      <c r="CK14" s="338" t="s">
        <v>64</v>
      </c>
      <c r="CL14" s="339"/>
    </row>
    <row r="15" spans="1:90" ht="15.95" customHeight="1" x14ac:dyDescent="0.2">
      <c r="B15" s="39"/>
      <c r="C15" s="40"/>
      <c r="D15" s="40">
        <v>2602</v>
      </c>
      <c r="E15" s="41">
        <v>2603</v>
      </c>
      <c r="F15" s="42"/>
      <c r="G15" s="190" t="s">
        <v>175</v>
      </c>
      <c r="H15" s="42" t="s">
        <v>175</v>
      </c>
      <c r="I15" s="43"/>
      <c r="J15" s="44"/>
      <c r="K15" s="40"/>
      <c r="L15" s="40"/>
      <c r="M15" s="40"/>
      <c r="N15" s="40"/>
      <c r="O15" s="40"/>
      <c r="P15" s="40"/>
      <c r="Q15" s="40"/>
      <c r="R15" s="45"/>
      <c r="S15" s="45"/>
      <c r="T15" s="45"/>
      <c r="U15" s="46"/>
      <c r="V15" s="47"/>
      <c r="W15" s="40"/>
      <c r="X15" s="40"/>
      <c r="Y15" s="40"/>
      <c r="Z15" s="40"/>
      <c r="AA15" s="40"/>
      <c r="AB15" s="40"/>
      <c r="AC15" s="48"/>
      <c r="AD15" s="49"/>
      <c r="AE15" s="47"/>
      <c r="AF15" s="47"/>
      <c r="AG15" s="47"/>
      <c r="AH15" s="47"/>
      <c r="AI15" s="47"/>
      <c r="AJ15" s="47"/>
      <c r="AK15" s="50"/>
      <c r="AL15" s="49"/>
      <c r="AM15" s="40"/>
      <c r="AN15" s="40">
        <v>8</v>
      </c>
      <c r="AO15" s="40"/>
      <c r="AP15" s="40"/>
      <c r="AQ15" s="40"/>
      <c r="AR15" s="40"/>
      <c r="AS15" s="41"/>
      <c r="AT15" s="47"/>
      <c r="AU15" s="40"/>
      <c r="AV15" s="48"/>
      <c r="AW15" s="48"/>
      <c r="AX15" s="41"/>
      <c r="AY15" s="49"/>
      <c r="AZ15" s="41"/>
      <c r="BA15" s="49"/>
      <c r="BB15" s="40"/>
      <c r="BC15" s="41"/>
      <c r="BD15" s="42"/>
      <c r="BE15" s="49"/>
      <c r="BF15" s="40"/>
      <c r="BG15" s="41"/>
      <c r="BH15" s="47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51"/>
      <c r="CD15" s="52"/>
      <c r="CE15" s="52"/>
      <c r="CF15" s="51"/>
      <c r="CG15" s="52"/>
      <c r="CH15" s="50"/>
      <c r="CI15" s="50"/>
      <c r="CJ15" s="42"/>
      <c r="CK15" s="323"/>
      <c r="CL15" s="324"/>
    </row>
    <row r="16" spans="1:90" ht="15.95" customHeight="1" x14ac:dyDescent="0.2">
      <c r="B16" s="53" t="s">
        <v>176</v>
      </c>
      <c r="C16" s="54" t="s">
        <v>86</v>
      </c>
      <c r="D16" s="54">
        <v>2603</v>
      </c>
      <c r="E16" s="55"/>
      <c r="F16" s="56">
        <v>164.4</v>
      </c>
      <c r="G16" s="191" t="s">
        <v>175</v>
      </c>
      <c r="H16" s="191"/>
      <c r="I16" s="57"/>
      <c r="J16" s="58"/>
      <c r="K16" s="54"/>
      <c r="L16" s="54"/>
      <c r="M16" s="54"/>
      <c r="N16" s="54"/>
      <c r="O16" s="54"/>
      <c r="P16" s="54"/>
      <c r="Q16" s="54"/>
      <c r="R16" s="59"/>
      <c r="S16" s="59"/>
      <c r="T16" s="59"/>
      <c r="U16" s="60"/>
      <c r="V16" s="61"/>
      <c r="W16" s="54"/>
      <c r="X16" s="54"/>
      <c r="Y16" s="54"/>
      <c r="Z16" s="54"/>
      <c r="AA16" s="54"/>
      <c r="AB16" s="54"/>
      <c r="AC16" s="62"/>
      <c r="AD16" s="63"/>
      <c r="AE16" s="61"/>
      <c r="AF16" s="61"/>
      <c r="AG16" s="61"/>
      <c r="AH16" s="61"/>
      <c r="AI16" s="61"/>
      <c r="AJ16" s="61"/>
      <c r="AK16" s="64"/>
      <c r="AL16" s="63"/>
      <c r="AM16" s="54"/>
      <c r="AN16" s="54"/>
      <c r="AO16" s="54"/>
      <c r="AP16" s="54"/>
      <c r="AQ16" s="54"/>
      <c r="AR16" s="54"/>
      <c r="AS16" s="55"/>
      <c r="AT16" s="61"/>
      <c r="AU16" s="54"/>
      <c r="AV16" s="62"/>
      <c r="AW16" s="62"/>
      <c r="AX16" s="55"/>
      <c r="AY16" s="63"/>
      <c r="AZ16" s="55"/>
      <c r="BA16" s="63">
        <v>1</v>
      </c>
      <c r="BB16" s="54"/>
      <c r="BC16" s="55"/>
      <c r="BD16" s="56"/>
      <c r="BE16" s="63"/>
      <c r="BF16" s="54"/>
      <c r="BG16" s="55"/>
      <c r="BH16" s="61"/>
      <c r="BI16" s="54"/>
      <c r="BJ16" s="54"/>
      <c r="BK16" s="54"/>
      <c r="BL16" s="54"/>
      <c r="BM16" s="54">
        <v>1</v>
      </c>
      <c r="BN16" s="54"/>
      <c r="BO16" s="54"/>
      <c r="BP16" s="54">
        <v>1</v>
      </c>
      <c r="BQ16" s="54"/>
      <c r="BR16" s="54"/>
      <c r="BS16" s="54"/>
      <c r="BT16" s="54"/>
      <c r="BU16" s="54"/>
      <c r="BV16" s="54">
        <v>1</v>
      </c>
      <c r="BW16" s="54"/>
      <c r="BX16" s="54"/>
      <c r="BY16" s="54"/>
      <c r="BZ16" s="54"/>
      <c r="CA16" s="54"/>
      <c r="CB16" s="54"/>
      <c r="CC16" s="65"/>
      <c r="CD16" s="66"/>
      <c r="CE16" s="66"/>
      <c r="CF16" s="65"/>
      <c r="CG16" s="66"/>
      <c r="CH16" s="64"/>
      <c r="CI16" s="64"/>
      <c r="CJ16" s="56"/>
      <c r="CK16" s="317" t="s">
        <v>199</v>
      </c>
      <c r="CL16" s="318"/>
    </row>
    <row r="17" spans="2:90" ht="15.95" customHeight="1" x14ac:dyDescent="0.2">
      <c r="B17" s="53" t="s">
        <v>177</v>
      </c>
      <c r="C17" s="54" t="s">
        <v>88</v>
      </c>
      <c r="D17" s="54">
        <v>2604</v>
      </c>
      <c r="E17" s="55"/>
      <c r="F17" s="191">
        <v>177</v>
      </c>
      <c r="G17" s="191" t="s">
        <v>175</v>
      </c>
      <c r="H17" s="56"/>
      <c r="I17" s="57"/>
      <c r="J17" s="58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5"/>
      <c r="V17" s="61"/>
      <c r="W17" s="54"/>
      <c r="X17" s="54"/>
      <c r="Y17" s="54"/>
      <c r="Z17" s="54"/>
      <c r="AA17" s="54"/>
      <c r="AB17" s="54"/>
      <c r="AC17" s="62"/>
      <c r="AD17" s="63"/>
      <c r="AE17" s="61"/>
      <c r="AF17" s="61"/>
      <c r="AG17" s="61"/>
      <c r="AH17" s="61"/>
      <c r="AI17" s="61"/>
      <c r="AJ17" s="61"/>
      <c r="AK17" s="64"/>
      <c r="AL17" s="63"/>
      <c r="AM17" s="54"/>
      <c r="AN17" s="54"/>
      <c r="AO17" s="54"/>
      <c r="AP17" s="54"/>
      <c r="AQ17" s="54"/>
      <c r="AR17" s="54"/>
      <c r="AS17" s="55"/>
      <c r="AT17" s="61"/>
      <c r="AU17" s="54"/>
      <c r="AV17" s="62"/>
      <c r="AW17" s="62"/>
      <c r="AX17" s="55"/>
      <c r="AY17" s="63"/>
      <c r="AZ17" s="55"/>
      <c r="BA17" s="63">
        <v>1</v>
      </c>
      <c r="BB17" s="54"/>
      <c r="BC17" s="55"/>
      <c r="BD17" s="56"/>
      <c r="BE17" s="63"/>
      <c r="BF17" s="54"/>
      <c r="BG17" s="55"/>
      <c r="BH17" s="61"/>
      <c r="BI17" s="54"/>
      <c r="BJ17" s="54"/>
      <c r="BK17" s="54"/>
      <c r="BL17" s="54"/>
      <c r="BM17" s="54">
        <v>1</v>
      </c>
      <c r="BN17" s="54"/>
      <c r="BO17" s="54"/>
      <c r="BP17" s="54">
        <v>1</v>
      </c>
      <c r="BQ17" s="54"/>
      <c r="BR17" s="54"/>
      <c r="BS17" s="54"/>
      <c r="BT17" s="54"/>
      <c r="BU17" s="54"/>
      <c r="BV17" s="54">
        <v>1</v>
      </c>
      <c r="BW17" s="54"/>
      <c r="BX17" s="54"/>
      <c r="BY17" s="54"/>
      <c r="BZ17" s="54"/>
      <c r="CA17" s="54"/>
      <c r="CB17" s="54"/>
      <c r="CC17" s="65"/>
      <c r="CD17" s="66"/>
      <c r="CE17" s="66"/>
      <c r="CF17" s="65"/>
      <c r="CG17" s="66"/>
      <c r="CH17" s="64"/>
      <c r="CI17" s="64"/>
      <c r="CJ17" s="56"/>
      <c r="CK17" s="317" t="s">
        <v>199</v>
      </c>
      <c r="CL17" s="318"/>
    </row>
    <row r="18" spans="2:90" ht="15.95" customHeight="1" x14ac:dyDescent="0.2">
      <c r="B18" s="53"/>
      <c r="C18" s="54"/>
      <c r="D18" s="54">
        <v>2604</v>
      </c>
      <c r="E18" s="55">
        <v>2605</v>
      </c>
      <c r="F18" s="191"/>
      <c r="G18" s="56" t="s">
        <v>175</v>
      </c>
      <c r="H18" s="56" t="s">
        <v>175</v>
      </c>
      <c r="I18" s="57"/>
      <c r="J18" s="58"/>
      <c r="K18" s="54"/>
      <c r="L18" s="54"/>
      <c r="M18" s="54"/>
      <c r="N18" s="54"/>
      <c r="O18" s="54"/>
      <c r="P18" s="54"/>
      <c r="Q18" s="54"/>
      <c r="R18" s="67"/>
      <c r="S18" s="67"/>
      <c r="T18" s="67"/>
      <c r="U18" s="68"/>
      <c r="V18" s="61"/>
      <c r="W18" s="54"/>
      <c r="X18" s="54"/>
      <c r="Y18" s="54"/>
      <c r="Z18" s="54"/>
      <c r="AA18" s="54"/>
      <c r="AB18" s="54"/>
      <c r="AC18" s="62"/>
      <c r="AD18" s="63"/>
      <c r="AE18" s="61"/>
      <c r="AF18" s="61"/>
      <c r="AG18" s="61"/>
      <c r="AH18" s="61"/>
      <c r="AI18" s="61"/>
      <c r="AJ18" s="61"/>
      <c r="AK18" s="64"/>
      <c r="AL18" s="63"/>
      <c r="AM18" s="54"/>
      <c r="AN18" s="54">
        <v>4</v>
      </c>
      <c r="AO18" s="54"/>
      <c r="AP18" s="54"/>
      <c r="AQ18" s="54"/>
      <c r="AR18" s="54"/>
      <c r="AS18" s="55"/>
      <c r="AT18" s="61"/>
      <c r="AU18" s="54"/>
      <c r="AV18" s="62"/>
      <c r="AW18" s="62"/>
      <c r="AX18" s="55"/>
      <c r="AY18" s="63"/>
      <c r="AZ18" s="55"/>
      <c r="BA18" s="63"/>
      <c r="BB18" s="54"/>
      <c r="BC18" s="55"/>
      <c r="BD18" s="56"/>
      <c r="BE18" s="63"/>
      <c r="BF18" s="54"/>
      <c r="BG18" s="55"/>
      <c r="BH18" s="61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65"/>
      <c r="CD18" s="66"/>
      <c r="CE18" s="66"/>
      <c r="CF18" s="65"/>
      <c r="CG18" s="66"/>
      <c r="CH18" s="64"/>
      <c r="CI18" s="64"/>
      <c r="CJ18" s="196"/>
      <c r="CK18" s="317"/>
      <c r="CL18" s="318"/>
    </row>
    <row r="19" spans="2:90" ht="15.95" customHeight="1" thickBot="1" x14ac:dyDescent="0.25">
      <c r="B19" s="205" t="s">
        <v>177</v>
      </c>
      <c r="C19" s="206" t="s">
        <v>86</v>
      </c>
      <c r="D19" s="206">
        <v>2605</v>
      </c>
      <c r="E19" s="207"/>
      <c r="F19" s="241">
        <v>177</v>
      </c>
      <c r="G19" s="208" t="s">
        <v>175</v>
      </c>
      <c r="H19" s="241"/>
      <c r="I19" s="209"/>
      <c r="J19" s="210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7"/>
      <c r="V19" s="213"/>
      <c r="W19" s="206"/>
      <c r="X19" s="206"/>
      <c r="Y19" s="206"/>
      <c r="Z19" s="206"/>
      <c r="AA19" s="206"/>
      <c r="AB19" s="206"/>
      <c r="AC19" s="212"/>
      <c r="AD19" s="211"/>
      <c r="AE19" s="213"/>
      <c r="AF19" s="213"/>
      <c r="AG19" s="213"/>
      <c r="AH19" s="213"/>
      <c r="AI19" s="213"/>
      <c r="AJ19" s="213"/>
      <c r="AK19" s="214"/>
      <c r="AL19" s="231"/>
      <c r="AM19" s="232"/>
      <c r="AN19" s="232"/>
      <c r="AO19" s="232"/>
      <c r="AP19" s="232"/>
      <c r="AQ19" s="232"/>
      <c r="AR19" s="232"/>
      <c r="AS19" s="233"/>
      <c r="AT19" s="213"/>
      <c r="AU19" s="206"/>
      <c r="AV19" s="212"/>
      <c r="AW19" s="212"/>
      <c r="AX19" s="207"/>
      <c r="AY19" s="211"/>
      <c r="AZ19" s="207"/>
      <c r="BA19" s="211">
        <v>1</v>
      </c>
      <c r="BB19" s="206"/>
      <c r="BC19" s="207"/>
      <c r="BD19" s="208"/>
      <c r="BE19" s="211"/>
      <c r="BF19" s="206"/>
      <c r="BG19" s="207"/>
      <c r="BH19" s="213"/>
      <c r="BI19" s="206"/>
      <c r="BJ19" s="206"/>
      <c r="BK19" s="206"/>
      <c r="BL19" s="206"/>
      <c r="BM19" s="206">
        <v>1</v>
      </c>
      <c r="BN19" s="206"/>
      <c r="BO19" s="206"/>
      <c r="BP19" s="206">
        <v>1</v>
      </c>
      <c r="BQ19" s="206"/>
      <c r="BR19" s="206"/>
      <c r="BS19" s="206"/>
      <c r="BT19" s="206"/>
      <c r="BU19" s="206"/>
      <c r="BV19" s="206">
        <v>1</v>
      </c>
      <c r="BW19" s="206"/>
      <c r="BX19" s="206"/>
      <c r="BY19" s="206"/>
      <c r="BZ19" s="206"/>
      <c r="CA19" s="206"/>
      <c r="CB19" s="206"/>
      <c r="CC19" s="215"/>
      <c r="CD19" s="216"/>
      <c r="CE19" s="216"/>
      <c r="CF19" s="215"/>
      <c r="CG19" s="216"/>
      <c r="CH19" s="214"/>
      <c r="CI19" s="214"/>
      <c r="CJ19" s="72"/>
      <c r="CK19" s="327" t="s">
        <v>199</v>
      </c>
      <c r="CL19" s="328"/>
    </row>
    <row r="20" spans="2:90" ht="15.95" customHeight="1" x14ac:dyDescent="0.2">
      <c r="B20" s="39" t="s">
        <v>178</v>
      </c>
      <c r="C20" s="40" t="s">
        <v>88</v>
      </c>
      <c r="D20" s="40">
        <v>2701</v>
      </c>
      <c r="E20" s="41"/>
      <c r="F20" s="190">
        <v>192</v>
      </c>
      <c r="G20" s="190">
        <v>188.4</v>
      </c>
      <c r="H20" s="42"/>
      <c r="I20" s="43"/>
      <c r="J20" s="44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1"/>
      <c r="V20" s="49"/>
      <c r="W20" s="40"/>
      <c r="X20" s="40"/>
      <c r="Y20" s="40"/>
      <c r="Z20" s="40"/>
      <c r="AA20" s="40"/>
      <c r="AB20" s="40"/>
      <c r="AC20" s="48"/>
      <c r="AD20" s="49"/>
      <c r="AE20" s="47"/>
      <c r="AF20" s="47"/>
      <c r="AG20" s="47"/>
      <c r="AH20" s="47"/>
      <c r="AI20" s="47"/>
      <c r="AJ20" s="47"/>
      <c r="AK20" s="50"/>
      <c r="AL20" s="49"/>
      <c r="AM20" s="40"/>
      <c r="AN20" s="40"/>
      <c r="AO20" s="40"/>
      <c r="AP20" s="40"/>
      <c r="AQ20" s="40"/>
      <c r="AR20" s="40"/>
      <c r="AS20" s="41"/>
      <c r="AT20" s="47"/>
      <c r="AU20" s="40"/>
      <c r="AV20" s="48"/>
      <c r="AW20" s="48"/>
      <c r="AX20" s="41"/>
      <c r="AY20" s="49"/>
      <c r="AZ20" s="41"/>
      <c r="BA20" s="49">
        <v>1</v>
      </c>
      <c r="BB20" s="40"/>
      <c r="BC20" s="41"/>
      <c r="BD20" s="42"/>
      <c r="BE20" s="49"/>
      <c r="BF20" s="40"/>
      <c r="BG20" s="41"/>
      <c r="BH20" s="47"/>
      <c r="BI20" s="40"/>
      <c r="BJ20" s="40"/>
      <c r="BK20" s="40"/>
      <c r="BL20" s="40"/>
      <c r="BM20" s="40">
        <v>1</v>
      </c>
      <c r="BN20" s="40"/>
      <c r="BO20" s="40"/>
      <c r="BP20" s="40"/>
      <c r="BQ20" s="40">
        <v>1</v>
      </c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51"/>
      <c r="CD20" s="52"/>
      <c r="CE20" s="52"/>
      <c r="CF20" s="51"/>
      <c r="CG20" s="52"/>
      <c r="CH20" s="50"/>
      <c r="CI20" s="50"/>
      <c r="CJ20" s="220"/>
      <c r="CK20" s="329"/>
      <c r="CL20" s="330"/>
    </row>
    <row r="21" spans="2:90" ht="15.95" customHeight="1" x14ac:dyDescent="0.2">
      <c r="B21" s="53"/>
      <c r="C21" s="54"/>
      <c r="D21" s="54">
        <v>2701</v>
      </c>
      <c r="E21" s="55">
        <v>2702</v>
      </c>
      <c r="F21" s="56"/>
      <c r="G21" s="191">
        <v>188.4</v>
      </c>
      <c r="H21" s="191">
        <v>188.4</v>
      </c>
      <c r="I21" s="144" t="s">
        <v>94</v>
      </c>
      <c r="J21" s="58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/>
      <c r="V21" s="63"/>
      <c r="W21" s="54"/>
      <c r="X21" s="54"/>
      <c r="Y21" s="54"/>
      <c r="Z21" s="54"/>
      <c r="AA21" s="54"/>
      <c r="AB21" s="54"/>
      <c r="AC21" s="62"/>
      <c r="AD21" s="63"/>
      <c r="AE21" s="61"/>
      <c r="AF21" s="61"/>
      <c r="AG21" s="61"/>
      <c r="AH21" s="61"/>
      <c r="AI21" s="61"/>
      <c r="AJ21" s="61"/>
      <c r="AK21" s="64"/>
      <c r="AL21" s="63"/>
      <c r="AM21" s="54"/>
      <c r="AN21" s="54"/>
      <c r="AO21" s="54">
        <v>4</v>
      </c>
      <c r="AP21" s="54"/>
      <c r="AQ21" s="54"/>
      <c r="AR21" s="54"/>
      <c r="AS21" s="55"/>
      <c r="AT21" s="61"/>
      <c r="AU21" s="54"/>
      <c r="AV21" s="62"/>
      <c r="AW21" s="62"/>
      <c r="AX21" s="55"/>
      <c r="AY21" s="63"/>
      <c r="AZ21" s="55"/>
      <c r="BA21" s="63"/>
      <c r="BB21" s="54"/>
      <c r="BC21" s="55"/>
      <c r="BD21" s="56"/>
      <c r="BE21" s="63"/>
      <c r="BF21" s="54"/>
      <c r="BG21" s="55"/>
      <c r="BH21" s="61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65"/>
      <c r="CD21" s="66"/>
      <c r="CE21" s="66"/>
      <c r="CF21" s="65"/>
      <c r="CG21" s="66"/>
      <c r="CH21" s="64"/>
      <c r="CI21" s="64">
        <v>0.55259999999999998</v>
      </c>
      <c r="CJ21" s="56"/>
      <c r="CK21" s="325"/>
      <c r="CL21" s="326"/>
    </row>
    <row r="22" spans="2:90" ht="15.95" customHeight="1" x14ac:dyDescent="0.2">
      <c r="B22" s="53" t="s">
        <v>179</v>
      </c>
      <c r="C22" s="54" t="s">
        <v>88</v>
      </c>
      <c r="D22" s="54">
        <v>2703</v>
      </c>
      <c r="E22" s="55"/>
      <c r="F22" s="191">
        <v>194</v>
      </c>
      <c r="G22" s="56">
        <v>187.1</v>
      </c>
      <c r="H22" s="56"/>
      <c r="I22" s="57"/>
      <c r="J22" s="58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/>
      <c r="V22" s="63"/>
      <c r="W22" s="54"/>
      <c r="X22" s="54"/>
      <c r="Y22" s="54"/>
      <c r="Z22" s="54"/>
      <c r="AA22" s="54"/>
      <c r="AB22" s="54"/>
      <c r="AC22" s="62"/>
      <c r="AD22" s="63"/>
      <c r="AE22" s="61"/>
      <c r="AF22" s="61"/>
      <c r="AG22" s="61"/>
      <c r="AH22" s="61"/>
      <c r="AI22" s="61"/>
      <c r="AJ22" s="61"/>
      <c r="AK22" s="64"/>
      <c r="AL22" s="63"/>
      <c r="AM22" s="54"/>
      <c r="AN22" s="54"/>
      <c r="AO22" s="54"/>
      <c r="AP22" s="54"/>
      <c r="AQ22" s="54"/>
      <c r="AR22" s="54"/>
      <c r="AS22" s="55"/>
      <c r="AT22" s="61"/>
      <c r="AU22" s="54"/>
      <c r="AV22" s="62"/>
      <c r="AW22" s="62"/>
      <c r="AX22" s="55"/>
      <c r="AY22" s="63"/>
      <c r="AZ22" s="55"/>
      <c r="BA22" s="63">
        <v>1</v>
      </c>
      <c r="BB22" s="54">
        <v>1.9</v>
      </c>
      <c r="BC22" s="55"/>
      <c r="BD22" s="56"/>
      <c r="BE22" s="63"/>
      <c r="BF22" s="54"/>
      <c r="BG22" s="55"/>
      <c r="BH22" s="61"/>
      <c r="BI22" s="54"/>
      <c r="BJ22" s="54"/>
      <c r="BK22" s="54"/>
      <c r="BL22" s="54"/>
      <c r="BM22" s="54">
        <v>1</v>
      </c>
      <c r="BN22" s="54"/>
      <c r="BO22" s="54"/>
      <c r="BP22" s="54">
        <v>1</v>
      </c>
      <c r="BQ22" s="54"/>
      <c r="BR22" s="54"/>
      <c r="BS22" s="54"/>
      <c r="BT22" s="54"/>
      <c r="BU22" s="54"/>
      <c r="BV22" s="54">
        <v>1</v>
      </c>
      <c r="BW22" s="54"/>
      <c r="BX22" s="54"/>
      <c r="BY22" s="54"/>
      <c r="BZ22" s="54"/>
      <c r="CA22" s="54"/>
      <c r="CB22" s="54"/>
      <c r="CC22" s="65"/>
      <c r="CD22" s="66"/>
      <c r="CE22" s="66"/>
      <c r="CF22" s="65"/>
      <c r="CG22" s="66"/>
      <c r="CH22" s="64"/>
      <c r="CI22" s="64"/>
      <c r="CJ22" s="56"/>
      <c r="CK22" s="325" t="s">
        <v>199</v>
      </c>
      <c r="CL22" s="326"/>
    </row>
    <row r="23" spans="2:90" ht="15.95" customHeight="1" x14ac:dyDescent="0.2">
      <c r="B23" s="53"/>
      <c r="C23" s="54"/>
      <c r="D23" s="54">
        <v>2703</v>
      </c>
      <c r="E23" s="55">
        <v>2704</v>
      </c>
      <c r="F23" s="56"/>
      <c r="G23" s="56">
        <v>187.1</v>
      </c>
      <c r="H23" s="191">
        <v>187.1</v>
      </c>
      <c r="I23" s="57"/>
      <c r="J23" s="58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5"/>
      <c r="V23" s="63"/>
      <c r="W23" s="54"/>
      <c r="X23" s="54"/>
      <c r="Y23" s="54"/>
      <c r="Z23" s="54"/>
      <c r="AA23" s="54"/>
      <c r="AB23" s="54"/>
      <c r="AC23" s="62"/>
      <c r="AD23" s="63"/>
      <c r="AE23" s="61"/>
      <c r="AF23" s="61"/>
      <c r="AG23" s="61"/>
      <c r="AH23" s="61"/>
      <c r="AI23" s="61"/>
      <c r="AJ23" s="61"/>
      <c r="AK23" s="64"/>
      <c r="AL23" s="63"/>
      <c r="AM23" s="54"/>
      <c r="AN23" s="54"/>
      <c r="AO23" s="54">
        <v>4</v>
      </c>
      <c r="AP23" s="54"/>
      <c r="AQ23" s="54"/>
      <c r="AR23" s="54"/>
      <c r="AS23" s="55"/>
      <c r="AT23" s="61"/>
      <c r="AU23" s="54"/>
      <c r="AV23" s="62"/>
      <c r="AW23" s="62"/>
      <c r="AX23" s="55"/>
      <c r="AY23" s="63"/>
      <c r="AZ23" s="55"/>
      <c r="BA23" s="63"/>
      <c r="BB23" s="54"/>
      <c r="BC23" s="55"/>
      <c r="BD23" s="56"/>
      <c r="BE23" s="63"/>
      <c r="BF23" s="54"/>
      <c r="BG23" s="55"/>
      <c r="BH23" s="61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65"/>
      <c r="CD23" s="66"/>
      <c r="CE23" s="66"/>
      <c r="CF23" s="65"/>
      <c r="CG23" s="66"/>
      <c r="CH23" s="64"/>
      <c r="CI23" s="64"/>
      <c r="CJ23" s="56"/>
      <c r="CK23" s="325"/>
      <c r="CL23" s="326"/>
    </row>
    <row r="24" spans="2:90" ht="15.95" customHeight="1" thickBot="1" x14ac:dyDescent="0.25">
      <c r="B24" s="69" t="s">
        <v>180</v>
      </c>
      <c r="C24" s="70" t="s">
        <v>86</v>
      </c>
      <c r="D24" s="70">
        <v>2704</v>
      </c>
      <c r="E24" s="71"/>
      <c r="F24" s="72">
        <v>194.1</v>
      </c>
      <c r="G24" s="192">
        <v>187.1</v>
      </c>
      <c r="H24" s="72"/>
      <c r="I24" s="73"/>
      <c r="J24" s="74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1"/>
      <c r="V24" s="77"/>
      <c r="W24" s="70"/>
      <c r="X24" s="70"/>
      <c r="Y24" s="70"/>
      <c r="Z24" s="70"/>
      <c r="AA24" s="70"/>
      <c r="AB24" s="70"/>
      <c r="AC24" s="76"/>
      <c r="AD24" s="77"/>
      <c r="AE24" s="75"/>
      <c r="AF24" s="75"/>
      <c r="AG24" s="75"/>
      <c r="AH24" s="75"/>
      <c r="AI24" s="75"/>
      <c r="AJ24" s="75"/>
      <c r="AK24" s="78"/>
      <c r="AL24" s="77"/>
      <c r="AM24" s="70"/>
      <c r="AN24" s="70"/>
      <c r="AO24" s="70"/>
      <c r="AP24" s="70"/>
      <c r="AQ24" s="70"/>
      <c r="AR24" s="70"/>
      <c r="AS24" s="71"/>
      <c r="AT24" s="75"/>
      <c r="AU24" s="70"/>
      <c r="AV24" s="76"/>
      <c r="AW24" s="76"/>
      <c r="AX24" s="71"/>
      <c r="AY24" s="77"/>
      <c r="AZ24" s="71"/>
      <c r="BA24" s="77">
        <v>1</v>
      </c>
      <c r="BB24" s="70">
        <v>2</v>
      </c>
      <c r="BC24" s="71"/>
      <c r="BD24" s="72"/>
      <c r="BE24" s="77"/>
      <c r="BF24" s="70"/>
      <c r="BG24" s="71"/>
      <c r="BH24" s="75"/>
      <c r="BI24" s="70"/>
      <c r="BJ24" s="70"/>
      <c r="BK24" s="70"/>
      <c r="BL24" s="70"/>
      <c r="BM24" s="70">
        <v>1</v>
      </c>
      <c r="BN24" s="70"/>
      <c r="BO24" s="70"/>
      <c r="BP24" s="70">
        <v>1</v>
      </c>
      <c r="BQ24" s="70"/>
      <c r="BR24" s="70"/>
      <c r="BS24" s="70"/>
      <c r="BT24" s="70"/>
      <c r="BU24" s="70"/>
      <c r="BV24" s="70">
        <v>1</v>
      </c>
      <c r="BW24" s="70"/>
      <c r="BX24" s="70"/>
      <c r="BY24" s="70"/>
      <c r="BZ24" s="70"/>
      <c r="CA24" s="70"/>
      <c r="CB24" s="70"/>
      <c r="CC24" s="82"/>
      <c r="CD24" s="83"/>
      <c r="CE24" s="83"/>
      <c r="CF24" s="82"/>
      <c r="CG24" s="83"/>
      <c r="CH24" s="78"/>
      <c r="CI24" s="78"/>
      <c r="CJ24" s="208"/>
      <c r="CK24" s="327" t="s">
        <v>199</v>
      </c>
      <c r="CL24" s="328"/>
    </row>
    <row r="25" spans="2:90" ht="15.95" customHeight="1" x14ac:dyDescent="0.2">
      <c r="B25" s="39"/>
      <c r="C25" s="40"/>
      <c r="D25" s="40">
        <v>2705</v>
      </c>
      <c r="E25" s="41">
        <v>2706</v>
      </c>
      <c r="F25" s="42"/>
      <c r="G25" s="190">
        <v>186.2</v>
      </c>
      <c r="H25" s="190">
        <v>186.2</v>
      </c>
      <c r="I25" s="43"/>
      <c r="J25" s="44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1"/>
      <c r="V25" s="49"/>
      <c r="W25" s="40"/>
      <c r="X25" s="40"/>
      <c r="Y25" s="40"/>
      <c r="Z25" s="40"/>
      <c r="AA25" s="40"/>
      <c r="AB25" s="40"/>
      <c r="AC25" s="48"/>
      <c r="AD25" s="49"/>
      <c r="AE25" s="47"/>
      <c r="AF25" s="47"/>
      <c r="AG25" s="47"/>
      <c r="AH25" s="47"/>
      <c r="AI25" s="47"/>
      <c r="AJ25" s="47"/>
      <c r="AK25" s="50"/>
      <c r="AL25" s="49"/>
      <c r="AM25" s="40"/>
      <c r="AN25" s="40"/>
      <c r="AO25" s="40">
        <v>4</v>
      </c>
      <c r="AP25" s="40"/>
      <c r="AQ25" s="40"/>
      <c r="AR25" s="40"/>
      <c r="AS25" s="41"/>
      <c r="AT25" s="47"/>
      <c r="AU25" s="40"/>
      <c r="AV25" s="48"/>
      <c r="AW25" s="48"/>
      <c r="AX25" s="41"/>
      <c r="AY25" s="49"/>
      <c r="AZ25" s="41"/>
      <c r="BA25" s="49"/>
      <c r="BB25" s="40"/>
      <c r="BC25" s="41"/>
      <c r="BD25" s="42"/>
      <c r="BE25" s="49"/>
      <c r="BF25" s="40"/>
      <c r="BG25" s="41"/>
      <c r="BH25" s="47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51"/>
      <c r="CD25" s="52"/>
      <c r="CE25" s="52"/>
      <c r="CF25" s="51"/>
      <c r="CG25" s="52"/>
      <c r="CH25" s="50"/>
      <c r="CI25" s="50">
        <v>0.55259999999999998</v>
      </c>
      <c r="CJ25" s="42"/>
      <c r="CK25" s="329"/>
      <c r="CL25" s="330"/>
    </row>
    <row r="26" spans="2:90" ht="15.95" customHeight="1" x14ac:dyDescent="0.2">
      <c r="B26" s="53" t="s">
        <v>181</v>
      </c>
      <c r="C26" s="54" t="s">
        <v>86</v>
      </c>
      <c r="D26" s="54">
        <v>2706</v>
      </c>
      <c r="E26" s="55"/>
      <c r="F26" s="56">
        <v>189.2</v>
      </c>
      <c r="G26" s="56">
        <v>186.2</v>
      </c>
      <c r="H26" s="56"/>
      <c r="I26" s="57"/>
      <c r="J26" s="58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5"/>
      <c r="V26" s="63"/>
      <c r="W26" s="54"/>
      <c r="X26" s="54"/>
      <c r="Y26" s="54"/>
      <c r="Z26" s="54"/>
      <c r="AA26" s="54"/>
      <c r="AB26" s="54"/>
      <c r="AC26" s="62"/>
      <c r="AD26" s="63"/>
      <c r="AE26" s="61"/>
      <c r="AF26" s="61"/>
      <c r="AG26" s="61"/>
      <c r="AH26" s="61"/>
      <c r="AI26" s="61"/>
      <c r="AJ26" s="61"/>
      <c r="AK26" s="64"/>
      <c r="AL26" s="63"/>
      <c r="AM26" s="54"/>
      <c r="AN26" s="54"/>
      <c r="AO26" s="54"/>
      <c r="AP26" s="54"/>
      <c r="AQ26" s="54"/>
      <c r="AR26" s="54"/>
      <c r="AS26" s="55"/>
      <c r="AT26" s="61"/>
      <c r="AU26" s="54"/>
      <c r="AV26" s="62"/>
      <c r="AW26" s="62"/>
      <c r="AX26" s="55"/>
      <c r="AY26" s="63"/>
      <c r="AZ26" s="55"/>
      <c r="BA26" s="63">
        <v>1</v>
      </c>
      <c r="BB26" s="54"/>
      <c r="BC26" s="55"/>
      <c r="BD26" s="56"/>
      <c r="BE26" s="63"/>
      <c r="BF26" s="54"/>
      <c r="BG26" s="55"/>
      <c r="BH26" s="61"/>
      <c r="BI26" s="54"/>
      <c r="BJ26" s="54"/>
      <c r="BK26" s="54"/>
      <c r="BL26" s="54"/>
      <c r="BM26" s="54"/>
      <c r="BN26" s="54">
        <v>1</v>
      </c>
      <c r="BO26" s="54"/>
      <c r="BP26" s="54"/>
      <c r="BQ26" s="54">
        <v>1</v>
      </c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65"/>
      <c r="CD26" s="66"/>
      <c r="CE26" s="66"/>
      <c r="CF26" s="65"/>
      <c r="CG26" s="66"/>
      <c r="CH26" s="64"/>
      <c r="CI26" s="64"/>
      <c r="CJ26" s="56"/>
      <c r="CK26" s="325"/>
      <c r="CL26" s="326"/>
    </row>
    <row r="27" spans="2:90" ht="15.95" customHeight="1" x14ac:dyDescent="0.2">
      <c r="B27" s="53" t="s">
        <v>182</v>
      </c>
      <c r="C27" s="54" t="s">
        <v>86</v>
      </c>
      <c r="D27" s="54">
        <v>2707</v>
      </c>
      <c r="E27" s="55"/>
      <c r="F27" s="56">
        <v>194.5</v>
      </c>
      <c r="G27" s="191">
        <v>190</v>
      </c>
      <c r="H27" s="56"/>
      <c r="I27" s="57"/>
      <c r="J27" s="58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5"/>
      <c r="V27" s="63"/>
      <c r="W27" s="54"/>
      <c r="X27" s="54"/>
      <c r="Y27" s="54"/>
      <c r="Z27" s="54"/>
      <c r="AA27" s="54"/>
      <c r="AB27" s="54"/>
      <c r="AC27" s="62"/>
      <c r="AD27" s="63"/>
      <c r="AE27" s="61"/>
      <c r="AF27" s="61"/>
      <c r="AG27" s="61"/>
      <c r="AH27" s="61"/>
      <c r="AI27" s="61"/>
      <c r="AJ27" s="61"/>
      <c r="AK27" s="64"/>
      <c r="AL27" s="63"/>
      <c r="AM27" s="54"/>
      <c r="AN27" s="54"/>
      <c r="AO27" s="54"/>
      <c r="AP27" s="54"/>
      <c r="AQ27" s="54"/>
      <c r="AR27" s="54"/>
      <c r="AS27" s="55"/>
      <c r="AT27" s="61"/>
      <c r="AU27" s="54"/>
      <c r="AV27" s="62"/>
      <c r="AW27" s="62"/>
      <c r="AX27" s="55"/>
      <c r="AY27" s="63"/>
      <c r="AZ27" s="55"/>
      <c r="BA27" s="63">
        <v>1</v>
      </c>
      <c r="BB27" s="54"/>
      <c r="BC27" s="55"/>
      <c r="BD27" s="56"/>
      <c r="BE27" s="63"/>
      <c r="BF27" s="54"/>
      <c r="BG27" s="55"/>
      <c r="BH27" s="61"/>
      <c r="BI27" s="54"/>
      <c r="BJ27" s="54"/>
      <c r="BK27" s="54"/>
      <c r="BL27" s="54"/>
      <c r="BM27" s="54">
        <v>1</v>
      </c>
      <c r="BN27" s="54"/>
      <c r="BO27" s="54"/>
      <c r="BP27" s="54"/>
      <c r="BQ27" s="54">
        <v>1</v>
      </c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65"/>
      <c r="CD27" s="66"/>
      <c r="CE27" s="66"/>
      <c r="CF27" s="65"/>
      <c r="CG27" s="66"/>
      <c r="CH27" s="64"/>
      <c r="CI27" s="64"/>
      <c r="CJ27" s="144">
        <v>5</v>
      </c>
      <c r="CK27" s="325"/>
      <c r="CL27" s="326"/>
    </row>
    <row r="28" spans="2:90" ht="15.95" customHeight="1" x14ac:dyDescent="0.2">
      <c r="B28" s="193" t="s">
        <v>183</v>
      </c>
      <c r="C28" s="194" t="s">
        <v>86</v>
      </c>
      <c r="D28" s="194">
        <v>2901</v>
      </c>
      <c r="E28" s="195"/>
      <c r="F28" s="196">
        <v>203.2</v>
      </c>
      <c r="G28" s="196">
        <v>200.4</v>
      </c>
      <c r="H28" s="196"/>
      <c r="I28" s="197"/>
      <c r="J28" s="198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5"/>
      <c r="V28" s="199"/>
      <c r="W28" s="194"/>
      <c r="X28" s="194"/>
      <c r="Y28" s="194"/>
      <c r="Z28" s="194"/>
      <c r="AA28" s="194"/>
      <c r="AB28" s="194"/>
      <c r="AC28" s="200"/>
      <c r="AD28" s="199"/>
      <c r="AE28" s="201"/>
      <c r="AF28" s="201"/>
      <c r="AG28" s="201"/>
      <c r="AH28" s="201"/>
      <c r="AI28" s="201"/>
      <c r="AJ28" s="201"/>
      <c r="AK28" s="202"/>
      <c r="AL28" s="199"/>
      <c r="AM28" s="194"/>
      <c r="AN28" s="194"/>
      <c r="AO28" s="194"/>
      <c r="AP28" s="194"/>
      <c r="AQ28" s="194"/>
      <c r="AR28" s="194"/>
      <c r="AS28" s="195"/>
      <c r="AT28" s="201"/>
      <c r="AU28" s="194"/>
      <c r="AV28" s="200"/>
      <c r="AW28" s="200"/>
      <c r="AX28" s="195"/>
      <c r="AY28" s="199"/>
      <c r="AZ28" s="195"/>
      <c r="BA28" s="199">
        <v>1</v>
      </c>
      <c r="BB28" s="194"/>
      <c r="BC28" s="195"/>
      <c r="BD28" s="196"/>
      <c r="BE28" s="199"/>
      <c r="BF28" s="194"/>
      <c r="BG28" s="195"/>
      <c r="BH28" s="201"/>
      <c r="BI28" s="194"/>
      <c r="BJ28" s="194"/>
      <c r="BK28" s="194"/>
      <c r="BL28" s="194"/>
      <c r="BM28" s="194"/>
      <c r="BN28" s="194">
        <v>1</v>
      </c>
      <c r="BO28" s="194"/>
      <c r="BP28" s="194">
        <v>1</v>
      </c>
      <c r="BQ28" s="194"/>
      <c r="BR28" s="194"/>
      <c r="BS28" s="194"/>
      <c r="BT28" s="194"/>
      <c r="BU28" s="194"/>
      <c r="BV28" s="194">
        <v>1</v>
      </c>
      <c r="BW28" s="194"/>
      <c r="BX28" s="194"/>
      <c r="BY28" s="194"/>
      <c r="BZ28" s="194"/>
      <c r="CA28" s="194"/>
      <c r="CB28" s="194"/>
      <c r="CC28" s="203"/>
      <c r="CD28" s="204"/>
      <c r="CE28" s="204"/>
      <c r="CF28" s="203"/>
      <c r="CG28" s="204"/>
      <c r="CH28" s="202"/>
      <c r="CI28" s="202"/>
      <c r="CJ28" s="196"/>
      <c r="CK28" s="325" t="s">
        <v>199</v>
      </c>
      <c r="CL28" s="326"/>
    </row>
    <row r="29" spans="2:90" s="189" customFormat="1" ht="15.95" customHeight="1" thickBot="1" x14ac:dyDescent="0.25">
      <c r="B29" s="69"/>
      <c r="C29" s="70"/>
      <c r="D29" s="70">
        <v>2901</v>
      </c>
      <c r="E29" s="71">
        <v>2902</v>
      </c>
      <c r="F29" s="72"/>
      <c r="G29" s="72">
        <v>200.4</v>
      </c>
      <c r="H29" s="72">
        <v>200.4</v>
      </c>
      <c r="I29" s="73"/>
      <c r="J29" s="74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1"/>
      <c r="V29" s="77"/>
      <c r="W29" s="70"/>
      <c r="X29" s="70"/>
      <c r="Y29" s="70"/>
      <c r="Z29" s="70"/>
      <c r="AA29" s="70"/>
      <c r="AB29" s="70"/>
      <c r="AC29" s="76"/>
      <c r="AD29" s="77"/>
      <c r="AE29" s="75"/>
      <c r="AF29" s="75"/>
      <c r="AG29" s="75"/>
      <c r="AH29" s="75"/>
      <c r="AI29" s="75"/>
      <c r="AJ29" s="75"/>
      <c r="AK29" s="78"/>
      <c r="AL29" s="77"/>
      <c r="AM29" s="70"/>
      <c r="AN29" s="70">
        <v>8</v>
      </c>
      <c r="AO29" s="70"/>
      <c r="AP29" s="70"/>
      <c r="AQ29" s="70"/>
      <c r="AR29" s="70"/>
      <c r="AS29" s="71"/>
      <c r="AT29" s="75"/>
      <c r="AU29" s="70"/>
      <c r="AV29" s="76"/>
      <c r="AW29" s="76"/>
      <c r="AX29" s="71"/>
      <c r="AY29" s="77"/>
      <c r="AZ29" s="71"/>
      <c r="BA29" s="77"/>
      <c r="BB29" s="70"/>
      <c r="BC29" s="71"/>
      <c r="BD29" s="72"/>
      <c r="BE29" s="77"/>
      <c r="BF29" s="70"/>
      <c r="BG29" s="71"/>
      <c r="BH29" s="75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82"/>
      <c r="CD29" s="83"/>
      <c r="CE29" s="83"/>
      <c r="CF29" s="82"/>
      <c r="CG29" s="83"/>
      <c r="CH29" s="78"/>
      <c r="CI29" s="78"/>
      <c r="CJ29" s="72"/>
      <c r="CK29" s="491"/>
      <c r="CL29" s="492"/>
    </row>
    <row r="30" spans="2:90" ht="15.95" customHeight="1" x14ac:dyDescent="0.2">
      <c r="B30" s="217" t="s">
        <v>183</v>
      </c>
      <c r="C30" s="218" t="s">
        <v>88</v>
      </c>
      <c r="D30" s="218">
        <v>2902</v>
      </c>
      <c r="E30" s="219"/>
      <c r="F30" s="220">
        <v>203.2</v>
      </c>
      <c r="G30" s="220">
        <v>200.4</v>
      </c>
      <c r="H30" s="220"/>
      <c r="I30" s="221"/>
      <c r="J30" s="222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9"/>
      <c r="V30" s="227"/>
      <c r="W30" s="218"/>
      <c r="X30" s="218"/>
      <c r="Y30" s="218"/>
      <c r="Z30" s="218"/>
      <c r="AA30" s="218"/>
      <c r="AB30" s="218"/>
      <c r="AC30" s="226"/>
      <c r="AD30" s="227"/>
      <c r="AE30" s="225"/>
      <c r="AF30" s="225"/>
      <c r="AG30" s="225"/>
      <c r="AH30" s="225"/>
      <c r="AI30" s="225"/>
      <c r="AJ30" s="225"/>
      <c r="AK30" s="228"/>
      <c r="AL30" s="227"/>
      <c r="AM30" s="218"/>
      <c r="AN30" s="218"/>
      <c r="AO30" s="218"/>
      <c r="AP30" s="218"/>
      <c r="AQ30" s="218"/>
      <c r="AR30" s="218"/>
      <c r="AS30" s="219"/>
      <c r="AT30" s="225"/>
      <c r="AU30" s="218"/>
      <c r="AV30" s="226"/>
      <c r="AW30" s="226"/>
      <c r="AX30" s="219"/>
      <c r="AY30" s="227"/>
      <c r="AZ30" s="219"/>
      <c r="BA30" s="227">
        <v>1</v>
      </c>
      <c r="BB30" s="218"/>
      <c r="BC30" s="219"/>
      <c r="BD30" s="220"/>
      <c r="BE30" s="227"/>
      <c r="BF30" s="218"/>
      <c r="BG30" s="219"/>
      <c r="BH30" s="225"/>
      <c r="BI30" s="218"/>
      <c r="BJ30" s="218"/>
      <c r="BK30" s="218"/>
      <c r="BL30" s="218"/>
      <c r="BM30" s="218"/>
      <c r="BN30" s="218">
        <v>1</v>
      </c>
      <c r="BO30" s="218"/>
      <c r="BP30" s="218">
        <v>1</v>
      </c>
      <c r="BQ30" s="218"/>
      <c r="BR30" s="218"/>
      <c r="BS30" s="218"/>
      <c r="BT30" s="218"/>
      <c r="BU30" s="218"/>
      <c r="BV30" s="218">
        <v>1</v>
      </c>
      <c r="BW30" s="218"/>
      <c r="BX30" s="218"/>
      <c r="BY30" s="218"/>
      <c r="BZ30" s="218"/>
      <c r="CA30" s="218"/>
      <c r="CB30" s="218"/>
      <c r="CC30" s="229"/>
      <c r="CD30" s="230"/>
      <c r="CE30" s="230"/>
      <c r="CF30" s="229"/>
      <c r="CG30" s="230"/>
      <c r="CH30" s="228"/>
      <c r="CI30" s="228"/>
      <c r="CJ30" s="220"/>
      <c r="CK30" s="329" t="s">
        <v>199</v>
      </c>
      <c r="CL30" s="330"/>
    </row>
    <row r="31" spans="2:90" ht="15.95" customHeight="1" x14ac:dyDescent="0.2">
      <c r="B31" s="53" t="s">
        <v>184</v>
      </c>
      <c r="C31" s="54" t="s">
        <v>88</v>
      </c>
      <c r="D31" s="54">
        <v>2903</v>
      </c>
      <c r="E31" s="55"/>
      <c r="F31" s="56">
        <v>199.5</v>
      </c>
      <c r="G31" s="56">
        <v>196.7</v>
      </c>
      <c r="H31" s="56"/>
      <c r="I31" s="57"/>
      <c r="J31" s="58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5"/>
      <c r="V31" s="63"/>
      <c r="W31" s="54"/>
      <c r="X31" s="54"/>
      <c r="Y31" s="54"/>
      <c r="Z31" s="54"/>
      <c r="AA31" s="54"/>
      <c r="AB31" s="54"/>
      <c r="AC31" s="62"/>
      <c r="AD31" s="63"/>
      <c r="AE31" s="61"/>
      <c r="AF31" s="61"/>
      <c r="AG31" s="61"/>
      <c r="AH31" s="61"/>
      <c r="AI31" s="61"/>
      <c r="AJ31" s="61"/>
      <c r="AK31" s="64"/>
      <c r="AL31" s="63"/>
      <c r="AM31" s="54"/>
      <c r="AN31" s="54"/>
      <c r="AO31" s="54"/>
      <c r="AP31" s="54"/>
      <c r="AQ31" s="54"/>
      <c r="AR31" s="54"/>
      <c r="AS31" s="55"/>
      <c r="AT31" s="61"/>
      <c r="AU31" s="54"/>
      <c r="AV31" s="62"/>
      <c r="AW31" s="62"/>
      <c r="AX31" s="55"/>
      <c r="AY31" s="63"/>
      <c r="AZ31" s="55"/>
      <c r="BA31" s="63">
        <v>1</v>
      </c>
      <c r="BB31" s="54"/>
      <c r="BC31" s="55"/>
      <c r="BD31" s="56"/>
      <c r="BE31" s="63"/>
      <c r="BF31" s="54"/>
      <c r="BG31" s="55"/>
      <c r="BH31" s="61"/>
      <c r="BI31" s="54"/>
      <c r="BJ31" s="54"/>
      <c r="BK31" s="54"/>
      <c r="BL31" s="54"/>
      <c r="BM31" s="54">
        <v>1</v>
      </c>
      <c r="BN31" s="54"/>
      <c r="BO31" s="54"/>
      <c r="BP31" s="54">
        <v>1</v>
      </c>
      <c r="BQ31" s="54"/>
      <c r="BR31" s="54"/>
      <c r="BS31" s="54"/>
      <c r="BT31" s="54"/>
      <c r="BU31" s="54"/>
      <c r="BV31" s="54">
        <v>1</v>
      </c>
      <c r="BW31" s="54"/>
      <c r="BX31" s="54"/>
      <c r="BY31" s="54"/>
      <c r="BZ31" s="54"/>
      <c r="CA31" s="54"/>
      <c r="CB31" s="54"/>
      <c r="CC31" s="65"/>
      <c r="CD31" s="66"/>
      <c r="CE31" s="66"/>
      <c r="CF31" s="65"/>
      <c r="CG31" s="66"/>
      <c r="CH31" s="64"/>
      <c r="CI31" s="64"/>
      <c r="CJ31" s="56"/>
      <c r="CK31" s="325" t="s">
        <v>199</v>
      </c>
      <c r="CL31" s="326"/>
    </row>
    <row r="32" spans="2:90" ht="15.95" customHeight="1" x14ac:dyDescent="0.3">
      <c r="B32" s="53"/>
      <c r="C32" s="54"/>
      <c r="D32" s="54">
        <v>2903</v>
      </c>
      <c r="E32" s="55">
        <v>2904</v>
      </c>
      <c r="F32" s="56"/>
      <c r="G32" s="56">
        <v>196.7</v>
      </c>
      <c r="H32" s="56">
        <v>196.7</v>
      </c>
      <c r="I32" s="57"/>
      <c r="J32" s="58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5"/>
      <c r="V32" s="63"/>
      <c r="W32" s="54"/>
      <c r="X32" s="54"/>
      <c r="Y32" s="54"/>
      <c r="Z32" s="54"/>
      <c r="AA32" s="54"/>
      <c r="AB32" s="54"/>
      <c r="AC32" s="62"/>
      <c r="AD32" s="63"/>
      <c r="AE32" s="61"/>
      <c r="AF32" s="61"/>
      <c r="AG32" s="61"/>
      <c r="AH32" s="61"/>
      <c r="AI32" s="61"/>
      <c r="AJ32" s="61"/>
      <c r="AK32" s="64"/>
      <c r="AL32" s="63"/>
      <c r="AM32" s="54">
        <v>4</v>
      </c>
      <c r="AN32" s="54"/>
      <c r="AO32" s="54"/>
      <c r="AP32" s="54"/>
      <c r="AQ32" s="54"/>
      <c r="AR32" s="54"/>
      <c r="AS32" s="55"/>
      <c r="AT32" s="61"/>
      <c r="AU32" s="54"/>
      <c r="AV32" s="62"/>
      <c r="AW32" s="62"/>
      <c r="AX32" s="55"/>
      <c r="AY32" s="63"/>
      <c r="AZ32" s="55"/>
      <c r="BA32" s="63"/>
      <c r="BB32" s="54"/>
      <c r="BC32" s="55"/>
      <c r="BD32" s="56"/>
      <c r="BE32" s="63"/>
      <c r="BF32" s="54"/>
      <c r="BG32" s="55"/>
      <c r="BH32" s="61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65"/>
      <c r="CD32" s="66"/>
      <c r="CE32" s="66"/>
      <c r="CF32" s="65"/>
      <c r="CG32" s="66"/>
      <c r="CH32" s="64"/>
      <c r="CI32" s="64"/>
      <c r="CJ32" s="56"/>
      <c r="CK32" s="501"/>
      <c r="CL32" s="502"/>
    </row>
    <row r="33" spans="2:90" ht="15.95" customHeight="1" x14ac:dyDescent="0.2">
      <c r="B33" s="53" t="s">
        <v>184</v>
      </c>
      <c r="C33" s="54" t="s">
        <v>86</v>
      </c>
      <c r="D33" s="54">
        <v>2904</v>
      </c>
      <c r="E33" s="55"/>
      <c r="F33" s="56">
        <v>199.4</v>
      </c>
      <c r="G33" s="56">
        <v>196.7</v>
      </c>
      <c r="H33" s="56"/>
      <c r="I33" s="57"/>
      <c r="J33" s="58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5"/>
      <c r="V33" s="63"/>
      <c r="W33" s="54"/>
      <c r="X33" s="54"/>
      <c r="Y33" s="54"/>
      <c r="Z33" s="54"/>
      <c r="AA33" s="54"/>
      <c r="AB33" s="54"/>
      <c r="AC33" s="62"/>
      <c r="AD33" s="63"/>
      <c r="AE33" s="61"/>
      <c r="AF33" s="61"/>
      <c r="AG33" s="61"/>
      <c r="AH33" s="61"/>
      <c r="AI33" s="61"/>
      <c r="AJ33" s="61"/>
      <c r="AK33" s="64"/>
      <c r="AL33" s="63"/>
      <c r="AM33" s="54"/>
      <c r="AN33" s="54"/>
      <c r="AO33" s="54"/>
      <c r="AP33" s="54"/>
      <c r="AQ33" s="54"/>
      <c r="AR33" s="54"/>
      <c r="AS33" s="55"/>
      <c r="AT33" s="61"/>
      <c r="AU33" s="54"/>
      <c r="AV33" s="62"/>
      <c r="AW33" s="62"/>
      <c r="AX33" s="55"/>
      <c r="AY33" s="63"/>
      <c r="AZ33" s="55"/>
      <c r="BA33" s="63">
        <v>1</v>
      </c>
      <c r="BB33" s="54"/>
      <c r="BC33" s="55"/>
      <c r="BD33" s="56"/>
      <c r="BE33" s="63"/>
      <c r="BF33" s="54"/>
      <c r="BG33" s="55"/>
      <c r="BH33" s="61"/>
      <c r="BI33" s="54"/>
      <c r="BJ33" s="54"/>
      <c r="BK33" s="54"/>
      <c r="BL33" s="54"/>
      <c r="BM33" s="54">
        <v>1</v>
      </c>
      <c r="BN33" s="54"/>
      <c r="BO33" s="54"/>
      <c r="BP33" s="54">
        <v>1</v>
      </c>
      <c r="BQ33" s="54"/>
      <c r="BR33" s="54"/>
      <c r="BS33" s="54"/>
      <c r="BT33" s="54"/>
      <c r="BU33" s="54"/>
      <c r="BV33" s="54">
        <v>1</v>
      </c>
      <c r="BW33" s="54"/>
      <c r="BX33" s="54"/>
      <c r="BY33" s="54"/>
      <c r="BZ33" s="54"/>
      <c r="CA33" s="54"/>
      <c r="CB33" s="54"/>
      <c r="CC33" s="65"/>
      <c r="CD33" s="66"/>
      <c r="CE33" s="66"/>
      <c r="CF33" s="65"/>
      <c r="CG33" s="66"/>
      <c r="CH33" s="64"/>
      <c r="CI33" s="64"/>
      <c r="CJ33" s="56"/>
      <c r="CK33" s="325" t="s">
        <v>199</v>
      </c>
      <c r="CL33" s="326"/>
    </row>
    <row r="34" spans="2:90" ht="15.95" customHeight="1" thickBot="1" x14ac:dyDescent="0.25">
      <c r="B34" s="205"/>
      <c r="C34" s="206"/>
      <c r="D34" s="206">
        <v>2904</v>
      </c>
      <c r="E34" s="207">
        <v>2906</v>
      </c>
      <c r="F34" s="208"/>
      <c r="G34" s="208">
        <v>196.7</v>
      </c>
      <c r="H34" s="208">
        <v>195.3</v>
      </c>
      <c r="I34" s="242" t="s">
        <v>94</v>
      </c>
      <c r="J34" s="210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7"/>
      <c r="V34" s="211"/>
      <c r="W34" s="206"/>
      <c r="X34" s="206"/>
      <c r="Y34" s="206"/>
      <c r="Z34" s="206"/>
      <c r="AA34" s="206"/>
      <c r="AB34" s="206"/>
      <c r="AC34" s="212"/>
      <c r="AD34" s="211"/>
      <c r="AE34" s="213"/>
      <c r="AF34" s="213"/>
      <c r="AG34" s="213"/>
      <c r="AH34" s="213"/>
      <c r="AI34" s="213"/>
      <c r="AJ34" s="213"/>
      <c r="AK34" s="214"/>
      <c r="AL34" s="211"/>
      <c r="AM34" s="206">
        <v>320</v>
      </c>
      <c r="AN34" s="206"/>
      <c r="AO34" s="206"/>
      <c r="AP34" s="206"/>
      <c r="AQ34" s="206"/>
      <c r="AR34" s="206"/>
      <c r="AS34" s="207"/>
      <c r="AT34" s="213"/>
      <c r="AU34" s="206"/>
      <c r="AV34" s="212"/>
      <c r="AW34" s="212"/>
      <c r="AX34" s="207"/>
      <c r="AY34" s="211"/>
      <c r="AZ34" s="207"/>
      <c r="BA34" s="211"/>
      <c r="BB34" s="206"/>
      <c r="BC34" s="207"/>
      <c r="BD34" s="208"/>
      <c r="BE34" s="211"/>
      <c r="BF34" s="206"/>
      <c r="BG34" s="207"/>
      <c r="BH34" s="213"/>
      <c r="BI34" s="206"/>
      <c r="BJ34" s="206"/>
      <c r="BK34" s="206"/>
      <c r="BL34" s="206"/>
      <c r="BM34" s="206"/>
      <c r="BN34" s="206"/>
      <c r="BO34" s="206"/>
      <c r="BP34" s="206"/>
      <c r="BQ34" s="206"/>
      <c r="BR34" s="206"/>
      <c r="BS34" s="206"/>
      <c r="BT34" s="206"/>
      <c r="BU34" s="206"/>
      <c r="BV34" s="206"/>
      <c r="BW34" s="206"/>
      <c r="BX34" s="206"/>
      <c r="BY34" s="206"/>
      <c r="BZ34" s="206"/>
      <c r="CA34" s="206"/>
      <c r="CB34" s="206"/>
      <c r="CC34" s="215"/>
      <c r="CD34" s="216"/>
      <c r="CE34" s="216"/>
      <c r="CF34" s="215"/>
      <c r="CG34" s="216"/>
      <c r="CH34" s="214"/>
      <c r="CI34" s="214"/>
      <c r="CJ34" s="208"/>
      <c r="CK34" s="327"/>
      <c r="CL34" s="328"/>
    </row>
    <row r="35" spans="2:90" ht="15.95" customHeight="1" x14ac:dyDescent="0.2">
      <c r="B35" s="39" t="s">
        <v>185</v>
      </c>
      <c r="C35" s="40" t="s">
        <v>88</v>
      </c>
      <c r="D35" s="40">
        <v>2905</v>
      </c>
      <c r="E35" s="41"/>
      <c r="F35" s="42">
        <v>198.6</v>
      </c>
      <c r="G35" s="42">
        <v>195.3</v>
      </c>
      <c r="H35" s="42"/>
      <c r="I35" s="129"/>
      <c r="J35" s="44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1"/>
      <c r="V35" s="49"/>
      <c r="W35" s="40"/>
      <c r="X35" s="40"/>
      <c r="Y35" s="40"/>
      <c r="Z35" s="40"/>
      <c r="AA35" s="40"/>
      <c r="AB35" s="40"/>
      <c r="AC35" s="48"/>
      <c r="AD35" s="49"/>
      <c r="AE35" s="47"/>
      <c r="AF35" s="47"/>
      <c r="AG35" s="47"/>
      <c r="AH35" s="47"/>
      <c r="AI35" s="47"/>
      <c r="AJ35" s="47"/>
      <c r="AK35" s="50"/>
      <c r="AL35" s="49"/>
      <c r="AM35" s="40"/>
      <c r="AN35" s="40"/>
      <c r="AO35" s="40"/>
      <c r="AP35" s="40"/>
      <c r="AQ35" s="40"/>
      <c r="AR35" s="40"/>
      <c r="AS35" s="41"/>
      <c r="AT35" s="47"/>
      <c r="AU35" s="40"/>
      <c r="AV35" s="48"/>
      <c r="AW35" s="48"/>
      <c r="AX35" s="41"/>
      <c r="AY35" s="49"/>
      <c r="AZ35" s="41"/>
      <c r="BA35" s="49">
        <v>1</v>
      </c>
      <c r="BB35" s="40"/>
      <c r="BC35" s="41"/>
      <c r="BD35" s="42"/>
      <c r="BE35" s="49"/>
      <c r="BF35" s="40"/>
      <c r="BG35" s="41"/>
      <c r="BH35" s="47"/>
      <c r="BI35" s="40"/>
      <c r="BJ35" s="40"/>
      <c r="BK35" s="40"/>
      <c r="BL35" s="40"/>
      <c r="BM35" s="40">
        <v>1</v>
      </c>
      <c r="BN35" s="40"/>
      <c r="BO35" s="40"/>
      <c r="BP35" s="40">
        <v>1</v>
      </c>
      <c r="BQ35" s="40"/>
      <c r="BR35" s="40"/>
      <c r="BS35" s="40"/>
      <c r="BT35" s="40"/>
      <c r="BU35" s="40"/>
      <c r="BV35" s="40">
        <v>1</v>
      </c>
      <c r="BW35" s="40"/>
      <c r="BX35" s="40"/>
      <c r="BY35" s="40"/>
      <c r="BZ35" s="40"/>
      <c r="CA35" s="40"/>
      <c r="CB35" s="40"/>
      <c r="CC35" s="51"/>
      <c r="CD35" s="52"/>
      <c r="CE35" s="52"/>
      <c r="CF35" s="84"/>
      <c r="CG35" s="85"/>
      <c r="CH35" s="86"/>
      <c r="CI35" s="50"/>
      <c r="CJ35" s="42"/>
      <c r="CK35" s="329" t="s">
        <v>199</v>
      </c>
      <c r="CL35" s="330"/>
    </row>
    <row r="36" spans="2:90" ht="15.95" customHeight="1" x14ac:dyDescent="0.2">
      <c r="B36" s="53"/>
      <c r="C36" s="54"/>
      <c r="D36" s="54">
        <v>2905</v>
      </c>
      <c r="E36" s="55">
        <v>2906</v>
      </c>
      <c r="F36" s="56"/>
      <c r="G36" s="56">
        <v>195.3</v>
      </c>
      <c r="H36" s="56">
        <v>195.3</v>
      </c>
      <c r="I36" s="144"/>
      <c r="J36" s="58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5"/>
      <c r="V36" s="63"/>
      <c r="W36" s="54"/>
      <c r="X36" s="54"/>
      <c r="Y36" s="54"/>
      <c r="Z36" s="54"/>
      <c r="AA36" s="54"/>
      <c r="AB36" s="54"/>
      <c r="AC36" s="62"/>
      <c r="AD36" s="63"/>
      <c r="AE36" s="61"/>
      <c r="AF36" s="61"/>
      <c r="AG36" s="61"/>
      <c r="AH36" s="61"/>
      <c r="AI36" s="61"/>
      <c r="AJ36" s="61"/>
      <c r="AK36" s="64"/>
      <c r="AL36" s="63"/>
      <c r="AM36" s="54">
        <v>4</v>
      </c>
      <c r="AN36" s="54"/>
      <c r="AO36" s="54"/>
      <c r="AP36" s="54"/>
      <c r="AQ36" s="54"/>
      <c r="AR36" s="54"/>
      <c r="AS36" s="55"/>
      <c r="AT36" s="61"/>
      <c r="AU36" s="54"/>
      <c r="AV36" s="62"/>
      <c r="AW36" s="62"/>
      <c r="AX36" s="55"/>
      <c r="AY36" s="63"/>
      <c r="AZ36" s="55"/>
      <c r="BA36" s="63"/>
      <c r="BB36" s="54"/>
      <c r="BC36" s="55"/>
      <c r="BD36" s="56"/>
      <c r="BE36" s="63"/>
      <c r="BF36" s="54"/>
      <c r="BG36" s="55"/>
      <c r="BH36" s="61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65"/>
      <c r="CD36" s="66"/>
      <c r="CE36" s="66"/>
      <c r="CF36" s="65"/>
      <c r="CG36" s="66"/>
      <c r="CH36" s="64"/>
      <c r="CI36" s="64"/>
      <c r="CJ36" s="56"/>
      <c r="CK36" s="325"/>
      <c r="CL36" s="326"/>
    </row>
    <row r="37" spans="2:90" ht="15.95" customHeight="1" x14ac:dyDescent="0.2">
      <c r="B37" s="53" t="s">
        <v>185</v>
      </c>
      <c r="C37" s="54" t="s">
        <v>86</v>
      </c>
      <c r="D37" s="54">
        <v>2906</v>
      </c>
      <c r="E37" s="55"/>
      <c r="F37" s="56">
        <v>198.6</v>
      </c>
      <c r="G37" s="56">
        <v>195.3</v>
      </c>
      <c r="H37" s="56"/>
      <c r="I37" s="144"/>
      <c r="J37" s="58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5"/>
      <c r="V37" s="63"/>
      <c r="W37" s="54"/>
      <c r="X37" s="54"/>
      <c r="Y37" s="54"/>
      <c r="Z37" s="54"/>
      <c r="AA37" s="54"/>
      <c r="AB37" s="54"/>
      <c r="AC37" s="62"/>
      <c r="AD37" s="63"/>
      <c r="AE37" s="61"/>
      <c r="AF37" s="61"/>
      <c r="AG37" s="61"/>
      <c r="AH37" s="61"/>
      <c r="AI37" s="61"/>
      <c r="AJ37" s="61"/>
      <c r="AK37" s="64"/>
      <c r="AL37" s="63"/>
      <c r="AM37" s="54"/>
      <c r="AN37" s="54"/>
      <c r="AO37" s="54"/>
      <c r="AP37" s="54"/>
      <c r="AQ37" s="54"/>
      <c r="AR37" s="54"/>
      <c r="AS37" s="55"/>
      <c r="AT37" s="61"/>
      <c r="AU37" s="54"/>
      <c r="AV37" s="62"/>
      <c r="AW37" s="62"/>
      <c r="AX37" s="55"/>
      <c r="AY37" s="63"/>
      <c r="AZ37" s="55"/>
      <c r="BA37" s="63">
        <v>1</v>
      </c>
      <c r="BB37" s="54"/>
      <c r="BC37" s="55"/>
      <c r="BD37" s="56"/>
      <c r="BE37" s="63"/>
      <c r="BF37" s="54"/>
      <c r="BG37" s="55"/>
      <c r="BH37" s="61"/>
      <c r="BI37" s="54"/>
      <c r="BJ37" s="54"/>
      <c r="BK37" s="54"/>
      <c r="BL37" s="54"/>
      <c r="BM37" s="54">
        <v>1</v>
      </c>
      <c r="BN37" s="54"/>
      <c r="BO37" s="54"/>
      <c r="BP37" s="54">
        <v>1</v>
      </c>
      <c r="BQ37" s="54"/>
      <c r="BR37" s="54"/>
      <c r="BS37" s="54"/>
      <c r="BT37" s="54"/>
      <c r="BU37" s="54"/>
      <c r="BV37" s="54">
        <v>1</v>
      </c>
      <c r="BW37" s="54"/>
      <c r="BX37" s="54"/>
      <c r="BY37" s="54"/>
      <c r="BZ37" s="54"/>
      <c r="CA37" s="54"/>
      <c r="CB37" s="54"/>
      <c r="CC37" s="65"/>
      <c r="CD37" s="66"/>
      <c r="CE37" s="66"/>
      <c r="CF37" s="65"/>
      <c r="CG37" s="66"/>
      <c r="CH37" s="64"/>
      <c r="CI37" s="64"/>
      <c r="CJ37" s="56"/>
      <c r="CK37" s="325" t="s">
        <v>199</v>
      </c>
      <c r="CL37" s="326"/>
    </row>
    <row r="38" spans="2:90" s="189" customFormat="1" ht="15.95" customHeight="1" x14ac:dyDescent="0.2">
      <c r="B38" s="53"/>
      <c r="C38" s="54"/>
      <c r="D38" s="54">
        <v>2906</v>
      </c>
      <c r="E38" s="55">
        <v>2908</v>
      </c>
      <c r="F38" s="56"/>
      <c r="G38" s="56">
        <v>195.3</v>
      </c>
      <c r="H38" s="56">
        <v>194.5</v>
      </c>
      <c r="I38" s="144" t="s">
        <v>94</v>
      </c>
      <c r="J38" s="58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5"/>
      <c r="V38" s="63"/>
      <c r="W38" s="54"/>
      <c r="X38" s="54"/>
      <c r="Y38" s="54"/>
      <c r="Z38" s="54"/>
      <c r="AA38" s="54"/>
      <c r="AB38" s="54"/>
      <c r="AC38" s="62"/>
      <c r="AD38" s="63"/>
      <c r="AE38" s="61"/>
      <c r="AF38" s="61"/>
      <c r="AG38" s="61"/>
      <c r="AH38" s="61"/>
      <c r="AI38" s="61"/>
      <c r="AJ38" s="61"/>
      <c r="AK38" s="64"/>
      <c r="AL38" s="63"/>
      <c r="AM38" s="54">
        <v>96</v>
      </c>
      <c r="AN38" s="54"/>
      <c r="AO38" s="54"/>
      <c r="AP38" s="54"/>
      <c r="AQ38" s="54"/>
      <c r="AR38" s="54"/>
      <c r="AS38" s="55"/>
      <c r="AT38" s="61"/>
      <c r="AU38" s="54"/>
      <c r="AV38" s="62"/>
      <c r="AW38" s="62"/>
      <c r="AX38" s="55"/>
      <c r="AY38" s="63"/>
      <c r="AZ38" s="55"/>
      <c r="BA38" s="63"/>
      <c r="BB38" s="54"/>
      <c r="BC38" s="55"/>
      <c r="BD38" s="56"/>
      <c r="BE38" s="63"/>
      <c r="BF38" s="54"/>
      <c r="BG38" s="55"/>
      <c r="BH38" s="61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65"/>
      <c r="CD38" s="66"/>
      <c r="CE38" s="66"/>
      <c r="CF38" s="65"/>
      <c r="CG38" s="66"/>
      <c r="CH38" s="64"/>
      <c r="CI38" s="64"/>
      <c r="CJ38" s="56"/>
      <c r="CK38" s="325"/>
      <c r="CL38" s="326"/>
    </row>
    <row r="39" spans="2:90" ht="15.95" customHeight="1" thickBot="1" x14ac:dyDescent="0.25">
      <c r="B39" s="69" t="s">
        <v>186</v>
      </c>
      <c r="C39" s="70" t="s">
        <v>88</v>
      </c>
      <c r="D39" s="70">
        <v>2907</v>
      </c>
      <c r="E39" s="71"/>
      <c r="F39" s="72">
        <v>198.5</v>
      </c>
      <c r="G39" s="72">
        <v>194.5</v>
      </c>
      <c r="H39" s="72"/>
      <c r="I39" s="163"/>
      <c r="J39" s="74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1"/>
      <c r="V39" s="77"/>
      <c r="W39" s="70"/>
      <c r="X39" s="70"/>
      <c r="Y39" s="70"/>
      <c r="Z39" s="70"/>
      <c r="AA39" s="70"/>
      <c r="AB39" s="70"/>
      <c r="AC39" s="76"/>
      <c r="AD39" s="77"/>
      <c r="AE39" s="75"/>
      <c r="AF39" s="75"/>
      <c r="AG39" s="75"/>
      <c r="AH39" s="75"/>
      <c r="AI39" s="75"/>
      <c r="AJ39" s="75"/>
      <c r="AK39" s="78"/>
      <c r="AL39" s="77"/>
      <c r="AM39" s="70"/>
      <c r="AN39" s="70"/>
      <c r="AO39" s="70"/>
      <c r="AP39" s="70"/>
      <c r="AQ39" s="70"/>
      <c r="AR39" s="70"/>
      <c r="AS39" s="71"/>
      <c r="AT39" s="75"/>
      <c r="AU39" s="70"/>
      <c r="AV39" s="76"/>
      <c r="AW39" s="76"/>
      <c r="AX39" s="71"/>
      <c r="AY39" s="77"/>
      <c r="AZ39" s="71"/>
      <c r="BA39" s="77">
        <v>1</v>
      </c>
      <c r="BB39" s="70"/>
      <c r="BC39" s="71"/>
      <c r="BD39" s="72"/>
      <c r="BE39" s="77"/>
      <c r="BF39" s="70"/>
      <c r="BG39" s="71"/>
      <c r="BH39" s="75"/>
      <c r="BI39" s="70"/>
      <c r="BJ39" s="70"/>
      <c r="BK39" s="70"/>
      <c r="BL39" s="70"/>
      <c r="BM39" s="70">
        <v>1</v>
      </c>
      <c r="BN39" s="70"/>
      <c r="BO39" s="70"/>
      <c r="BP39" s="70">
        <v>1</v>
      </c>
      <c r="BQ39" s="70"/>
      <c r="BR39" s="70"/>
      <c r="BS39" s="70"/>
      <c r="BT39" s="70"/>
      <c r="BU39" s="70"/>
      <c r="BV39" s="70">
        <v>1</v>
      </c>
      <c r="BW39" s="70"/>
      <c r="BX39" s="70"/>
      <c r="BY39" s="70"/>
      <c r="BZ39" s="70"/>
      <c r="CA39" s="70"/>
      <c r="CB39" s="70"/>
      <c r="CC39" s="82"/>
      <c r="CD39" s="83"/>
      <c r="CE39" s="83"/>
      <c r="CF39" s="82"/>
      <c r="CG39" s="83"/>
      <c r="CH39" s="78"/>
      <c r="CI39" s="78"/>
      <c r="CJ39" s="72"/>
      <c r="CK39" s="327" t="s">
        <v>199</v>
      </c>
      <c r="CL39" s="328"/>
    </row>
    <row r="40" spans="2:90" s="189" customFormat="1" ht="15.95" customHeight="1" x14ac:dyDescent="0.2">
      <c r="B40" s="39"/>
      <c r="C40" s="40"/>
      <c r="D40" s="40">
        <v>2907</v>
      </c>
      <c r="E40" s="41">
        <v>2908</v>
      </c>
      <c r="F40" s="42"/>
      <c r="G40" s="42">
        <v>194.5</v>
      </c>
      <c r="H40" s="42">
        <v>194.5</v>
      </c>
      <c r="I40" s="129"/>
      <c r="J40" s="44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/>
      <c r="V40" s="49"/>
      <c r="W40" s="40"/>
      <c r="X40" s="40"/>
      <c r="Y40" s="40"/>
      <c r="Z40" s="40"/>
      <c r="AA40" s="40"/>
      <c r="AB40" s="40"/>
      <c r="AC40" s="48"/>
      <c r="AD40" s="49"/>
      <c r="AE40" s="47"/>
      <c r="AF40" s="47"/>
      <c r="AG40" s="47"/>
      <c r="AH40" s="47"/>
      <c r="AI40" s="47"/>
      <c r="AJ40" s="47"/>
      <c r="AK40" s="50"/>
      <c r="AL40" s="49"/>
      <c r="AM40" s="40">
        <v>4</v>
      </c>
      <c r="AN40" s="40"/>
      <c r="AO40" s="40"/>
      <c r="AP40" s="40"/>
      <c r="AQ40" s="40"/>
      <c r="AR40" s="40"/>
      <c r="AS40" s="41"/>
      <c r="AT40" s="47"/>
      <c r="AU40" s="40"/>
      <c r="AV40" s="48"/>
      <c r="AW40" s="48"/>
      <c r="AX40" s="41"/>
      <c r="AY40" s="49"/>
      <c r="AZ40" s="41"/>
      <c r="BA40" s="49"/>
      <c r="BB40" s="40"/>
      <c r="BC40" s="41"/>
      <c r="BD40" s="42"/>
      <c r="BE40" s="49"/>
      <c r="BF40" s="40"/>
      <c r="BG40" s="41"/>
      <c r="BH40" s="47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51"/>
      <c r="CD40" s="52"/>
      <c r="CE40" s="52"/>
      <c r="CF40" s="84"/>
      <c r="CG40" s="85"/>
      <c r="CH40" s="86"/>
      <c r="CI40" s="50"/>
      <c r="CJ40" s="42"/>
      <c r="CK40" s="493"/>
      <c r="CL40" s="494"/>
    </row>
    <row r="41" spans="2:90" ht="15.95" customHeight="1" x14ac:dyDescent="0.2">
      <c r="B41" s="53" t="s">
        <v>186</v>
      </c>
      <c r="C41" s="54" t="s">
        <v>86</v>
      </c>
      <c r="D41" s="54">
        <v>2908</v>
      </c>
      <c r="E41" s="55"/>
      <c r="F41" s="56">
        <v>198.5</v>
      </c>
      <c r="G41" s="56">
        <v>194.5</v>
      </c>
      <c r="H41" s="56"/>
      <c r="I41" s="144"/>
      <c r="J41" s="58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5"/>
      <c r="V41" s="63"/>
      <c r="W41" s="54"/>
      <c r="X41" s="54"/>
      <c r="Y41" s="54"/>
      <c r="Z41" s="54"/>
      <c r="AA41" s="54"/>
      <c r="AB41" s="54"/>
      <c r="AC41" s="62"/>
      <c r="AD41" s="63"/>
      <c r="AE41" s="61"/>
      <c r="AF41" s="61"/>
      <c r="AG41" s="61"/>
      <c r="AH41" s="61"/>
      <c r="AI41" s="61"/>
      <c r="AJ41" s="61"/>
      <c r="AK41" s="64"/>
      <c r="AL41" s="63"/>
      <c r="AM41" s="54"/>
      <c r="AN41" s="54"/>
      <c r="AO41" s="54"/>
      <c r="AP41" s="54"/>
      <c r="AQ41" s="54"/>
      <c r="AR41" s="54"/>
      <c r="AS41" s="55"/>
      <c r="AT41" s="61"/>
      <c r="AU41" s="54"/>
      <c r="AV41" s="62"/>
      <c r="AW41" s="62"/>
      <c r="AX41" s="55"/>
      <c r="AY41" s="63"/>
      <c r="AZ41" s="55"/>
      <c r="BA41" s="63">
        <v>1</v>
      </c>
      <c r="BB41" s="54"/>
      <c r="BC41" s="55"/>
      <c r="BD41" s="56"/>
      <c r="BE41" s="63"/>
      <c r="BF41" s="54"/>
      <c r="BG41" s="55"/>
      <c r="BH41" s="61"/>
      <c r="BI41" s="54"/>
      <c r="BJ41" s="54"/>
      <c r="BK41" s="54"/>
      <c r="BL41" s="54"/>
      <c r="BM41" s="54">
        <v>1</v>
      </c>
      <c r="BN41" s="54"/>
      <c r="BO41" s="54"/>
      <c r="BP41" s="54">
        <v>1</v>
      </c>
      <c r="BQ41" s="54"/>
      <c r="BR41" s="54"/>
      <c r="BS41" s="54"/>
      <c r="BT41" s="54"/>
      <c r="BU41" s="54"/>
      <c r="BV41" s="54">
        <v>1</v>
      </c>
      <c r="BW41" s="54"/>
      <c r="BX41" s="54"/>
      <c r="BY41" s="54"/>
      <c r="BZ41" s="54"/>
      <c r="CA41" s="54"/>
      <c r="CB41" s="54"/>
      <c r="CC41" s="65"/>
      <c r="CD41" s="66"/>
      <c r="CE41" s="66"/>
      <c r="CF41" s="65"/>
      <c r="CG41" s="66"/>
      <c r="CH41" s="64"/>
      <c r="CI41" s="64"/>
      <c r="CJ41" s="56"/>
      <c r="CK41" s="325" t="s">
        <v>199</v>
      </c>
      <c r="CL41" s="326"/>
    </row>
    <row r="42" spans="2:90" ht="15.95" customHeight="1" x14ac:dyDescent="0.2">
      <c r="B42" s="53"/>
      <c r="C42" s="54"/>
      <c r="D42" s="54">
        <v>2908</v>
      </c>
      <c r="E42" s="55">
        <v>2910</v>
      </c>
      <c r="F42" s="56"/>
      <c r="G42" s="56">
        <v>194.5</v>
      </c>
      <c r="H42" s="56">
        <v>192.7</v>
      </c>
      <c r="I42" s="144" t="s">
        <v>94</v>
      </c>
      <c r="J42" s="58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5"/>
      <c r="V42" s="63"/>
      <c r="W42" s="54"/>
      <c r="X42" s="54"/>
      <c r="Y42" s="54"/>
      <c r="Z42" s="54"/>
      <c r="AA42" s="54"/>
      <c r="AB42" s="54"/>
      <c r="AC42" s="62"/>
      <c r="AD42" s="63"/>
      <c r="AE42" s="61"/>
      <c r="AF42" s="61"/>
      <c r="AG42" s="61"/>
      <c r="AH42" s="61"/>
      <c r="AI42" s="61"/>
      <c r="AJ42" s="61"/>
      <c r="AK42" s="64"/>
      <c r="AL42" s="63"/>
      <c r="AM42" s="54">
        <v>48</v>
      </c>
      <c r="AN42" s="54"/>
      <c r="AO42" s="54"/>
      <c r="AP42" s="54"/>
      <c r="AQ42" s="54"/>
      <c r="AR42" s="54"/>
      <c r="AS42" s="55"/>
      <c r="AT42" s="61"/>
      <c r="AU42" s="54"/>
      <c r="AV42" s="62"/>
      <c r="AW42" s="62"/>
      <c r="AX42" s="55"/>
      <c r="AY42" s="63"/>
      <c r="AZ42" s="55"/>
      <c r="BA42" s="63"/>
      <c r="BB42" s="54"/>
      <c r="BC42" s="55"/>
      <c r="BD42" s="56"/>
      <c r="BE42" s="63"/>
      <c r="BF42" s="54"/>
      <c r="BG42" s="55"/>
      <c r="BH42" s="61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65"/>
      <c r="CD42" s="66"/>
      <c r="CE42" s="66"/>
      <c r="CF42" s="65"/>
      <c r="CG42" s="66"/>
      <c r="CH42" s="64"/>
      <c r="CI42" s="64"/>
      <c r="CJ42" s="56"/>
      <c r="CK42" s="325"/>
      <c r="CL42" s="326"/>
    </row>
    <row r="43" spans="2:90" ht="15.95" customHeight="1" x14ac:dyDescent="0.2">
      <c r="B43" s="53" t="s">
        <v>187</v>
      </c>
      <c r="C43" s="54" t="s">
        <v>88</v>
      </c>
      <c r="D43" s="54">
        <v>2909</v>
      </c>
      <c r="E43" s="55"/>
      <c r="F43" s="56">
        <v>198.6</v>
      </c>
      <c r="G43" s="56">
        <v>192.7</v>
      </c>
      <c r="H43" s="56"/>
      <c r="I43" s="144"/>
      <c r="J43" s="58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5"/>
      <c r="V43" s="63"/>
      <c r="W43" s="54"/>
      <c r="X43" s="54"/>
      <c r="Y43" s="54"/>
      <c r="Z43" s="54"/>
      <c r="AA43" s="54"/>
      <c r="AB43" s="54"/>
      <c r="AC43" s="62"/>
      <c r="AD43" s="63"/>
      <c r="AE43" s="61"/>
      <c r="AF43" s="61"/>
      <c r="AG43" s="61"/>
      <c r="AH43" s="61"/>
      <c r="AI43" s="61"/>
      <c r="AJ43" s="61"/>
      <c r="AK43" s="64"/>
      <c r="AL43" s="63"/>
      <c r="AM43" s="54"/>
      <c r="AN43" s="54"/>
      <c r="AO43" s="54"/>
      <c r="AP43" s="54"/>
      <c r="AQ43" s="54"/>
      <c r="AR43" s="54"/>
      <c r="AS43" s="55"/>
      <c r="AT43" s="61"/>
      <c r="AU43" s="54"/>
      <c r="AV43" s="62"/>
      <c r="AW43" s="62"/>
      <c r="AX43" s="55"/>
      <c r="AY43" s="63"/>
      <c r="AZ43" s="55"/>
      <c r="BA43" s="63">
        <v>1</v>
      </c>
      <c r="BB43" s="54">
        <v>0.9</v>
      </c>
      <c r="BC43" s="55"/>
      <c r="BD43" s="56"/>
      <c r="BE43" s="63"/>
      <c r="BF43" s="54"/>
      <c r="BG43" s="55"/>
      <c r="BH43" s="61"/>
      <c r="BI43" s="54"/>
      <c r="BJ43" s="54"/>
      <c r="BK43" s="54"/>
      <c r="BL43" s="54"/>
      <c r="BM43" s="54">
        <v>1</v>
      </c>
      <c r="BN43" s="54"/>
      <c r="BO43" s="54"/>
      <c r="BP43" s="54">
        <v>1</v>
      </c>
      <c r="BQ43" s="54"/>
      <c r="BR43" s="54"/>
      <c r="BS43" s="54"/>
      <c r="BT43" s="54"/>
      <c r="BU43" s="54"/>
      <c r="BV43" s="54">
        <v>1</v>
      </c>
      <c r="BW43" s="54"/>
      <c r="BX43" s="54"/>
      <c r="BY43" s="54"/>
      <c r="BZ43" s="54"/>
      <c r="CA43" s="54"/>
      <c r="CB43" s="54"/>
      <c r="CC43" s="65"/>
      <c r="CD43" s="66"/>
      <c r="CE43" s="66"/>
      <c r="CF43" s="65"/>
      <c r="CG43" s="66"/>
      <c r="CH43" s="64"/>
      <c r="CI43" s="64"/>
      <c r="CJ43" s="56"/>
      <c r="CK43" s="325" t="s">
        <v>199</v>
      </c>
      <c r="CL43" s="326"/>
    </row>
    <row r="44" spans="2:90" s="189" customFormat="1" ht="15.95" customHeight="1" thickBot="1" x14ac:dyDescent="0.25">
      <c r="B44" s="69"/>
      <c r="C44" s="70"/>
      <c r="D44" s="70">
        <v>2909</v>
      </c>
      <c r="E44" s="71">
        <v>2910</v>
      </c>
      <c r="F44" s="72"/>
      <c r="G44" s="192">
        <v>192.7</v>
      </c>
      <c r="H44" s="72">
        <v>192.7</v>
      </c>
      <c r="I44" s="163"/>
      <c r="J44" s="74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1"/>
      <c r="V44" s="77"/>
      <c r="W44" s="70"/>
      <c r="X44" s="70"/>
      <c r="Y44" s="70"/>
      <c r="Z44" s="70"/>
      <c r="AA44" s="70"/>
      <c r="AB44" s="70"/>
      <c r="AC44" s="76"/>
      <c r="AD44" s="77"/>
      <c r="AE44" s="75"/>
      <c r="AF44" s="75"/>
      <c r="AG44" s="75"/>
      <c r="AH44" s="75"/>
      <c r="AI44" s="75"/>
      <c r="AJ44" s="75"/>
      <c r="AK44" s="78"/>
      <c r="AL44" s="77"/>
      <c r="AM44" s="70">
        <v>4</v>
      </c>
      <c r="AN44" s="70"/>
      <c r="AO44" s="70"/>
      <c r="AP44" s="70"/>
      <c r="AQ44" s="70"/>
      <c r="AR44" s="70"/>
      <c r="AS44" s="71"/>
      <c r="AT44" s="75"/>
      <c r="AU44" s="70"/>
      <c r="AV44" s="76"/>
      <c r="AW44" s="76"/>
      <c r="AX44" s="71"/>
      <c r="AY44" s="77"/>
      <c r="AZ44" s="71"/>
      <c r="BA44" s="77"/>
      <c r="BB44" s="70"/>
      <c r="BC44" s="71"/>
      <c r="BD44" s="72"/>
      <c r="BE44" s="77"/>
      <c r="BF44" s="70"/>
      <c r="BG44" s="71"/>
      <c r="BH44" s="75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82"/>
      <c r="CD44" s="83"/>
      <c r="CE44" s="83"/>
      <c r="CF44" s="82"/>
      <c r="CG44" s="83"/>
      <c r="CH44" s="78"/>
      <c r="CI44" s="78"/>
      <c r="CJ44" s="72"/>
      <c r="CK44" s="491"/>
      <c r="CL44" s="492"/>
    </row>
    <row r="45" spans="2:90" ht="15.95" customHeight="1" x14ac:dyDescent="0.2">
      <c r="B45" s="39" t="s">
        <v>187</v>
      </c>
      <c r="C45" s="40" t="s">
        <v>86</v>
      </c>
      <c r="D45" s="40">
        <v>2910</v>
      </c>
      <c r="E45" s="41"/>
      <c r="F45" s="42">
        <v>198.5</v>
      </c>
      <c r="G45" s="190">
        <v>192.7</v>
      </c>
      <c r="H45" s="190"/>
      <c r="I45" s="129"/>
      <c r="J45" s="44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1"/>
      <c r="V45" s="49"/>
      <c r="W45" s="40"/>
      <c r="X45" s="40"/>
      <c r="Y45" s="40"/>
      <c r="Z45" s="40"/>
      <c r="AA45" s="40"/>
      <c r="AB45" s="40"/>
      <c r="AC45" s="48"/>
      <c r="AD45" s="49"/>
      <c r="AE45" s="47"/>
      <c r="AF45" s="47"/>
      <c r="AG45" s="47"/>
      <c r="AH45" s="47"/>
      <c r="AI45" s="47"/>
      <c r="AJ45" s="47"/>
      <c r="AK45" s="50"/>
      <c r="AL45" s="49"/>
      <c r="AM45" s="40"/>
      <c r="AN45" s="40"/>
      <c r="AO45" s="40"/>
      <c r="AP45" s="40"/>
      <c r="AQ45" s="40"/>
      <c r="AR45" s="40"/>
      <c r="AS45" s="41"/>
      <c r="AT45" s="47"/>
      <c r="AU45" s="40"/>
      <c r="AV45" s="48"/>
      <c r="AW45" s="48"/>
      <c r="AX45" s="41"/>
      <c r="AY45" s="49"/>
      <c r="AZ45" s="41"/>
      <c r="BA45" s="49">
        <v>1</v>
      </c>
      <c r="BB45" s="40">
        <v>0.8</v>
      </c>
      <c r="BC45" s="41"/>
      <c r="BD45" s="42"/>
      <c r="BE45" s="49"/>
      <c r="BF45" s="40"/>
      <c r="BG45" s="41"/>
      <c r="BH45" s="47"/>
      <c r="BI45" s="40"/>
      <c r="BJ45" s="40"/>
      <c r="BK45" s="40"/>
      <c r="BL45" s="40"/>
      <c r="BM45" s="40">
        <v>1</v>
      </c>
      <c r="BN45" s="40"/>
      <c r="BO45" s="40"/>
      <c r="BP45" s="40">
        <v>1</v>
      </c>
      <c r="BQ45" s="40"/>
      <c r="BR45" s="40"/>
      <c r="BS45" s="40"/>
      <c r="BT45" s="218"/>
      <c r="BU45" s="218"/>
      <c r="BV45" s="218">
        <v>1</v>
      </c>
      <c r="BW45" s="218"/>
      <c r="BX45" s="218"/>
      <c r="BY45" s="218"/>
      <c r="BZ45" s="218"/>
      <c r="CA45" s="218"/>
      <c r="CB45" s="218"/>
      <c r="CC45" s="229"/>
      <c r="CD45" s="230"/>
      <c r="CE45" s="230"/>
      <c r="CF45" s="236"/>
      <c r="CG45" s="237"/>
      <c r="CH45" s="238"/>
      <c r="CI45" s="228"/>
      <c r="CJ45" s="220"/>
      <c r="CK45" s="329" t="s">
        <v>199</v>
      </c>
      <c r="CL45" s="330"/>
    </row>
    <row r="46" spans="2:90" ht="15.95" customHeight="1" x14ac:dyDescent="0.2">
      <c r="B46" s="53"/>
      <c r="C46" s="54"/>
      <c r="D46" s="54">
        <v>2910</v>
      </c>
      <c r="E46" s="55">
        <v>2912</v>
      </c>
      <c r="F46" s="56"/>
      <c r="G46" s="191">
        <v>192.7</v>
      </c>
      <c r="H46" s="56">
        <v>191.7</v>
      </c>
      <c r="I46" s="144" t="s">
        <v>94</v>
      </c>
      <c r="J46" s="58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5"/>
      <c r="V46" s="63"/>
      <c r="W46" s="54"/>
      <c r="X46" s="54"/>
      <c r="Y46" s="54"/>
      <c r="Z46" s="54"/>
      <c r="AA46" s="54"/>
      <c r="AB46" s="54"/>
      <c r="AC46" s="62"/>
      <c r="AD46" s="63"/>
      <c r="AE46" s="61"/>
      <c r="AF46" s="61"/>
      <c r="AG46" s="61"/>
      <c r="AH46" s="61"/>
      <c r="AI46" s="61"/>
      <c r="AJ46" s="61"/>
      <c r="AK46" s="64"/>
      <c r="AL46" s="63"/>
      <c r="AM46" s="54">
        <v>20</v>
      </c>
      <c r="AN46" s="54"/>
      <c r="AO46" s="54"/>
      <c r="AP46" s="54"/>
      <c r="AQ46" s="54"/>
      <c r="AR46" s="54"/>
      <c r="AS46" s="55"/>
      <c r="AT46" s="61"/>
      <c r="AU46" s="54"/>
      <c r="AV46" s="62"/>
      <c r="AW46" s="62"/>
      <c r="AX46" s="55"/>
      <c r="AY46" s="63"/>
      <c r="AZ46" s="55"/>
      <c r="BA46" s="63"/>
      <c r="BB46" s="54"/>
      <c r="BC46" s="55"/>
      <c r="BD46" s="56"/>
      <c r="BE46" s="63"/>
      <c r="BF46" s="54"/>
      <c r="BG46" s="55"/>
      <c r="BH46" s="61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65"/>
      <c r="CD46" s="66"/>
      <c r="CE46" s="66"/>
      <c r="CF46" s="65"/>
      <c r="CG46" s="66"/>
      <c r="CH46" s="64"/>
      <c r="CI46" s="64"/>
      <c r="CJ46" s="56"/>
      <c r="CK46" s="325"/>
      <c r="CL46" s="326"/>
    </row>
    <row r="47" spans="2:90" ht="15.95" customHeight="1" x14ac:dyDescent="0.2">
      <c r="B47" s="53" t="s">
        <v>188</v>
      </c>
      <c r="C47" s="54" t="s">
        <v>88</v>
      </c>
      <c r="D47" s="54">
        <v>2911</v>
      </c>
      <c r="E47" s="55"/>
      <c r="F47" s="56">
        <v>198.6</v>
      </c>
      <c r="G47" s="191">
        <v>191.7</v>
      </c>
      <c r="H47" s="191"/>
      <c r="I47" s="57"/>
      <c r="J47" s="58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5"/>
      <c r="V47" s="63"/>
      <c r="W47" s="54"/>
      <c r="X47" s="54"/>
      <c r="Y47" s="54"/>
      <c r="Z47" s="54"/>
      <c r="AA47" s="54"/>
      <c r="AB47" s="54"/>
      <c r="AC47" s="62"/>
      <c r="AD47" s="63"/>
      <c r="AE47" s="61"/>
      <c r="AF47" s="61"/>
      <c r="AG47" s="61"/>
      <c r="AH47" s="61"/>
      <c r="AI47" s="61"/>
      <c r="AJ47" s="61"/>
      <c r="AK47" s="64"/>
      <c r="AL47" s="63"/>
      <c r="AM47" s="54"/>
      <c r="AN47" s="54"/>
      <c r="AO47" s="54"/>
      <c r="AP47" s="54"/>
      <c r="AQ47" s="54"/>
      <c r="AR47" s="54"/>
      <c r="AS47" s="55"/>
      <c r="AT47" s="61"/>
      <c r="AU47" s="54"/>
      <c r="AV47" s="62"/>
      <c r="AW47" s="62"/>
      <c r="AX47" s="55"/>
      <c r="AY47" s="63"/>
      <c r="AZ47" s="55"/>
      <c r="BA47" s="63">
        <v>1</v>
      </c>
      <c r="BB47" s="54">
        <v>1.9</v>
      </c>
      <c r="BC47" s="55"/>
      <c r="BD47" s="56"/>
      <c r="BE47" s="63"/>
      <c r="BF47" s="54"/>
      <c r="BG47" s="55"/>
      <c r="BH47" s="61"/>
      <c r="BI47" s="54"/>
      <c r="BJ47" s="54"/>
      <c r="BK47" s="54"/>
      <c r="BL47" s="54"/>
      <c r="BM47" s="54">
        <v>1</v>
      </c>
      <c r="BN47" s="54"/>
      <c r="BO47" s="54"/>
      <c r="BP47" s="54">
        <v>1</v>
      </c>
      <c r="BQ47" s="54"/>
      <c r="BR47" s="54"/>
      <c r="BS47" s="54"/>
      <c r="BT47" s="54"/>
      <c r="BU47" s="54"/>
      <c r="BV47" s="54">
        <v>1</v>
      </c>
      <c r="BW47" s="54"/>
      <c r="BX47" s="54"/>
      <c r="BY47" s="54"/>
      <c r="BZ47" s="54"/>
      <c r="CA47" s="54"/>
      <c r="CB47" s="54"/>
      <c r="CC47" s="65"/>
      <c r="CD47" s="66"/>
      <c r="CE47" s="66"/>
      <c r="CF47" s="65"/>
      <c r="CG47" s="66"/>
      <c r="CH47" s="64"/>
      <c r="CI47" s="64"/>
      <c r="CJ47" s="56"/>
      <c r="CK47" s="325" t="s">
        <v>199</v>
      </c>
      <c r="CL47" s="326"/>
    </row>
    <row r="48" spans="2:90" ht="15.95" customHeight="1" x14ac:dyDescent="0.2">
      <c r="B48" s="53"/>
      <c r="C48" s="54"/>
      <c r="D48" s="54">
        <v>2911</v>
      </c>
      <c r="E48" s="55">
        <v>2912</v>
      </c>
      <c r="F48" s="56"/>
      <c r="G48" s="191">
        <v>191.7</v>
      </c>
      <c r="H48" s="191">
        <v>191.7</v>
      </c>
      <c r="I48" s="57"/>
      <c r="J48" s="58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5"/>
      <c r="V48" s="63"/>
      <c r="W48" s="54"/>
      <c r="X48" s="54"/>
      <c r="Y48" s="54"/>
      <c r="Z48" s="54"/>
      <c r="AA48" s="54"/>
      <c r="AB48" s="54"/>
      <c r="AC48" s="62"/>
      <c r="AD48" s="63"/>
      <c r="AE48" s="61"/>
      <c r="AF48" s="61"/>
      <c r="AG48" s="61"/>
      <c r="AH48" s="61"/>
      <c r="AI48" s="61"/>
      <c r="AJ48" s="61"/>
      <c r="AK48" s="64"/>
      <c r="AL48" s="63"/>
      <c r="AM48" s="54">
        <v>4</v>
      </c>
      <c r="AN48" s="54"/>
      <c r="AO48" s="54"/>
      <c r="AP48" s="54"/>
      <c r="AQ48" s="54"/>
      <c r="AR48" s="54"/>
      <c r="AS48" s="55"/>
      <c r="AT48" s="61"/>
      <c r="AU48" s="54"/>
      <c r="AV48" s="62"/>
      <c r="AW48" s="62"/>
      <c r="AX48" s="55"/>
      <c r="AY48" s="63"/>
      <c r="AZ48" s="55"/>
      <c r="BA48" s="63"/>
      <c r="BB48" s="54"/>
      <c r="BC48" s="55"/>
      <c r="BD48" s="56"/>
      <c r="BE48" s="63"/>
      <c r="BF48" s="54"/>
      <c r="BG48" s="55"/>
      <c r="BH48" s="61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65"/>
      <c r="CD48" s="66"/>
      <c r="CE48" s="66"/>
      <c r="CF48" s="65"/>
      <c r="CG48" s="66"/>
      <c r="CH48" s="64"/>
      <c r="CI48" s="64"/>
      <c r="CJ48" s="56"/>
      <c r="CK48" s="325"/>
      <c r="CL48" s="326"/>
    </row>
    <row r="49" spans="2:90" ht="15.95" customHeight="1" thickBot="1" x14ac:dyDescent="0.25">
      <c r="B49" s="205" t="s">
        <v>188</v>
      </c>
      <c r="C49" s="206" t="s">
        <v>86</v>
      </c>
      <c r="D49" s="206">
        <v>2912</v>
      </c>
      <c r="E49" s="207"/>
      <c r="F49" s="208">
        <v>198.5</v>
      </c>
      <c r="G49" s="241">
        <v>191.7</v>
      </c>
      <c r="H49" s="241"/>
      <c r="I49" s="209"/>
      <c r="J49" s="210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7"/>
      <c r="V49" s="211"/>
      <c r="W49" s="206"/>
      <c r="X49" s="206"/>
      <c r="Y49" s="206"/>
      <c r="Z49" s="206"/>
      <c r="AA49" s="206"/>
      <c r="AB49" s="206"/>
      <c r="AC49" s="212"/>
      <c r="AD49" s="211"/>
      <c r="AE49" s="213"/>
      <c r="AF49" s="213"/>
      <c r="AG49" s="213"/>
      <c r="AH49" s="213"/>
      <c r="AI49" s="213"/>
      <c r="AJ49" s="213"/>
      <c r="AK49" s="214"/>
      <c r="AL49" s="211"/>
      <c r="AM49" s="206"/>
      <c r="AN49" s="206"/>
      <c r="AO49" s="206"/>
      <c r="AP49" s="206"/>
      <c r="AQ49" s="206"/>
      <c r="AR49" s="206"/>
      <c r="AS49" s="207"/>
      <c r="AT49" s="213"/>
      <c r="AU49" s="206"/>
      <c r="AV49" s="212"/>
      <c r="AW49" s="212"/>
      <c r="AX49" s="207"/>
      <c r="AY49" s="211"/>
      <c r="AZ49" s="207"/>
      <c r="BA49" s="211">
        <v>1</v>
      </c>
      <c r="BB49" s="206">
        <v>1.8</v>
      </c>
      <c r="BC49" s="207"/>
      <c r="BD49" s="208"/>
      <c r="BE49" s="211"/>
      <c r="BF49" s="206"/>
      <c r="BG49" s="207"/>
      <c r="BH49" s="213"/>
      <c r="BI49" s="206"/>
      <c r="BJ49" s="206"/>
      <c r="BK49" s="206"/>
      <c r="BL49" s="206"/>
      <c r="BM49" s="206">
        <v>1</v>
      </c>
      <c r="BN49" s="206"/>
      <c r="BO49" s="206"/>
      <c r="BP49" s="206">
        <v>1</v>
      </c>
      <c r="BQ49" s="206"/>
      <c r="BR49" s="206"/>
      <c r="BS49" s="206"/>
      <c r="BT49" s="70"/>
      <c r="BU49" s="70"/>
      <c r="BV49" s="70">
        <v>1</v>
      </c>
      <c r="BW49" s="70"/>
      <c r="BX49" s="70"/>
      <c r="BY49" s="70"/>
      <c r="BZ49" s="70"/>
      <c r="CA49" s="70"/>
      <c r="CB49" s="70"/>
      <c r="CC49" s="82"/>
      <c r="CD49" s="83"/>
      <c r="CE49" s="83"/>
      <c r="CF49" s="82"/>
      <c r="CG49" s="83"/>
      <c r="CH49" s="78"/>
      <c r="CI49" s="78"/>
      <c r="CJ49" s="72"/>
      <c r="CK49" s="327" t="s">
        <v>199</v>
      </c>
      <c r="CL49" s="328"/>
    </row>
    <row r="50" spans="2:90" ht="15.95" customHeight="1" x14ac:dyDescent="0.2">
      <c r="B50" s="217" t="s">
        <v>189</v>
      </c>
      <c r="C50" s="218" t="s">
        <v>88</v>
      </c>
      <c r="D50" s="218">
        <v>3001</v>
      </c>
      <c r="E50" s="219">
        <v>3002</v>
      </c>
      <c r="F50" s="220"/>
      <c r="G50" s="235">
        <v>191.2</v>
      </c>
      <c r="H50" s="235">
        <v>191.2</v>
      </c>
      <c r="I50" s="221"/>
      <c r="J50" s="222"/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9"/>
      <c r="V50" s="227"/>
      <c r="W50" s="218"/>
      <c r="X50" s="218"/>
      <c r="Y50" s="218"/>
      <c r="Z50" s="218"/>
      <c r="AA50" s="218"/>
      <c r="AB50" s="218"/>
      <c r="AC50" s="226"/>
      <c r="AD50" s="227"/>
      <c r="AE50" s="225"/>
      <c r="AF50" s="225"/>
      <c r="AG50" s="225"/>
      <c r="AH50" s="225"/>
      <c r="AI50" s="225"/>
      <c r="AJ50" s="225"/>
      <c r="AK50" s="228"/>
      <c r="AL50" s="227"/>
      <c r="AM50" s="218"/>
      <c r="AN50" s="218">
        <v>20</v>
      </c>
      <c r="AO50" s="218"/>
      <c r="AP50" s="218"/>
      <c r="AQ50" s="218"/>
      <c r="AR50" s="218"/>
      <c r="AS50" s="219"/>
      <c r="AT50" s="225"/>
      <c r="AU50" s="218"/>
      <c r="AV50" s="226"/>
      <c r="AW50" s="226"/>
      <c r="AX50" s="219"/>
      <c r="AY50" s="227"/>
      <c r="AZ50" s="219"/>
      <c r="BA50" s="227"/>
      <c r="BB50" s="218"/>
      <c r="BC50" s="219"/>
      <c r="BD50" s="220"/>
      <c r="BE50" s="227"/>
      <c r="BF50" s="218"/>
      <c r="BG50" s="219"/>
      <c r="BH50" s="225"/>
      <c r="BI50" s="218"/>
      <c r="BJ50" s="218"/>
      <c r="BK50" s="218"/>
      <c r="BL50" s="218"/>
      <c r="BM50" s="218"/>
      <c r="BN50" s="218"/>
      <c r="BO50" s="218"/>
      <c r="BP50" s="218"/>
      <c r="BQ50" s="218"/>
      <c r="BR50" s="218"/>
      <c r="BS50" s="218"/>
      <c r="BT50" s="218"/>
      <c r="BU50" s="218"/>
      <c r="BV50" s="218"/>
      <c r="BW50" s="218"/>
      <c r="BX50" s="218"/>
      <c r="BY50" s="218"/>
      <c r="BZ50" s="218"/>
      <c r="CA50" s="218"/>
      <c r="CB50" s="218"/>
      <c r="CC50" s="229"/>
      <c r="CD50" s="230"/>
      <c r="CE50" s="230"/>
      <c r="CF50" s="236"/>
      <c r="CG50" s="237"/>
      <c r="CH50" s="238"/>
      <c r="CI50" s="228">
        <v>0.44650000000000001</v>
      </c>
      <c r="CJ50" s="220"/>
      <c r="CK50" s="329"/>
      <c r="CL50" s="330"/>
    </row>
    <row r="51" spans="2:90" ht="15.95" customHeight="1" x14ac:dyDescent="0.2">
      <c r="B51" s="53" t="s">
        <v>190</v>
      </c>
      <c r="C51" s="54" t="s">
        <v>88</v>
      </c>
      <c r="D51" s="54">
        <v>3003</v>
      </c>
      <c r="E51" s="55"/>
      <c r="F51" s="56">
        <v>196.9</v>
      </c>
      <c r="G51" s="191">
        <v>190.5</v>
      </c>
      <c r="H51" s="191"/>
      <c r="I51" s="57"/>
      <c r="J51" s="58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5"/>
      <c r="V51" s="63"/>
      <c r="W51" s="54"/>
      <c r="X51" s="54"/>
      <c r="Y51" s="54"/>
      <c r="Z51" s="54"/>
      <c r="AA51" s="54"/>
      <c r="AB51" s="54"/>
      <c r="AC51" s="62"/>
      <c r="AD51" s="63"/>
      <c r="AE51" s="61"/>
      <c r="AF51" s="61"/>
      <c r="AG51" s="61"/>
      <c r="AH51" s="61"/>
      <c r="AI51" s="61"/>
      <c r="AJ51" s="61"/>
      <c r="AK51" s="64"/>
      <c r="AL51" s="63"/>
      <c r="AM51" s="54"/>
      <c r="AN51" s="54"/>
      <c r="AO51" s="54"/>
      <c r="AP51" s="54"/>
      <c r="AQ51" s="54"/>
      <c r="AR51" s="54"/>
      <c r="AS51" s="55"/>
      <c r="AT51" s="61"/>
      <c r="AU51" s="54"/>
      <c r="AV51" s="62"/>
      <c r="AW51" s="62"/>
      <c r="AX51" s="55"/>
      <c r="AY51" s="63"/>
      <c r="AZ51" s="55"/>
      <c r="BA51" s="63">
        <v>1</v>
      </c>
      <c r="BB51" s="54">
        <v>1.4</v>
      </c>
      <c r="BC51" s="55"/>
      <c r="BD51" s="56"/>
      <c r="BE51" s="63"/>
      <c r="BF51" s="54"/>
      <c r="BG51" s="55"/>
      <c r="BH51" s="61"/>
      <c r="BI51" s="54"/>
      <c r="BJ51" s="54"/>
      <c r="BK51" s="54"/>
      <c r="BL51" s="54"/>
      <c r="BM51" s="54">
        <v>1</v>
      </c>
      <c r="BN51" s="54"/>
      <c r="BO51" s="54"/>
      <c r="BP51" s="54">
        <v>1</v>
      </c>
      <c r="BQ51" s="54"/>
      <c r="BR51" s="54"/>
      <c r="BS51" s="54"/>
      <c r="BT51" s="54"/>
      <c r="BU51" s="54"/>
      <c r="BV51" s="54">
        <v>1</v>
      </c>
      <c r="BW51" s="54"/>
      <c r="BX51" s="54"/>
      <c r="BY51" s="54"/>
      <c r="BZ51" s="54"/>
      <c r="CA51" s="54"/>
      <c r="CB51" s="54"/>
      <c r="CC51" s="65"/>
      <c r="CD51" s="66"/>
      <c r="CE51" s="66"/>
      <c r="CF51" s="65"/>
      <c r="CG51" s="66"/>
      <c r="CH51" s="64"/>
      <c r="CI51" s="64"/>
      <c r="CJ51" s="56"/>
      <c r="CK51" s="325" t="s">
        <v>199</v>
      </c>
      <c r="CL51" s="326"/>
    </row>
    <row r="52" spans="2:90" ht="15.95" customHeight="1" x14ac:dyDescent="0.2">
      <c r="B52" s="53"/>
      <c r="C52" s="54"/>
      <c r="D52" s="54">
        <v>3003</v>
      </c>
      <c r="E52" s="55">
        <v>3004</v>
      </c>
      <c r="F52" s="56"/>
      <c r="G52" s="191">
        <v>190.5</v>
      </c>
      <c r="H52" s="191">
        <v>190.5</v>
      </c>
      <c r="I52" s="57"/>
      <c r="J52" s="58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5"/>
      <c r="V52" s="63"/>
      <c r="W52" s="54"/>
      <c r="X52" s="54"/>
      <c r="Y52" s="54"/>
      <c r="Z52" s="54"/>
      <c r="AA52" s="54"/>
      <c r="AB52" s="54"/>
      <c r="AC52" s="62"/>
      <c r="AD52" s="63"/>
      <c r="AE52" s="61"/>
      <c r="AF52" s="61"/>
      <c r="AG52" s="61"/>
      <c r="AH52" s="61"/>
      <c r="AI52" s="61"/>
      <c r="AJ52" s="61"/>
      <c r="AK52" s="64"/>
      <c r="AL52" s="63"/>
      <c r="AM52" s="54"/>
      <c r="AN52" s="54">
        <v>4</v>
      </c>
      <c r="AO52" s="54"/>
      <c r="AP52" s="54"/>
      <c r="AQ52" s="54"/>
      <c r="AR52" s="54"/>
      <c r="AS52" s="55"/>
      <c r="AT52" s="61"/>
      <c r="AU52" s="54"/>
      <c r="AV52" s="62"/>
      <c r="AW52" s="62"/>
      <c r="AX52" s="55"/>
      <c r="AY52" s="63"/>
      <c r="AZ52" s="55"/>
      <c r="BA52" s="63"/>
      <c r="BB52" s="54"/>
      <c r="BC52" s="55"/>
      <c r="BD52" s="56"/>
      <c r="BE52" s="63"/>
      <c r="BF52" s="54"/>
      <c r="BG52" s="55"/>
      <c r="BH52" s="61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65"/>
      <c r="CD52" s="66"/>
      <c r="CE52" s="66"/>
      <c r="CF52" s="65"/>
      <c r="CG52" s="66"/>
      <c r="CH52" s="64"/>
      <c r="CI52" s="64"/>
      <c r="CJ52" s="56"/>
      <c r="CK52" s="325"/>
      <c r="CL52" s="326"/>
    </row>
    <row r="53" spans="2:90" ht="15.95" customHeight="1" x14ac:dyDescent="0.2">
      <c r="B53" s="53" t="s">
        <v>190</v>
      </c>
      <c r="C53" s="54" t="s">
        <v>86</v>
      </c>
      <c r="D53" s="54">
        <v>3004</v>
      </c>
      <c r="E53" s="55"/>
      <c r="F53" s="191">
        <v>196</v>
      </c>
      <c r="G53" s="191">
        <v>190.5</v>
      </c>
      <c r="H53" s="56"/>
      <c r="I53" s="57"/>
      <c r="J53" s="58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5"/>
      <c r="V53" s="63"/>
      <c r="W53" s="54"/>
      <c r="X53" s="54"/>
      <c r="Y53" s="54"/>
      <c r="Z53" s="54"/>
      <c r="AA53" s="54"/>
      <c r="AB53" s="54"/>
      <c r="AC53" s="62"/>
      <c r="AD53" s="63"/>
      <c r="AE53" s="61"/>
      <c r="AF53" s="61"/>
      <c r="AG53" s="61"/>
      <c r="AH53" s="61"/>
      <c r="AI53" s="61"/>
      <c r="AJ53" s="61"/>
      <c r="AK53" s="64"/>
      <c r="AL53" s="63"/>
      <c r="AM53" s="54"/>
      <c r="AN53" s="54"/>
      <c r="AO53" s="54"/>
      <c r="AP53" s="54"/>
      <c r="AQ53" s="54"/>
      <c r="AR53" s="54"/>
      <c r="AS53" s="55"/>
      <c r="AT53" s="61"/>
      <c r="AU53" s="54"/>
      <c r="AV53" s="62"/>
      <c r="AW53" s="62"/>
      <c r="AX53" s="55"/>
      <c r="AY53" s="63"/>
      <c r="AZ53" s="55"/>
      <c r="BA53" s="63">
        <v>1</v>
      </c>
      <c r="BB53" s="54">
        <v>0.5</v>
      </c>
      <c r="BC53" s="55"/>
      <c r="BD53" s="56"/>
      <c r="BE53" s="63"/>
      <c r="BF53" s="54"/>
      <c r="BG53" s="55"/>
      <c r="BH53" s="61"/>
      <c r="BI53" s="54"/>
      <c r="BJ53" s="54"/>
      <c r="BK53" s="54"/>
      <c r="BL53" s="54"/>
      <c r="BM53" s="54">
        <v>1</v>
      </c>
      <c r="BN53" s="54"/>
      <c r="BO53" s="54"/>
      <c r="BP53" s="54">
        <v>1</v>
      </c>
      <c r="BQ53" s="54"/>
      <c r="BR53" s="54"/>
      <c r="BS53" s="54"/>
      <c r="BT53" s="54"/>
      <c r="BU53" s="54"/>
      <c r="BV53" s="54">
        <v>1</v>
      </c>
      <c r="BW53" s="54"/>
      <c r="BX53" s="54"/>
      <c r="BY53" s="54"/>
      <c r="BZ53" s="54"/>
      <c r="CA53" s="54"/>
      <c r="CB53" s="54"/>
      <c r="CC53" s="65"/>
      <c r="CD53" s="66"/>
      <c r="CE53" s="66"/>
      <c r="CF53" s="65"/>
      <c r="CG53" s="66"/>
      <c r="CH53" s="64"/>
      <c r="CI53" s="64"/>
      <c r="CJ53" s="56"/>
      <c r="CK53" s="325" t="s">
        <v>199</v>
      </c>
      <c r="CL53" s="326"/>
    </row>
    <row r="54" spans="2:90" ht="15.95" customHeight="1" thickBot="1" x14ac:dyDescent="0.25">
      <c r="B54" s="205"/>
      <c r="C54" s="206"/>
      <c r="D54" s="206"/>
      <c r="E54" s="207"/>
      <c r="F54" s="208"/>
      <c r="G54" s="241"/>
      <c r="H54" s="241"/>
      <c r="I54" s="209"/>
      <c r="J54" s="210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7"/>
      <c r="V54" s="211"/>
      <c r="W54" s="206"/>
      <c r="X54" s="206"/>
      <c r="Y54" s="206"/>
      <c r="Z54" s="206"/>
      <c r="AA54" s="206"/>
      <c r="AB54" s="206"/>
      <c r="AC54" s="212"/>
      <c r="AD54" s="211"/>
      <c r="AE54" s="213"/>
      <c r="AF54" s="213"/>
      <c r="AG54" s="213"/>
      <c r="AH54" s="213"/>
      <c r="AI54" s="213"/>
      <c r="AJ54" s="213"/>
      <c r="AK54" s="214"/>
      <c r="AL54" s="211"/>
      <c r="AM54" s="206"/>
      <c r="AN54" s="206"/>
      <c r="AO54" s="206"/>
      <c r="AP54" s="206"/>
      <c r="AQ54" s="206"/>
      <c r="AR54" s="206"/>
      <c r="AS54" s="207"/>
      <c r="AT54" s="213"/>
      <c r="AU54" s="206"/>
      <c r="AV54" s="212"/>
      <c r="AW54" s="212"/>
      <c r="AX54" s="207"/>
      <c r="AY54" s="211"/>
      <c r="AZ54" s="207"/>
      <c r="BA54" s="211"/>
      <c r="BB54" s="206"/>
      <c r="BC54" s="207"/>
      <c r="BD54" s="208"/>
      <c r="BE54" s="211"/>
      <c r="BF54" s="206"/>
      <c r="BG54" s="207"/>
      <c r="BH54" s="213"/>
      <c r="BI54" s="206"/>
      <c r="BJ54" s="206"/>
      <c r="BK54" s="206"/>
      <c r="BL54" s="206"/>
      <c r="BM54" s="206"/>
      <c r="BN54" s="206"/>
      <c r="BO54" s="206"/>
      <c r="BP54" s="206"/>
      <c r="BQ54" s="206"/>
      <c r="BR54" s="206"/>
      <c r="BS54" s="206"/>
      <c r="BT54" s="206"/>
      <c r="BU54" s="206"/>
      <c r="BV54" s="206"/>
      <c r="BW54" s="206"/>
      <c r="BX54" s="206"/>
      <c r="BY54" s="206"/>
      <c r="BZ54" s="206"/>
      <c r="CA54" s="206"/>
      <c r="CB54" s="206"/>
      <c r="CC54" s="215"/>
      <c r="CD54" s="216"/>
      <c r="CE54" s="216"/>
      <c r="CF54" s="215"/>
      <c r="CG54" s="216"/>
      <c r="CH54" s="214"/>
      <c r="CI54" s="214"/>
      <c r="CJ54" s="208"/>
      <c r="CK54" s="327"/>
      <c r="CL54" s="328"/>
    </row>
    <row r="55" spans="2:90" ht="15.95" customHeight="1" x14ac:dyDescent="0.2">
      <c r="B55" s="217"/>
      <c r="C55" s="218"/>
      <c r="D55" s="218"/>
      <c r="E55" s="219"/>
      <c r="F55" s="220"/>
      <c r="G55" s="235"/>
      <c r="H55" s="235"/>
      <c r="I55" s="221"/>
      <c r="J55" s="222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9"/>
      <c r="V55" s="227"/>
      <c r="W55" s="218"/>
      <c r="X55" s="218"/>
      <c r="Y55" s="218"/>
      <c r="Z55" s="218"/>
      <c r="AA55" s="218"/>
      <c r="AB55" s="218"/>
      <c r="AC55" s="226"/>
      <c r="AD55" s="227"/>
      <c r="AE55" s="225"/>
      <c r="AF55" s="225"/>
      <c r="AG55" s="225"/>
      <c r="AH55" s="225"/>
      <c r="AI55" s="225"/>
      <c r="AJ55" s="225"/>
      <c r="AK55" s="228"/>
      <c r="AL55" s="227"/>
      <c r="AM55" s="218"/>
      <c r="AN55" s="218"/>
      <c r="AO55" s="218"/>
      <c r="AP55" s="218"/>
      <c r="AQ55" s="218"/>
      <c r="AR55" s="218"/>
      <c r="AS55" s="219"/>
      <c r="AT55" s="225"/>
      <c r="AU55" s="218"/>
      <c r="AV55" s="226"/>
      <c r="AW55" s="226"/>
      <c r="AX55" s="219"/>
      <c r="AY55" s="227"/>
      <c r="AZ55" s="219"/>
      <c r="BA55" s="227"/>
      <c r="BB55" s="218"/>
      <c r="BC55" s="219"/>
      <c r="BD55" s="220"/>
      <c r="BE55" s="227"/>
      <c r="BF55" s="218"/>
      <c r="BG55" s="219"/>
      <c r="BH55" s="225"/>
      <c r="BI55" s="218"/>
      <c r="BJ55" s="218"/>
      <c r="BK55" s="218"/>
      <c r="BL55" s="218"/>
      <c r="BM55" s="218"/>
      <c r="BN55" s="218"/>
      <c r="BO55" s="218"/>
      <c r="BP55" s="218"/>
      <c r="BQ55" s="218"/>
      <c r="BR55" s="218"/>
      <c r="BS55" s="218"/>
      <c r="BT55" s="218"/>
      <c r="BU55" s="218"/>
      <c r="BV55" s="218"/>
      <c r="BW55" s="218"/>
      <c r="BX55" s="218"/>
      <c r="BY55" s="218"/>
      <c r="BZ55" s="218"/>
      <c r="CA55" s="218"/>
      <c r="CB55" s="218"/>
      <c r="CC55" s="229"/>
      <c r="CD55" s="230"/>
      <c r="CE55" s="230"/>
      <c r="CF55" s="236"/>
      <c r="CG55" s="237"/>
      <c r="CH55" s="238"/>
      <c r="CI55" s="228"/>
      <c r="CJ55" s="220"/>
      <c r="CK55" s="329"/>
      <c r="CL55" s="330"/>
    </row>
    <row r="56" spans="2:90" ht="15.95" customHeight="1" x14ac:dyDescent="0.2">
      <c r="B56" s="53"/>
      <c r="C56" s="54"/>
      <c r="D56" s="54"/>
      <c r="E56" s="55"/>
      <c r="F56" s="56"/>
      <c r="G56" s="191"/>
      <c r="H56" s="191"/>
      <c r="I56" s="57"/>
      <c r="J56" s="58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5"/>
      <c r="V56" s="63"/>
      <c r="W56" s="54"/>
      <c r="X56" s="54"/>
      <c r="Y56" s="54"/>
      <c r="Z56" s="54"/>
      <c r="AA56" s="54"/>
      <c r="AB56" s="54"/>
      <c r="AC56" s="62"/>
      <c r="AD56" s="63"/>
      <c r="AE56" s="61"/>
      <c r="AF56" s="61"/>
      <c r="AG56" s="61"/>
      <c r="AH56" s="61"/>
      <c r="AI56" s="61"/>
      <c r="AJ56" s="61"/>
      <c r="AK56" s="64"/>
      <c r="AL56" s="63"/>
      <c r="AM56" s="54"/>
      <c r="AN56" s="54"/>
      <c r="AO56" s="54"/>
      <c r="AP56" s="54"/>
      <c r="AQ56" s="54"/>
      <c r="AR56" s="54"/>
      <c r="AS56" s="55"/>
      <c r="AT56" s="61"/>
      <c r="AU56" s="54"/>
      <c r="AV56" s="62"/>
      <c r="AW56" s="62"/>
      <c r="AX56" s="55"/>
      <c r="AY56" s="63"/>
      <c r="AZ56" s="55"/>
      <c r="BA56" s="63"/>
      <c r="BB56" s="54"/>
      <c r="BC56" s="55"/>
      <c r="BD56" s="56"/>
      <c r="BE56" s="63"/>
      <c r="BF56" s="54"/>
      <c r="BG56" s="55"/>
      <c r="BH56" s="61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65"/>
      <c r="CD56" s="66"/>
      <c r="CE56" s="66"/>
      <c r="CF56" s="65"/>
      <c r="CG56" s="66"/>
      <c r="CH56" s="64"/>
      <c r="CI56" s="64"/>
      <c r="CJ56" s="56"/>
      <c r="CK56" s="325"/>
      <c r="CL56" s="326"/>
    </row>
    <row r="57" spans="2:90" ht="15.95" customHeight="1" x14ac:dyDescent="0.2">
      <c r="B57" s="53"/>
      <c r="C57" s="54"/>
      <c r="D57" s="54"/>
      <c r="E57" s="55"/>
      <c r="F57" s="56"/>
      <c r="G57" s="191"/>
      <c r="H57" s="191"/>
      <c r="I57" s="57"/>
      <c r="J57" s="58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5"/>
      <c r="V57" s="63"/>
      <c r="W57" s="54"/>
      <c r="X57" s="54"/>
      <c r="Y57" s="54"/>
      <c r="Z57" s="54"/>
      <c r="AA57" s="54"/>
      <c r="AB57" s="54"/>
      <c r="AC57" s="62"/>
      <c r="AD57" s="63"/>
      <c r="AE57" s="61"/>
      <c r="AF57" s="61"/>
      <c r="AG57" s="61"/>
      <c r="AH57" s="61"/>
      <c r="AI57" s="61"/>
      <c r="AJ57" s="61"/>
      <c r="AK57" s="64"/>
      <c r="AL57" s="63"/>
      <c r="AM57" s="54"/>
      <c r="AN57" s="54"/>
      <c r="AO57" s="54"/>
      <c r="AP57" s="54"/>
      <c r="AQ57" s="54"/>
      <c r="AR57" s="54"/>
      <c r="AS57" s="55"/>
      <c r="AT57" s="61"/>
      <c r="AU57" s="54"/>
      <c r="AV57" s="62"/>
      <c r="AW57" s="62"/>
      <c r="AX57" s="55"/>
      <c r="AY57" s="63"/>
      <c r="AZ57" s="55"/>
      <c r="BA57" s="63"/>
      <c r="BB57" s="54"/>
      <c r="BC57" s="55"/>
      <c r="BD57" s="56"/>
      <c r="BE57" s="63"/>
      <c r="BF57" s="54"/>
      <c r="BG57" s="55"/>
      <c r="BH57" s="61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65"/>
      <c r="CD57" s="66"/>
      <c r="CE57" s="66"/>
      <c r="CF57" s="65"/>
      <c r="CG57" s="66"/>
      <c r="CH57" s="64"/>
      <c r="CI57" s="64"/>
      <c r="CJ57" s="56"/>
      <c r="CK57" s="325"/>
      <c r="CL57" s="326"/>
    </row>
    <row r="58" spans="2:90" ht="15.95" customHeight="1" x14ac:dyDescent="0.2">
      <c r="B58" s="53"/>
      <c r="C58" s="54"/>
      <c r="D58" s="54"/>
      <c r="E58" s="55"/>
      <c r="F58" s="191"/>
      <c r="G58" s="191"/>
      <c r="H58" s="56"/>
      <c r="I58" s="57"/>
      <c r="J58" s="58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5"/>
      <c r="V58" s="63"/>
      <c r="W58" s="54"/>
      <c r="X58" s="54"/>
      <c r="Y58" s="54"/>
      <c r="Z58" s="54"/>
      <c r="AA58" s="54"/>
      <c r="AB58" s="54"/>
      <c r="AC58" s="62"/>
      <c r="AD58" s="63"/>
      <c r="AE58" s="61"/>
      <c r="AF58" s="61"/>
      <c r="AG58" s="61"/>
      <c r="AH58" s="61"/>
      <c r="AI58" s="61"/>
      <c r="AJ58" s="61"/>
      <c r="AK58" s="64"/>
      <c r="AL58" s="63"/>
      <c r="AM58" s="54"/>
      <c r="AN58" s="54"/>
      <c r="AO58" s="54"/>
      <c r="AP58" s="54"/>
      <c r="AQ58" s="54"/>
      <c r="AR58" s="54"/>
      <c r="AS58" s="55"/>
      <c r="AT58" s="61"/>
      <c r="AU58" s="54"/>
      <c r="AV58" s="62"/>
      <c r="AW58" s="62"/>
      <c r="AX58" s="55"/>
      <c r="AY58" s="63"/>
      <c r="AZ58" s="55"/>
      <c r="BA58" s="63"/>
      <c r="BB58" s="54"/>
      <c r="BC58" s="55"/>
      <c r="BD58" s="56"/>
      <c r="BE58" s="63"/>
      <c r="BF58" s="54"/>
      <c r="BG58" s="55"/>
      <c r="BH58" s="61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65"/>
      <c r="CD58" s="66"/>
      <c r="CE58" s="66"/>
      <c r="CF58" s="65"/>
      <c r="CG58" s="66"/>
      <c r="CH58" s="64"/>
      <c r="CI58" s="64"/>
      <c r="CJ58" s="56"/>
      <c r="CK58" s="325"/>
      <c r="CL58" s="326"/>
    </row>
    <row r="59" spans="2:90" s="189" customFormat="1" ht="15.95" customHeight="1" thickBot="1" x14ac:dyDescent="0.25">
      <c r="B59" s="69" t="s">
        <v>70</v>
      </c>
      <c r="C59" s="70"/>
      <c r="D59" s="70"/>
      <c r="E59" s="71"/>
      <c r="F59" s="72"/>
      <c r="G59" s="72"/>
      <c r="H59" s="72"/>
      <c r="I59" s="73"/>
      <c r="J59" s="74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1"/>
      <c r="V59" s="77"/>
      <c r="W59" s="70">
        <v>160</v>
      </c>
      <c r="X59" s="70">
        <v>72</v>
      </c>
      <c r="Y59" s="70"/>
      <c r="Z59" s="70"/>
      <c r="AA59" s="70"/>
      <c r="AB59" s="70"/>
      <c r="AC59" s="76"/>
      <c r="AD59" s="77"/>
      <c r="AE59" s="75"/>
      <c r="AF59" s="75"/>
      <c r="AG59" s="75"/>
      <c r="AH59" s="75"/>
      <c r="AI59" s="75"/>
      <c r="AJ59" s="75"/>
      <c r="AK59" s="78"/>
      <c r="AL59" s="77"/>
      <c r="AM59" s="70"/>
      <c r="AN59" s="70">
        <v>400</v>
      </c>
      <c r="AO59" s="70"/>
      <c r="AP59" s="70"/>
      <c r="AQ59" s="70">
        <v>60</v>
      </c>
      <c r="AR59" s="70"/>
      <c r="AS59" s="71"/>
      <c r="AT59" s="75"/>
      <c r="AU59" s="70"/>
      <c r="AV59" s="76"/>
      <c r="AW59" s="76"/>
      <c r="AX59" s="71"/>
      <c r="AY59" s="77"/>
      <c r="AZ59" s="71"/>
      <c r="BA59" s="77"/>
      <c r="BB59" s="70"/>
      <c r="BC59" s="71"/>
      <c r="BD59" s="72"/>
      <c r="BE59" s="77"/>
      <c r="BF59" s="70"/>
      <c r="BG59" s="71"/>
      <c r="BH59" s="75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>
        <v>17</v>
      </c>
      <c r="CB59" s="70"/>
      <c r="CC59" s="82"/>
      <c r="CD59" s="83"/>
      <c r="CE59" s="83"/>
      <c r="CF59" s="82"/>
      <c r="CG59" s="83"/>
      <c r="CH59" s="78"/>
      <c r="CI59" s="78"/>
      <c r="CJ59" s="72"/>
      <c r="CK59" s="491"/>
      <c r="CL59" s="492"/>
    </row>
    <row r="60" spans="2:90" ht="15.95" customHeight="1" x14ac:dyDescent="0.2">
      <c r="B60" s="39" t="s">
        <v>191</v>
      </c>
      <c r="C60" s="40"/>
      <c r="D60" s="40"/>
      <c r="E60" s="41"/>
      <c r="F60" s="42"/>
      <c r="G60" s="42"/>
      <c r="H60" s="42"/>
      <c r="I60" s="43"/>
      <c r="J60" s="44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1"/>
      <c r="V60" s="49"/>
      <c r="W60" s="40"/>
      <c r="X60" s="40"/>
      <c r="Y60" s="40"/>
      <c r="Z60" s="40"/>
      <c r="AA60" s="40"/>
      <c r="AB60" s="40"/>
      <c r="AC60" s="48"/>
      <c r="AD60" s="49"/>
      <c r="AE60" s="47"/>
      <c r="AF60" s="47"/>
      <c r="AG60" s="47"/>
      <c r="AH60" s="47"/>
      <c r="AI60" s="47"/>
      <c r="AJ60" s="47"/>
      <c r="AK60" s="50"/>
      <c r="AL60" s="49"/>
      <c r="AM60" s="40"/>
      <c r="AN60" s="40"/>
      <c r="AO60" s="40"/>
      <c r="AP60" s="40"/>
      <c r="AQ60" s="40"/>
      <c r="AR60" s="40"/>
      <c r="AS60" s="41"/>
      <c r="AT60" s="47"/>
      <c r="AU60" s="40"/>
      <c r="AV60" s="48"/>
      <c r="AW60" s="48"/>
      <c r="AX60" s="41"/>
      <c r="AY60" s="49"/>
      <c r="AZ60" s="41"/>
      <c r="BA60" s="49"/>
      <c r="BB60" s="40"/>
      <c r="BC60" s="41"/>
      <c r="BD60" s="42"/>
      <c r="BE60" s="49"/>
      <c r="BF60" s="40"/>
      <c r="BG60" s="41"/>
      <c r="BH60" s="47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51"/>
      <c r="CD60" s="52"/>
      <c r="CE60" s="52"/>
      <c r="CF60" s="84"/>
      <c r="CG60" s="85"/>
      <c r="CH60" s="86"/>
      <c r="CI60" s="50"/>
      <c r="CJ60" s="42"/>
      <c r="CK60" s="329"/>
      <c r="CL60" s="330"/>
    </row>
    <row r="61" spans="2:90" ht="15.95" customHeight="1" x14ac:dyDescent="0.2">
      <c r="B61" s="53" t="s">
        <v>192</v>
      </c>
      <c r="C61" s="54"/>
      <c r="D61" s="54"/>
      <c r="E61" s="55"/>
      <c r="F61" s="56"/>
      <c r="G61" s="56"/>
      <c r="H61" s="56"/>
      <c r="I61" s="57"/>
      <c r="J61" s="58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5"/>
      <c r="V61" s="63"/>
      <c r="W61" s="54"/>
      <c r="X61" s="54"/>
      <c r="Y61" s="54"/>
      <c r="Z61" s="54"/>
      <c r="AA61" s="54"/>
      <c r="AB61" s="54"/>
      <c r="AC61" s="62"/>
      <c r="AD61" s="63"/>
      <c r="AE61" s="61"/>
      <c r="AF61" s="61"/>
      <c r="AG61" s="61"/>
      <c r="AH61" s="61"/>
      <c r="AI61" s="61"/>
      <c r="AJ61" s="61"/>
      <c r="AK61" s="64"/>
      <c r="AL61" s="63"/>
      <c r="AM61" s="54"/>
      <c r="AN61" s="54"/>
      <c r="AO61" s="54"/>
      <c r="AP61" s="54"/>
      <c r="AQ61" s="54"/>
      <c r="AR61" s="54"/>
      <c r="AS61" s="55"/>
      <c r="AT61" s="61"/>
      <c r="AU61" s="54"/>
      <c r="AV61" s="62"/>
      <c r="AW61" s="62"/>
      <c r="AX61" s="55"/>
      <c r="AY61" s="63"/>
      <c r="AZ61" s="55"/>
      <c r="BA61" s="63"/>
      <c r="BB61" s="54"/>
      <c r="BC61" s="55"/>
      <c r="BD61" s="56"/>
      <c r="BE61" s="63"/>
      <c r="BF61" s="54"/>
      <c r="BG61" s="55"/>
      <c r="BH61" s="61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65"/>
      <c r="CD61" s="66"/>
      <c r="CE61" s="66"/>
      <c r="CF61" s="65"/>
      <c r="CG61" s="66"/>
      <c r="CH61" s="64"/>
      <c r="CI61" s="64"/>
      <c r="CJ61" s="56"/>
      <c r="CK61" s="325"/>
      <c r="CL61" s="326"/>
    </row>
    <row r="62" spans="2:90" ht="15.95" customHeight="1" x14ac:dyDescent="0.2">
      <c r="B62" s="53"/>
      <c r="C62" s="54"/>
      <c r="D62" s="54"/>
      <c r="E62" s="55"/>
      <c r="F62" s="56"/>
      <c r="G62" s="56"/>
      <c r="H62" s="56"/>
      <c r="I62" s="57"/>
      <c r="J62" s="58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5"/>
      <c r="V62" s="63"/>
      <c r="W62" s="54"/>
      <c r="X62" s="54"/>
      <c r="Y62" s="54"/>
      <c r="Z62" s="54"/>
      <c r="AA62" s="54"/>
      <c r="AB62" s="54"/>
      <c r="AC62" s="62"/>
      <c r="AD62" s="63"/>
      <c r="AE62" s="61"/>
      <c r="AF62" s="61"/>
      <c r="AG62" s="61"/>
      <c r="AH62" s="61"/>
      <c r="AI62" s="61"/>
      <c r="AJ62" s="61"/>
      <c r="AK62" s="64"/>
      <c r="AL62" s="63"/>
      <c r="AM62" s="54"/>
      <c r="AN62" s="54"/>
      <c r="AO62" s="54"/>
      <c r="AP62" s="54"/>
      <c r="AQ62" s="54"/>
      <c r="AR62" s="54"/>
      <c r="AS62" s="55"/>
      <c r="AT62" s="61"/>
      <c r="AU62" s="54"/>
      <c r="AV62" s="62"/>
      <c r="AW62" s="62"/>
      <c r="AX62" s="55"/>
      <c r="AY62" s="63"/>
      <c r="AZ62" s="55"/>
      <c r="BA62" s="63"/>
      <c r="BB62" s="54"/>
      <c r="BC62" s="55"/>
      <c r="BD62" s="56"/>
      <c r="BE62" s="63"/>
      <c r="BF62" s="54"/>
      <c r="BG62" s="55"/>
      <c r="BH62" s="61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65"/>
      <c r="CD62" s="66"/>
      <c r="CE62" s="66"/>
      <c r="CF62" s="65"/>
      <c r="CG62" s="66"/>
      <c r="CH62" s="64"/>
      <c r="CI62" s="64"/>
      <c r="CJ62" s="56"/>
      <c r="CK62" s="325"/>
      <c r="CL62" s="326"/>
    </row>
    <row r="63" spans="2:90" ht="15.95" customHeight="1" x14ac:dyDescent="0.2">
      <c r="B63" s="259" t="s">
        <v>66</v>
      </c>
      <c r="C63" s="54"/>
      <c r="D63" s="54"/>
      <c r="E63" s="55"/>
      <c r="F63" s="56"/>
      <c r="G63" s="56"/>
      <c r="H63" s="56"/>
      <c r="I63" s="57"/>
      <c r="J63" s="58" t="str">
        <f t="shared" ref="J63:BU63" si="0">IF((SUM(J15:J62))&lt;=0,"",(SUM(J15:J62)))</f>
        <v/>
      </c>
      <c r="K63" s="243" t="str">
        <f t="shared" si="0"/>
        <v/>
      </c>
      <c r="L63" s="243" t="str">
        <f t="shared" si="0"/>
        <v/>
      </c>
      <c r="M63" s="243" t="str">
        <f t="shared" si="0"/>
        <v/>
      </c>
      <c r="N63" s="243" t="str">
        <f t="shared" si="0"/>
        <v/>
      </c>
      <c r="O63" s="243" t="str">
        <f t="shared" si="0"/>
        <v/>
      </c>
      <c r="P63" s="243" t="str">
        <f t="shared" si="0"/>
        <v/>
      </c>
      <c r="Q63" s="243" t="str">
        <f t="shared" si="0"/>
        <v/>
      </c>
      <c r="R63" s="243" t="str">
        <f t="shared" si="0"/>
        <v/>
      </c>
      <c r="S63" s="243" t="str">
        <f t="shared" si="0"/>
        <v/>
      </c>
      <c r="T63" s="243" t="str">
        <f t="shared" si="0"/>
        <v/>
      </c>
      <c r="U63" s="244" t="str">
        <f t="shared" si="0"/>
        <v/>
      </c>
      <c r="V63" s="58" t="str">
        <f t="shared" si="0"/>
        <v/>
      </c>
      <c r="W63" s="243">
        <f t="shared" si="0"/>
        <v>160</v>
      </c>
      <c r="X63" s="243">
        <f t="shared" si="0"/>
        <v>72</v>
      </c>
      <c r="Y63" s="243" t="str">
        <f t="shared" si="0"/>
        <v/>
      </c>
      <c r="Z63" s="243" t="str">
        <f t="shared" si="0"/>
        <v/>
      </c>
      <c r="AA63" s="243" t="str">
        <f t="shared" si="0"/>
        <v/>
      </c>
      <c r="AB63" s="243" t="str">
        <f t="shared" si="0"/>
        <v/>
      </c>
      <c r="AC63" s="245" t="str">
        <f t="shared" si="0"/>
        <v/>
      </c>
      <c r="AD63" s="58" t="str">
        <f t="shared" si="0"/>
        <v/>
      </c>
      <c r="AE63" s="246" t="str">
        <f t="shared" si="0"/>
        <v/>
      </c>
      <c r="AF63" s="246" t="str">
        <f t="shared" si="0"/>
        <v/>
      </c>
      <c r="AG63" s="246" t="str">
        <f t="shared" si="0"/>
        <v/>
      </c>
      <c r="AH63" s="246" t="str">
        <f t="shared" si="0"/>
        <v/>
      </c>
      <c r="AI63" s="246" t="str">
        <f t="shared" si="0"/>
        <v/>
      </c>
      <c r="AJ63" s="246" t="str">
        <f t="shared" si="0"/>
        <v/>
      </c>
      <c r="AK63" s="247" t="str">
        <f t="shared" si="0"/>
        <v/>
      </c>
      <c r="AL63" s="58" t="str">
        <f t="shared" si="0"/>
        <v/>
      </c>
      <c r="AM63" s="243">
        <f t="shared" si="0"/>
        <v>504</v>
      </c>
      <c r="AN63" s="243">
        <f t="shared" si="0"/>
        <v>444</v>
      </c>
      <c r="AO63" s="243">
        <f t="shared" si="0"/>
        <v>12</v>
      </c>
      <c r="AP63" s="243" t="str">
        <f t="shared" si="0"/>
        <v/>
      </c>
      <c r="AQ63" s="243">
        <f t="shared" si="0"/>
        <v>60</v>
      </c>
      <c r="AR63" s="243" t="str">
        <f t="shared" si="0"/>
        <v/>
      </c>
      <c r="AS63" s="244" t="str">
        <f t="shared" si="0"/>
        <v/>
      </c>
      <c r="AT63" s="246" t="str">
        <f t="shared" si="0"/>
        <v/>
      </c>
      <c r="AU63" s="243" t="str">
        <f t="shared" si="0"/>
        <v/>
      </c>
      <c r="AV63" s="245" t="str">
        <f t="shared" si="0"/>
        <v/>
      </c>
      <c r="AW63" s="245" t="str">
        <f t="shared" si="0"/>
        <v/>
      </c>
      <c r="AX63" s="244" t="str">
        <f t="shared" si="0"/>
        <v/>
      </c>
      <c r="AY63" s="58" t="str">
        <f t="shared" si="0"/>
        <v/>
      </c>
      <c r="AZ63" s="244" t="str">
        <f t="shared" si="0"/>
        <v/>
      </c>
      <c r="BA63" s="58">
        <f t="shared" si="0"/>
        <v>22</v>
      </c>
      <c r="BB63" s="276">
        <f t="shared" si="0"/>
        <v>11.200000000000001</v>
      </c>
      <c r="BC63" s="244" t="str">
        <f t="shared" si="0"/>
        <v/>
      </c>
      <c r="BD63" s="248" t="str">
        <f t="shared" si="0"/>
        <v/>
      </c>
      <c r="BE63" s="58" t="str">
        <f t="shared" si="0"/>
        <v/>
      </c>
      <c r="BF63" s="243" t="str">
        <f t="shared" si="0"/>
        <v/>
      </c>
      <c r="BG63" s="244" t="str">
        <f t="shared" si="0"/>
        <v/>
      </c>
      <c r="BH63" s="246" t="str">
        <f t="shared" si="0"/>
        <v/>
      </c>
      <c r="BI63" s="243" t="str">
        <f t="shared" si="0"/>
        <v/>
      </c>
      <c r="BJ63" s="243" t="str">
        <f t="shared" si="0"/>
        <v/>
      </c>
      <c r="BK63" s="243" t="str">
        <f t="shared" si="0"/>
        <v/>
      </c>
      <c r="BL63" s="243" t="str">
        <f t="shared" si="0"/>
        <v/>
      </c>
      <c r="BM63" s="243">
        <f t="shared" si="0"/>
        <v>19</v>
      </c>
      <c r="BN63" s="243">
        <f t="shared" si="0"/>
        <v>3</v>
      </c>
      <c r="BO63" s="243" t="str">
        <f t="shared" si="0"/>
        <v/>
      </c>
      <c r="BP63" s="243">
        <f t="shared" si="0"/>
        <v>19</v>
      </c>
      <c r="BQ63" s="243">
        <f t="shared" si="0"/>
        <v>3</v>
      </c>
      <c r="BR63" s="243" t="str">
        <f t="shared" si="0"/>
        <v/>
      </c>
      <c r="BS63" s="243" t="str">
        <f t="shared" si="0"/>
        <v/>
      </c>
      <c r="BT63" s="243" t="str">
        <f t="shared" si="0"/>
        <v/>
      </c>
      <c r="BU63" s="243" t="str">
        <f t="shared" si="0"/>
        <v/>
      </c>
      <c r="BV63" s="243">
        <f t="shared" ref="BV63:CB63" si="1">IF((SUM(BV15:BV62))&lt;=0,"",(SUM(BV15:BV62)))</f>
        <v>19</v>
      </c>
      <c r="BW63" s="243"/>
      <c r="BX63" s="243" t="str">
        <f t="shared" si="1"/>
        <v/>
      </c>
      <c r="BY63" s="243" t="str">
        <f t="shared" si="1"/>
        <v/>
      </c>
      <c r="BZ63" s="243" t="str">
        <f t="shared" si="1"/>
        <v/>
      </c>
      <c r="CA63" s="243">
        <f t="shared" si="1"/>
        <v>17</v>
      </c>
      <c r="CB63" s="243" t="str">
        <f t="shared" si="1"/>
        <v/>
      </c>
      <c r="CC63" s="65"/>
      <c r="CD63" s="66"/>
      <c r="CE63" s="66"/>
      <c r="CF63" s="65"/>
      <c r="CG63" s="249" t="str">
        <f>IF((SUM(CG15:CG62))&lt;=0,"",(SUM(CG15:CG62)))</f>
        <v/>
      </c>
      <c r="CH63" s="64"/>
      <c r="CI63" s="247">
        <f>IF((SUM(CI15:CI62))&lt;=0,"",(SUM(CI15:CI62)))</f>
        <v>1.5516999999999999</v>
      </c>
      <c r="CJ63" s="248">
        <f>IF((SUM(CJ15:CJ62))&lt;=0,"",(SUM(CJ15:CJ62)))</f>
        <v>5</v>
      </c>
      <c r="CK63" s="325"/>
      <c r="CL63" s="326"/>
    </row>
    <row r="64" spans="2:90" ht="15.95" customHeight="1" thickBot="1" x14ac:dyDescent="0.25">
      <c r="B64" s="69"/>
      <c r="C64" s="70"/>
      <c r="D64" s="70"/>
      <c r="E64" s="71"/>
      <c r="F64" s="72"/>
      <c r="G64" s="72"/>
      <c r="H64" s="72"/>
      <c r="I64" s="73"/>
      <c r="J64" s="74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1"/>
      <c r="V64" s="77"/>
      <c r="W64" s="70"/>
      <c r="X64" s="70"/>
      <c r="Y64" s="70"/>
      <c r="Z64" s="70"/>
      <c r="AA64" s="70"/>
      <c r="AB64" s="70"/>
      <c r="AC64" s="76"/>
      <c r="AD64" s="77"/>
      <c r="AE64" s="75"/>
      <c r="AF64" s="75"/>
      <c r="AG64" s="75"/>
      <c r="AH64" s="75"/>
      <c r="AI64" s="75"/>
      <c r="AJ64" s="75"/>
      <c r="AK64" s="78"/>
      <c r="AL64" s="77"/>
      <c r="AM64" s="70"/>
      <c r="AN64" s="70"/>
      <c r="AO64" s="70"/>
      <c r="AP64" s="70"/>
      <c r="AQ64" s="70"/>
      <c r="AR64" s="70"/>
      <c r="AS64" s="71"/>
      <c r="AT64" s="75"/>
      <c r="AU64" s="70"/>
      <c r="AV64" s="76"/>
      <c r="AW64" s="76"/>
      <c r="AX64" s="71"/>
      <c r="AY64" s="77"/>
      <c r="AZ64" s="71"/>
      <c r="BA64" s="77"/>
      <c r="BB64" s="70"/>
      <c r="BC64" s="71"/>
      <c r="BD64" s="72"/>
      <c r="BE64" s="77"/>
      <c r="BF64" s="70"/>
      <c r="BG64" s="71"/>
      <c r="BH64" s="75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82"/>
      <c r="CD64" s="83"/>
      <c r="CE64" s="83"/>
      <c r="CF64" s="82"/>
      <c r="CG64" s="83"/>
      <c r="CH64" s="78"/>
      <c r="CI64" s="78"/>
      <c r="CJ64" s="72"/>
      <c r="CK64" s="497"/>
      <c r="CL64" s="498"/>
    </row>
    <row r="65" spans="1:90" ht="15.95" customHeight="1" x14ac:dyDescent="0.2">
      <c r="B65" s="269" t="s">
        <v>195</v>
      </c>
      <c r="C65" s="80"/>
      <c r="D65" s="80"/>
      <c r="E65" s="81"/>
      <c r="F65" s="262"/>
      <c r="G65" s="262"/>
      <c r="H65" s="262"/>
      <c r="I65" s="263"/>
      <c r="J65" s="130" t="str">
        <f>IF(SUM('48" &amp; under Statewide (1)'!J65,'48" &amp; under Statewide (2)'!J65,'48" &amp; under Statewide (3)'!J65,'48" &amp; under Statewide (4)'!J65,'48" &amp; under Statewide (5)'!J65,'48" &amp; under Statewide (6)'!J63)&lt;=0,"",SUM('48" &amp; under Statewide (1)'!J65,'48" &amp; under Statewide (2)'!J65,'48" &amp; under Statewide (3)'!J65,'48" &amp; under Statewide (4)'!J65,'48" &amp; under Statewide (5)'!J65,'48" &amp; under Statewide (6)'!J63))</f>
        <v/>
      </c>
      <c r="K65" s="280">
        <f>IF(SUM('48" &amp; under Statewide (1)'!K65,'48" &amp; under Statewide (2)'!K65,'48" &amp; under Statewide (3)'!K65,'48" &amp; under Statewide (4)'!K65,'48" &amp; under Statewide (5)'!K65,'48" &amp; under Statewide (6)'!K63)&lt;=0,"",SUM('48" &amp; under Statewide (1)'!K65,'48" &amp; under Statewide (2)'!K65,'48" &amp; under Statewide (3)'!K65,'48" &amp; under Statewide (4)'!K65,'48" &amp; under Statewide (5)'!K65,'48" &amp; under Statewide (6)'!K63))</f>
        <v>348</v>
      </c>
      <c r="L65" s="280" t="str">
        <f>IF(SUM('48" &amp; under Statewide (1)'!L65,'48" &amp; under Statewide (2)'!L65,'48" &amp; under Statewide (3)'!L65,'48" &amp; under Statewide (4)'!L65,'48" &amp; under Statewide (5)'!L65,'48" &amp; under Statewide (6)'!L63)&lt;=0,"",SUM('48" &amp; under Statewide (1)'!L65,'48" &amp; under Statewide (2)'!L65,'48" &amp; under Statewide (3)'!L65,'48" &amp; under Statewide (4)'!L65,'48" &amp; under Statewide (5)'!L65,'48" &amp; under Statewide (6)'!L63))</f>
        <v/>
      </c>
      <c r="M65" s="280" t="str">
        <f>IF(SUM('48" &amp; under Statewide (1)'!M65,'48" &amp; under Statewide (2)'!M65,'48" &amp; under Statewide (3)'!M65,'48" &amp; under Statewide (4)'!M65,'48" &amp; under Statewide (5)'!M65,'48" &amp; under Statewide (6)'!M63)&lt;=0,"",SUM('48" &amp; under Statewide (1)'!M65,'48" &amp; under Statewide (2)'!M65,'48" &amp; under Statewide (3)'!M65,'48" &amp; under Statewide (4)'!M65,'48" &amp; under Statewide (5)'!M65,'48" &amp; under Statewide (6)'!M63))</f>
        <v/>
      </c>
      <c r="N65" s="280" t="str">
        <f>IF(SUM('48" &amp; under Statewide (1)'!N65,'48" &amp; under Statewide (2)'!N65,'48" &amp; under Statewide (3)'!N65,'48" &amp; under Statewide (4)'!N65,'48" &amp; under Statewide (5)'!N65,'48" &amp; under Statewide (6)'!N63)&lt;=0,"",SUM('48" &amp; under Statewide (1)'!N65,'48" &amp; under Statewide (2)'!N65,'48" &amp; under Statewide (3)'!N65,'48" &amp; under Statewide (4)'!N65,'48" &amp; under Statewide (5)'!N65,'48" &amp; under Statewide (6)'!N63))</f>
        <v/>
      </c>
      <c r="O65" s="280" t="str">
        <f>IF(SUM('48" &amp; under Statewide (1)'!O65,'48" &amp; under Statewide (2)'!O65,'48" &amp; under Statewide (3)'!O65,'48" &amp; under Statewide (4)'!O65,'48" &amp; under Statewide (5)'!O65,'48" &amp; under Statewide (6)'!O63)&lt;=0,"",SUM('48" &amp; under Statewide (1)'!O65,'48" &amp; under Statewide (2)'!O65,'48" &amp; under Statewide (3)'!O65,'48" &amp; under Statewide (4)'!O65,'48" &amp; under Statewide (5)'!O65,'48" &amp; under Statewide (6)'!O63))</f>
        <v/>
      </c>
      <c r="P65" s="280" t="str">
        <f>IF(SUM('48" &amp; under Statewide (1)'!P65,'48" &amp; under Statewide (2)'!P65,'48" &amp; under Statewide (3)'!P65,'48" &amp; under Statewide (4)'!P65,'48" &amp; under Statewide (5)'!P65,'48" &amp; under Statewide (6)'!P63)&lt;=0,"",SUM('48" &amp; under Statewide (1)'!P65,'48" &amp; under Statewide (2)'!P65,'48" &amp; under Statewide (3)'!P65,'48" &amp; under Statewide (4)'!P65,'48" &amp; under Statewide (5)'!P65,'48" &amp; under Statewide (6)'!P63))</f>
        <v/>
      </c>
      <c r="Q65" s="280" t="str">
        <f>IF(SUM('48" &amp; under Statewide (1)'!Q65,'48" &amp; under Statewide (2)'!Q65,'48" &amp; under Statewide (3)'!Q65,'48" &amp; under Statewide (4)'!Q65,'48" &amp; under Statewide (5)'!Q65,'48" &amp; under Statewide (6)'!Q63)&lt;=0,"",SUM('48" &amp; under Statewide (1)'!Q65,'48" &amp; under Statewide (2)'!Q65,'48" &amp; under Statewide (3)'!Q65,'48" &amp; under Statewide (4)'!Q65,'48" &amp; under Statewide (5)'!Q65,'48" &amp; under Statewide (6)'!Q63))</f>
        <v/>
      </c>
      <c r="R65" s="280" t="str">
        <f>IF(SUM('48" &amp; under Statewide (1)'!R65,'48" &amp; under Statewide (2)'!R65,'48" &amp; under Statewide (3)'!R65,'48" &amp; under Statewide (4)'!R65,'48" &amp; under Statewide (5)'!R65,'48" &amp; under Statewide (6)'!R63)&lt;=0,"",SUM('48" &amp; under Statewide (1)'!R65,'48" &amp; under Statewide (2)'!R65,'48" &amp; under Statewide (3)'!R65,'48" &amp; under Statewide (4)'!R65,'48" &amp; under Statewide (5)'!R65,'48" &amp; under Statewide (6)'!R63))</f>
        <v/>
      </c>
      <c r="S65" s="280" t="str">
        <f>IF(SUM('48" &amp; under Statewide (1)'!S65,'48" &amp; under Statewide (2)'!S65,'48" &amp; under Statewide (3)'!S65,'48" &amp; under Statewide (4)'!S65,'48" &amp; under Statewide (5)'!S65,'48" &amp; under Statewide (6)'!S63)&lt;=0,"",SUM('48" &amp; under Statewide (1)'!S65,'48" &amp; under Statewide (2)'!S65,'48" &amp; under Statewide (3)'!S65,'48" &amp; under Statewide (4)'!S65,'48" &amp; under Statewide (5)'!S65,'48" &amp; under Statewide (6)'!S63))</f>
        <v/>
      </c>
      <c r="T65" s="280" t="str">
        <f>IF(SUM('48" &amp; under Statewide (1)'!T65,'48" &amp; under Statewide (2)'!T65,'48" &amp; under Statewide (3)'!T65,'48" &amp; under Statewide (4)'!T65,'48" &amp; under Statewide (5)'!T65,'48" &amp; under Statewide (6)'!T63)&lt;=0,"",SUM('48" &amp; under Statewide (1)'!T65,'48" &amp; under Statewide (2)'!T65,'48" &amp; under Statewide (3)'!T65,'48" &amp; under Statewide (4)'!T65,'48" &amp; under Statewide (5)'!T65,'48" &amp; under Statewide (6)'!T63))</f>
        <v/>
      </c>
      <c r="U65" s="281" t="str">
        <f>IF(SUM('48" &amp; under Statewide (1)'!U65,'48" &amp; under Statewide (2)'!U65,'48" &amp; under Statewide (3)'!U65,'48" &amp; under Statewide (4)'!U65,'48" &amp; under Statewide (5)'!U65,'48" &amp; under Statewide (6)'!U63)&lt;=0,"",SUM('48" &amp; under Statewide (1)'!U65,'48" &amp; under Statewide (2)'!U65,'48" &amp; under Statewide (3)'!U65,'48" &amp; under Statewide (4)'!U65,'48" &amp; under Statewide (5)'!U65,'48" &amp; under Statewide (6)'!U63))</f>
        <v/>
      </c>
      <c r="V65" s="130" t="str">
        <f>IF(SUM('48" &amp; under Statewide (1)'!V65,'48" &amp; under Statewide (2)'!V65,'48" &amp; under Statewide (3)'!V65,'48" &amp; under Statewide (4)'!V65,'48" &amp; under Statewide (5)'!V65,'48" &amp; under Statewide (6)'!V63)&lt;=0,"",SUM('48" &amp; under Statewide (1)'!V65,'48" &amp; under Statewide (2)'!V65,'48" &amp; under Statewide (3)'!V65,'48" &amp; under Statewide (4)'!V65,'48" &amp; under Statewide (5)'!V65,'48" &amp; under Statewide (6)'!V63))</f>
        <v/>
      </c>
      <c r="W65" s="280">
        <f>IF(SUM('48" &amp; under Statewide (1)'!W65,'48" &amp; under Statewide (2)'!W65,'48" &amp; under Statewide (3)'!W65,'48" &amp; under Statewide (4)'!W65,'48" &amp; under Statewide (5)'!W65,'48" &amp; under Statewide (6)'!W63)&lt;=0,"",SUM('48" &amp; under Statewide (1)'!W65,'48" &amp; under Statewide (2)'!W65,'48" &amp; under Statewide (3)'!W65,'48" &amp; under Statewide (4)'!W65,'48" &amp; under Statewide (5)'!W65,'48" &amp; under Statewide (6)'!W63))</f>
        <v>160</v>
      </c>
      <c r="X65" s="280">
        <f>IF(SUM('48" &amp; under Statewide (1)'!X65,'48" &amp; under Statewide (2)'!X65,'48" &amp; under Statewide (3)'!X65,'48" &amp; under Statewide (4)'!X65,'48" &amp; under Statewide (5)'!X65,'48" &amp; under Statewide (6)'!X63)&lt;=0,"",SUM('48" &amp; under Statewide (1)'!X65,'48" &amp; under Statewide (2)'!X65,'48" &amp; under Statewide (3)'!X65,'48" &amp; under Statewide (4)'!X65,'48" &amp; under Statewide (5)'!X65,'48" &amp; under Statewide (6)'!X63))</f>
        <v>72</v>
      </c>
      <c r="Y65" s="280">
        <f>IF(SUM('48" &amp; under Statewide (1)'!Y65,'48" &amp; under Statewide (2)'!Y65,'48" &amp; under Statewide (3)'!Y65,'48" &amp; under Statewide (4)'!Y65,'48" &amp; under Statewide (5)'!Y65,'48" &amp; under Statewide (6)'!Y63)&lt;=0,"",SUM('48" &amp; under Statewide (1)'!Y65,'48" &amp; under Statewide (2)'!Y65,'48" &amp; under Statewide (3)'!Y65,'48" &amp; under Statewide (4)'!Y65,'48" &amp; under Statewide (5)'!Y65,'48" &amp; under Statewide (6)'!Y63))</f>
        <v>76</v>
      </c>
      <c r="Z65" s="280" t="str">
        <f>IF(SUM('48" &amp; under Statewide (1)'!Z65,'48" &amp; under Statewide (2)'!Z65,'48" &amp; under Statewide (3)'!Z65,'48" &amp; under Statewide (4)'!Z65,'48" &amp; under Statewide (5)'!Z65,'48" &amp; under Statewide (6)'!Z63)&lt;=0,"",SUM('48" &amp; under Statewide (1)'!Z65,'48" &amp; under Statewide (2)'!Z65,'48" &amp; under Statewide (3)'!Z65,'48" &amp; under Statewide (4)'!Z65,'48" &amp; under Statewide (5)'!Z65,'48" &amp; under Statewide (6)'!Z63))</f>
        <v/>
      </c>
      <c r="AA65" s="280" t="str">
        <f>IF(SUM('48" &amp; under Statewide (1)'!AA65,'48" &amp; under Statewide (2)'!AA65,'48" &amp; under Statewide (3)'!AA65,'48" &amp; under Statewide (4)'!AA65,'48" &amp; under Statewide (5)'!AA65,'48" &amp; under Statewide (6)'!AA63)&lt;=0,"",SUM('48" &amp; under Statewide (1)'!AA65,'48" &amp; under Statewide (2)'!AA65,'48" &amp; under Statewide (3)'!AA65,'48" &amp; under Statewide (4)'!AA65,'48" &amp; under Statewide (5)'!AA65,'48" &amp; under Statewide (6)'!AA63))</f>
        <v/>
      </c>
      <c r="AB65" s="280" t="str">
        <f>IF(SUM('48" &amp; under Statewide (1)'!AB65,'48" &amp; under Statewide (2)'!AB65,'48" &amp; under Statewide (3)'!AB65,'48" &amp; under Statewide (4)'!AB65,'48" &amp; under Statewide (5)'!AB65,'48" &amp; under Statewide (6)'!AB63)&lt;=0,"",SUM('48" &amp; under Statewide (1)'!AB65,'48" &amp; under Statewide (2)'!AB65,'48" &amp; under Statewide (3)'!AB65,'48" &amp; under Statewide (4)'!AB65,'48" &amp; under Statewide (5)'!AB65,'48" &amp; under Statewide (6)'!AB63))</f>
        <v/>
      </c>
      <c r="AC65" s="281" t="str">
        <f>IF(SUM('48" &amp; under Statewide (1)'!AC65,'48" &amp; under Statewide (2)'!AC65,'48" &amp; under Statewide (3)'!AC65,'48" &amp; under Statewide (4)'!AC65,'48" &amp; under Statewide (5)'!AC65,'48" &amp; under Statewide (6)'!AC63)&lt;=0,"",SUM('48" &amp; under Statewide (1)'!AC65,'48" &amp; under Statewide (2)'!AC65,'48" &amp; under Statewide (3)'!AC65,'48" &amp; under Statewide (4)'!AC65,'48" &amp; under Statewide (5)'!AC65,'48" &amp; under Statewide (6)'!AC63))</f>
        <v/>
      </c>
      <c r="AD65" s="130" t="str">
        <f>IF(SUM('48" &amp; under Statewide (1)'!AD65,'48" &amp; under Statewide (2)'!AD65,'48" &amp; under Statewide (3)'!AD65,'48" &amp; under Statewide (4)'!AD65,'48" &amp; under Statewide (5)'!AD65,'48" &amp; under Statewide (6)'!AD63)&lt;=0,"",SUM('48" &amp; under Statewide (1)'!AD65,'48" &amp; under Statewide (2)'!AD65,'48" &amp; under Statewide (3)'!AD65,'48" &amp; under Statewide (4)'!AD65,'48" &amp; under Statewide (5)'!AD65,'48" &amp; under Statewide (6)'!AD63))</f>
        <v/>
      </c>
      <c r="AE65" s="280" t="str">
        <f>IF(SUM('48" &amp; under Statewide (1)'!AE65,'48" &amp; under Statewide (2)'!AE65,'48" &amp; under Statewide (3)'!AE65,'48" &amp; under Statewide (4)'!AE65,'48" &amp; under Statewide (5)'!AE65,'48" &amp; under Statewide (6)'!AE63)&lt;=0,"",SUM('48" &amp; under Statewide (1)'!AE65,'48" &amp; under Statewide (2)'!AE65,'48" &amp; under Statewide (3)'!AE65,'48" &amp; under Statewide (4)'!AE65,'48" &amp; under Statewide (5)'!AE65,'48" &amp; under Statewide (6)'!AE63))</f>
        <v/>
      </c>
      <c r="AF65" s="280" t="str">
        <f>IF(SUM('48" &amp; under Statewide (1)'!AF65,'48" &amp; under Statewide (2)'!AF65,'48" &amp; under Statewide (3)'!AF65,'48" &amp; under Statewide (4)'!AF65,'48" &amp; under Statewide (5)'!AF65,'48" &amp; under Statewide (6)'!AF63)&lt;=0,"",SUM('48" &amp; under Statewide (1)'!AF65,'48" &amp; under Statewide (2)'!AF65,'48" &amp; under Statewide (3)'!AF65,'48" &amp; under Statewide (4)'!AF65,'48" &amp; under Statewide (5)'!AF65,'48" &amp; under Statewide (6)'!AF63))</f>
        <v/>
      </c>
      <c r="AG65" s="280" t="str">
        <f>IF(SUM('48" &amp; under Statewide (1)'!AG65,'48" &amp; under Statewide (2)'!AG65,'48" &amp; under Statewide (3)'!AG65,'48" &amp; under Statewide (4)'!AG65,'48" &amp; under Statewide (5)'!AG65,'48" &amp; under Statewide (6)'!AG63)&lt;=0,"",SUM('48" &amp; under Statewide (1)'!AG65,'48" &amp; under Statewide (2)'!AG65,'48" &amp; under Statewide (3)'!AG65,'48" &amp; under Statewide (4)'!AG65,'48" &amp; under Statewide (5)'!AG65,'48" &amp; under Statewide (6)'!AG63))</f>
        <v/>
      </c>
      <c r="AH65" s="280" t="str">
        <f>IF(SUM('48" &amp; under Statewide (1)'!AH65,'48" &amp; under Statewide (2)'!AH65,'48" &amp; under Statewide (3)'!AH65,'48" &amp; under Statewide (4)'!AH65,'48" &amp; under Statewide (5)'!AH65,'48" &amp; under Statewide (6)'!AH63)&lt;=0,"",SUM('48" &amp; under Statewide (1)'!AH65,'48" &amp; under Statewide (2)'!AH65,'48" &amp; under Statewide (3)'!AH65,'48" &amp; under Statewide (4)'!AH65,'48" &amp; under Statewide (5)'!AH65,'48" &amp; under Statewide (6)'!AH63))</f>
        <v/>
      </c>
      <c r="AI65" s="280" t="str">
        <f>IF(SUM('48" &amp; under Statewide (1)'!AI65,'48" &amp; under Statewide (2)'!AI65,'48" &amp; under Statewide (3)'!AI65,'48" &amp; under Statewide (4)'!AI65,'48" &amp; under Statewide (5)'!AI65,'48" &amp; under Statewide (6)'!AI63)&lt;=0,"",SUM('48" &amp; under Statewide (1)'!AI65,'48" &amp; under Statewide (2)'!AI65,'48" &amp; under Statewide (3)'!AI65,'48" &amp; under Statewide (4)'!AI65,'48" &amp; under Statewide (5)'!AI65,'48" &amp; under Statewide (6)'!AI63))</f>
        <v/>
      </c>
      <c r="AJ65" s="280" t="str">
        <f>IF(SUM('48" &amp; under Statewide (1)'!AJ65,'48" &amp; under Statewide (2)'!AJ65,'48" &amp; under Statewide (3)'!AJ65,'48" &amp; under Statewide (4)'!AJ65,'48" &amp; under Statewide (5)'!AJ65,'48" &amp; under Statewide (6)'!AJ63)&lt;=0,"",SUM('48" &amp; under Statewide (1)'!AJ65,'48" &amp; under Statewide (2)'!AJ65,'48" &amp; under Statewide (3)'!AJ65,'48" &amp; under Statewide (4)'!AJ65,'48" &amp; under Statewide (5)'!AJ65,'48" &amp; under Statewide (6)'!AJ63))</f>
        <v/>
      </c>
      <c r="AK65" s="282" t="str">
        <f>IF(SUM('48" &amp; under Statewide (1)'!AK65,'48" &amp; under Statewide (2)'!AK65,'48" &amp; under Statewide (3)'!AK65,'48" &amp; under Statewide (4)'!AK65,'48" &amp; under Statewide (5)'!AK65,'48" &amp; under Statewide (6)'!AK63)&lt;=0,"",SUM('48" &amp; under Statewide (1)'!AK65,'48" &amp; under Statewide (2)'!AK65,'48" &amp; under Statewide (3)'!AK65,'48" &amp; under Statewide (4)'!AK65,'48" &amp; under Statewide (5)'!AK65,'48" &amp; under Statewide (6)'!AK63))</f>
        <v/>
      </c>
      <c r="AL65" s="130" t="str">
        <f>IF(SUM('48" &amp; under Statewide (1)'!AL65,'48" &amp; under Statewide (2)'!AL65,'48" &amp; under Statewide (3)'!AL65,'48" &amp; under Statewide (4)'!AL65,'48" &amp; under Statewide (5)'!AL65,'48" &amp; under Statewide (6)'!AL63)&lt;=0,"",SUM('48" &amp; under Statewide (1)'!AL65,'48" &amp; under Statewide (2)'!AL65,'48" &amp; under Statewide (3)'!AL65,'48" &amp; under Statewide (4)'!AL65,'48" &amp; under Statewide (5)'!AL65,'48" &amp; under Statewide (6)'!AL63))</f>
        <v/>
      </c>
      <c r="AM65" s="280">
        <f>IF(SUM('48" &amp; under Statewide (1)'!AM65,'48" &amp; under Statewide (2)'!AM65,'48" &amp; under Statewide (3)'!AM65,'48" &amp; under Statewide (4)'!AM65,'48" &amp; under Statewide (5)'!AM65,'48" &amp; under Statewide (6)'!AM63)&lt;=0,"",SUM('48" &amp; under Statewide (1)'!AM65,'48" &amp; under Statewide (2)'!AM65,'48" &amp; under Statewide (3)'!AM65,'48" &amp; under Statewide (4)'!AM65,'48" &amp; under Statewide (5)'!AM65,'48" &amp; under Statewide (6)'!AM63))</f>
        <v>2448</v>
      </c>
      <c r="AN65" s="280">
        <f>IF(SUM('48" &amp; under Statewide (1)'!AN65,'48" &amp; under Statewide (2)'!AN65,'48" &amp; under Statewide (3)'!AN65,'48" &amp; under Statewide (4)'!AN65,'48" &amp; under Statewide (5)'!AN65,'48" &amp; under Statewide (6)'!AN63)&lt;=0,"",SUM('48" &amp; under Statewide (1)'!AN65,'48" &amp; under Statewide (2)'!AN65,'48" &amp; under Statewide (3)'!AN65,'48" &amp; under Statewide (4)'!AN65,'48" &amp; under Statewide (5)'!AN65,'48" &amp; under Statewide (6)'!AN63))</f>
        <v>2000</v>
      </c>
      <c r="AO65" s="280">
        <f>IF(SUM('48" &amp; under Statewide (1)'!AO65,'48" &amp; under Statewide (2)'!AO65,'48" &amp; under Statewide (3)'!AO65,'48" &amp; under Statewide (4)'!AO65,'48" &amp; under Statewide (5)'!AO65,'48" &amp; under Statewide (6)'!AO63)&lt;=0,"",SUM('48" &amp; under Statewide (1)'!AO65,'48" &amp; under Statewide (2)'!AO65,'48" &amp; under Statewide (3)'!AO65,'48" &amp; under Statewide (4)'!AO65,'48" &amp; under Statewide (5)'!AO65,'48" &amp; under Statewide (6)'!AO63))</f>
        <v>232</v>
      </c>
      <c r="AP65" s="280">
        <f>IF(SUM('48" &amp; under Statewide (1)'!AP65,'48" &amp; under Statewide (2)'!AP65,'48" &amp; under Statewide (3)'!AP65,'48" &amp; under Statewide (4)'!AP65,'48" &amp; under Statewide (5)'!AP65,'48" &amp; under Statewide (6)'!AP63)&lt;=0,"",SUM('48" &amp; under Statewide (1)'!AP65,'48" &amp; under Statewide (2)'!AP65,'48" &amp; under Statewide (3)'!AP65,'48" &amp; under Statewide (4)'!AP65,'48" &amp; under Statewide (5)'!AP65,'48" &amp; under Statewide (6)'!AP63))</f>
        <v>16</v>
      </c>
      <c r="AQ65" s="280">
        <f>IF(SUM('48" &amp; under Statewide (1)'!AQ65,'48" &amp; under Statewide (2)'!AQ65,'48" &amp; under Statewide (3)'!AQ65,'48" &amp; under Statewide (4)'!AQ65,'48" &amp; under Statewide (5)'!AQ65,'48" &amp; under Statewide (6)'!AQ63)&lt;=0,"",SUM('48" &amp; under Statewide (1)'!AQ65,'48" &amp; under Statewide (2)'!AQ65,'48" &amp; under Statewide (3)'!AQ65,'48" &amp; under Statewide (4)'!AQ65,'48" &amp; under Statewide (5)'!AQ65,'48" &amp; under Statewide (6)'!AQ63))</f>
        <v>76</v>
      </c>
      <c r="AR65" s="280" t="str">
        <f>IF(SUM('48" &amp; under Statewide (1)'!AR65,'48" &amp; under Statewide (2)'!AR65,'48" &amp; under Statewide (3)'!AR65,'48" &amp; under Statewide (4)'!AR65,'48" &amp; under Statewide (5)'!AR65,'48" &amp; under Statewide (6)'!AR63)&lt;=0,"",SUM('48" &amp; under Statewide (1)'!AR65,'48" &amp; under Statewide (2)'!AR65,'48" &amp; under Statewide (3)'!AR65,'48" &amp; under Statewide (4)'!AR65,'48" &amp; under Statewide (5)'!AR65,'48" &amp; under Statewide (6)'!AR63))</f>
        <v/>
      </c>
      <c r="AS65" s="280">
        <f>IF(SUM('48" &amp; under Statewide (1)'!AS65,'48" &amp; under Statewide (2)'!AS65,'48" &amp; under Statewide (3)'!AS65,'48" &amp; under Statewide (4)'!AS65,'48" &amp; under Statewide (5)'!AS65,'48" &amp; under Statewide (6)'!AS63)&lt;=0,"",SUM('48" &amp; under Statewide (1)'!AS65,'48" &amp; under Statewide (2)'!AS65,'48" &amp; under Statewide (3)'!AS65,'48" &amp; under Statewide (4)'!AS65,'48" &amp; under Statewide (5)'!AS65,'48" &amp; under Statewide (6)'!AS63))</f>
        <v>8</v>
      </c>
      <c r="AT65" s="283" t="str">
        <f>IF(SUM('48" &amp; under Statewide (1)'!AT65,'48" &amp; under Statewide (2)'!AT65,'48" &amp; under Statewide (3)'!AT65,'48" &amp; under Statewide (4)'!AT65,'48" &amp; under Statewide (5)'!AT65,'48" &amp; under Statewide (6)'!AT63)&lt;=0,"",SUM('48" &amp; under Statewide (1)'!AT65,'48" &amp; under Statewide (2)'!AT65,'48" &amp; under Statewide (3)'!AT65,'48" &amp; under Statewide (4)'!AT65,'48" &amp; under Statewide (5)'!AT65,'48" &amp; under Statewide (6)'!AT63))</f>
        <v/>
      </c>
      <c r="AU65" s="284" t="str">
        <f>IF(SUM('48" &amp; under Statewide (1)'!AU65,'48" &amp; under Statewide (2)'!AU65,'48" &amp; under Statewide (3)'!AU65,'48" &amp; under Statewide (4)'!AU65,'48" &amp; under Statewide (5)'!AU65,'48" &amp; under Statewide (6)'!AU63)&lt;=0,"",SUM('48" &amp; under Statewide (1)'!AU65,'48" &amp; under Statewide (2)'!AU65,'48" &amp; under Statewide (3)'!AU65,'48" &amp; under Statewide (4)'!AU65,'48" &amp; under Statewide (5)'!AU65,'48" &amp; under Statewide (6)'!AU63))</f>
        <v/>
      </c>
      <c r="AV65" s="285" t="str">
        <f>IF(SUM('48" &amp; under Statewide (1)'!AV65,'48" &amp; under Statewide (2)'!AV65,'48" &amp; under Statewide (3)'!AV65,'48" &amp; under Statewide (4)'!AV65,'48" &amp; under Statewide (5)'!AV65,'48" &amp; under Statewide (6)'!AV63)&lt;=0,"",SUM('48" &amp; under Statewide (1)'!AV65,'48" &amp; under Statewide (2)'!AV65,'48" &amp; under Statewide (3)'!AV65,'48" &amp; under Statewide (4)'!AV65,'48" &amp; under Statewide (5)'!AV65,'48" &amp; under Statewide (6)'!AV63))</f>
        <v/>
      </c>
      <c r="AW65" s="285" t="str">
        <f>IF(SUM('48" &amp; under Statewide (1)'!AW65,'48" &amp; under Statewide (2)'!AW65,'48" &amp; under Statewide (3)'!AW65,'48" &amp; under Statewide (4)'!AW65,'48" &amp; under Statewide (5)'!AW65,'48" &amp; under Statewide (6)'!AW63)&lt;=0,"",SUM('48" &amp; under Statewide (1)'!AW65,'48" &amp; under Statewide (2)'!AW65,'48" &amp; under Statewide (3)'!AW65,'48" &amp; under Statewide (4)'!AW65,'48" &amp; under Statewide (5)'!AW65,'48" &amp; under Statewide (6)'!AW63))</f>
        <v/>
      </c>
      <c r="AX65" s="286" t="str">
        <f>IF(SUM('48" &amp; under Statewide (1)'!AX65,'48" &amp; under Statewide (2)'!AX65,'48" &amp; under Statewide (3)'!AX65,'48" &amp; under Statewide (4)'!AX65,'48" &amp; under Statewide (5)'!AX65,'48" &amp; under Statewide (6)'!AX63)&lt;=0,"",SUM('48" &amp; under Statewide (1)'!AX65,'48" &amp; under Statewide (2)'!AX65,'48" &amp; under Statewide (3)'!AX65,'48" &amp; under Statewide (4)'!AX65,'48" &amp; under Statewide (5)'!AX65,'48" &amp; under Statewide (6)'!AX63))</f>
        <v/>
      </c>
      <c r="AY65" s="287" t="str">
        <f>IF(SUM('48" &amp; under Statewide (1)'!AY65,'48" &amp; under Statewide (2)'!AY65,'48" &amp; under Statewide (3)'!AY65,'48" &amp; under Statewide (4)'!AY65,'48" &amp; under Statewide (5)'!AY65,'48" &amp; under Statewide (6)'!AY63)&lt;=0,"",SUM('48" &amp; under Statewide (1)'!AY65,'48" &amp; under Statewide (2)'!AY65,'48" &amp; under Statewide (3)'!AY65,'48" &amp; under Statewide (4)'!AY65,'48" &amp; under Statewide (5)'!AY65,'48" &amp; under Statewide (6)'!AY63))</f>
        <v/>
      </c>
      <c r="AZ65" s="286" t="str">
        <f>IF(SUM('48" &amp; under Statewide (1)'!AZ65,'48" &amp; under Statewide (2)'!AZ65,'48" &amp; under Statewide (3)'!AZ65,'48" &amp; under Statewide (4)'!AZ65,'48" &amp; under Statewide (5)'!AZ65,'48" &amp; under Statewide (6)'!AZ63)&lt;=0,"",SUM('48" &amp; under Statewide (1)'!AZ65,'48" &amp; under Statewide (2)'!AZ65,'48" &amp; under Statewide (3)'!AZ65,'48" &amp; under Statewide (4)'!AZ65,'48" &amp; under Statewide (5)'!AZ65,'48" &amp; under Statewide (6)'!AZ63))</f>
        <v/>
      </c>
      <c r="BA65" s="280">
        <f>IF(SUM('48" &amp; under Statewide (1)'!BA65,'48" &amp; under Statewide (2)'!BA65,'48" &amp; under Statewide (3)'!BA65,'48" &amp; under Statewide (4)'!BA65,'48" &amp; under Statewide (5)'!BA65,'48" &amp; under Statewide (6)'!BA63)&lt;=0,"",SUM('48" &amp; under Statewide (1)'!BA65,'48" &amp; under Statewide (2)'!BA65,'48" &amp; under Statewide (3)'!BA65,'48" &amp; under Statewide (4)'!BA65,'48" &amp; under Statewide (5)'!BA65,'48" &amp; under Statewide (6)'!BA63))</f>
        <v>127</v>
      </c>
      <c r="BB65" s="503">
        <f>SUM('48" &amp; under Statewide (1)'!BB65,'48" &amp; under Statewide (2)'!BB65,'48" &amp; under Statewide (3)'!BB65,'48" &amp; under Statewide (4)'!BB65,'48" &amp; under Statewide (5)'!BB65,'48" &amp; under Statewide (6)'!BB63)+ (1.3*(SUM('48" &amp; under Statewide (1)'!BC65,'48" &amp; under Statewide (2)'!BC65,'48" &amp; under Statewide (3)'!BC65,'48" &amp; under Statewide (4)'!BC65,'48" &amp; under Statewide (5)'!BC65,'48" &amp; under Statewide (6)'!BC63)))</f>
        <v>105.78999999999999</v>
      </c>
      <c r="BC65" s="504"/>
      <c r="BD65" s="288" t="str">
        <f>IF(SUM('48" &amp; under Statewide (1)'!BD65,'48" &amp; under Statewide (2)'!BD65,'48" &amp; under Statewide (3)'!BD65,'48" &amp; under Statewide (4)'!BD65,'48" &amp; under Statewide (5)'!BD65,'48" &amp; under Statewide (6)'!BD63)&lt;=0,"",SUM('48" &amp; under Statewide (1)'!BD65,'48" &amp; under Statewide (2)'!BD65,'48" &amp; under Statewide (3)'!BD65,'48" &amp; under Statewide (4)'!BD65,'48" &amp; under Statewide (5)'!BD65,'48" &amp; under Statewide (6)'!BD63))</f>
        <v/>
      </c>
      <c r="BE65" s="287" t="str">
        <f>IF(SUM('48" &amp; under Statewide (1)'!BE65,'48" &amp; under Statewide (2)'!BE65,'48" &amp; under Statewide (3)'!BE65,'48" &amp; under Statewide (4)'!BE65,'48" &amp; under Statewide (5)'!BE65,'48" &amp; under Statewide (6)'!BE63)&lt;=0,"",SUM('48" &amp; under Statewide (1)'!BE65,'48" &amp; under Statewide (2)'!BE65,'48" &amp; under Statewide (3)'!BE65,'48" &amp; under Statewide (4)'!BE65,'48" &amp; under Statewide (5)'!BE65,'48" &amp; under Statewide (6)'!BE63))</f>
        <v/>
      </c>
      <c r="BF65" s="284" t="str">
        <f>IF(SUM('48" &amp; under Statewide (1)'!BF65,'48" &amp; under Statewide (2)'!BF65,'48" &amp; under Statewide (3)'!BF65,'48" &amp; under Statewide (4)'!BF65,'48" &amp; under Statewide (5)'!BF65,'48" &amp; under Statewide (6)'!BF63)&lt;=0,"",SUM('48" &amp; under Statewide (1)'!BF65,'48" &amp; under Statewide (2)'!BF65,'48" &amp; under Statewide (3)'!BF65,'48" &amp; under Statewide (4)'!BF65,'48" &amp; under Statewide (5)'!BF65,'48" &amp; under Statewide (6)'!BF63))</f>
        <v/>
      </c>
      <c r="BG65" s="286" t="str">
        <f>IF(SUM('48" &amp; under Statewide (1)'!BG65,'48" &amp; under Statewide (2)'!BG65,'48" &amp; under Statewide (3)'!BG65,'48" &amp; under Statewide (4)'!BG65,'48" &amp; under Statewide (5)'!BG65,'48" &amp; under Statewide (6)'!BG63)&lt;=0,"",SUM('48" &amp; under Statewide (1)'!BG65,'48" &amp; under Statewide (2)'!BG65,'48" &amp; under Statewide (3)'!BG65,'48" &amp; under Statewide (4)'!BG65,'48" &amp; under Statewide (5)'!BG65,'48" &amp; under Statewide (6)'!BG63))</f>
        <v/>
      </c>
      <c r="BH65" s="280" t="str">
        <f>IF(SUM('48" &amp; under Statewide (1)'!BH65,'48" &amp; under Statewide (2)'!BH65,'48" &amp; under Statewide (3)'!BH65,'48" &amp; under Statewide (4)'!BH65,'48" &amp; under Statewide (5)'!BH65,'48" &amp; under Statewide (6)'!BH63)&lt;=0,"",SUM('48" &amp; under Statewide (1)'!BH65,'48" &amp; under Statewide (2)'!BH65,'48" &amp; under Statewide (3)'!BH65,'48" &amp; under Statewide (4)'!BH65,'48" &amp; under Statewide (5)'!BH65,'48" &amp; under Statewide (6)'!BH63))</f>
        <v/>
      </c>
      <c r="BI65" s="280" t="str">
        <f>IF(SUM('48" &amp; under Statewide (1)'!BI65,'48" &amp; under Statewide (2)'!BI65,'48" &amp; under Statewide (3)'!BI65,'48" &amp; under Statewide (4)'!BI65,'48" &amp; under Statewide (5)'!BI65,'48" &amp; under Statewide (6)'!BI63)&lt;=0,"",SUM('48" &amp; under Statewide (1)'!BI65,'48" &amp; under Statewide (2)'!BI65,'48" &amp; under Statewide (3)'!BI65,'48" &amp; under Statewide (4)'!BI65,'48" &amp; under Statewide (5)'!BI65,'48" &amp; under Statewide (6)'!BI63))</f>
        <v/>
      </c>
      <c r="BJ65" s="280" t="str">
        <f>IF(SUM('48" &amp; under Statewide (1)'!BJ65,'48" &amp; under Statewide (2)'!BJ65,'48" &amp; under Statewide (3)'!BJ65,'48" &amp; under Statewide (4)'!BJ65,'48" &amp; under Statewide (5)'!BJ65,'48" &amp; under Statewide (6)'!BJ63)&lt;=0,"",SUM('48" &amp; under Statewide (1)'!BJ65,'48" &amp; under Statewide (2)'!BJ65,'48" &amp; under Statewide (3)'!BJ65,'48" &amp; under Statewide (4)'!BJ65,'48" &amp; under Statewide (5)'!BJ65,'48" &amp; under Statewide (6)'!BJ63))</f>
        <v/>
      </c>
      <c r="BK65" s="280" t="str">
        <f>IF(SUM('48" &amp; under Statewide (1)'!BK65,'48" &amp; under Statewide (2)'!BK65,'48" &amp; under Statewide (3)'!BK65,'48" &amp; under Statewide (4)'!BK65,'48" &amp; under Statewide (5)'!BK65,'48" &amp; under Statewide (6)'!BK63)&lt;=0,"",SUM('48" &amp; under Statewide (1)'!BK65,'48" &amp; under Statewide (2)'!BK65,'48" &amp; under Statewide (3)'!BK65,'48" &amp; under Statewide (4)'!BK65,'48" &amp; under Statewide (5)'!BK65,'48" &amp; under Statewide (6)'!BK63))</f>
        <v/>
      </c>
      <c r="BL65" s="280">
        <f>IF(SUM('48" &amp; under Statewide (1)'!BL65,'48" &amp; under Statewide (2)'!BL65,'48" &amp; under Statewide (3)'!BL65,'48" &amp; under Statewide (4)'!BL65,'48" &amp; under Statewide (5)'!BL65,'48" &amp; under Statewide (6)'!BL63)&lt;=0,"",SUM('48" &amp; under Statewide (1)'!BL65,'48" &amp; under Statewide (2)'!BL65,'48" &amp; under Statewide (3)'!BL65,'48" &amp; under Statewide (4)'!BL65,'48" &amp; under Statewide (5)'!BL65,'48" &amp; under Statewide (6)'!BL63))</f>
        <v>6</v>
      </c>
      <c r="BM65" s="280">
        <f>IF(SUM('48" &amp; under Statewide (1)'!BM65,'48" &amp; under Statewide (2)'!BM65,'48" &amp; under Statewide (3)'!BM65,'48" &amp; under Statewide (4)'!BM65,'48" &amp; under Statewide (5)'!BM65,'48" &amp; under Statewide (6)'!BM63)&lt;=0,"",SUM('48" &amp; under Statewide (1)'!BM65,'48" &amp; under Statewide (2)'!BM65,'48" &amp; under Statewide (3)'!BM65,'48" &amp; under Statewide (4)'!BM65,'48" &amp; under Statewide (5)'!BM65,'48" &amp; under Statewide (6)'!BM63))</f>
        <v>92</v>
      </c>
      <c r="BN65" s="280">
        <f>IF(SUM('48" &amp; under Statewide (1)'!BN65,'48" &amp; under Statewide (2)'!BN65,'48" &amp; under Statewide (3)'!BN65,'48" &amp; under Statewide (4)'!BN65,'48" &amp; under Statewide (5)'!BN65,'48" &amp; under Statewide (6)'!BN63)&lt;=0,"",SUM('48" &amp; under Statewide (1)'!BN65,'48" &amp; under Statewide (2)'!BN65,'48" &amp; under Statewide (3)'!BN65,'48" &amp; under Statewide (4)'!BN65,'48" &amp; under Statewide (5)'!BN65,'48" &amp; under Statewide (6)'!BN63))</f>
        <v>13</v>
      </c>
      <c r="BO65" s="280" t="str">
        <f>IF(SUM('48" &amp; under Statewide (1)'!BO65,'48" &amp; under Statewide (2)'!BO65,'48" &amp; under Statewide (3)'!BO65,'48" &amp; under Statewide (4)'!BO65,'48" &amp; under Statewide (5)'!BO65,'48" &amp; under Statewide (6)'!BO63)&lt;=0,"",SUM('48" &amp; under Statewide (1)'!BO65,'48" &amp; under Statewide (2)'!BO65,'48" &amp; under Statewide (3)'!BO65,'48" &amp; under Statewide (4)'!BO65,'48" &amp; under Statewide (5)'!BO65,'48" &amp; under Statewide (6)'!BO63))</f>
        <v/>
      </c>
      <c r="BP65" s="280">
        <f>IF(SUM('48" &amp; under Statewide (1)'!BP65,'48" &amp; under Statewide (2)'!BP65,'48" &amp; under Statewide (3)'!BP65,'48" &amp; under Statewide (4)'!BP65,'48" &amp; under Statewide (5)'!BP65,'48" &amp; under Statewide (6)'!BP63)&lt;=0,"",SUM('48" &amp; under Statewide (1)'!BP65,'48" &amp; under Statewide (2)'!BP65,'48" &amp; under Statewide (3)'!BP65,'48" &amp; under Statewide (4)'!BP65,'48" &amp; under Statewide (5)'!BP65,'48" &amp; under Statewide (6)'!BP63))</f>
        <v>105</v>
      </c>
      <c r="BQ65" s="280">
        <f>IF(SUM('48" &amp; under Statewide (1)'!BQ65,'48" &amp; under Statewide (2)'!BQ65,'48" &amp; under Statewide (3)'!BQ65,'48" &amp; under Statewide (4)'!BQ65,'48" &amp; under Statewide (5)'!BQ65,'48" &amp; under Statewide (6)'!BQ63)&lt;=0,"",SUM('48" &amp; under Statewide (1)'!BQ65,'48" &amp; under Statewide (2)'!BQ65,'48" &amp; under Statewide (3)'!BQ65,'48" &amp; under Statewide (4)'!BQ65,'48" &amp; under Statewide (5)'!BQ65,'48" &amp; under Statewide (6)'!BQ63))</f>
        <v>8</v>
      </c>
      <c r="BR65" s="280" t="str">
        <f>IF(SUM('48" &amp; under Statewide (1)'!BR65,'48" &amp; under Statewide (2)'!BR65,'48" &amp; under Statewide (3)'!BR65,'48" &amp; under Statewide (4)'!BR65,'48" &amp; under Statewide (5)'!BR65,'48" &amp; under Statewide (6)'!BR63)&lt;=0,"",SUM('48" &amp; under Statewide (1)'!BR65,'48" &amp; under Statewide (2)'!BR65,'48" &amp; under Statewide (3)'!BR65,'48" &amp; under Statewide (4)'!BR65,'48" &amp; under Statewide (5)'!BR65,'48" &amp; under Statewide (6)'!BR63))</f>
        <v/>
      </c>
      <c r="BS65" s="280">
        <f>IF(SUM('48" &amp; under Statewide (1)'!BS65,'48" &amp; under Statewide (2)'!BS65,'48" &amp; under Statewide (3)'!BS65,'48" &amp; under Statewide (4)'!BS65,'48" &amp; under Statewide (5)'!BS65,'48" &amp; under Statewide (6)'!BS63)&lt;=0,"",SUM('48" &amp; under Statewide (1)'!BS65,'48" &amp; under Statewide (2)'!BS65,'48" &amp; under Statewide (3)'!BS65,'48" &amp; under Statewide (4)'!BS65,'48" &amp; under Statewide (5)'!BS65,'48" &amp; under Statewide (6)'!BS63))</f>
        <v>3</v>
      </c>
      <c r="BT65" s="280" t="str">
        <f>IF(SUM('48" &amp; under Statewide (1)'!BT65,'48" &amp; under Statewide (2)'!BT65,'48" &amp; under Statewide (3)'!BT65,'48" &amp; under Statewide (4)'!BT65,'48" &amp; under Statewide (5)'!BT65,'48" &amp; under Statewide (6)'!BT63)&lt;=0,"",SUM('48" &amp; under Statewide (1)'!BT65,'48" &amp; under Statewide (2)'!BT65,'48" &amp; under Statewide (3)'!BT65,'48" &amp; under Statewide (4)'!BT65,'48" &amp; under Statewide (5)'!BT65,'48" &amp; under Statewide (6)'!BT63))</f>
        <v/>
      </c>
      <c r="BU65" s="280">
        <f>IF(SUM('48" &amp; under Statewide (1)'!BU65,'48" &amp; under Statewide (2)'!BU65,'48" &amp; under Statewide (3)'!BU65,'48" &amp; under Statewide (4)'!BU65,'48" &amp; under Statewide (5)'!BU65,'48" &amp; under Statewide (6)'!BU63)&lt;=0,"",SUM('48" &amp; under Statewide (1)'!BU65,'48" &amp; under Statewide (2)'!BU65,'48" &amp; under Statewide (3)'!BU65,'48" &amp; under Statewide (4)'!BU65,'48" &amp; under Statewide (5)'!BU65,'48" &amp; under Statewide (6)'!BU63))</f>
        <v>1</v>
      </c>
      <c r="BV65" s="280">
        <f>IF(SUM('48" &amp; under Statewide (1)'!BV65,'48" &amp; under Statewide (2)'!BV65,'48" &amp; under Statewide (3)'!BV65,'48" &amp; under Statewide (4)'!BV65,'48" &amp; under Statewide (5)'!BV65,'48" &amp; under Statewide (6)'!BV63)&lt;=0,"",SUM('48" &amp; under Statewide (1)'!BV65,'48" &amp; under Statewide (2)'!BV65,'48" &amp; under Statewide (3)'!BV65,'48" &amp; under Statewide (4)'!BV65,'48" &amp; under Statewide (5)'!BV65,'48" &amp; under Statewide (6)'!BV63))</f>
        <v>113</v>
      </c>
      <c r="BW65" s="280">
        <f>IF(SUM('48" &amp; under Statewide (1)'!BW65,'48" &amp; under Statewide (2)'!BW65,'48" &amp; under Statewide (3)'!BW65,'48" &amp; under Statewide (4)'!BW65,'48" &amp; under Statewide (5)'!BW65,'48" &amp; under Statewide (6)'!BW63)&lt;=0,"",SUM('48" &amp; under Statewide (1)'!BW65,'48" &amp; under Statewide (2)'!BW65,'48" &amp; under Statewide (3)'!BW65,'48" &amp; under Statewide (4)'!BW65,'48" &amp; under Statewide (5)'!BW65,'48" &amp; under Statewide (6)'!BW63))</f>
        <v>1</v>
      </c>
      <c r="BX65" s="280">
        <f>IF(SUM('48" &amp; under Statewide (1)'!BX65,'48" &amp; under Statewide (2)'!BX65,'48" &amp; under Statewide (3)'!BX65,'48" &amp; under Statewide (4)'!BX65,'48" &amp; under Statewide (5)'!BX65,'48" &amp; under Statewide (6)'!BX63)&lt;=0,"",SUM('48" &amp; under Statewide (1)'!BX65,'48" &amp; under Statewide (2)'!BX65,'48" &amp; under Statewide (3)'!BX65,'48" &amp; under Statewide (4)'!BX65,'48" &amp; under Statewide (5)'!BX65,'48" &amp; under Statewide (6)'!BX63))</f>
        <v>10</v>
      </c>
      <c r="BY65" s="280">
        <f>IF(SUM('48" &amp; under Statewide (1)'!BY65,'48" &amp; under Statewide (2)'!BY65,'48" &amp; under Statewide (3)'!BY65,'48" &amp; under Statewide (4)'!BY65,'48" &amp; under Statewide (5)'!BY65,'48" &amp; under Statewide (6)'!BY63)&lt;=0,"",SUM('48" &amp; under Statewide (1)'!BY65,'48" &amp; under Statewide (2)'!BY65,'48" &amp; under Statewide (3)'!BY65,'48" &amp; under Statewide (4)'!BY65,'48" &amp; under Statewide (5)'!BY65,'48" &amp; under Statewide (6)'!BY63))</f>
        <v>10</v>
      </c>
      <c r="BZ65" s="280">
        <f>IF(SUM('48" &amp; under Statewide (1)'!BZ65,'48" &amp; under Statewide (2)'!BZ65,'48" &amp; under Statewide (3)'!BZ65,'48" &amp; under Statewide (4)'!BZ65,'48" &amp; under Statewide (5)'!BZ65,'48" &amp; under Statewide (6)'!BZ63)&lt;=0,"",SUM('48" &amp; under Statewide (1)'!BZ65,'48" &amp; under Statewide (2)'!BZ65,'48" &amp; under Statewide (3)'!BZ65,'48" &amp; under Statewide (4)'!BZ65,'48" &amp; under Statewide (5)'!BZ65,'48" &amp; under Statewide (6)'!BZ63))</f>
        <v>1</v>
      </c>
      <c r="CA65" s="280">
        <f>IF(SUM('48" &amp; under Statewide (1)'!CA65,'48" &amp; under Statewide (2)'!CA65,'48" &amp; under Statewide (3)'!CA65,'48" &amp; under Statewide (4)'!CA65,'48" &amp; under Statewide (5)'!CA65,'48" &amp; under Statewide (6)'!CA63)&lt;=0,"",SUM('48" &amp; under Statewide (1)'!CA65,'48" &amp; under Statewide (2)'!CA65,'48" &amp; under Statewide (3)'!CA65,'48" &amp; under Statewide (4)'!CA65,'48" &amp; under Statewide (5)'!CA65,'48" &amp; under Statewide (6)'!CA63))</f>
        <v>22.1</v>
      </c>
      <c r="CB65" s="280">
        <f>IF(SUM('48" &amp; under Statewide (1)'!CB65,'48" &amp; under Statewide (2)'!CB65,'48" &amp; under Statewide (3)'!CB65,'48" &amp; under Statewide (4)'!CB65,'48" &amp; under Statewide (5)'!CB65,'48" &amp; under Statewide (6)'!CB63)&lt;=0,"",SUM('48" &amp; under Statewide (1)'!CB65,'48" &amp; under Statewide (2)'!CB65,'48" &amp; under Statewide (3)'!CB65,'48" &amp; under Statewide (4)'!CB65,'48" &amp; under Statewide (5)'!CB65,'48" &amp; under Statewide (6)'!CB63))</f>
        <v>5</v>
      </c>
      <c r="CC65" s="289">
        <f>IF(SUM('48" &amp; under Statewide (1)'!CC65,'48" &amp; under Statewide (2)'!CC65,'48" &amp; under Statewide (3)'!CC65,'48" &amp; under Statewide (4)'!CC65,'48" &amp; under Statewide (5)'!CC65,'48" &amp; under Statewide (6)'!CC63)&lt;=0,"",SUM('48" &amp; under Statewide (1)'!CC65,'48" &amp; under Statewide (2)'!CC65,'48" &amp; under Statewide (3)'!CC65,'48" &amp; under Statewide (4)'!CC65,'48" &amp; under Statewide (5)'!CC65,'48" &amp; under Statewide (6)'!CC63))</f>
        <v>14</v>
      </c>
      <c r="CD65" s="266" t="s">
        <v>95</v>
      </c>
      <c r="CE65" s="266" t="s">
        <v>96</v>
      </c>
      <c r="CF65" s="51"/>
      <c r="CG65" s="507">
        <f>IF(SUM('48" &amp; under Statewide (1)'!CG65,'48" &amp; under Statewide (2)'!CG65,'48" &amp; under Statewide (3)'!CG65,'48" &amp; under Statewide (4)'!CG65,'48" &amp; under Statewide (5)'!CG65,'48" &amp; under Statewide (6)'!CG63)&lt;=0,"",SUM('48" &amp; under Statewide (1)'!CG65,'48" &amp; under Statewide (2)'!CG65,'48" &amp; under Statewide (3)'!CG65,'48" &amp; under Statewide (4)'!CG65,'48" &amp; under Statewide (5)'!CG65,'48" &amp; under Statewide (6)'!CG63))</f>
        <v>0.13</v>
      </c>
      <c r="CH65" s="50"/>
      <c r="CI65" s="280">
        <f>IF(SUM('48" &amp; under Statewide (1)'!CI65,'48" &amp; under Statewide (2)'!CI65,'48" &amp; under Statewide (3)'!CI65,'48" &amp; under Statewide (4)'!CI65,'48" &amp; under Statewide (5)'!CI65,'48" &amp; under Statewide (6)'!CI63)&lt;=0,"",SUM('48" &amp; under Statewide (1)'!CI65,'48" &amp; under Statewide (2)'!CI65,'48" &amp; under Statewide (3)'!CI65,'48" &amp; under Statewide (4)'!CI65,'48" &amp; under Statewide (5)'!CI65,'48" &amp; under Statewide (6)'!CI63))</f>
        <v>4.4532000000000007</v>
      </c>
      <c r="CJ65" s="129">
        <f>IF(SUM('48" &amp; under Statewide (1)'!CJ65,'48" &amp; under Statewide (2)'!CJ65,'48" &amp; under Statewide (3)'!CJ65,'48" &amp; under Statewide (4)'!CJ65,'48" &amp; under Statewide (5)'!CJ65,'48" &amp; under Statewide (6)'!CJ63)&lt;=0,"",SUM('48" &amp; under Statewide (1)'!CJ65,'48" &amp; under Statewide (2)'!CJ65,'48" &amp; under Statewide (3)'!CJ65,'48" &amp; under Statewide (4)'!CJ65,'48" &amp; under Statewide (5)'!CJ65,'48" &amp; under Statewide (6)'!CJ63))</f>
        <v>529</v>
      </c>
      <c r="CK65" s="329"/>
      <c r="CL65" s="330"/>
    </row>
    <row r="66" spans="1:90" ht="15.95" customHeight="1" x14ac:dyDescent="0.2">
      <c r="B66" s="261"/>
      <c r="C66" s="80"/>
      <c r="D66" s="80"/>
      <c r="E66" s="81"/>
      <c r="F66" s="262"/>
      <c r="G66" s="262"/>
      <c r="H66" s="262"/>
      <c r="I66" s="263"/>
      <c r="J66" s="270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2"/>
      <c r="V66" s="273"/>
      <c r="W66" s="271"/>
      <c r="X66" s="271"/>
      <c r="Y66" s="271"/>
      <c r="Z66" s="271"/>
      <c r="AA66" s="271"/>
      <c r="AB66" s="271"/>
      <c r="AC66" s="274"/>
      <c r="AD66" s="273"/>
      <c r="AE66" s="275"/>
      <c r="AF66" s="275"/>
      <c r="AG66" s="275"/>
      <c r="AH66" s="275"/>
      <c r="AI66" s="275"/>
      <c r="AJ66" s="275"/>
      <c r="AK66" s="24"/>
      <c r="AL66" s="63"/>
      <c r="AM66" s="54"/>
      <c r="AN66" s="54"/>
      <c r="AO66" s="54"/>
      <c r="AP66" s="54"/>
      <c r="AQ66" s="54"/>
      <c r="AR66" s="54"/>
      <c r="AS66" s="55"/>
      <c r="AT66" s="265"/>
      <c r="AU66" s="80"/>
      <c r="AV66" s="264"/>
      <c r="AW66" s="264"/>
      <c r="AX66" s="81"/>
      <c r="AY66" s="79"/>
      <c r="AZ66" s="81"/>
      <c r="BA66" s="79"/>
      <c r="BB66" s="80"/>
      <c r="BC66" s="81"/>
      <c r="BD66" s="262"/>
      <c r="BE66" s="79"/>
      <c r="BF66" s="80"/>
      <c r="BG66" s="81"/>
      <c r="BH66" s="265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267"/>
      <c r="CD66" s="266"/>
      <c r="CE66" s="266"/>
      <c r="CF66" s="65"/>
      <c r="CG66" s="66"/>
      <c r="CH66" s="64"/>
      <c r="CI66" s="268"/>
      <c r="CJ66" s="262"/>
      <c r="CK66" s="325"/>
      <c r="CL66" s="326"/>
    </row>
    <row r="67" spans="1:90" ht="15.95" customHeight="1" thickBot="1" x14ac:dyDescent="0.25">
      <c r="B67" s="260" t="s">
        <v>196</v>
      </c>
      <c r="C67" s="88"/>
      <c r="D67" s="88"/>
      <c r="E67" s="89"/>
      <c r="F67" s="90"/>
      <c r="G67" s="90"/>
      <c r="H67" s="90"/>
      <c r="I67" s="91"/>
      <c r="J67" s="92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9"/>
      <c r="V67" s="93"/>
      <c r="W67" s="88"/>
      <c r="X67" s="88"/>
      <c r="Y67" s="88"/>
      <c r="Z67" s="88"/>
      <c r="AA67" s="88"/>
      <c r="AB67" s="88"/>
      <c r="AC67" s="94"/>
      <c r="AD67" s="93"/>
      <c r="AE67" s="88"/>
      <c r="AF67" s="88"/>
      <c r="AG67" s="88"/>
      <c r="AH67" s="88"/>
      <c r="AI67" s="88"/>
      <c r="AJ67" s="88"/>
      <c r="AK67" s="94"/>
      <c r="AL67" s="93"/>
      <c r="AM67" s="88"/>
      <c r="AN67" s="88"/>
      <c r="AO67" s="88"/>
      <c r="AP67" s="88"/>
      <c r="AQ67" s="88"/>
      <c r="AR67" s="88"/>
      <c r="AS67" s="89"/>
      <c r="AT67" s="98"/>
      <c r="AU67" s="88"/>
      <c r="AV67" s="94"/>
      <c r="AW67" s="94"/>
      <c r="AX67" s="89"/>
      <c r="AY67" s="93"/>
      <c r="AZ67" s="89"/>
      <c r="BA67" s="93"/>
      <c r="BB67" s="505">
        <v>106</v>
      </c>
      <c r="BC67" s="506"/>
      <c r="BD67" s="90"/>
      <c r="BE67" s="93"/>
      <c r="BF67" s="88"/>
      <c r="BG67" s="89"/>
      <c r="BH67" s="98"/>
      <c r="BI67" s="88"/>
      <c r="BJ67" s="88"/>
      <c r="BK67" s="88"/>
      <c r="BL67" s="88"/>
      <c r="BM67" s="88"/>
      <c r="BN67" s="88"/>
      <c r="BO67" s="88"/>
      <c r="BP67" s="88"/>
      <c r="BQ67" s="88"/>
      <c r="BR67" s="88"/>
      <c r="BS67" s="88"/>
      <c r="BT67" s="88"/>
      <c r="BU67" s="88"/>
      <c r="BV67" s="88"/>
      <c r="BW67" s="88"/>
      <c r="BX67" s="88"/>
      <c r="BY67" s="88"/>
      <c r="BZ67" s="88"/>
      <c r="CA67" s="88"/>
      <c r="CB67" s="88"/>
      <c r="CC67" s="99"/>
      <c r="CD67" s="100"/>
      <c r="CE67" s="100"/>
      <c r="CF67" s="99"/>
      <c r="CG67" s="100"/>
      <c r="CH67" s="104"/>
      <c r="CI67" s="277">
        <v>5</v>
      </c>
      <c r="CJ67" s="90"/>
      <c r="CK67" s="303"/>
      <c r="CL67" s="304"/>
    </row>
    <row r="68" spans="1:90" ht="14.25" customHeight="1" thickTop="1" x14ac:dyDescent="0.2">
      <c r="B68" s="105"/>
      <c r="C68" s="24"/>
      <c r="D68" s="24"/>
      <c r="E68" s="24"/>
      <c r="F68" s="24"/>
      <c r="G68" s="24"/>
      <c r="H68" s="24"/>
      <c r="I68" s="28"/>
      <c r="J68" s="29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106"/>
      <c r="CL68" s="106"/>
    </row>
    <row r="69" spans="1:90" ht="50.1" hidden="1" customHeight="1" x14ac:dyDescent="0.2">
      <c r="A69" s="24"/>
      <c r="B69" s="105"/>
      <c r="C69" s="24"/>
      <c r="D69" s="24"/>
      <c r="E69" s="24"/>
      <c r="F69" s="24"/>
      <c r="G69" s="24"/>
      <c r="H69" s="24"/>
      <c r="I69" s="28"/>
      <c r="J69" s="29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107"/>
      <c r="CL69" s="107"/>
    </row>
    <row r="70" spans="1:90" ht="75" hidden="1" customHeight="1" x14ac:dyDescent="0.2">
      <c r="A70" s="24"/>
      <c r="B70" s="108"/>
    </row>
    <row r="71" spans="1:90" ht="150" hidden="1" customHeight="1" x14ac:dyDescent="0.2"/>
    <row r="72" spans="1:90" ht="13.5" hidden="1" customHeight="1" x14ac:dyDescent="0.2">
      <c r="CI72" s="321" t="s">
        <v>2</v>
      </c>
      <c r="CJ72" s="322"/>
      <c r="CK72" s="322"/>
      <c r="CL72" s="111" t="s">
        <v>3</v>
      </c>
    </row>
    <row r="73" spans="1:90" ht="13.5" hidden="1" customHeight="1" x14ac:dyDescent="0.2">
      <c r="CI73" s="307" t="e">
        <f>#REF!</f>
        <v>#REF!</v>
      </c>
      <c r="CJ73" s="308"/>
      <c r="CK73" s="308"/>
      <c r="CL73" s="112"/>
    </row>
    <row r="74" spans="1:90" ht="12.75" hidden="1" customHeight="1" x14ac:dyDescent="0.2">
      <c r="CI74" s="23"/>
      <c r="CJ74" s="24"/>
      <c r="CK74" s="24"/>
      <c r="CL74" s="25"/>
    </row>
    <row r="75" spans="1:90" ht="12.75" hidden="1" customHeight="1" x14ac:dyDescent="0.2">
      <c r="CI75" s="24"/>
      <c r="CJ75" s="24"/>
      <c r="CK75" s="24"/>
      <c r="CL75" s="25"/>
    </row>
    <row r="76" spans="1:90" ht="12.75" hidden="1" customHeight="1" x14ac:dyDescent="0.2">
      <c r="CI76" s="24"/>
      <c r="CJ76" s="24"/>
      <c r="CK76" s="24"/>
      <c r="CL76" s="25"/>
    </row>
    <row r="77" spans="1:90" ht="13.5" hidden="1" customHeight="1" x14ac:dyDescent="0.2">
      <c r="CI77" s="24"/>
      <c r="CJ77" s="24"/>
      <c r="CK77" s="24"/>
      <c r="CL77" s="25"/>
    </row>
    <row r="78" spans="1:90" s="30" customFormat="1" ht="132" hidden="1" customHeight="1" x14ac:dyDescent="0.2">
      <c r="A78" s="1"/>
      <c r="B78" s="109"/>
      <c r="C78" s="1"/>
      <c r="D78" s="1"/>
      <c r="E78" s="1"/>
      <c r="F78" s="1"/>
      <c r="G78" s="1"/>
      <c r="H78" s="1"/>
      <c r="I78" s="109"/>
      <c r="J78" s="11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309" t="s">
        <v>34</v>
      </c>
      <c r="CJ78" s="309" t="s">
        <v>36</v>
      </c>
      <c r="CK78" s="119"/>
      <c r="CL78" s="113" t="s">
        <v>67</v>
      </c>
    </row>
    <row r="79" spans="1:90" s="30" customFormat="1" ht="68.25" hidden="1" customHeight="1" x14ac:dyDescent="0.2">
      <c r="A79" s="1"/>
      <c r="B79" s="109"/>
      <c r="C79" s="1"/>
      <c r="D79" s="1"/>
      <c r="E79" s="1"/>
      <c r="F79" s="1"/>
      <c r="G79" s="1"/>
      <c r="H79" s="1"/>
      <c r="I79" s="109"/>
      <c r="J79" s="11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310"/>
      <c r="CJ79" s="310"/>
      <c r="CK79" s="311" t="s">
        <v>68</v>
      </c>
      <c r="CL79" s="313" t="s">
        <v>69</v>
      </c>
    </row>
    <row r="80" spans="1:90" s="30" customFormat="1" ht="13.5" hidden="1" customHeight="1" x14ac:dyDescent="0.2">
      <c r="A80" s="1"/>
      <c r="B80" s="109"/>
      <c r="C80" s="1"/>
      <c r="D80" s="1"/>
      <c r="E80" s="1"/>
      <c r="F80" s="1"/>
      <c r="G80" s="1"/>
      <c r="H80" s="1"/>
      <c r="I80" s="109"/>
      <c r="J80" s="11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310"/>
      <c r="CJ80" s="310"/>
      <c r="CK80" s="311"/>
      <c r="CL80" s="313"/>
    </row>
    <row r="81" spans="1:90" s="30" customFormat="1" ht="13.5" hidden="1" customHeight="1" x14ac:dyDescent="0.2">
      <c r="A81" s="1"/>
      <c r="B81" s="109"/>
      <c r="C81" s="1"/>
      <c r="D81" s="1"/>
      <c r="E81" s="1"/>
      <c r="F81" s="1"/>
      <c r="G81" s="1"/>
      <c r="H81" s="1"/>
      <c r="I81" s="109"/>
      <c r="J81" s="11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310"/>
      <c r="CJ81" s="310"/>
      <c r="CK81" s="311"/>
      <c r="CL81" s="313"/>
    </row>
    <row r="82" spans="1:90" s="30" customFormat="1" ht="12.75" hidden="1" customHeight="1" x14ac:dyDescent="0.2">
      <c r="A82" s="1"/>
      <c r="B82" s="109"/>
      <c r="C82" s="1"/>
      <c r="D82" s="1"/>
      <c r="E82" s="1"/>
      <c r="F82" s="1"/>
      <c r="G82" s="1"/>
      <c r="H82" s="1"/>
      <c r="I82" s="109"/>
      <c r="J82" s="11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310"/>
      <c r="CJ82" s="310"/>
      <c r="CK82" s="311"/>
      <c r="CL82" s="313"/>
    </row>
    <row r="83" spans="1:90" s="30" customFormat="1" ht="12.75" hidden="1" customHeight="1" x14ac:dyDescent="0.2">
      <c r="A83" s="1"/>
      <c r="B83" s="109"/>
      <c r="C83" s="1"/>
      <c r="D83" s="1"/>
      <c r="E83" s="1"/>
      <c r="F83" s="1"/>
      <c r="G83" s="1"/>
      <c r="H83" s="1"/>
      <c r="I83" s="109"/>
      <c r="J83" s="11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310"/>
      <c r="CJ83" s="310"/>
      <c r="CK83" s="311"/>
      <c r="CL83" s="313"/>
    </row>
    <row r="84" spans="1:90" s="30" customFormat="1" ht="99.95" hidden="1" customHeight="1" x14ac:dyDescent="0.2">
      <c r="A84" s="1"/>
      <c r="B84" s="109"/>
      <c r="C84" s="1"/>
      <c r="D84" s="1"/>
      <c r="E84" s="1"/>
      <c r="F84" s="1"/>
      <c r="G84" s="1"/>
      <c r="H84" s="1"/>
      <c r="I84" s="109"/>
      <c r="J84" s="11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310"/>
      <c r="CJ84" s="310"/>
      <c r="CK84" s="312"/>
      <c r="CL84" s="314"/>
    </row>
    <row r="85" spans="1:90" s="33" customFormat="1" ht="20.100000000000001" hidden="1" customHeight="1" x14ac:dyDescent="0.2">
      <c r="A85" s="1"/>
      <c r="B85" s="109"/>
      <c r="C85" s="1"/>
      <c r="D85" s="1"/>
      <c r="E85" s="1"/>
      <c r="F85" s="1"/>
      <c r="G85" s="1"/>
      <c r="H85" s="1"/>
      <c r="I85" s="109"/>
      <c r="J85" s="110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310"/>
      <c r="CJ85" s="310"/>
      <c r="CK85" s="315" t="s">
        <v>64</v>
      </c>
      <c r="CL85" s="316"/>
    </row>
    <row r="86" spans="1:90" ht="12.75" hidden="1" customHeight="1" x14ac:dyDescent="0.2">
      <c r="CI86" s="42"/>
      <c r="CJ86" s="42"/>
      <c r="CK86" s="305"/>
      <c r="CL86" s="306"/>
    </row>
    <row r="87" spans="1:90" ht="12.75" hidden="1" customHeight="1" x14ac:dyDescent="0.2">
      <c r="CI87" s="56"/>
      <c r="CJ87" s="56"/>
      <c r="CK87" s="299"/>
      <c r="CL87" s="300"/>
    </row>
    <row r="88" spans="1:90" ht="12.75" hidden="1" customHeight="1" x14ac:dyDescent="0.2">
      <c r="CI88" s="56"/>
      <c r="CJ88" s="56"/>
      <c r="CK88" s="299"/>
      <c r="CL88" s="300"/>
    </row>
    <row r="89" spans="1:90" ht="12.75" hidden="1" customHeight="1" x14ac:dyDescent="0.2">
      <c r="CI89" s="56"/>
      <c r="CJ89" s="56"/>
      <c r="CK89" s="299"/>
      <c r="CL89" s="300"/>
    </row>
    <row r="90" spans="1:90" ht="13.5" hidden="1" customHeight="1" x14ac:dyDescent="0.2">
      <c r="CI90" s="72"/>
      <c r="CJ90" s="72"/>
      <c r="CK90" s="301"/>
      <c r="CL90" s="302"/>
    </row>
    <row r="91" spans="1:90" ht="12.75" hidden="1" customHeight="1" x14ac:dyDescent="0.2">
      <c r="CI91" s="42"/>
      <c r="CJ91" s="42"/>
      <c r="CK91" s="305"/>
      <c r="CL91" s="306"/>
    </row>
    <row r="92" spans="1:90" ht="12.75" hidden="1" customHeight="1" x14ac:dyDescent="0.2">
      <c r="CI92" s="56"/>
      <c r="CJ92" s="56"/>
      <c r="CK92" s="299"/>
      <c r="CL92" s="300"/>
    </row>
    <row r="93" spans="1:90" ht="12.75" hidden="1" customHeight="1" x14ac:dyDescent="0.2">
      <c r="CI93" s="56"/>
      <c r="CJ93" s="56"/>
      <c r="CK93" s="299"/>
      <c r="CL93" s="300"/>
    </row>
    <row r="94" spans="1:90" ht="12.75" hidden="1" customHeight="1" x14ac:dyDescent="0.2">
      <c r="CI94" s="56"/>
      <c r="CJ94" s="56"/>
      <c r="CK94" s="299"/>
      <c r="CL94" s="300"/>
    </row>
    <row r="95" spans="1:90" ht="13.5" hidden="1" customHeight="1" x14ac:dyDescent="0.2">
      <c r="CI95" s="72"/>
      <c r="CJ95" s="72"/>
      <c r="CK95" s="301"/>
      <c r="CL95" s="302"/>
    </row>
    <row r="96" spans="1:90" ht="12.75" hidden="1" customHeight="1" x14ac:dyDescent="0.2">
      <c r="CI96" s="42"/>
      <c r="CJ96" s="42"/>
      <c r="CK96" s="305"/>
      <c r="CL96" s="306"/>
    </row>
    <row r="97" spans="87:90" ht="12.75" hidden="1" customHeight="1" x14ac:dyDescent="0.2">
      <c r="CI97" s="56"/>
      <c r="CJ97" s="56"/>
      <c r="CK97" s="299"/>
      <c r="CL97" s="300"/>
    </row>
    <row r="98" spans="87:90" ht="12.75" hidden="1" customHeight="1" x14ac:dyDescent="0.2">
      <c r="CI98" s="56"/>
      <c r="CJ98" s="56"/>
      <c r="CK98" s="299"/>
      <c r="CL98" s="300"/>
    </row>
    <row r="99" spans="87:90" ht="12.75" hidden="1" customHeight="1" x14ac:dyDescent="0.2">
      <c r="CI99" s="56"/>
      <c r="CJ99" s="56"/>
      <c r="CK99" s="299"/>
      <c r="CL99" s="300"/>
    </row>
    <row r="100" spans="87:90" ht="13.5" hidden="1" customHeight="1" x14ac:dyDescent="0.2">
      <c r="CI100" s="72"/>
      <c r="CJ100" s="72"/>
      <c r="CK100" s="301"/>
      <c r="CL100" s="302"/>
    </row>
    <row r="101" spans="87:90" ht="12.75" hidden="1" customHeight="1" x14ac:dyDescent="0.2">
      <c r="CI101" s="42"/>
      <c r="CJ101" s="42"/>
      <c r="CK101" s="305"/>
      <c r="CL101" s="306"/>
    </row>
    <row r="102" spans="87:90" ht="12.75" hidden="1" customHeight="1" x14ac:dyDescent="0.2">
      <c r="CI102" s="56"/>
      <c r="CJ102" s="56"/>
      <c r="CK102" s="299"/>
      <c r="CL102" s="300"/>
    </row>
    <row r="103" spans="87:90" ht="12.75" hidden="1" customHeight="1" x14ac:dyDescent="0.2">
      <c r="CI103" s="56"/>
      <c r="CJ103" s="56"/>
      <c r="CK103" s="299"/>
      <c r="CL103" s="300"/>
    </row>
    <row r="104" spans="87:90" ht="12.75" hidden="1" customHeight="1" x14ac:dyDescent="0.2">
      <c r="CI104" s="56"/>
      <c r="CJ104" s="56"/>
      <c r="CK104" s="299"/>
      <c r="CL104" s="300"/>
    </row>
    <row r="105" spans="87:90" ht="13.5" hidden="1" customHeight="1" x14ac:dyDescent="0.2">
      <c r="CI105" s="72"/>
      <c r="CJ105" s="72"/>
      <c r="CK105" s="301"/>
      <c r="CL105" s="302"/>
    </row>
    <row r="106" spans="87:90" ht="12.75" hidden="1" customHeight="1" x14ac:dyDescent="0.2">
      <c r="CI106" s="42"/>
      <c r="CJ106" s="42"/>
      <c r="CK106" s="305"/>
      <c r="CL106" s="306"/>
    </row>
    <row r="107" spans="87:90" ht="12.75" hidden="1" customHeight="1" x14ac:dyDescent="0.2">
      <c r="CI107" s="56"/>
      <c r="CJ107" s="56"/>
      <c r="CK107" s="299"/>
      <c r="CL107" s="300"/>
    </row>
    <row r="108" spans="87:90" ht="12.75" hidden="1" customHeight="1" x14ac:dyDescent="0.2">
      <c r="CI108" s="56"/>
      <c r="CJ108" s="56"/>
      <c r="CK108" s="299"/>
      <c r="CL108" s="300"/>
    </row>
    <row r="109" spans="87:90" ht="12.75" hidden="1" customHeight="1" x14ac:dyDescent="0.2">
      <c r="CI109" s="56"/>
      <c r="CJ109" s="56"/>
      <c r="CK109" s="299"/>
      <c r="CL109" s="300"/>
    </row>
    <row r="110" spans="87:90" ht="13.5" hidden="1" customHeight="1" x14ac:dyDescent="0.2">
      <c r="CI110" s="72"/>
      <c r="CJ110" s="72"/>
      <c r="CK110" s="301"/>
      <c r="CL110" s="302"/>
    </row>
    <row r="111" spans="87:90" ht="12.75" hidden="1" customHeight="1" x14ac:dyDescent="0.2">
      <c r="CI111" s="42"/>
      <c r="CJ111" s="42"/>
      <c r="CK111" s="305"/>
      <c r="CL111" s="306"/>
    </row>
    <row r="112" spans="87:90" ht="12.75" hidden="1" customHeight="1" x14ac:dyDescent="0.2">
      <c r="CI112" s="56"/>
      <c r="CJ112" s="56"/>
      <c r="CK112" s="299"/>
      <c r="CL112" s="300"/>
    </row>
    <row r="113" spans="87:90" ht="12.75" hidden="1" customHeight="1" x14ac:dyDescent="0.2">
      <c r="CI113" s="56"/>
      <c r="CJ113" s="56"/>
      <c r="CK113" s="299"/>
      <c r="CL113" s="300"/>
    </row>
    <row r="114" spans="87:90" ht="12.75" hidden="1" customHeight="1" x14ac:dyDescent="0.2">
      <c r="CI114" s="56"/>
      <c r="CJ114" s="56"/>
      <c r="CK114" s="299"/>
      <c r="CL114" s="300"/>
    </row>
    <row r="115" spans="87:90" ht="13.5" hidden="1" customHeight="1" x14ac:dyDescent="0.2">
      <c r="CI115" s="72"/>
      <c r="CJ115" s="72"/>
      <c r="CK115" s="301"/>
      <c r="CL115" s="302"/>
    </row>
    <row r="116" spans="87:90" ht="12.75" hidden="1" customHeight="1" x14ac:dyDescent="0.2">
      <c r="CI116" s="42"/>
      <c r="CJ116" s="42"/>
      <c r="CK116" s="305"/>
      <c r="CL116" s="306"/>
    </row>
    <row r="117" spans="87:90" ht="12.75" hidden="1" customHeight="1" x14ac:dyDescent="0.2">
      <c r="CI117" s="56"/>
      <c r="CJ117" s="56"/>
      <c r="CK117" s="299"/>
      <c r="CL117" s="300"/>
    </row>
    <row r="118" spans="87:90" ht="12.75" hidden="1" customHeight="1" x14ac:dyDescent="0.2">
      <c r="CI118" s="56"/>
      <c r="CJ118" s="56"/>
      <c r="CK118" s="299"/>
      <c r="CL118" s="300"/>
    </row>
    <row r="119" spans="87:90" ht="12.75" hidden="1" customHeight="1" x14ac:dyDescent="0.2">
      <c r="CI119" s="56"/>
      <c r="CJ119" s="56"/>
      <c r="CK119" s="299"/>
      <c r="CL119" s="300"/>
    </row>
    <row r="120" spans="87:90" ht="13.5" hidden="1" customHeight="1" x14ac:dyDescent="0.2">
      <c r="CI120" s="72"/>
      <c r="CJ120" s="72"/>
      <c r="CK120" s="301"/>
      <c r="CL120" s="302"/>
    </row>
    <row r="121" spans="87:90" ht="12.75" hidden="1" customHeight="1" x14ac:dyDescent="0.2">
      <c r="CI121" s="42"/>
      <c r="CJ121" s="42"/>
      <c r="CK121" s="305"/>
      <c r="CL121" s="306"/>
    </row>
    <row r="122" spans="87:90" ht="12.75" hidden="1" customHeight="1" x14ac:dyDescent="0.2">
      <c r="CI122" s="56"/>
      <c r="CJ122" s="56"/>
      <c r="CK122" s="299"/>
      <c r="CL122" s="300"/>
    </row>
    <row r="123" spans="87:90" ht="12.75" hidden="1" customHeight="1" x14ac:dyDescent="0.2">
      <c r="CI123" s="56"/>
      <c r="CJ123" s="56"/>
      <c r="CK123" s="299"/>
      <c r="CL123" s="300"/>
    </row>
    <row r="124" spans="87:90" ht="12.75" hidden="1" customHeight="1" x14ac:dyDescent="0.2">
      <c r="CI124" s="56"/>
      <c r="CJ124" s="56"/>
      <c r="CK124" s="299"/>
      <c r="CL124" s="300"/>
    </row>
    <row r="125" spans="87:90" ht="13.5" hidden="1" customHeight="1" x14ac:dyDescent="0.2">
      <c r="CI125" s="72"/>
      <c r="CJ125" s="72"/>
      <c r="CK125" s="301"/>
      <c r="CL125" s="302"/>
    </row>
    <row r="126" spans="87:90" ht="12.75" hidden="1" customHeight="1" x14ac:dyDescent="0.2">
      <c r="CI126" s="42"/>
      <c r="CJ126" s="42"/>
      <c r="CK126" s="305"/>
      <c r="CL126" s="306"/>
    </row>
    <row r="127" spans="87:90" ht="12.75" hidden="1" customHeight="1" x14ac:dyDescent="0.2">
      <c r="CI127" s="56"/>
      <c r="CJ127" s="56"/>
      <c r="CK127" s="299"/>
      <c r="CL127" s="300"/>
    </row>
    <row r="128" spans="87:90" ht="12.75" hidden="1" customHeight="1" x14ac:dyDescent="0.2">
      <c r="CI128" s="56"/>
      <c r="CJ128" s="56"/>
      <c r="CK128" s="299"/>
      <c r="CL128" s="300"/>
    </row>
    <row r="129" spans="87:90" ht="12.75" hidden="1" customHeight="1" x14ac:dyDescent="0.2">
      <c r="CI129" s="56"/>
      <c r="CJ129" s="56"/>
      <c r="CK129" s="299"/>
      <c r="CL129" s="300"/>
    </row>
    <row r="130" spans="87:90" ht="13.5" hidden="1" customHeight="1" x14ac:dyDescent="0.2">
      <c r="CI130" s="72"/>
      <c r="CJ130" s="72"/>
      <c r="CK130" s="301"/>
      <c r="CL130" s="302"/>
    </row>
    <row r="131" spans="87:90" ht="12.75" hidden="1" customHeight="1" x14ac:dyDescent="0.2">
      <c r="CI131" s="42"/>
      <c r="CJ131" s="42"/>
      <c r="CK131" s="305"/>
      <c r="CL131" s="306"/>
    </row>
    <row r="132" spans="87:90" ht="12.75" hidden="1" customHeight="1" x14ac:dyDescent="0.2">
      <c r="CI132" s="56"/>
      <c r="CJ132" s="56"/>
      <c r="CK132" s="299"/>
      <c r="CL132" s="300"/>
    </row>
    <row r="133" spans="87:90" ht="12.75" hidden="1" customHeight="1" x14ac:dyDescent="0.2">
      <c r="CI133" s="56"/>
      <c r="CJ133" s="56"/>
      <c r="CK133" s="299"/>
      <c r="CL133" s="300"/>
    </row>
    <row r="134" spans="87:90" ht="12.75" hidden="1" customHeight="1" x14ac:dyDescent="0.2">
      <c r="CI134" s="56"/>
      <c r="CJ134" s="56"/>
      <c r="CK134" s="299"/>
      <c r="CL134" s="300"/>
    </row>
    <row r="135" spans="87:90" ht="13.5" hidden="1" customHeight="1" x14ac:dyDescent="0.2">
      <c r="CI135" s="72"/>
      <c r="CJ135" s="72"/>
      <c r="CK135" s="301"/>
      <c r="CL135" s="302"/>
    </row>
    <row r="136" spans="87:90" ht="13.5" hidden="1" customHeight="1" x14ac:dyDescent="0.2">
      <c r="CI136" s="90"/>
      <c r="CJ136" s="90"/>
      <c r="CK136" s="303"/>
      <c r="CL136" s="304"/>
    </row>
    <row r="137" spans="87:90" ht="18.75" hidden="1" customHeight="1" x14ac:dyDescent="0.2">
      <c r="CK137" s="106" t="e">
        <f>#REF!</f>
        <v>#REF!</v>
      </c>
      <c r="CL137" s="114">
        <f ca="1">NOW()</f>
        <v>42887.367868055553</v>
      </c>
    </row>
  </sheetData>
  <mergeCells count="252">
    <mergeCell ref="BB65:BC65"/>
    <mergeCell ref="BB67:BC67"/>
    <mergeCell ref="Q13:Q14"/>
    <mergeCell ref="V13:V14"/>
    <mergeCell ref="AR10:AR12"/>
    <mergeCell ref="AS10:AS12"/>
    <mergeCell ref="AP13:AP14"/>
    <mergeCell ref="AQ13:AQ14"/>
    <mergeCell ref="AR13:AR14"/>
    <mergeCell ref="AW7:AW14"/>
    <mergeCell ref="AX7:AX14"/>
    <mergeCell ref="AY7:AZ7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Y13:Y14"/>
    <mergeCell ref="Z13:Z14"/>
    <mergeCell ref="AA13:AA14"/>
    <mergeCell ref="AB13:AB14"/>
    <mergeCell ref="S1:V1"/>
    <mergeCell ref="CI1:CK1"/>
    <mergeCell ref="S2:V2"/>
    <mergeCell ref="X2:BU2"/>
    <mergeCell ref="CI2:CK2"/>
    <mergeCell ref="X3:BU4"/>
    <mergeCell ref="B5:CL5"/>
    <mergeCell ref="B6:CL6"/>
    <mergeCell ref="B7:B8"/>
    <mergeCell ref="C7:C14"/>
    <mergeCell ref="D7:E12"/>
    <mergeCell ref="F7:F12"/>
    <mergeCell ref="G7:G12"/>
    <mergeCell ref="H7:H12"/>
    <mergeCell ref="I7:I12"/>
    <mergeCell ref="J7:U9"/>
    <mergeCell ref="BE7:BG12"/>
    <mergeCell ref="K10:K12"/>
    <mergeCell ref="L10:L12"/>
    <mergeCell ref="M10:M12"/>
    <mergeCell ref="N10:N12"/>
    <mergeCell ref="O10:O12"/>
    <mergeCell ref="M13:M14"/>
    <mergeCell ref="N13:N14"/>
    <mergeCell ref="O13:O14"/>
    <mergeCell ref="P13:P14"/>
    <mergeCell ref="V10:V12"/>
    <mergeCell ref="W10:W12"/>
    <mergeCell ref="X10:X12"/>
    <mergeCell ref="Y10:Y12"/>
    <mergeCell ref="AY8:AZ9"/>
    <mergeCell ref="BA9:BA14"/>
    <mergeCell ref="BB9:BC10"/>
    <mergeCell ref="AZ13:AZ14"/>
    <mergeCell ref="V7:AC9"/>
    <mergeCell ref="AD7:AK9"/>
    <mergeCell ref="AL7:AS9"/>
    <mergeCell ref="BC11:BC12"/>
    <mergeCell ref="AP10:AP12"/>
    <mergeCell ref="AQ10:AQ12"/>
    <mergeCell ref="AY10:AZ12"/>
    <mergeCell ref="AK13:AK14"/>
    <mergeCell ref="AL13:AL14"/>
    <mergeCell ref="AM13:AM14"/>
    <mergeCell ref="R10:R14"/>
    <mergeCell ref="S10:S14"/>
    <mergeCell ref="T10:T14"/>
    <mergeCell ref="U10:U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J10:J12"/>
    <mergeCell ref="AE10:AE12"/>
    <mergeCell ref="P10:P12"/>
    <mergeCell ref="Q10:Q12"/>
    <mergeCell ref="AI13:AI14"/>
    <mergeCell ref="AJ13:AJ14"/>
    <mergeCell ref="AN13:AN14"/>
    <mergeCell ref="CK17:CL17"/>
    <mergeCell ref="BO7:BO14"/>
    <mergeCell ref="BP7:BP14"/>
    <mergeCell ref="BQ7:BQ14"/>
    <mergeCell ref="BR7:BR14"/>
    <mergeCell ref="BS7:BS14"/>
    <mergeCell ref="BT7:BT14"/>
    <mergeCell ref="BH7:BI8"/>
    <mergeCell ref="BJ7:BJ14"/>
    <mergeCell ref="BK7:BK14"/>
    <mergeCell ref="CB7:CB14"/>
    <mergeCell ref="CC7:CE14"/>
    <mergeCell ref="CF7:CH14"/>
    <mergeCell ref="BU7:BU14"/>
    <mergeCell ref="BV7:BV14"/>
    <mergeCell ref="BX7:BX14"/>
    <mergeCell ref="BW7:BW14"/>
    <mergeCell ref="BY7:BY14"/>
    <mergeCell ref="AT7:AT14"/>
    <mergeCell ref="AU7:AU14"/>
    <mergeCell ref="AV7:AV14"/>
    <mergeCell ref="CK18:CL18"/>
    <mergeCell ref="CK19:CL19"/>
    <mergeCell ref="CK20:CL20"/>
    <mergeCell ref="CK21:CL21"/>
    <mergeCell ref="AO13:AO14"/>
    <mergeCell ref="AS13:AS14"/>
    <mergeCell ref="AY13:AY14"/>
    <mergeCell ref="CK22:CL22"/>
    <mergeCell ref="BB13:BB14"/>
    <mergeCell ref="BC13:BC14"/>
    <mergeCell ref="BE13:BG13"/>
    <mergeCell ref="CK14:CL14"/>
    <mergeCell ref="CK15:CL15"/>
    <mergeCell ref="CK16:CL16"/>
    <mergeCell ref="CI7:CI14"/>
    <mergeCell ref="CJ7:CJ14"/>
    <mergeCell ref="CK7:CL7"/>
    <mergeCell ref="CK8:CK13"/>
    <mergeCell ref="CL8:CL13"/>
    <mergeCell ref="BL7:BL14"/>
    <mergeCell ref="BM7:BM14"/>
    <mergeCell ref="BN7:BN14"/>
    <mergeCell ref="BH9:BH14"/>
    <mergeCell ref="BI9:BI14"/>
    <mergeCell ref="BA7:BC8"/>
    <mergeCell ref="BD7:BD14"/>
    <mergeCell ref="BB11:BB12"/>
    <mergeCell ref="BZ7:BZ14"/>
    <mergeCell ref="CA7:CA14"/>
    <mergeCell ref="CK86:CL86"/>
    <mergeCell ref="CK87:CL87"/>
    <mergeCell ref="CK88:CL88"/>
    <mergeCell ref="CK89:CL89"/>
    <mergeCell ref="CK23:CL23"/>
    <mergeCell ref="CK24:CL24"/>
    <mergeCell ref="CK25:CL25"/>
    <mergeCell ref="CK26:CL26"/>
    <mergeCell ref="CK27:CL27"/>
    <mergeCell ref="CK28:CL28"/>
    <mergeCell ref="CK29:CL29"/>
    <mergeCell ref="CK30:CL30"/>
    <mergeCell ref="CK31:CL31"/>
    <mergeCell ref="CK32:CL32"/>
    <mergeCell ref="CK33:CL33"/>
    <mergeCell ref="CK34:CL34"/>
    <mergeCell ref="CK35:CL35"/>
    <mergeCell ref="CK36:CL36"/>
    <mergeCell ref="CK37:CL37"/>
    <mergeCell ref="CK90:CL90"/>
    <mergeCell ref="CK91:CL91"/>
    <mergeCell ref="CK64:CL64"/>
    <mergeCell ref="CK67:CL67"/>
    <mergeCell ref="CI72:CK72"/>
    <mergeCell ref="CI73:CK73"/>
    <mergeCell ref="CI78:CI85"/>
    <mergeCell ref="CJ78:CJ85"/>
    <mergeCell ref="CK79:CK84"/>
    <mergeCell ref="CL79:CL84"/>
    <mergeCell ref="CK85:CL85"/>
    <mergeCell ref="CK66:CL66"/>
    <mergeCell ref="CK98:CL98"/>
    <mergeCell ref="CK99:CL99"/>
    <mergeCell ref="CK100:CL100"/>
    <mergeCell ref="CK101:CL101"/>
    <mergeCell ref="CK102:CL102"/>
    <mergeCell ref="CK103:CL103"/>
    <mergeCell ref="CK92:CL92"/>
    <mergeCell ref="CK93:CL93"/>
    <mergeCell ref="CK94:CL94"/>
    <mergeCell ref="CK95:CL95"/>
    <mergeCell ref="CK96:CL96"/>
    <mergeCell ref="CK97:CL97"/>
    <mergeCell ref="CK110:CL110"/>
    <mergeCell ref="CK111:CL111"/>
    <mergeCell ref="CK112:CL112"/>
    <mergeCell ref="CK113:CL113"/>
    <mergeCell ref="CK114:CL114"/>
    <mergeCell ref="CK115:CL115"/>
    <mergeCell ref="CK104:CL104"/>
    <mergeCell ref="CK105:CL105"/>
    <mergeCell ref="CK106:CL106"/>
    <mergeCell ref="CK107:CL107"/>
    <mergeCell ref="CK108:CL108"/>
    <mergeCell ref="CK109:CL109"/>
    <mergeCell ref="CK122:CL122"/>
    <mergeCell ref="CK123:CL123"/>
    <mergeCell ref="CK124:CL124"/>
    <mergeCell ref="CK125:CL125"/>
    <mergeCell ref="CK126:CL126"/>
    <mergeCell ref="CK127:CL127"/>
    <mergeCell ref="CK116:CL116"/>
    <mergeCell ref="CK117:CL117"/>
    <mergeCell ref="CK118:CL118"/>
    <mergeCell ref="CK119:CL119"/>
    <mergeCell ref="CK120:CL120"/>
    <mergeCell ref="CK121:CL121"/>
    <mergeCell ref="CK134:CL134"/>
    <mergeCell ref="CK135:CL135"/>
    <mergeCell ref="CK136:CL136"/>
    <mergeCell ref="CK128:CL128"/>
    <mergeCell ref="CK129:CL129"/>
    <mergeCell ref="CK130:CL130"/>
    <mergeCell ref="CK131:CL131"/>
    <mergeCell ref="CK132:CL132"/>
    <mergeCell ref="CK133:CL133"/>
    <mergeCell ref="CK38:CL38"/>
    <mergeCell ref="CK39:CL39"/>
    <mergeCell ref="CK40:CL40"/>
    <mergeCell ref="CK41:CL41"/>
    <mergeCell ref="CK42:CL42"/>
    <mergeCell ref="CK43:CL43"/>
    <mergeCell ref="CK44:CL44"/>
    <mergeCell ref="CK45:CL45"/>
    <mergeCell ref="CK46:CL46"/>
    <mergeCell ref="CK47:CL47"/>
    <mergeCell ref="CK48:CL48"/>
    <mergeCell ref="CK49:CL49"/>
    <mergeCell ref="CK50:CL50"/>
    <mergeCell ref="CK51:CL51"/>
    <mergeCell ref="CK52:CL52"/>
    <mergeCell ref="CK53:CL53"/>
    <mergeCell ref="CK54:CL54"/>
    <mergeCell ref="CK55:CL55"/>
    <mergeCell ref="CK56:CL56"/>
    <mergeCell ref="CK57:CL57"/>
    <mergeCell ref="CK58:CL58"/>
    <mergeCell ref="CK59:CL59"/>
    <mergeCell ref="CK60:CL60"/>
    <mergeCell ref="CK61:CL61"/>
    <mergeCell ref="CK62:CL62"/>
    <mergeCell ref="CK63:CL63"/>
    <mergeCell ref="CK65:CL65"/>
  </mergeCells>
  <printOptions verticalCentered="1"/>
  <pageMargins left="2" right="0.5" top="0.75" bottom="0.75" header="0.3" footer="0.3"/>
  <pageSetup paperSize="32767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38" ma:contentTypeDescription="Create a new document." ma:contentTypeScope="" ma:versionID="bd7bdf1c1bbfb1a0d1361e59c5d2d09e">
  <xsd:schema xmlns:xsd="http://www.w3.org/2001/XMLSchema" xmlns:xs="http://www.w3.org/2001/XMLSchema" xmlns:p="http://schemas.microsoft.com/office/2006/metadata/properties" xmlns:ns2="6b132437-1b39-41f2-912f-8071e1a1e908" xmlns:ns3="16f00c2e-ac5c-418b-9f13-a0771dbd417d" targetNamespace="http://schemas.microsoft.com/office/2006/metadata/properties" ma:root="true" ma:fieldsID="33c2169796d7f31a682edee3d8eeb262" ns2:_="" ns3:_=""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7ef604a7-ebc4-47af-96e9-7f1ad444f50a" ContentTypeId="0x0101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388FB3-91A8-4299-A74D-844DC0540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F62DAB-A281-4315-8E1E-9D8CA9F50DA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B2A12E5-65BC-4E5D-BBB3-9B5A8E2EA44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purl.org/dc/dcmitype/"/>
    <ds:schemaRef ds:uri="http://purl.org/dc/elements/1.1/"/>
    <ds:schemaRef ds:uri="16f00c2e-ac5c-418b-9f13-a0771dbd417d"/>
    <ds:schemaRef ds:uri="6b132437-1b39-41f2-912f-8071e1a1e908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48" &amp; under Statewide (1)</vt:lpstr>
      <vt:lpstr>48" &amp; under Statewide (2)</vt:lpstr>
      <vt:lpstr>48" &amp; under Statewide (3)</vt:lpstr>
      <vt:lpstr>48" &amp; under Statewide (4)</vt:lpstr>
      <vt:lpstr>48" &amp; under Statewide (5)</vt:lpstr>
      <vt:lpstr>48" &amp; under Statewide (6)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Kevin Alford</cp:lastModifiedBy>
  <cp:lastPrinted>2017-06-01T12:50:22Z</cp:lastPrinted>
  <dcterms:created xsi:type="dcterms:W3CDTF">2012-08-30T18:50:28Z</dcterms:created>
  <dcterms:modified xsi:type="dcterms:W3CDTF">2017-06-01T12:51:13Z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File Category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