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8720" windowHeight="11535" activeTab="1"/>
  </bookViews>
  <sheets>
    <sheet name="PSH Summary 3B-2" sheetId="1" r:id="rId1"/>
    <sheet name="Summary 3G-1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'PSH Summary 3B-2'!$A$1:$AI$92</definedName>
    <definedName name="_xlnm.Print_Area" localSheetId="1">'Summary 3G-1'!$A$1:$AB$85</definedName>
  </definedNames>
  <calcPr calcId="145621"/>
</workbook>
</file>

<file path=xl/calcChain.xml><?xml version="1.0" encoding="utf-8"?>
<calcChain xmlns="http://schemas.openxmlformats.org/spreadsheetml/2006/main">
  <c r="X78" i="1" l="1"/>
  <c r="W78" i="1"/>
  <c r="V78" i="1"/>
  <c r="I78" i="1" l="1"/>
  <c r="I87" i="1" s="1"/>
  <c r="I89" i="1" s="1"/>
  <c r="D48" i="1"/>
  <c r="D47" i="1"/>
  <c r="D46" i="1"/>
  <c r="D45" i="1"/>
  <c r="J48" i="1"/>
  <c r="J47" i="1"/>
  <c r="J46" i="1"/>
  <c r="I48" i="1"/>
  <c r="I47" i="1"/>
  <c r="I46" i="1"/>
  <c r="G48" i="1"/>
  <c r="G47" i="1"/>
  <c r="G46" i="1"/>
  <c r="G44" i="1"/>
  <c r="E48" i="1"/>
  <c r="E47" i="1"/>
  <c r="E46" i="1"/>
  <c r="J45" i="1"/>
  <c r="I45" i="1"/>
  <c r="G45" i="1"/>
  <c r="E45" i="1"/>
  <c r="U19" i="2" l="1"/>
  <c r="V15" i="2"/>
  <c r="V19" i="2" s="1"/>
  <c r="T16" i="2"/>
  <c r="T19" i="2" s="1"/>
  <c r="J18" i="2" l="1"/>
  <c r="J20" i="2" s="1"/>
  <c r="V43" i="1" l="1"/>
  <c r="U43" i="1"/>
  <c r="Q43" i="1"/>
  <c r="AD24" i="1" l="1"/>
  <c r="AC24" i="1"/>
  <c r="Y39" i="1"/>
  <c r="AA39" i="1"/>
  <c r="AC39" i="1"/>
  <c r="AD39" i="1"/>
  <c r="AD38" i="1"/>
  <c r="AC38" i="1"/>
  <c r="AA38" i="1"/>
  <c r="Y38" i="1"/>
  <c r="X38" i="1"/>
  <c r="AD37" i="1"/>
  <c r="AC37" i="1"/>
  <c r="AA37" i="1"/>
  <c r="Y37" i="1"/>
  <c r="AD36" i="1"/>
  <c r="AC36" i="1"/>
  <c r="AA36" i="1"/>
  <c r="Y36" i="1"/>
  <c r="AD35" i="1"/>
  <c r="AC35" i="1"/>
  <c r="AA35" i="1"/>
  <c r="Y35" i="1"/>
  <c r="AC34" i="1"/>
  <c r="AD34" i="1"/>
  <c r="AA34" i="1"/>
  <c r="Y34" i="1"/>
  <c r="X39" i="1"/>
  <c r="X37" i="1"/>
  <c r="X36" i="1"/>
  <c r="X35" i="1"/>
  <c r="X34" i="1"/>
  <c r="X32" i="1"/>
  <c r="Y32" i="1"/>
  <c r="AA32" i="1"/>
  <c r="AC32" i="1"/>
  <c r="AD32" i="1"/>
  <c r="Y31" i="1"/>
  <c r="AA31" i="1"/>
  <c r="AC31" i="1"/>
  <c r="AD31" i="1"/>
  <c r="AD30" i="1"/>
  <c r="AC30" i="1"/>
  <c r="AA30" i="1"/>
  <c r="Y30" i="1"/>
  <c r="X30" i="1"/>
  <c r="AD29" i="1"/>
  <c r="AC29" i="1"/>
  <c r="AA29" i="1"/>
  <c r="Y29" i="1"/>
  <c r="X29" i="1"/>
  <c r="AD33" i="1"/>
  <c r="AC33" i="1"/>
  <c r="AA33" i="1"/>
  <c r="Y33" i="1"/>
  <c r="X33" i="1"/>
  <c r="X31" i="1"/>
  <c r="AD28" i="1"/>
  <c r="AC28" i="1"/>
  <c r="AA28" i="1"/>
  <c r="Y28" i="1"/>
  <c r="X28" i="1"/>
  <c r="AD27" i="1"/>
  <c r="AC27" i="1"/>
  <c r="AA27" i="1"/>
  <c r="Y27" i="1"/>
  <c r="X27" i="1"/>
  <c r="AD26" i="1"/>
  <c r="AC26" i="1"/>
  <c r="AA26" i="1"/>
  <c r="Y26" i="1"/>
  <c r="X26" i="1"/>
  <c r="AD25" i="1"/>
  <c r="AC25" i="1"/>
  <c r="AA25" i="1"/>
  <c r="Y25" i="1"/>
  <c r="X25" i="1"/>
  <c r="AA24" i="1"/>
  <c r="Y24" i="1"/>
  <c r="X24" i="1"/>
  <c r="AD23" i="1"/>
  <c r="AC23" i="1"/>
  <c r="AA23" i="1"/>
  <c r="Y23" i="1"/>
  <c r="X23" i="1"/>
  <c r="AD22" i="1"/>
  <c r="AC22" i="1"/>
  <c r="AA22" i="1"/>
  <c r="Y22" i="1"/>
  <c r="X22" i="1"/>
  <c r="AD21" i="1"/>
  <c r="AC21" i="1"/>
  <c r="AA21" i="1"/>
  <c r="Y21" i="1"/>
  <c r="X21" i="1"/>
  <c r="AD20" i="1"/>
  <c r="AC20" i="1"/>
  <c r="AA20" i="1"/>
  <c r="Y20" i="1"/>
  <c r="X20" i="1"/>
  <c r="AD19" i="1"/>
  <c r="AC19" i="1"/>
  <c r="AA19" i="1"/>
  <c r="Y19" i="1"/>
  <c r="X19" i="1"/>
  <c r="AD18" i="1"/>
  <c r="AC18" i="1"/>
  <c r="AA18" i="1"/>
  <c r="Y18" i="1"/>
  <c r="X18" i="1"/>
  <c r="AD17" i="1"/>
  <c r="AC17" i="1"/>
  <c r="AA17" i="1"/>
  <c r="Y17" i="1"/>
  <c r="X17" i="1"/>
  <c r="J37" i="1"/>
  <c r="J35" i="1"/>
  <c r="J34" i="1"/>
  <c r="I34" i="1"/>
  <c r="G34" i="1"/>
  <c r="E34" i="1"/>
  <c r="D34" i="1"/>
  <c r="J33" i="1"/>
  <c r="I33" i="1"/>
  <c r="G33" i="1"/>
  <c r="E33" i="1"/>
  <c r="D33" i="1"/>
  <c r="J32" i="1"/>
  <c r="I32" i="1"/>
  <c r="G32" i="1"/>
  <c r="E32" i="1"/>
  <c r="D32" i="1"/>
  <c r="J31" i="1"/>
  <c r="I31" i="1"/>
  <c r="G31" i="1"/>
  <c r="E31" i="1"/>
  <c r="D31" i="1"/>
  <c r="J30" i="1"/>
  <c r="I30" i="1"/>
  <c r="G30" i="1"/>
  <c r="E30" i="1"/>
  <c r="D30" i="1"/>
  <c r="J29" i="1"/>
  <c r="I29" i="1"/>
  <c r="G29" i="1"/>
  <c r="E29" i="1"/>
  <c r="D29" i="1"/>
  <c r="J28" i="1"/>
  <c r="I28" i="1"/>
  <c r="G28" i="1"/>
  <c r="E28" i="1"/>
  <c r="D28" i="1"/>
  <c r="J27" i="1"/>
  <c r="I27" i="1"/>
  <c r="G27" i="1"/>
  <c r="E27" i="1"/>
  <c r="D27" i="1"/>
  <c r="J26" i="1"/>
  <c r="I26" i="1"/>
  <c r="G26" i="1"/>
  <c r="E26" i="1"/>
  <c r="D26" i="1"/>
  <c r="J25" i="1"/>
  <c r="I25" i="1"/>
  <c r="G25" i="1"/>
  <c r="E25" i="1"/>
  <c r="D25" i="1"/>
  <c r="J12" i="1"/>
  <c r="I12" i="1"/>
  <c r="G12" i="1"/>
  <c r="E12" i="1"/>
  <c r="D12" i="1"/>
  <c r="J11" i="1"/>
  <c r="I11" i="1"/>
  <c r="G11" i="1"/>
  <c r="E11" i="1"/>
  <c r="D11" i="1"/>
  <c r="J44" i="1"/>
  <c r="J49" i="1" s="1"/>
  <c r="I44" i="1"/>
  <c r="E44" i="1"/>
  <c r="D44" i="1"/>
  <c r="V38" i="1"/>
  <c r="U38" i="1"/>
  <c r="T38" i="1"/>
  <c r="S38" i="1"/>
  <c r="R38" i="1"/>
  <c r="Q38" i="1"/>
  <c r="P38" i="1"/>
  <c r="M38" i="1"/>
  <c r="V36" i="1"/>
  <c r="U36" i="1"/>
  <c r="T36" i="1"/>
  <c r="S36" i="1"/>
  <c r="R36" i="1"/>
  <c r="Q36" i="1"/>
  <c r="P36" i="1"/>
  <c r="M36" i="1"/>
  <c r="V34" i="1"/>
  <c r="U34" i="1"/>
  <c r="T34" i="1"/>
  <c r="S34" i="1"/>
  <c r="R34" i="1"/>
  <c r="Q34" i="1"/>
  <c r="P34" i="1"/>
  <c r="M34" i="1"/>
  <c r="V32" i="1"/>
  <c r="U32" i="1"/>
  <c r="T32" i="1"/>
  <c r="S32" i="1"/>
  <c r="R32" i="1"/>
  <c r="Q32" i="1"/>
  <c r="P32" i="1"/>
  <c r="M32" i="1"/>
  <c r="V31" i="1"/>
  <c r="U31" i="1"/>
  <c r="T31" i="1"/>
  <c r="S31" i="1"/>
  <c r="R31" i="1"/>
  <c r="Q31" i="1"/>
  <c r="P31" i="1"/>
  <c r="M31" i="1"/>
  <c r="V30" i="1"/>
  <c r="U30" i="1"/>
  <c r="T30" i="1"/>
  <c r="S30" i="1"/>
  <c r="R30" i="1"/>
  <c r="Q30" i="1"/>
  <c r="P30" i="1"/>
  <c r="M30" i="1"/>
  <c r="V29" i="1"/>
  <c r="U29" i="1"/>
  <c r="T29" i="1"/>
  <c r="S29" i="1"/>
  <c r="R29" i="1"/>
  <c r="Q29" i="1"/>
  <c r="P29" i="1"/>
  <c r="M29" i="1"/>
  <c r="V28" i="1"/>
  <c r="U28" i="1"/>
  <c r="T28" i="1"/>
  <c r="S28" i="1"/>
  <c r="R28" i="1"/>
  <c r="Q28" i="1"/>
  <c r="P28" i="1"/>
  <c r="M28" i="1"/>
  <c r="T13" i="1"/>
  <c r="S13" i="1"/>
  <c r="Q13" i="1"/>
  <c r="O13" i="1"/>
  <c r="N13" i="1"/>
  <c r="AD16" i="1"/>
  <c r="AC16" i="1"/>
  <c r="AA16" i="1"/>
  <c r="Y16" i="1"/>
  <c r="X16" i="1"/>
  <c r="AD15" i="1"/>
  <c r="AC15" i="1"/>
  <c r="AA15" i="1"/>
  <c r="Y15" i="1"/>
  <c r="X15" i="1"/>
  <c r="AD14" i="1"/>
  <c r="AC14" i="1"/>
  <c r="AA14" i="1"/>
  <c r="Y14" i="1"/>
  <c r="X14" i="1"/>
  <c r="AD13" i="1"/>
  <c r="AC13" i="1"/>
  <c r="AA13" i="1"/>
  <c r="Y13" i="1"/>
  <c r="X13" i="1"/>
  <c r="AD12" i="1"/>
  <c r="AC12" i="1"/>
  <c r="AA12" i="1"/>
  <c r="Y12" i="1"/>
  <c r="X12" i="1"/>
  <c r="AD11" i="1"/>
  <c r="AC11" i="1"/>
  <c r="AA11" i="1"/>
  <c r="Y11" i="1"/>
  <c r="X11" i="1"/>
  <c r="AD42" i="1" l="1"/>
  <c r="AB78" i="1"/>
  <c r="AB89" i="1" s="1"/>
  <c r="G60" i="1" l="1"/>
  <c r="G61" i="1"/>
  <c r="E59" i="1"/>
  <c r="G59" i="1" s="1"/>
  <c r="E58" i="1"/>
  <c r="G58" i="1" s="1"/>
  <c r="Q41" i="1" l="1"/>
  <c r="U41" i="1"/>
  <c r="V41" i="1" l="1"/>
  <c r="H78" i="1" l="1"/>
  <c r="H87" i="1" s="1"/>
  <c r="H89" i="1" s="1"/>
  <c r="R78" i="1"/>
  <c r="S78" i="1"/>
  <c r="U78" i="1"/>
  <c r="G83" i="1" s="1"/>
  <c r="T78" i="1"/>
  <c r="T15" i="1"/>
  <c r="AD44" i="1" l="1"/>
  <c r="J16" i="1" l="1"/>
  <c r="J18" i="1" s="1"/>
  <c r="G78" i="1"/>
  <c r="G87" i="1" s="1"/>
  <c r="G89" i="1" s="1"/>
</calcChain>
</file>

<file path=xl/sharedStrings.xml><?xml version="1.0" encoding="utf-8"?>
<sst xmlns="http://schemas.openxmlformats.org/spreadsheetml/2006/main" count="244" uniqueCount="130">
  <si>
    <t>PROJECT NO.</t>
  </si>
  <si>
    <t>SHEET NO.</t>
  </si>
  <si>
    <t>STATE OF NORTH CAROLINA</t>
  </si>
  <si>
    <t>DIVISION OF HIGHWAYS</t>
  </si>
  <si>
    <t>LINE</t>
  </si>
  <si>
    <t>LOC</t>
  </si>
  <si>
    <t>TOTAL:</t>
  </si>
  <si>
    <t>SAY:</t>
  </si>
  <si>
    <t>GUARDRAIL SUMMARY</t>
  </si>
  <si>
    <t>LENGTH</t>
  </si>
  <si>
    <t>WARRANT POINT</t>
  </si>
  <si>
    <t>"N" DIST.</t>
  </si>
  <si>
    <t>TOTAL</t>
  </si>
  <si>
    <t>W</t>
  </si>
  <si>
    <t>ANCHORS</t>
  </si>
  <si>
    <t>IMP. ATTEN.</t>
  </si>
  <si>
    <t>REMOVE</t>
  </si>
  <si>
    <t>REMARKS</t>
  </si>
  <si>
    <t>BEG. STA.</t>
  </si>
  <si>
    <t>END STA.</t>
  </si>
  <si>
    <t>LOC.</t>
  </si>
  <si>
    <t>STRAIGHT</t>
  </si>
  <si>
    <t>SHOP</t>
  </si>
  <si>
    <t>APPR.</t>
  </si>
  <si>
    <t>TRAIL.</t>
  </si>
  <si>
    <t>FROM</t>
  </si>
  <si>
    <t>SHLDR</t>
  </si>
  <si>
    <t>M-350</t>
  </si>
  <si>
    <t>CAT-1</t>
  </si>
  <si>
    <t>TYPE 350</t>
  </si>
  <si>
    <t>EXISTING</t>
  </si>
  <si>
    <t>CURVED</t>
  </si>
  <si>
    <t>END</t>
  </si>
  <si>
    <t>E.O.L.</t>
  </si>
  <si>
    <t>WIDTH</t>
  </si>
  <si>
    <t>EA</t>
  </si>
  <si>
    <t>G</t>
  </si>
  <si>
    <t>NG</t>
  </si>
  <si>
    <t>GRDRAIL</t>
  </si>
  <si>
    <t>"N" = DISTANCE FROM EDGE OF LANE TO FACE OF GUARDRAIL</t>
  </si>
  <si>
    <t>TOTAL SHOULDER WIDTH = DISTANCE FROM EDGE OF TRAVEL LANE TO SHOULDER BREAK POINT.</t>
  </si>
  <si>
    <t>FLARE LENGTH = DISTANCE FROM LAST SECTION OF PARALLEL GUARDRAIL TO END OF GUARDRAIL.</t>
  </si>
  <si>
    <t>RD223236</t>
  </si>
  <si>
    <t xml:space="preserve">      CHECKED BY:</t>
  </si>
  <si>
    <t xml:space="preserve">      COMPUTED BY:</t>
  </si>
  <si>
    <t>SUBTOTAL</t>
  </si>
  <si>
    <t>ANCHOR DEDUCTIONS</t>
  </si>
  <si>
    <t>GRAU 350</t>
  </si>
  <si>
    <t xml:space="preserve">      DATE:</t>
  </si>
  <si>
    <r>
      <t>YD</t>
    </r>
    <r>
      <rPr>
        <b/>
        <vertAlign val="superscript"/>
        <sz val="12"/>
        <rFont val="Arial"/>
        <family val="2"/>
      </rPr>
      <t>2</t>
    </r>
  </si>
  <si>
    <t>SHOULDER BERM GUTTER</t>
  </si>
  <si>
    <t>STATION</t>
  </si>
  <si>
    <t>FT</t>
  </si>
  <si>
    <t>1'-6" CURB AND GUTTER</t>
  </si>
  <si>
    <t>2'-6" CURB AND GUTTER</t>
  </si>
  <si>
    <t>EXPRESSWAY GUTTER</t>
  </si>
  <si>
    <t>LOC LT/RT/CL</t>
  </si>
  <si>
    <t>SUMMARY OF EXISTING ASPHALT PAVEMENT REMOVAL</t>
  </si>
  <si>
    <t>B-77</t>
  </si>
  <si>
    <t>GRAU-350</t>
  </si>
  <si>
    <t>SAY</t>
  </si>
  <si>
    <t>SUMMARY OF WOVEN WIRE FENCE</t>
  </si>
  <si>
    <t>LT/RT/CL</t>
  </si>
  <si>
    <t>FABRIC</t>
  </si>
  <si>
    <t>CORNER</t>
  </si>
  <si>
    <t>4"</t>
  </si>
  <si>
    <t>5"</t>
  </si>
  <si>
    <t>L.F.</t>
  </si>
  <si>
    <t>BRACE</t>
  </si>
  <si>
    <t>POSTS</t>
  </si>
  <si>
    <t>R-4903</t>
  </si>
  <si>
    <t>JDG</t>
  </si>
  <si>
    <t>FLARE LENGTH</t>
  </si>
  <si>
    <t>RT</t>
  </si>
  <si>
    <t>LT</t>
  </si>
  <si>
    <t>22+13</t>
  </si>
  <si>
    <t>22+17</t>
  </si>
  <si>
    <t>ADDITIONAL GUARDRAIL POSTS = 25 EA</t>
  </si>
  <si>
    <t>W = TOTAL WIDTH OF FLARE FROM BEGINNING OF TAPER TO END OF GUARDRAIL.</t>
  </si>
  <si>
    <t>G = GATING IMPACT ATTENUATOR TYPE 350
NG = NON-GATING IMPACT ATTENUATOR TYPE 350</t>
  </si>
  <si>
    <t>-DET2-</t>
  </si>
  <si>
    <t>3B-2</t>
  </si>
  <si>
    <t>Temporary Guardrail, See TMP Plans</t>
  </si>
  <si>
    <t>MED RT</t>
  </si>
  <si>
    <t>MED LT</t>
  </si>
  <si>
    <t>-L-</t>
  </si>
  <si>
    <t>-Y02-</t>
  </si>
  <si>
    <t>-RMPD-</t>
  </si>
  <si>
    <t>-Y02- / -RMPB-</t>
  </si>
  <si>
    <t>12 / 14</t>
  </si>
  <si>
    <t>15 / 17</t>
  </si>
  <si>
    <t>SCL</t>
  </si>
  <si>
    <t>SUBSURFACE DRAINS</t>
  </si>
  <si>
    <t>LT/RT</t>
  </si>
  <si>
    <t>39+50.00</t>
  </si>
  <si>
    <t>67+00.00</t>
  </si>
  <si>
    <t>20+00.00</t>
  </si>
  <si>
    <t>57+50.00</t>
  </si>
  <si>
    <t>75+10.00</t>
  </si>
  <si>
    <t>27+44.00</t>
  </si>
  <si>
    <t>23+99.00</t>
  </si>
  <si>
    <t>3G-1</t>
  </si>
  <si>
    <t>CONTINGENCY</t>
  </si>
  <si>
    <t>SUMMARY OF AGGREGATE SUBGRADE/STABILIZATION</t>
  </si>
  <si>
    <t>Station</t>
  </si>
  <si>
    <t>Aggregate Type* ASU/AST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</si>
  <si>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</si>
  <si>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</si>
  <si>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</si>
  <si>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</si>
  <si>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</si>
  <si>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</si>
  <si>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</si>
  <si>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*ASU = Aggregate Subgrade</t>
  </si>
  <si>
    <t>*AST = Aggregate Stabilization</t>
  </si>
  <si>
    <t>ASU</t>
  </si>
  <si>
    <t>TEMPORARY</t>
  </si>
  <si>
    <t>TEMP.
CAT-1</t>
  </si>
  <si>
    <t>TEMP.
GRAU
350</t>
  </si>
  <si>
    <t>TEMP. GRAU-350</t>
  </si>
  <si>
    <t>TEMP. B-77</t>
  </si>
  <si>
    <t>TEMP. CAT-1</t>
  </si>
  <si>
    <t>TEMP.
B-77</t>
  </si>
  <si>
    <t>1 @ 50'</t>
  </si>
  <si>
    <t>9 @ 50'</t>
  </si>
  <si>
    <t>8 @ 18.75'</t>
  </si>
  <si>
    <t>3 @ 6.25'</t>
  </si>
  <si>
    <t>2 @ 37.50'</t>
  </si>
  <si>
    <t>1 @ 6.25'</t>
  </si>
  <si>
    <t>2 @ 18.75'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</si>
</sst>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\+00.00"/>
    <numFmt numFmtId="165" formatCode="m/d/yyyy;@"/>
    <numFmt numFmtId="166" formatCode="0\+00"/>
    <numFmt numFmtId="167" formatCode="00\+00.00"/>
  </numFmts>
  <fonts count="28" x14ac:knownFonts="1">
    <font>
      <sz val="12"/>
      <name val="Times New Roman"/>
    </font>
    <font>
      <sz val="12"/>
      <name val="Times New Roman"/>
      <family val="1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4"/>
      <name val="Arial"/>
      <family val="2"/>
    </font>
    <font>
      <b/>
      <sz val="14"/>
      <name val="Arial"/>
      <family val="2"/>
    </font>
    <font>
      <b/>
      <vertAlign val="superscript"/>
      <sz val="12"/>
      <name val="Arial"/>
      <family val="2"/>
    </font>
    <font>
      <b/>
      <sz val="22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22"/>
      <name val="Colonna MT"/>
      <family val="5"/>
    </font>
    <font>
      <sz val="22"/>
      <name val="Times New Roman"/>
      <family val="1"/>
    </font>
    <font>
      <sz val="22"/>
      <name val="Arial"/>
      <family val="2"/>
    </font>
    <font>
      <sz val="11"/>
      <name val="Times New Roman"/>
      <family val="1"/>
    </font>
    <font>
      <b/>
      <sz val="9"/>
      <name val="Arial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11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2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0" fillId="0" borderId="8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0" fontId="0" fillId="0" borderId="0" xfId="0" applyBorder="1" applyAlignment="1" applyProtection="1">
      <alignment horizontal="centerContinuous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/>
    </xf>
    <xf numFmtId="0" fontId="7" fillId="0" borderId="14" xfId="0" applyFont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/>
    <xf numFmtId="0" fontId="9" fillId="0" borderId="11" xfId="0" applyFont="1" applyBorder="1" applyProtection="1">
      <protection locked="0"/>
    </xf>
    <xf numFmtId="0" fontId="9" fillId="0" borderId="11" xfId="0" applyFont="1" applyBorder="1" applyAlignment="1" applyProtection="1">
      <protection locked="0"/>
    </xf>
    <xf numFmtId="0" fontId="7" fillId="0" borderId="6" xfId="0" applyFont="1" applyBorder="1" applyAlignment="1" applyProtection="1">
      <alignment horizontal="centerContinuous" vertical="center"/>
    </xf>
    <xf numFmtId="0" fontId="7" fillId="0" borderId="22" xfId="0" applyFont="1" applyBorder="1" applyAlignment="1" applyProtection="1">
      <alignment horizontal="centerContinuous" vertical="center"/>
    </xf>
    <xf numFmtId="0" fontId="9" fillId="0" borderId="23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Continuous" vertical="center"/>
    </xf>
    <xf numFmtId="1" fontId="7" fillId="0" borderId="11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/>
      <protection locked="0"/>
    </xf>
    <xf numFmtId="0" fontId="9" fillId="0" borderId="15" xfId="0" applyFont="1" applyBorder="1" applyProtection="1">
      <protection locked="0"/>
    </xf>
    <xf numFmtId="0" fontId="9" fillId="0" borderId="15" xfId="0" applyFont="1" applyBorder="1" applyAlignment="1" applyProtection="1">
      <protection locked="0"/>
    </xf>
    <xf numFmtId="0" fontId="9" fillId="0" borderId="15" xfId="0" applyFont="1" applyBorder="1" applyAlignment="1" applyProtection="1">
      <alignment horizontal="centerContinuous" vertical="center"/>
      <protection locked="0"/>
    </xf>
    <xf numFmtId="1" fontId="7" fillId="0" borderId="15" xfId="0" applyNumberFormat="1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7" fillId="0" borderId="38" xfId="0" applyFont="1" applyBorder="1" applyAlignment="1" applyProtection="1">
      <alignment horizontal="center"/>
      <protection locked="0"/>
    </xf>
    <xf numFmtId="0" fontId="7" fillId="0" borderId="39" xfId="0" applyFont="1" applyBorder="1" applyAlignment="1" applyProtection="1">
      <alignment horizontal="center"/>
      <protection locked="0"/>
    </xf>
    <xf numFmtId="0" fontId="10" fillId="0" borderId="9" xfId="0" applyFont="1" applyBorder="1" applyAlignment="1" applyProtection="1">
      <alignment horizontal="right" vertical="center" textRotation="90"/>
      <protection locked="0"/>
    </xf>
    <xf numFmtId="0" fontId="3" fillId="0" borderId="9" xfId="0" applyFont="1" applyBorder="1" applyAlignment="1" applyProtection="1">
      <alignment textRotation="90"/>
      <protection locked="0"/>
    </xf>
    <xf numFmtId="0" fontId="8" fillId="0" borderId="9" xfId="0" applyFont="1" applyBorder="1" applyAlignment="1" applyProtection="1">
      <alignment horizontal="center" textRotation="90"/>
      <protection locked="0"/>
    </xf>
    <xf numFmtId="0" fontId="8" fillId="0" borderId="43" xfId="0" applyFont="1" applyBorder="1" applyAlignment="1" applyProtection="1">
      <alignment horizontal="center" textRotation="90"/>
      <protection locked="0"/>
    </xf>
    <xf numFmtId="49" fontId="11" fillId="0" borderId="0" xfId="0" applyNumberFormat="1" applyFont="1" applyBorder="1" applyAlignment="1" applyProtection="1">
      <protection locked="0"/>
    </xf>
    <xf numFmtId="49" fontId="11" fillId="0" borderId="0" xfId="0" applyNumberFormat="1" applyFont="1" applyBorder="1" applyProtection="1">
      <protection locked="0"/>
    </xf>
    <xf numFmtId="49" fontId="11" fillId="0" borderId="21" xfId="0" applyNumberFormat="1" applyFont="1" applyBorder="1" applyProtection="1">
      <protection locked="0"/>
    </xf>
    <xf numFmtId="0" fontId="7" fillId="0" borderId="21" xfId="0" applyFont="1" applyBorder="1" applyAlignment="1" applyProtection="1">
      <alignment horizontal="centerContinuous"/>
    </xf>
    <xf numFmtId="0" fontId="0" fillId="0" borderId="21" xfId="0" applyBorder="1" applyAlignment="1" applyProtection="1">
      <alignment horizontal="centerContinuous"/>
    </xf>
    <xf numFmtId="1" fontId="0" fillId="0" borderId="21" xfId="0" applyNumberFormat="1" applyBorder="1" applyAlignment="1" applyProtection="1">
      <alignment horizontal="center"/>
    </xf>
    <xf numFmtId="0" fontId="0" fillId="0" borderId="25" xfId="0" applyBorder="1" applyProtection="1">
      <protection locked="0"/>
    </xf>
    <xf numFmtId="0" fontId="0" fillId="0" borderId="50" xfId="0" applyBorder="1" applyProtection="1">
      <protection locked="0"/>
    </xf>
    <xf numFmtId="0" fontId="14" fillId="0" borderId="61" xfId="0" applyFont="1" applyBorder="1" applyAlignment="1" applyProtection="1">
      <alignment horizontal="center"/>
      <protection locked="0"/>
    </xf>
    <xf numFmtId="0" fontId="14" fillId="0" borderId="2" xfId="0" applyFont="1" applyBorder="1" applyAlignment="1" applyProtection="1">
      <alignment horizontal="right"/>
      <protection locked="0"/>
    </xf>
    <xf numFmtId="0" fontId="14" fillId="0" borderId="34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right"/>
      <protection locked="0"/>
    </xf>
    <xf numFmtId="0" fontId="0" fillId="0" borderId="13" xfId="0" applyBorder="1" applyProtection="1">
      <protection locked="0"/>
    </xf>
    <xf numFmtId="0" fontId="9" fillId="0" borderId="17" xfId="0" applyFont="1" applyBorder="1" applyAlignment="1" applyProtection="1">
      <alignment horizontal="center"/>
    </xf>
    <xf numFmtId="0" fontId="9" fillId="0" borderId="18" xfId="0" applyFont="1" applyBorder="1" applyAlignment="1" applyProtection="1">
      <alignment horizontal="center"/>
    </xf>
    <xf numFmtId="0" fontId="9" fillId="0" borderId="71" xfId="0" applyFont="1" applyBorder="1" applyAlignment="1" applyProtection="1">
      <alignment horizontal="center"/>
      <protection locked="0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66" fontId="9" fillId="0" borderId="17" xfId="0" applyNumberFormat="1" applyFont="1" applyBorder="1" applyAlignment="1">
      <alignment horizontal="center"/>
    </xf>
    <xf numFmtId="0" fontId="9" fillId="0" borderId="0" xfId="0" applyFont="1" applyBorder="1" applyProtection="1">
      <protection locked="0"/>
    </xf>
    <xf numFmtId="0" fontId="0" fillId="0" borderId="0" xfId="0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  <protection locked="0"/>
    </xf>
    <xf numFmtId="1" fontId="6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0" fillId="0" borderId="85" xfId="0" applyBorder="1" applyProtection="1"/>
    <xf numFmtId="1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 applyProtection="1">
      <alignment horizontal="center"/>
      <protection locked="0"/>
    </xf>
    <xf numFmtId="1" fontId="7" fillId="0" borderId="0" xfId="0" applyNumberFormat="1" applyFont="1" applyBorder="1" applyAlignment="1" applyProtection="1">
      <alignment horizontal="center"/>
      <protection locked="0"/>
    </xf>
    <xf numFmtId="0" fontId="0" fillId="0" borderId="85" xfId="0" applyBorder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87" xfId="0" applyBorder="1" applyAlignment="1" applyProtection="1">
      <alignment horizontal="center"/>
    </xf>
    <xf numFmtId="0" fontId="6" fillId="0" borderId="42" xfId="0" applyFont="1" applyBorder="1" applyAlignment="1" applyProtection="1">
      <alignment horizontal="center"/>
      <protection locked="0"/>
    </xf>
    <xf numFmtId="0" fontId="6" fillId="0" borderId="35" xfId="0" applyFont="1" applyBorder="1" applyAlignment="1" applyProtection="1">
      <alignment horizontal="center"/>
      <protection locked="0"/>
    </xf>
    <xf numFmtId="0" fontId="6" fillId="0" borderId="21" xfId="0" applyFont="1" applyBorder="1" applyAlignment="1" applyProtection="1">
      <alignment horizontal="center"/>
      <protection locked="0"/>
    </xf>
    <xf numFmtId="1" fontId="6" fillId="0" borderId="90" xfId="0" applyNumberFormat="1" applyFont="1" applyBorder="1" applyAlignment="1" applyProtection="1">
      <alignment horizontal="center"/>
      <protection locked="0"/>
    </xf>
    <xf numFmtId="1" fontId="6" fillId="0" borderId="30" xfId="0" applyNumberFormat="1" applyFont="1" applyBorder="1" applyAlignment="1" applyProtection="1">
      <alignment horizontal="center"/>
      <protection locked="0"/>
    </xf>
    <xf numFmtId="1" fontId="9" fillId="0" borderId="18" xfId="0" applyNumberFormat="1" applyFont="1" applyBorder="1" applyAlignment="1" applyProtection="1">
      <alignment horizontal="center"/>
    </xf>
    <xf numFmtId="1" fontId="9" fillId="0" borderId="18" xfId="0" applyNumberFormat="1" applyFont="1" applyBorder="1" applyAlignment="1" applyProtection="1">
      <alignment horizontal="center"/>
      <protection locked="0"/>
    </xf>
    <xf numFmtId="0" fontId="6" fillId="0" borderId="15" xfId="0" applyFont="1" applyBorder="1" applyAlignment="1">
      <alignment horizontal="center"/>
    </xf>
    <xf numFmtId="0" fontId="6" fillId="0" borderId="47" xfId="0" applyFont="1" applyBorder="1" applyAlignment="1" applyProtection="1">
      <alignment horizontal="center"/>
      <protection locked="0"/>
    </xf>
    <xf numFmtId="0" fontId="0" fillId="0" borderId="11" xfId="0" applyBorder="1" applyProtection="1"/>
    <xf numFmtId="0" fontId="6" fillId="0" borderId="14" xfId="0" applyFont="1" applyBorder="1" applyAlignment="1" applyProtection="1">
      <alignment horizontal="center"/>
    </xf>
    <xf numFmtId="0" fontId="0" fillId="0" borderId="11" xfId="0" applyBorder="1" applyProtection="1">
      <protection locked="0"/>
    </xf>
    <xf numFmtId="0" fontId="0" fillId="0" borderId="12" xfId="0" applyBorder="1" applyProtection="1"/>
    <xf numFmtId="0" fontId="6" fillId="0" borderId="13" xfId="0" applyFont="1" applyBorder="1" applyAlignment="1" applyProtection="1">
      <alignment horizontal="center"/>
    </xf>
    <xf numFmtId="0" fontId="6" fillId="0" borderId="25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/>
      <protection locked="0"/>
    </xf>
    <xf numFmtId="166" fontId="9" fillId="0" borderId="77" xfId="0" applyNumberFormat="1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  <protection locked="0"/>
    </xf>
    <xf numFmtId="166" fontId="9" fillId="0" borderId="65" xfId="0" applyNumberFormat="1" applyFont="1" applyBorder="1" applyAlignment="1">
      <alignment horizontal="center" vertical="center"/>
    </xf>
    <xf numFmtId="1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 applyProtection="1">
      <alignment horizontal="center"/>
      <protection locked="0"/>
    </xf>
    <xf numFmtId="1" fontId="9" fillId="0" borderId="71" xfId="0" applyNumberFormat="1" applyFont="1" applyBorder="1" applyAlignment="1" applyProtection="1">
      <alignment horizontal="center"/>
    </xf>
    <xf numFmtId="1" fontId="9" fillId="0" borderId="95" xfId="0" applyNumberFormat="1" applyFont="1" applyBorder="1" applyAlignment="1" applyProtection="1">
      <alignment horizontal="center"/>
      <protection locked="0"/>
    </xf>
    <xf numFmtId="1" fontId="9" fillId="0" borderId="96" xfId="0" applyNumberFormat="1" applyFont="1" applyBorder="1" applyAlignment="1" applyProtection="1">
      <alignment horizontal="center"/>
      <protection locked="0"/>
    </xf>
    <xf numFmtId="0" fontId="0" fillId="0" borderId="85" xfId="0" applyBorder="1" applyAlignment="1" applyProtection="1">
      <alignment horizontal="center"/>
      <protection locked="0"/>
    </xf>
    <xf numFmtId="0" fontId="0" fillId="0" borderId="85" xfId="0" applyBorder="1" applyProtection="1">
      <protection locked="0"/>
    </xf>
    <xf numFmtId="0" fontId="0" fillId="0" borderId="84" xfId="0" applyBorder="1" applyProtection="1"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</xf>
    <xf numFmtId="0" fontId="9" fillId="0" borderId="34" xfId="0" applyFont="1" applyBorder="1" applyAlignment="1" applyProtection="1">
      <alignment horizontal="center"/>
      <protection locked="0"/>
    </xf>
    <xf numFmtId="0" fontId="6" fillId="0" borderId="33" xfId="0" applyFont="1" applyBorder="1" applyAlignment="1" applyProtection="1">
      <alignment horizontal="center"/>
    </xf>
    <xf numFmtId="1" fontId="9" fillId="0" borderId="93" xfId="0" applyNumberFormat="1" applyFont="1" applyBorder="1" applyAlignment="1" applyProtection="1">
      <alignment horizontal="center" vertical="center"/>
      <protection locked="0"/>
    </xf>
    <xf numFmtId="0" fontId="9" fillId="0" borderId="98" xfId="0" applyFont="1" applyBorder="1" applyAlignment="1">
      <alignment horizontal="center" vertical="center"/>
    </xf>
    <xf numFmtId="0" fontId="9" fillId="0" borderId="63" xfId="0" applyFont="1" applyBorder="1" applyAlignment="1" applyProtection="1">
      <alignment horizontal="center"/>
    </xf>
    <xf numFmtId="0" fontId="9" fillId="0" borderId="29" xfId="0" applyFont="1" applyBorder="1" applyAlignment="1" applyProtection="1">
      <alignment horizontal="center"/>
    </xf>
    <xf numFmtId="0" fontId="6" fillId="0" borderId="0" xfId="0" applyFont="1" applyBorder="1" applyAlignment="1"/>
    <xf numFmtId="1" fontId="9" fillId="0" borderId="26" xfId="0" applyNumberFormat="1" applyFont="1" applyBorder="1" applyAlignment="1" applyProtection="1">
      <alignment horizontal="center"/>
    </xf>
    <xf numFmtId="0" fontId="9" fillId="0" borderId="27" xfId="0" applyFont="1" applyBorder="1" applyAlignment="1" applyProtection="1">
      <alignment horizontal="center"/>
    </xf>
    <xf numFmtId="0" fontId="0" fillId="0" borderId="6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6" fillId="0" borderId="32" xfId="0" applyFont="1" applyBorder="1" applyAlignment="1" applyProtection="1">
      <alignment horizontal="center"/>
    </xf>
    <xf numFmtId="0" fontId="0" fillId="0" borderId="74" xfId="0" applyBorder="1" applyAlignment="1" applyProtection="1">
      <alignment horizontal="center"/>
    </xf>
    <xf numFmtId="3" fontId="6" fillId="0" borderId="31" xfId="0" applyNumberFormat="1" applyFont="1" applyBorder="1" applyAlignment="1" applyProtection="1">
      <alignment horizontal="center"/>
    </xf>
    <xf numFmtId="3" fontId="9" fillId="0" borderId="18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/>
    </xf>
    <xf numFmtId="49" fontId="6" fillId="0" borderId="0" xfId="0" applyNumberFormat="1" applyFont="1" applyBorder="1" applyAlignment="1"/>
    <xf numFmtId="0" fontId="6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7" fillId="0" borderId="0" xfId="0" applyFont="1" applyBorder="1" applyAlignment="1" applyProtection="1"/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/>
    </xf>
    <xf numFmtId="0" fontId="16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0" fillId="0" borderId="99" xfId="0" applyBorder="1" applyProtection="1">
      <protection locked="0"/>
    </xf>
    <xf numFmtId="0" fontId="8" fillId="0" borderId="99" xfId="0" applyFont="1" applyBorder="1" applyAlignment="1" applyProtection="1">
      <alignment horizontal="center" textRotation="90"/>
      <protection locked="0"/>
    </xf>
    <xf numFmtId="0" fontId="9" fillId="0" borderId="59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0" fontId="6" fillId="0" borderId="64" xfId="0" applyFont="1" applyBorder="1" applyAlignment="1" applyProtection="1">
      <alignment horizontal="center"/>
    </xf>
    <xf numFmtId="0" fontId="6" fillId="0" borderId="66" xfId="0" applyFont="1" applyBorder="1" applyAlignment="1" applyProtection="1">
      <alignment horizontal="center"/>
    </xf>
    <xf numFmtId="0" fontId="9" fillId="0" borderId="88" xfId="0" applyFont="1" applyBorder="1" applyAlignment="1" applyProtection="1">
      <alignment horizontal="center"/>
    </xf>
    <xf numFmtId="0" fontId="9" fillId="0" borderId="85" xfId="0" applyFont="1" applyBorder="1" applyAlignment="1" applyProtection="1">
      <alignment horizontal="center"/>
    </xf>
    <xf numFmtId="0" fontId="9" fillId="0" borderId="19" xfId="0" applyFont="1" applyBorder="1" applyAlignment="1" applyProtection="1">
      <alignment horizontal="center"/>
    </xf>
    <xf numFmtId="0" fontId="9" fillId="0" borderId="20" xfId="0" applyFont="1" applyBorder="1" applyAlignment="1" applyProtection="1">
      <alignment horizontal="center"/>
    </xf>
    <xf numFmtId="0" fontId="6" fillId="0" borderId="59" xfId="0" applyFont="1" applyBorder="1" applyAlignment="1" applyProtection="1">
      <alignment horizontal="center"/>
      <protection locked="0"/>
    </xf>
    <xf numFmtId="0" fontId="6" fillId="0" borderId="58" xfId="0" applyFont="1" applyBorder="1" applyAlignment="1" applyProtection="1">
      <alignment horizontal="center"/>
      <protection locked="0"/>
    </xf>
    <xf numFmtId="0" fontId="6" fillId="0" borderId="41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  <xf numFmtId="0" fontId="6" fillId="0" borderId="29" xfId="0" applyFont="1" applyBorder="1" applyAlignment="1" applyProtection="1">
      <alignment horizontal="center"/>
      <protection locked="0"/>
    </xf>
    <xf numFmtId="0" fontId="6" fillId="0" borderId="40" xfId="0" applyFont="1" applyBorder="1" applyAlignment="1" applyProtection="1">
      <alignment horizontal="center"/>
      <protection locked="0"/>
    </xf>
    <xf numFmtId="1" fontId="6" fillId="0" borderId="18" xfId="0" applyNumberFormat="1" applyFont="1" applyBorder="1" applyAlignment="1" applyProtection="1">
      <alignment horizontal="center"/>
      <protection locked="0"/>
    </xf>
    <xf numFmtId="1" fontId="6" fillId="0" borderId="29" xfId="0" applyNumberFormat="1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1" fontId="6" fillId="0" borderId="56" xfId="0" applyNumberFormat="1" applyFont="1" applyBorder="1" applyAlignment="1" applyProtection="1">
      <alignment horizontal="center"/>
      <protection locked="0"/>
    </xf>
    <xf numFmtId="0" fontId="6" fillId="0" borderId="56" xfId="0" applyFont="1" applyBorder="1" applyAlignment="1" applyProtection="1">
      <alignment horizontal="center"/>
      <protection locked="0"/>
    </xf>
    <xf numFmtId="0" fontId="6" fillId="0" borderId="44" xfId="0" applyFont="1" applyBorder="1" applyAlignment="1" applyProtection="1">
      <alignment horizontal="center"/>
      <protection locked="0"/>
    </xf>
    <xf numFmtId="0" fontId="6" fillId="0" borderId="37" xfId="0" applyFont="1" applyBorder="1" applyAlignment="1" applyProtection="1">
      <alignment horizontal="center"/>
      <protection locked="0"/>
    </xf>
    <xf numFmtId="0" fontId="6" fillId="0" borderId="45" xfId="0" applyFont="1" applyBorder="1" applyAlignment="1" applyProtection="1">
      <alignment horizontal="center"/>
      <protection locked="0"/>
    </xf>
    <xf numFmtId="0" fontId="6" fillId="0" borderId="40" xfId="0" quotePrefix="1" applyFont="1" applyBorder="1" applyAlignment="1" applyProtection="1">
      <alignment horizontal="center"/>
      <protection locked="0"/>
    </xf>
    <xf numFmtId="0" fontId="6" fillId="0" borderId="35" xfId="0" quotePrefix="1" applyFont="1" applyBorder="1" applyAlignment="1" applyProtection="1">
      <alignment horizontal="center"/>
      <protection locked="0"/>
    </xf>
    <xf numFmtId="0" fontId="6" fillId="0" borderId="30" xfId="0" applyFont="1" applyBorder="1" applyAlignment="1" applyProtection="1">
      <alignment horizontal="center"/>
      <protection locked="0"/>
    </xf>
    <xf numFmtId="1" fontId="6" fillId="0" borderId="57" xfId="0" applyNumberFormat="1" applyFont="1" applyBorder="1" applyAlignment="1" applyProtection="1">
      <alignment horizontal="center"/>
      <protection locked="0"/>
    </xf>
    <xf numFmtId="1" fontId="6" fillId="0" borderId="58" xfId="0" applyNumberFormat="1" applyFont="1" applyBorder="1" applyAlignment="1" applyProtection="1">
      <alignment horizontal="center"/>
      <protection locked="0"/>
    </xf>
    <xf numFmtId="1" fontId="6" fillId="0" borderId="52" xfId="0" applyNumberFormat="1" applyFont="1" applyBorder="1" applyAlignment="1" applyProtection="1">
      <alignment horizontal="center"/>
      <protection locked="0"/>
    </xf>
    <xf numFmtId="0" fontId="6" fillId="0" borderId="92" xfId="0" applyFont="1" applyBorder="1" applyAlignment="1" applyProtection="1">
      <alignment horizontal="center"/>
      <protection locked="0"/>
    </xf>
    <xf numFmtId="0" fontId="6" fillId="0" borderId="90" xfId="0" applyFont="1" applyBorder="1" applyAlignment="1" applyProtection="1">
      <alignment horizontal="center"/>
      <protection locked="0"/>
    </xf>
    <xf numFmtId="0" fontId="6" fillId="0" borderId="91" xfId="0" applyFont="1" applyBorder="1" applyAlignment="1" applyProtection="1">
      <alignment horizontal="center"/>
      <protection locked="0"/>
    </xf>
    <xf numFmtId="1" fontId="6" fillId="0" borderId="93" xfId="0" applyNumberFormat="1" applyFont="1" applyBorder="1" applyAlignment="1" applyProtection="1">
      <alignment horizontal="center"/>
      <protection locked="0"/>
    </xf>
    <xf numFmtId="1" fontId="6" fillId="0" borderId="91" xfId="0" applyNumberFormat="1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22" xfId="0" applyFont="1" applyBorder="1" applyAlignment="1" applyProtection="1">
      <alignment horizontal="center"/>
      <protection locked="0"/>
    </xf>
    <xf numFmtId="0" fontId="6" fillId="0" borderId="55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4" xfId="0" applyFont="1" applyBorder="1" applyAlignment="1" applyProtection="1">
      <alignment horizontal="center"/>
      <protection locked="0"/>
    </xf>
    <xf numFmtId="1" fontId="6" fillId="0" borderId="53" xfId="0" applyNumberFormat="1" applyFont="1" applyBorder="1" applyAlignment="1" applyProtection="1">
      <alignment horizontal="center"/>
      <protection locked="0"/>
    </xf>
    <xf numFmtId="1" fontId="6" fillId="0" borderId="54" xfId="0" applyNumberFormat="1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center"/>
      <protection locked="0"/>
    </xf>
    <xf numFmtId="0" fontId="9" fillId="0" borderId="65" xfId="0" applyFont="1" applyBorder="1" applyAlignment="1" applyProtection="1">
      <alignment horizontal="center"/>
    </xf>
    <xf numFmtId="0" fontId="9" fillId="0" borderId="30" xfId="0" applyFont="1" applyBorder="1" applyAlignment="1" applyProtection="1">
      <alignment horizontal="center"/>
    </xf>
    <xf numFmtId="0" fontId="9" fillId="0" borderId="65" xfId="0" applyFont="1" applyBorder="1" applyAlignment="1" applyProtection="1">
      <alignment horizontal="center"/>
      <protection locked="0"/>
    </xf>
    <xf numFmtId="0" fontId="9" fillId="0" borderId="30" xfId="0" applyFont="1" applyBorder="1" applyAlignment="1" applyProtection="1">
      <alignment horizontal="center"/>
      <protection locked="0"/>
    </xf>
    <xf numFmtId="0" fontId="9" fillId="0" borderId="47" xfId="0" applyFont="1" applyBorder="1" applyAlignment="1" applyProtection="1">
      <alignment horizontal="center" vertical="center"/>
      <protection locked="0"/>
    </xf>
    <xf numFmtId="1" fontId="21" fillId="0" borderId="18" xfId="0" applyNumberFormat="1" applyFont="1" applyBorder="1" applyAlignment="1" applyProtection="1">
      <alignment horizontal="center"/>
      <protection locked="0"/>
    </xf>
    <xf numFmtId="2" fontId="9" fillId="0" borderId="59" xfId="0" applyNumberFormat="1" applyFont="1" applyBorder="1" applyAlignment="1">
      <alignment horizontal="center"/>
    </xf>
    <xf numFmtId="2" fontId="9" fillId="0" borderId="57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9" fillId="0" borderId="18" xfId="0" applyNumberFormat="1" applyFont="1" applyBorder="1" applyAlignment="1">
      <alignment horizontal="center"/>
    </xf>
    <xf numFmtId="0" fontId="9" fillId="0" borderId="70" xfId="0" applyFont="1" applyBorder="1" applyAlignment="1">
      <alignment horizontal="center"/>
    </xf>
    <xf numFmtId="0" fontId="9" fillId="0" borderId="64" xfId="0" applyFont="1" applyBorder="1" applyAlignment="1" applyProtection="1">
      <alignment horizontal="center"/>
    </xf>
    <xf numFmtId="0" fontId="9" fillId="0" borderId="68" xfId="0" applyFont="1" applyBorder="1" applyAlignment="1" applyProtection="1">
      <alignment horizontal="center"/>
      <protection locked="0"/>
    </xf>
    <xf numFmtId="2" fontId="9" fillId="0" borderId="57" xfId="0" applyNumberFormat="1" applyFont="1" applyBorder="1" applyAlignment="1" applyProtection="1">
      <alignment horizontal="center"/>
    </xf>
    <xf numFmtId="2" fontId="9" fillId="0" borderId="18" xfId="0" applyNumberFormat="1" applyFont="1" applyBorder="1" applyAlignment="1" applyProtection="1">
      <alignment horizontal="center"/>
    </xf>
    <xf numFmtId="2" fontId="9" fillId="0" borderId="70" xfId="0" applyNumberFormat="1" applyFont="1" applyBorder="1" applyAlignment="1">
      <alignment horizontal="center"/>
    </xf>
    <xf numFmtId="2" fontId="9" fillId="0" borderId="71" xfId="0" applyNumberFormat="1" applyFont="1" applyBorder="1" applyAlignment="1" applyProtection="1">
      <alignment horizontal="center"/>
    </xf>
    <xf numFmtId="0" fontId="6" fillId="0" borderId="56" xfId="0" applyFont="1" applyBorder="1" applyAlignment="1" applyProtection="1">
      <alignment horizontal="center"/>
    </xf>
    <xf numFmtId="0" fontId="9" fillId="0" borderId="74" xfId="0" applyFont="1" applyBorder="1" applyAlignment="1" applyProtection="1">
      <alignment horizontal="center"/>
    </xf>
    <xf numFmtId="0" fontId="9" fillId="0" borderId="68" xfId="0" applyFont="1" applyBorder="1" applyAlignment="1" applyProtection="1">
      <alignment horizontal="center"/>
    </xf>
    <xf numFmtId="0" fontId="6" fillId="0" borderId="34" xfId="0" applyFont="1" applyBorder="1" applyAlignment="1" applyProtection="1">
      <alignment horizontal="center"/>
    </xf>
    <xf numFmtId="0" fontId="9" fillId="0" borderId="36" xfId="0" applyFont="1" applyBorder="1" applyAlignment="1" applyProtection="1">
      <alignment horizontal="center"/>
    </xf>
    <xf numFmtId="0" fontId="9" fillId="0" borderId="26" xfId="0" applyFont="1" applyBorder="1" applyAlignment="1" applyProtection="1">
      <alignment horizontal="center"/>
      <protection locked="0"/>
    </xf>
    <xf numFmtId="0" fontId="6" fillId="0" borderId="85" xfId="0" applyFont="1" applyBorder="1" applyAlignment="1" applyProtection="1">
      <alignment horizontal="center"/>
    </xf>
    <xf numFmtId="0" fontId="9" fillId="0" borderId="36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6" fillId="0" borderId="57" xfId="0" applyFont="1" applyBorder="1" applyAlignment="1" applyProtection="1">
      <alignment horizontal="center"/>
    </xf>
    <xf numFmtId="0" fontId="17" fillId="0" borderId="59" xfId="0" applyFont="1" applyBorder="1" applyAlignment="1" applyProtection="1">
      <alignment horizontal="center"/>
      <protection locked="0"/>
    </xf>
    <xf numFmtId="0" fontId="17" fillId="0" borderId="58" xfId="0" applyFont="1" applyBorder="1" applyAlignment="1" applyProtection="1">
      <alignment horizontal="center"/>
      <protection locked="0"/>
    </xf>
    <xf numFmtId="0" fontId="17" fillId="0" borderId="41" xfId="0" applyFont="1" applyBorder="1" applyAlignment="1" applyProtection="1">
      <alignment horizontal="center"/>
      <protection locked="0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36" xfId="0" applyFont="1" applyBorder="1" applyAlignment="1" applyProtection="1">
      <alignment horizontal="center"/>
    </xf>
    <xf numFmtId="0" fontId="17" fillId="0" borderId="27" xfId="0" applyFont="1" applyBorder="1" applyAlignment="1" applyProtection="1">
      <alignment horizontal="center"/>
      <protection locked="0"/>
    </xf>
    <xf numFmtId="0" fontId="17" fillId="0" borderId="57" xfId="0" applyFont="1" applyBorder="1" applyAlignment="1" applyProtection="1">
      <alignment horizontal="center"/>
      <protection locked="0"/>
    </xf>
    <xf numFmtId="0" fontId="9" fillId="0" borderId="41" xfId="0" applyFont="1" applyBorder="1" applyAlignment="1" applyProtection="1">
      <alignment horizont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0" fontId="9" fillId="0" borderId="45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/>
      <protection locked="0"/>
    </xf>
    <xf numFmtId="0" fontId="17" fillId="0" borderId="29" xfId="0" applyFont="1" applyBorder="1" applyAlignment="1" applyProtection="1">
      <alignment horizontal="center"/>
      <protection locked="0"/>
    </xf>
    <xf numFmtId="0" fontId="17" fillId="0" borderId="40" xfId="0" applyFont="1" applyBorder="1" applyAlignment="1" applyProtection="1">
      <alignment horizontal="center"/>
      <protection locked="0"/>
    </xf>
    <xf numFmtId="0" fontId="17" fillId="0" borderId="29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/>
    </xf>
    <xf numFmtId="0" fontId="17" fillId="0" borderId="18" xfId="0" applyFont="1" applyBorder="1" applyAlignment="1" applyProtection="1">
      <alignment horizontal="center"/>
      <protection locked="0"/>
    </xf>
    <xf numFmtId="0" fontId="9" fillId="0" borderId="40" xfId="0" applyFont="1" applyBorder="1" applyAlignment="1" applyProtection="1">
      <alignment horizontal="center"/>
      <protection locked="0"/>
    </xf>
    <xf numFmtId="0" fontId="9" fillId="0" borderId="46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1" fontId="17" fillId="0" borderId="17" xfId="0" applyNumberFormat="1" applyFont="1" applyBorder="1" applyAlignment="1" applyProtection="1">
      <alignment horizontal="center"/>
      <protection locked="0"/>
    </xf>
    <xf numFmtId="1" fontId="17" fillId="0" borderId="18" xfId="0" applyNumberFormat="1" applyFont="1" applyBorder="1" applyAlignment="1" applyProtection="1">
      <alignment horizontal="center"/>
      <protection locked="0"/>
    </xf>
    <xf numFmtId="1" fontId="17" fillId="0" borderId="29" xfId="0" applyNumberFormat="1" applyFont="1" applyBorder="1" applyAlignment="1" applyProtection="1">
      <alignment horizontal="center"/>
      <protection locked="0"/>
    </xf>
    <xf numFmtId="0" fontId="9" fillId="0" borderId="46" xfId="0" applyFont="1" applyBorder="1" applyAlignment="1" applyProtection="1">
      <alignment horizontal="center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9" fillId="0" borderId="47" xfId="0" applyFont="1" applyBorder="1" applyAlignment="1" applyProtection="1">
      <alignment horizontal="center"/>
      <protection locked="0"/>
    </xf>
    <xf numFmtId="1" fontId="17" fillId="0" borderId="31" xfId="0" applyNumberFormat="1" applyFont="1" applyBorder="1" applyAlignment="1" applyProtection="1">
      <alignment horizontal="center"/>
      <protection locked="0"/>
    </xf>
    <xf numFmtId="49" fontId="17" fillId="0" borderId="41" xfId="0" applyNumberFormat="1" applyFont="1" applyBorder="1" applyAlignment="1" applyProtection="1">
      <alignment horizontal="center" vertical="center"/>
    </xf>
    <xf numFmtId="0" fontId="17" fillId="0" borderId="41" xfId="0" applyFont="1" applyBorder="1" applyAlignment="1" applyProtection="1">
      <alignment horizontal="center" vertical="center"/>
      <protection locked="0"/>
    </xf>
    <xf numFmtId="49" fontId="17" fillId="0" borderId="40" xfId="0" applyNumberFormat="1" applyFont="1" applyBorder="1" applyAlignment="1" applyProtection="1">
      <alignment horizontal="center" vertical="center"/>
    </xf>
    <xf numFmtId="0" fontId="17" fillId="0" borderId="40" xfId="0" applyFont="1" applyBorder="1" applyAlignment="1" applyProtection="1">
      <alignment horizontal="center" vertical="center"/>
      <protection locked="0"/>
    </xf>
    <xf numFmtId="49" fontId="17" fillId="0" borderId="40" xfId="0" applyNumberFormat="1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1" fontId="17" fillId="0" borderId="57" xfId="0" applyNumberFormat="1" applyFont="1" applyBorder="1" applyAlignment="1" applyProtection="1">
      <alignment horizontal="center"/>
      <protection locked="0"/>
    </xf>
    <xf numFmtId="1" fontId="21" fillId="0" borderId="52" xfId="0" applyNumberFormat="1" applyFont="1" applyBorder="1" applyAlignment="1" applyProtection="1">
      <alignment horizontal="center"/>
      <protection locked="0"/>
    </xf>
    <xf numFmtId="0" fontId="6" fillId="0" borderId="51" xfId="0" applyFont="1" applyBorder="1" applyAlignment="1">
      <alignment horizontal="center"/>
    </xf>
    <xf numFmtId="1" fontId="6" fillId="0" borderId="55" xfId="0" applyNumberFormat="1" applyFont="1" applyBorder="1" applyAlignment="1" applyProtection="1">
      <alignment horizontal="left"/>
      <protection locked="0"/>
    </xf>
    <xf numFmtId="0" fontId="11" fillId="0" borderId="0" xfId="0" applyFont="1" applyBorder="1" applyAlignment="1">
      <alignment horizontal="left" vertical="top"/>
    </xf>
    <xf numFmtId="49" fontId="17" fillId="0" borderId="40" xfId="0" quotePrefix="1" applyNumberFormat="1" applyFont="1" applyBorder="1" applyAlignment="1">
      <alignment horizontal="center" vertical="center"/>
    </xf>
    <xf numFmtId="0" fontId="9" fillId="0" borderId="46" xfId="0" applyFont="1" applyBorder="1" applyAlignment="1" applyProtection="1">
      <alignment horizontal="left"/>
      <protection locked="0"/>
    </xf>
    <xf numFmtId="3" fontId="9" fillId="0" borderId="29" xfId="0" applyNumberFormat="1" applyFont="1" applyBorder="1" applyAlignment="1" applyProtection="1">
      <alignment horizontal="center" vertical="center"/>
    </xf>
    <xf numFmtId="1" fontId="6" fillId="0" borderId="31" xfId="0" applyNumberFormat="1" applyFont="1" applyBorder="1" applyAlignment="1" applyProtection="1">
      <alignment horizontal="center"/>
    </xf>
    <xf numFmtId="165" fontId="14" fillId="0" borderId="62" xfId="0" applyNumberFormat="1" applyFont="1" applyBorder="1" applyAlignment="1" applyProtection="1">
      <alignment horizontal="center"/>
      <protection locked="0"/>
    </xf>
    <xf numFmtId="0" fontId="16" fillId="0" borderId="21" xfId="0" applyFont="1" applyBorder="1" applyAlignment="1" applyProtection="1">
      <alignment vertical="center"/>
      <protection locked="0"/>
    </xf>
    <xf numFmtId="49" fontId="11" fillId="0" borderId="0" xfId="0" applyNumberFormat="1" applyFont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47" xfId="0" applyFont="1" applyBorder="1" applyAlignment="1" applyProtection="1">
      <alignment horizontal="center"/>
      <protection locked="0"/>
    </xf>
    <xf numFmtId="0" fontId="9" fillId="0" borderId="47" xfId="0" applyFont="1" applyBorder="1" applyAlignment="1" applyProtection="1">
      <alignment horizontal="center"/>
      <protection locked="0"/>
    </xf>
    <xf numFmtId="2" fontId="17" fillId="0" borderId="59" xfId="0" applyNumberFormat="1" applyFont="1" applyBorder="1" applyAlignment="1" applyProtection="1">
      <alignment horizontal="centerContinuous" vertical="center"/>
      <protection locked="0"/>
    </xf>
    <xf numFmtId="167" fontId="17" fillId="0" borderId="40" xfId="0" applyNumberFormat="1" applyFont="1" applyBorder="1" applyAlignment="1">
      <alignment horizontal="center"/>
    </xf>
    <xf numFmtId="2" fontId="17" fillId="0" borderId="57" xfId="0" applyNumberFormat="1" applyFont="1" applyBorder="1" applyAlignment="1" applyProtection="1">
      <alignment horizontal="center"/>
    </xf>
    <xf numFmtId="2" fontId="17" fillId="0" borderId="18" xfId="0" applyNumberFormat="1" applyFont="1" applyBorder="1" applyAlignment="1" applyProtection="1">
      <alignment horizontal="center"/>
    </xf>
    <xf numFmtId="2" fontId="17" fillId="0" borderId="18" xfId="0" applyNumberFormat="1" applyFont="1" applyBorder="1" applyAlignment="1" applyProtection="1">
      <alignment horizontal="center"/>
      <protection locked="0"/>
    </xf>
    <xf numFmtId="2" fontId="21" fillId="0" borderId="52" xfId="0" applyNumberFormat="1" applyFont="1" applyBorder="1" applyAlignment="1" applyProtection="1">
      <alignment horizontal="center"/>
      <protection locked="0"/>
    </xf>
    <xf numFmtId="0" fontId="19" fillId="0" borderId="40" xfId="0" applyFont="1" applyBorder="1" applyAlignment="1">
      <alignment horizontal="center"/>
    </xf>
    <xf numFmtId="167" fontId="17" fillId="0" borderId="59" xfId="0" applyNumberFormat="1" applyFont="1" applyBorder="1" applyAlignment="1" applyProtection="1">
      <alignment horizontal="center"/>
      <protection locked="0"/>
    </xf>
    <xf numFmtId="167" fontId="17" fillId="0" borderId="58" xfId="0" applyNumberFormat="1" applyFont="1" applyBorder="1" applyAlignment="1" applyProtection="1">
      <alignment horizontal="center"/>
      <protection locked="0"/>
    </xf>
    <xf numFmtId="167" fontId="17" fillId="0" borderId="17" xfId="0" applyNumberFormat="1" applyFont="1" applyBorder="1" applyAlignment="1" applyProtection="1">
      <alignment horizontal="center"/>
      <protection locked="0"/>
    </xf>
    <xf numFmtId="167" fontId="17" fillId="0" borderId="29" xfId="0" applyNumberFormat="1" applyFont="1" applyBorder="1" applyAlignment="1" applyProtection="1">
      <alignment horizontal="center"/>
      <protection locked="0"/>
    </xf>
    <xf numFmtId="167" fontId="17" fillId="0" borderId="29" xfId="0" quotePrefix="1" applyNumberFormat="1" applyFont="1" applyBorder="1" applyAlignment="1" applyProtection="1">
      <alignment horizontal="center"/>
      <protection locked="0"/>
    </xf>
    <xf numFmtId="2" fontId="17" fillId="0" borderId="40" xfId="0" quotePrefix="1" applyNumberFormat="1" applyFont="1" applyBorder="1" applyAlignment="1" applyProtection="1">
      <alignment horizontal="center"/>
      <protection locked="0"/>
    </xf>
    <xf numFmtId="2" fontId="17" fillId="0" borderId="59" xfId="0" applyNumberFormat="1" applyFont="1" applyBorder="1" applyAlignment="1" applyProtection="1">
      <alignment horizontal="centerContinuous" vertical="center"/>
    </xf>
    <xf numFmtId="14" fontId="14" fillId="0" borderId="49" xfId="0" applyNumberFormat="1" applyFont="1" applyBorder="1" applyAlignment="1">
      <alignment horizontal="center"/>
    </xf>
    <xf numFmtId="0" fontId="9" fillId="0" borderId="18" xfId="0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wrapText="1"/>
      <protection locked="0"/>
    </xf>
    <xf numFmtId="0" fontId="9" fillId="0" borderId="65" xfId="0" applyFont="1" applyBorder="1" applyAlignment="1" applyProtection="1">
      <alignment horizontal="center"/>
    </xf>
    <xf numFmtId="0" fontId="9" fillId="0" borderId="30" xfId="0" applyFont="1" applyBorder="1" applyAlignment="1" applyProtection="1">
      <alignment horizontal="center"/>
    </xf>
    <xf numFmtId="0" fontId="9" fillId="0" borderId="65" xfId="0" applyFont="1" applyBorder="1" applyAlignment="1" applyProtection="1">
      <alignment horizontal="center"/>
      <protection locked="0"/>
    </xf>
    <xf numFmtId="0" fontId="9" fillId="0" borderId="3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18" xfId="0" applyFont="1" applyBorder="1" applyAlignment="1" applyProtection="1">
      <alignment horizontal="center"/>
    </xf>
    <xf numFmtId="0" fontId="18" fillId="0" borderId="0" xfId="0" applyFont="1" applyBorder="1" applyAlignment="1" applyProtection="1">
      <alignment horizontal="center" wrapText="1"/>
      <protection locked="0"/>
    </xf>
    <xf numFmtId="0" fontId="9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horizontal="centerContinuous" vertical="center"/>
    </xf>
    <xf numFmtId="0" fontId="9" fillId="0" borderId="0" xfId="0" applyFont="1" applyBorder="1" applyAlignment="1" applyProtection="1">
      <alignment horizontal="center"/>
    </xf>
    <xf numFmtId="1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Continuous" vertical="center"/>
      <protection locked="0"/>
    </xf>
    <xf numFmtId="49" fontId="17" fillId="0" borderId="0" xfId="0" applyNumberFormat="1" applyFont="1" applyBorder="1" applyAlignment="1" applyProtection="1">
      <alignment horizontal="center" vertical="center"/>
    </xf>
    <xf numFmtId="167" fontId="17" fillId="0" borderId="0" xfId="0" applyNumberFormat="1" applyFont="1" applyBorder="1" applyAlignment="1">
      <alignment horizontal="center"/>
    </xf>
    <xf numFmtId="0" fontId="17" fillId="0" borderId="0" xfId="0" applyFont="1" applyBorder="1" applyAlignment="1" applyProtection="1">
      <alignment horizontal="center" vertical="center"/>
      <protection locked="0"/>
    </xf>
    <xf numFmtId="2" fontId="17" fillId="0" borderId="0" xfId="0" applyNumberFormat="1" applyFont="1" applyBorder="1" applyAlignment="1" applyProtection="1">
      <alignment horizontal="centerContinuous" vertical="center"/>
    </xf>
    <xf numFmtId="2" fontId="17" fillId="0" borderId="0" xfId="0" applyNumberFormat="1" applyFont="1" applyBorder="1" applyAlignment="1" applyProtection="1">
      <alignment horizontal="center"/>
    </xf>
    <xf numFmtId="1" fontId="9" fillId="0" borderId="0" xfId="0" applyNumberFormat="1" applyFont="1" applyBorder="1" applyAlignment="1" applyProtection="1">
      <alignment horizontal="center"/>
    </xf>
    <xf numFmtId="167" fontId="17" fillId="0" borderId="0" xfId="0" applyNumberFormat="1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center" vertical="center"/>
    </xf>
    <xf numFmtId="2" fontId="17" fillId="0" borderId="0" xfId="0" applyNumberFormat="1" applyFont="1" applyBorder="1" applyAlignment="1" applyProtection="1">
      <alignment horizontal="center"/>
      <protection locked="0"/>
    </xf>
    <xf numFmtId="1" fontId="9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49" fontId="17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 applyProtection="1">
      <alignment horizontal="centerContinuous" vertical="center"/>
      <protection locked="0"/>
    </xf>
    <xf numFmtId="167" fontId="17" fillId="0" borderId="0" xfId="0" quotePrefix="1" applyNumberFormat="1" applyFont="1" applyBorder="1" applyAlignment="1" applyProtection="1">
      <alignment horizontal="center"/>
      <protection locked="0"/>
    </xf>
    <xf numFmtId="49" fontId="17" fillId="0" borderId="0" xfId="0" quotePrefix="1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2" fontId="21" fillId="0" borderId="0" xfId="0" applyNumberFormat="1" applyFont="1" applyBorder="1" applyAlignment="1" applyProtection="1">
      <alignment horizontal="center"/>
      <protection locked="0"/>
    </xf>
    <xf numFmtId="1" fontId="21" fillId="0" borderId="0" xfId="0" applyNumberFormat="1" applyFont="1" applyBorder="1" applyAlignment="1" applyProtection="1">
      <alignment horizontal="center"/>
      <protection locked="0"/>
    </xf>
    <xf numFmtId="1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quotePrefix="1" applyFont="1" applyBorder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" fontId="6" fillId="0" borderId="0" xfId="0" applyNumberFormat="1" applyFont="1" applyBorder="1" applyAlignment="1" applyProtection="1">
      <alignment horizontal="left"/>
      <protection locked="0"/>
    </xf>
    <xf numFmtId="0" fontId="9" fillId="0" borderId="0" xfId="0" applyFont="1" applyBorder="1" applyAlignment="1">
      <alignment horizontal="center"/>
    </xf>
    <xf numFmtId="166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 applyAlignment="1" applyProtection="1">
      <alignment horizontal="center" vertical="center"/>
      <protection locked="0"/>
    </xf>
    <xf numFmtId="2" fontId="9" fillId="0" borderId="0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Border="1" applyAlignment="1" applyProtection="1">
      <alignment horizontal="center"/>
    </xf>
    <xf numFmtId="1" fontId="9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1" fontId="6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164" fontId="9" fillId="0" borderId="0" xfId="0" applyNumberFormat="1" applyFont="1" applyBorder="1" applyAlignment="1" applyProtection="1">
      <alignment horizontal="center"/>
      <protection locked="0"/>
    </xf>
    <xf numFmtId="2" fontId="9" fillId="0" borderId="0" xfId="0" applyNumberFormat="1" applyFont="1" applyBorder="1" applyAlignment="1" applyProtection="1">
      <alignment horizontal="center"/>
    </xf>
    <xf numFmtId="164" fontId="9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 applyProtection="1">
      <alignment horizontal="center" vertical="center"/>
    </xf>
    <xf numFmtId="0" fontId="20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2" fontId="9" fillId="0" borderId="59" xfId="0" quotePrefix="1" applyNumberFormat="1" applyFont="1" applyBorder="1" applyAlignment="1">
      <alignment horizontal="center"/>
    </xf>
    <xf numFmtId="3" fontId="9" fillId="0" borderId="0" xfId="0" applyNumberFormat="1" applyFont="1" applyBorder="1" applyAlignment="1" applyProtection="1">
      <alignment horizontal="center"/>
    </xf>
    <xf numFmtId="2" fontId="9" fillId="0" borderId="101" xfId="0" quotePrefix="1" applyNumberFormat="1" applyFont="1" applyBorder="1" applyAlignment="1">
      <alignment horizontal="center"/>
    </xf>
    <xf numFmtId="0" fontId="9" fillId="0" borderId="74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4" fontId="9" fillId="0" borderId="68" xfId="0" applyNumberFormat="1" applyFont="1" applyBorder="1" applyAlignment="1" applyProtection="1">
      <alignment horizontal="center"/>
      <protection locked="0"/>
    </xf>
    <xf numFmtId="4" fontId="9" fillId="0" borderId="69" xfId="0" applyNumberFormat="1" applyFont="1" applyBorder="1" applyAlignment="1" applyProtection="1">
      <alignment horizontal="center"/>
      <protection locked="0"/>
    </xf>
    <xf numFmtId="4" fontId="9" fillId="0" borderId="68" xfId="0" applyNumberFormat="1" applyFont="1" applyBorder="1" applyAlignment="1" applyProtection="1">
      <alignment horizontal="center"/>
    </xf>
    <xf numFmtId="4" fontId="9" fillId="0" borderId="69" xfId="0" applyNumberFormat="1" applyFont="1" applyBorder="1" applyAlignment="1" applyProtection="1">
      <alignment horizontal="center"/>
    </xf>
    <xf numFmtId="4" fontId="21" fillId="0" borderId="30" xfId="0" applyNumberFormat="1" applyFont="1" applyBorder="1" applyAlignment="1" applyProtection="1">
      <alignment horizontal="center"/>
      <protection locked="0"/>
    </xf>
    <xf numFmtId="4" fontId="17" fillId="0" borderId="30" xfId="0" applyNumberFormat="1" applyFont="1" applyBorder="1" applyAlignment="1" applyProtection="1">
      <alignment horizontal="center"/>
      <protection locked="0"/>
    </xf>
    <xf numFmtId="4" fontId="17" fillId="0" borderId="56" xfId="0" applyNumberFormat="1" applyFont="1" applyBorder="1" applyAlignment="1" applyProtection="1">
      <alignment horizontal="center"/>
      <protection locked="0"/>
    </xf>
    <xf numFmtId="3" fontId="9" fillId="0" borderId="26" xfId="0" applyNumberFormat="1" applyFont="1" applyBorder="1" applyAlignment="1" applyProtection="1">
      <alignment horizontal="center" vertical="center"/>
    </xf>
    <xf numFmtId="3" fontId="9" fillId="0" borderId="18" xfId="0" applyNumberFormat="1" applyFont="1" applyBorder="1" applyAlignment="1" applyProtection="1">
      <alignment horizontal="center" vertical="center"/>
      <protection locked="0"/>
    </xf>
    <xf numFmtId="3" fontId="9" fillId="0" borderId="76" xfId="0" applyNumberFormat="1" applyFont="1" applyBorder="1" applyAlignment="1" applyProtection="1">
      <alignment horizontal="center"/>
      <protection locked="0"/>
    </xf>
    <xf numFmtId="3" fontId="0" fillId="0" borderId="87" xfId="0" applyNumberFormat="1" applyBorder="1" applyAlignment="1" applyProtection="1">
      <alignment horizontal="center"/>
      <protection locked="0"/>
    </xf>
    <xf numFmtId="3" fontId="21" fillId="0" borderId="52" xfId="0" applyNumberFormat="1" applyFont="1" applyBorder="1" applyAlignment="1" applyProtection="1">
      <alignment horizontal="center"/>
      <protection locked="0"/>
    </xf>
    <xf numFmtId="3" fontId="9" fillId="0" borderId="40" xfId="0" applyNumberFormat="1" applyFont="1" applyBorder="1" applyAlignment="1" applyProtection="1">
      <alignment horizontal="center"/>
      <protection locked="0"/>
    </xf>
    <xf numFmtId="3" fontId="6" fillId="0" borderId="42" xfId="0" applyNumberFormat="1" applyFont="1" applyBorder="1" applyAlignment="1" applyProtection="1">
      <alignment horizontal="center"/>
      <protection locked="0"/>
    </xf>
    <xf numFmtId="3" fontId="6" fillId="0" borderId="35" xfId="0" applyNumberFormat="1" applyFont="1" applyBorder="1" applyAlignment="1" applyProtection="1">
      <alignment horizontal="center"/>
      <protection locked="0"/>
    </xf>
    <xf numFmtId="3" fontId="6" fillId="0" borderId="21" xfId="0" applyNumberFormat="1" applyFont="1" applyBorder="1" applyAlignment="1" applyProtection="1">
      <alignment horizontal="center"/>
      <protection locked="0"/>
    </xf>
    <xf numFmtId="3" fontId="6" fillId="0" borderId="22" xfId="0" applyNumberFormat="1" applyFont="1" applyBorder="1" applyAlignment="1" applyProtection="1">
      <alignment horizontal="center"/>
    </xf>
    <xf numFmtId="3" fontId="9" fillId="0" borderId="102" xfId="0" applyNumberFormat="1" applyFont="1" applyBorder="1" applyAlignment="1" applyProtection="1">
      <alignment horizontal="center"/>
    </xf>
    <xf numFmtId="3" fontId="9" fillId="0" borderId="69" xfId="0" applyNumberFormat="1" applyFont="1" applyBorder="1" applyAlignment="1" applyProtection="1">
      <alignment horizontal="center"/>
    </xf>
    <xf numFmtId="3" fontId="9" fillId="0" borderId="68" xfId="0" applyNumberFormat="1" applyFont="1" applyBorder="1" applyAlignment="1" applyProtection="1">
      <alignment horizontal="center"/>
      <protection locked="0"/>
    </xf>
    <xf numFmtId="3" fontId="9" fillId="0" borderId="69" xfId="0" applyNumberFormat="1" applyFont="1" applyBorder="1" applyAlignment="1" applyProtection="1">
      <alignment horizontal="center"/>
      <protection locked="0"/>
    </xf>
    <xf numFmtId="49" fontId="9" fillId="0" borderId="10" xfId="0" applyNumberFormat="1" applyFont="1" applyBorder="1" applyAlignment="1" applyProtection="1">
      <alignment horizontal="center" vertical="center"/>
    </xf>
    <xf numFmtId="49" fontId="9" fillId="0" borderId="103" xfId="0" applyNumberFormat="1" applyFont="1" applyBorder="1" applyAlignment="1" applyProtection="1">
      <alignment horizontal="center" vertical="center"/>
    </xf>
    <xf numFmtId="49" fontId="9" fillId="0" borderId="24" xfId="0" applyNumberFormat="1" applyFont="1" applyBorder="1" applyAlignment="1" applyProtection="1">
      <alignment horizontal="center" vertical="center"/>
    </xf>
    <xf numFmtId="1" fontId="9" fillId="0" borderId="103" xfId="0" applyNumberFormat="1" applyFont="1" applyBorder="1" applyAlignment="1" applyProtection="1">
      <alignment horizontal="center" vertical="center"/>
    </xf>
    <xf numFmtId="49" fontId="9" fillId="0" borderId="46" xfId="0" quotePrefix="1" applyNumberFormat="1" applyFont="1" applyBorder="1" applyAlignment="1" applyProtection="1">
      <alignment horizontal="center" vertic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35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0" fontId="9" fillId="0" borderId="88" xfId="0" applyNumberFormat="1" applyFont="1" applyBorder="1" applyAlignment="1" applyProtection="1">
      <alignment horizontal="center" vertical="center"/>
    </xf>
    <xf numFmtId="0" fontId="9" fillId="0" borderId="85" xfId="0" applyNumberFormat="1" applyFont="1" applyBorder="1" applyAlignment="1" applyProtection="1">
      <alignment horizontal="center" vertical="center"/>
    </xf>
    <xf numFmtId="0" fontId="9" fillId="0" borderId="87" xfId="0" applyNumberFormat="1" applyFont="1" applyBorder="1" applyAlignment="1" applyProtection="1">
      <alignment horizontal="center" vertical="center"/>
    </xf>
    <xf numFmtId="0" fontId="9" fillId="0" borderId="83" xfId="0" applyNumberFormat="1" applyFont="1" applyBorder="1" applyAlignment="1" applyProtection="1">
      <alignment horizontal="center" vertical="center"/>
      <protection locked="0"/>
    </xf>
    <xf numFmtId="0" fontId="9" fillId="0" borderId="17" xfId="0" applyNumberFormat="1" applyFont="1" applyBorder="1" applyAlignment="1" applyProtection="1">
      <alignment horizontal="center" vertical="center"/>
    </xf>
    <xf numFmtId="0" fontId="1" fillId="0" borderId="18" xfId="0" applyNumberFormat="1" applyFont="1" applyBorder="1" applyAlignment="1" applyProtection="1">
      <alignment horizontal="center" vertical="center"/>
      <protection locked="0"/>
    </xf>
    <xf numFmtId="0" fontId="9" fillId="0" borderId="30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49" fontId="6" fillId="0" borderId="65" xfId="0" applyNumberFormat="1" applyFont="1" applyBorder="1" applyAlignment="1" applyProtection="1">
      <alignment horizontal="right" vertical="center"/>
    </xf>
    <xf numFmtId="0" fontId="9" fillId="0" borderId="48" xfId="0" quotePrefix="1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34" xfId="0" applyNumberFormat="1" applyFont="1" applyBorder="1" applyAlignment="1" applyProtection="1">
      <alignment horizontal="center" vertical="center"/>
    </xf>
    <xf numFmtId="49" fontId="6" fillId="0" borderId="24" xfId="0" applyNumberFormat="1" applyFont="1" applyBorder="1" applyAlignment="1" applyProtection="1">
      <alignment horizontal="left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protection locked="0"/>
    </xf>
    <xf numFmtId="49" fontId="9" fillId="0" borderId="95" xfId="0" applyNumberFormat="1" applyFont="1" applyBorder="1" applyAlignment="1" applyProtection="1">
      <alignment horizontal="center" vertical="center"/>
    </xf>
    <xf numFmtId="1" fontId="9" fillId="0" borderId="95" xfId="0" applyNumberFormat="1" applyFont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/>
      <protection locked="0"/>
    </xf>
    <xf numFmtId="0" fontId="22" fillId="0" borderId="0" xfId="0" applyFont="1" applyBorder="1" applyAlignment="1" applyProtection="1">
      <protection locked="0"/>
    </xf>
    <xf numFmtId="3" fontId="9" fillId="0" borderId="103" xfId="0" applyNumberFormat="1" applyFont="1" applyBorder="1" applyAlignment="1" applyProtection="1">
      <alignment horizontal="center" vertical="center"/>
    </xf>
    <xf numFmtId="3" fontId="9" fillId="0" borderId="24" xfId="0" applyNumberFormat="1" applyFont="1" applyBorder="1" applyAlignment="1" applyProtection="1">
      <alignment horizontal="center" vertical="center"/>
    </xf>
    <xf numFmtId="3" fontId="9" fillId="0" borderId="104" xfId="0" applyNumberFormat="1" applyFont="1" applyBorder="1" applyAlignment="1" applyProtection="1">
      <alignment horizontal="center" vertical="center"/>
    </xf>
    <xf numFmtId="3" fontId="9" fillId="0" borderId="105" xfId="0" applyNumberFormat="1" applyFont="1" applyBorder="1" applyAlignment="1" applyProtection="1">
      <alignment horizontal="center" vertical="center"/>
    </xf>
    <xf numFmtId="3" fontId="9" fillId="0" borderId="35" xfId="0" applyNumberFormat="1" applyFont="1" applyBorder="1" applyAlignment="1" applyProtection="1">
      <alignment horizontal="center" vertical="center"/>
    </xf>
    <xf numFmtId="3" fontId="9" fillId="0" borderId="65" xfId="0" applyNumberFormat="1" applyFont="1" applyBorder="1" applyAlignment="1" applyProtection="1">
      <alignment horizontal="center" vertical="center"/>
    </xf>
    <xf numFmtId="3" fontId="9" fillId="0" borderId="85" xfId="0" applyNumberFormat="1" applyFont="1" applyBorder="1" applyAlignment="1" applyProtection="1">
      <alignment horizontal="center" vertical="center"/>
    </xf>
    <xf numFmtId="3" fontId="9" fillId="0" borderId="83" xfId="0" applyNumberFormat="1" applyFont="1" applyBorder="1" applyAlignment="1" applyProtection="1">
      <alignment horizontal="center" vertical="center"/>
    </xf>
    <xf numFmtId="3" fontId="9" fillId="0" borderId="89" xfId="0" applyNumberFormat="1" applyFont="1" applyBorder="1" applyAlignment="1" applyProtection="1">
      <alignment horizontal="center" vertical="center"/>
    </xf>
    <xf numFmtId="3" fontId="9" fillId="0" borderId="30" xfId="0" applyNumberFormat="1" applyFont="1" applyBorder="1" applyAlignment="1" applyProtection="1">
      <alignment horizontal="center" vertical="center"/>
    </xf>
    <xf numFmtId="3" fontId="9" fillId="0" borderId="31" xfId="0" applyNumberFormat="1" applyFont="1" applyBorder="1" applyAlignment="1" applyProtection="1">
      <alignment horizontal="center" vertical="center"/>
    </xf>
    <xf numFmtId="3" fontId="9" fillId="0" borderId="34" xfId="0" applyNumberFormat="1" applyFont="1" applyBorder="1" applyAlignment="1" applyProtection="1">
      <alignment horizontal="center" vertical="center"/>
    </xf>
    <xf numFmtId="3" fontId="9" fillId="0" borderId="66" xfId="0" applyNumberFormat="1" applyFont="1" applyBorder="1" applyAlignment="1" applyProtection="1">
      <alignment horizontal="center" vertical="center"/>
    </xf>
    <xf numFmtId="3" fontId="9" fillId="0" borderId="32" xfId="0" applyNumberFormat="1" applyFont="1" applyBorder="1" applyAlignment="1" applyProtection="1">
      <alignment horizontal="center" vertical="center"/>
    </xf>
    <xf numFmtId="0" fontId="6" fillId="0" borderId="46" xfId="0" applyFont="1" applyBorder="1" applyAlignment="1" applyProtection="1">
      <alignment horizontal="center"/>
      <protection locked="0"/>
    </xf>
    <xf numFmtId="0" fontId="6" fillId="0" borderId="47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</xf>
    <xf numFmtId="0" fontId="9" fillId="0" borderId="70" xfId="0" applyFont="1" applyBorder="1" applyAlignment="1" applyProtection="1">
      <alignment horizontal="center"/>
      <protection locked="0"/>
    </xf>
    <xf numFmtId="1" fontId="6" fillId="0" borderId="11" xfId="0" applyNumberFormat="1" applyFont="1" applyBorder="1" applyAlignment="1" applyProtection="1">
      <alignment horizontal="center"/>
    </xf>
    <xf numFmtId="1" fontId="6" fillId="0" borderId="15" xfId="0" applyNumberFormat="1" applyFont="1" applyBorder="1" applyAlignment="1" applyProtection="1">
      <alignment horizontal="center"/>
    </xf>
    <xf numFmtId="2" fontId="17" fillId="0" borderId="58" xfId="0" applyNumberFormat="1" applyFont="1" applyBorder="1" applyAlignment="1" applyProtection="1">
      <alignment horizontal="center"/>
    </xf>
    <xf numFmtId="2" fontId="17" fillId="0" borderId="29" xfId="0" applyNumberFormat="1" applyFont="1" applyBorder="1" applyAlignment="1" applyProtection="1">
      <alignment horizontal="center"/>
    </xf>
    <xf numFmtId="2" fontId="17" fillId="0" borderId="29" xfId="0" applyNumberFormat="1" applyFont="1" applyBorder="1" applyAlignment="1" applyProtection="1">
      <alignment horizontal="center"/>
      <protection locked="0"/>
    </xf>
    <xf numFmtId="2" fontId="17" fillId="0" borderId="32" xfId="0" applyNumberFormat="1" applyFont="1" applyBorder="1" applyAlignment="1" applyProtection="1">
      <alignment horizontal="center"/>
      <protection locked="0"/>
    </xf>
    <xf numFmtId="2" fontId="21" fillId="0" borderId="29" xfId="0" applyNumberFormat="1" applyFont="1" applyBorder="1" applyAlignment="1" applyProtection="1">
      <alignment horizontal="center"/>
      <protection locked="0"/>
    </xf>
    <xf numFmtId="2" fontId="17" fillId="0" borderId="58" xfId="0" applyNumberFormat="1" applyFont="1" applyBorder="1" applyAlignment="1" applyProtection="1">
      <alignment horizontal="center"/>
      <protection locked="0"/>
    </xf>
    <xf numFmtId="0" fontId="0" fillId="0" borderId="17" xfId="0" applyBorder="1" applyAlignment="1" applyProtection="1"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6" fillId="0" borderId="47" xfId="0" applyFont="1" applyBorder="1" applyAlignment="1" applyProtection="1">
      <alignment horizontal="center"/>
      <protection locked="0"/>
    </xf>
    <xf numFmtId="167" fontId="17" fillId="0" borderId="100" xfId="0" applyNumberFormat="1" applyFont="1" applyBorder="1" applyAlignment="1">
      <alignment horizontal="center"/>
    </xf>
    <xf numFmtId="0" fontId="17" fillId="0" borderId="100" xfId="0" applyFont="1" applyBorder="1" applyAlignment="1">
      <alignment horizontal="center" vertical="center"/>
    </xf>
    <xf numFmtId="2" fontId="17" fillId="0" borderId="101" xfId="0" applyNumberFormat="1" applyFont="1" applyBorder="1" applyAlignment="1" applyProtection="1">
      <alignment horizontal="centerContinuous" vertical="center"/>
      <protection locked="0"/>
    </xf>
    <xf numFmtId="2" fontId="17" fillId="0" borderId="64" xfId="0" applyNumberFormat="1" applyFont="1" applyBorder="1" applyAlignment="1" applyProtection="1">
      <alignment horizontal="center"/>
      <protection locked="0"/>
    </xf>
    <xf numFmtId="2" fontId="17" fillId="0" borderId="108" xfId="0" applyNumberFormat="1" applyFont="1" applyBorder="1" applyAlignment="1" applyProtection="1">
      <alignment horizontal="center"/>
      <protection locked="0"/>
    </xf>
    <xf numFmtId="167" fontId="17" fillId="0" borderId="19" xfId="0" applyNumberFormat="1" applyFont="1" applyBorder="1" applyAlignment="1" applyProtection="1">
      <alignment horizontal="center"/>
      <protection locked="0"/>
    </xf>
    <xf numFmtId="167" fontId="17" fillId="0" borderId="108" xfId="0" applyNumberFormat="1" applyFont="1" applyBorder="1" applyAlignment="1" applyProtection="1">
      <alignment horizontal="center"/>
      <protection locked="0"/>
    </xf>
    <xf numFmtId="0" fontId="17" fillId="0" borderId="100" xfId="0" applyFont="1" applyBorder="1" applyAlignment="1" applyProtection="1">
      <alignment horizontal="center"/>
      <protection locked="0"/>
    </xf>
    <xf numFmtId="0" fontId="17" fillId="0" borderId="19" xfId="0" applyFont="1" applyBorder="1" applyAlignment="1" applyProtection="1">
      <alignment horizontal="center"/>
      <protection locked="0"/>
    </xf>
    <xf numFmtId="0" fontId="17" fillId="0" borderId="108" xfId="0" applyFont="1" applyBorder="1" applyAlignment="1" applyProtection="1">
      <alignment horizontal="center"/>
      <protection locked="0"/>
    </xf>
    <xf numFmtId="1" fontId="17" fillId="0" borderId="19" xfId="0" applyNumberFormat="1" applyFont="1" applyBorder="1" applyAlignment="1" applyProtection="1">
      <alignment horizontal="center"/>
      <protection locked="0"/>
    </xf>
    <xf numFmtId="1" fontId="17" fillId="0" borderId="64" xfId="0" applyNumberFormat="1" applyFont="1" applyBorder="1" applyAlignment="1" applyProtection="1">
      <alignment horizontal="center"/>
      <protection locked="0"/>
    </xf>
    <xf numFmtId="1" fontId="17" fillId="0" borderId="108" xfId="0" applyNumberFormat="1" applyFont="1" applyBorder="1" applyAlignment="1" applyProtection="1">
      <alignment horizontal="center"/>
      <protection locked="0"/>
    </xf>
    <xf numFmtId="0" fontId="17" fillId="0" borderId="64" xfId="0" applyFont="1" applyBorder="1" applyAlignment="1" applyProtection="1">
      <alignment horizontal="center"/>
      <protection locked="0"/>
    </xf>
    <xf numFmtId="3" fontId="9" fillId="0" borderId="100" xfId="0" applyNumberFormat="1" applyFont="1" applyBorder="1" applyAlignment="1" applyProtection="1">
      <alignment horizontal="center"/>
      <protection locked="0"/>
    </xf>
    <xf numFmtId="4" fontId="21" fillId="0" borderId="28" xfId="0" applyNumberFormat="1" applyFont="1" applyBorder="1" applyAlignment="1" applyProtection="1">
      <alignment horizontal="center"/>
      <protection locked="0"/>
    </xf>
    <xf numFmtId="2" fontId="21" fillId="0" borderId="28" xfId="0" applyNumberFormat="1" applyFont="1" applyBorder="1" applyAlignment="1" applyProtection="1">
      <alignment horizontal="center"/>
      <protection locked="0"/>
    </xf>
    <xf numFmtId="0" fontId="6" fillId="0" borderId="36" xfId="0" applyFont="1" applyBorder="1" applyAlignment="1" applyProtection="1">
      <alignment horizontal="center"/>
      <protection locked="0"/>
    </xf>
    <xf numFmtId="0" fontId="6" fillId="0" borderId="110" xfId="0" applyFont="1" applyBorder="1" applyAlignment="1" applyProtection="1">
      <alignment horizontal="center"/>
      <protection locked="0"/>
    </xf>
    <xf numFmtId="0" fontId="6" fillId="0" borderId="28" xfId="0" applyFont="1" applyBorder="1" applyAlignment="1" applyProtection="1">
      <alignment horizont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1" fontId="6" fillId="0" borderId="28" xfId="0" applyNumberFormat="1" applyFont="1" applyBorder="1" applyAlignment="1" applyProtection="1">
      <alignment horizontal="center"/>
      <protection locked="0"/>
    </xf>
    <xf numFmtId="3" fontId="6" fillId="0" borderId="37" xfId="0" applyNumberFormat="1" applyFont="1" applyBorder="1" applyAlignment="1" applyProtection="1">
      <alignment horizontal="center"/>
      <protection locked="0"/>
    </xf>
    <xf numFmtId="4" fontId="17" fillId="0" borderId="74" xfId="0" applyNumberFormat="1" applyFont="1" applyBorder="1" applyAlignment="1" applyProtection="1">
      <alignment horizontal="center"/>
      <protection locked="0"/>
    </xf>
    <xf numFmtId="4" fontId="17" fillId="0" borderId="18" xfId="0" applyNumberFormat="1" applyFont="1" applyBorder="1" applyAlignment="1" applyProtection="1">
      <alignment horizontal="center"/>
      <protection locked="0"/>
    </xf>
    <xf numFmtId="0" fontId="21" fillId="0" borderId="42" xfId="0" applyFont="1" applyBorder="1" applyAlignment="1" applyProtection="1">
      <alignment horizontal="right"/>
      <protection locked="0"/>
    </xf>
    <xf numFmtId="0" fontId="21" fillId="0" borderId="35" xfId="0" applyFont="1" applyBorder="1" applyAlignment="1" applyProtection="1">
      <alignment horizontal="right"/>
      <protection locked="0"/>
    </xf>
    <xf numFmtId="0" fontId="19" fillId="0" borderId="35" xfId="0" applyFont="1" applyBorder="1" applyAlignment="1" applyProtection="1">
      <alignment horizontal="right"/>
      <protection locked="0"/>
    </xf>
    <xf numFmtId="1" fontId="6" fillId="0" borderId="37" xfId="0" applyNumberFormat="1" applyFont="1" applyBorder="1" applyAlignment="1" applyProtection="1">
      <alignment horizontal="center"/>
      <protection locked="0"/>
    </xf>
    <xf numFmtId="1" fontId="6" fillId="0" borderId="36" xfId="0" applyNumberFormat="1" applyFont="1" applyBorder="1" applyAlignment="1" applyProtection="1">
      <alignment horizontal="center"/>
      <protection locked="0"/>
    </xf>
    <xf numFmtId="0" fontId="19" fillId="0" borderId="41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/>
    </xf>
    <xf numFmtId="4" fontId="17" fillId="0" borderId="17" xfId="0" applyNumberFormat="1" applyFont="1" applyBorder="1" applyAlignment="1" applyProtection="1">
      <alignment horizontal="center"/>
      <protection locked="0"/>
    </xf>
    <xf numFmtId="0" fontId="19" fillId="0" borderId="40" xfId="0" applyFont="1" applyBorder="1" applyAlignment="1">
      <alignment horizontal="center" vertical="center"/>
    </xf>
    <xf numFmtId="4" fontId="17" fillId="0" borderId="19" xfId="0" applyNumberFormat="1" applyFont="1" applyBorder="1" applyAlignment="1" applyProtection="1">
      <alignment horizontal="center"/>
      <protection locked="0"/>
    </xf>
    <xf numFmtId="4" fontId="21" fillId="0" borderId="55" xfId="0" applyNumberFormat="1" applyFont="1" applyBorder="1" applyAlignment="1" applyProtection="1">
      <alignment horizontal="center"/>
      <protection locked="0"/>
    </xf>
    <xf numFmtId="0" fontId="9" fillId="0" borderId="46" xfId="0" applyFont="1" applyBorder="1" applyAlignment="1" applyProtection="1">
      <alignment horizontal="center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9" fillId="0" borderId="47" xfId="0" applyFont="1" applyBorder="1" applyAlignment="1" applyProtection="1">
      <alignment horizontal="center"/>
      <protection locked="0"/>
    </xf>
    <xf numFmtId="0" fontId="9" fillId="0" borderId="109" xfId="0" applyFont="1" applyBorder="1" applyAlignment="1" applyProtection="1">
      <alignment horizontal="center"/>
      <protection locked="0"/>
    </xf>
    <xf numFmtId="0" fontId="9" fillId="0" borderId="102" xfId="0" applyFont="1" applyBorder="1" applyAlignment="1" applyProtection="1">
      <alignment horizontal="center"/>
      <protection locked="0"/>
    </xf>
    <xf numFmtId="0" fontId="9" fillId="0" borderId="69" xfId="0" applyFont="1" applyBorder="1" applyAlignment="1" applyProtection="1">
      <alignment horizontal="center"/>
      <protection locked="0"/>
    </xf>
    <xf numFmtId="0" fontId="20" fillId="0" borderId="46" xfId="0" applyNumberFormat="1" applyFont="1" applyBorder="1" applyAlignment="1" applyProtection="1">
      <alignment horizontal="center" vertical="center"/>
    </xf>
    <xf numFmtId="0" fontId="20" fillId="0" borderId="35" xfId="0" applyNumberFormat="1" applyFont="1" applyBorder="1" applyAlignment="1" applyProtection="1">
      <alignment horizontal="center" vertical="center"/>
    </xf>
    <xf numFmtId="0" fontId="20" fillId="0" borderId="30" xfId="0" applyNumberFormat="1" applyFont="1" applyBorder="1" applyAlignment="1" applyProtection="1">
      <alignment horizontal="center" vertical="center"/>
    </xf>
    <xf numFmtId="0" fontId="20" fillId="0" borderId="46" xfId="0" applyNumberFormat="1" applyFont="1" applyBorder="1" applyAlignment="1">
      <alignment horizontal="center"/>
    </xf>
    <xf numFmtId="0" fontId="20" fillId="0" borderId="35" xfId="0" applyNumberFormat="1" applyFont="1" applyBorder="1" applyAlignment="1">
      <alignment horizontal="center"/>
    </xf>
    <xf numFmtId="0" fontId="20" fillId="0" borderId="30" xfId="0" applyNumberFormat="1" applyFont="1" applyBorder="1" applyAlignment="1">
      <alignment horizontal="center"/>
    </xf>
    <xf numFmtId="0" fontId="16" fillId="0" borderId="0" xfId="0" applyFont="1" applyBorder="1" applyAlignment="1" applyProtection="1">
      <alignment horizontal="center" wrapText="1"/>
      <protection locked="0"/>
    </xf>
    <xf numFmtId="0" fontId="6" fillId="0" borderId="46" xfId="0" applyFont="1" applyBorder="1" applyAlignment="1" applyProtection="1">
      <alignment horizontal="right"/>
    </xf>
    <xf numFmtId="0" fontId="6" fillId="0" borderId="35" xfId="0" applyFont="1" applyBorder="1" applyAlignment="1" applyProtection="1">
      <alignment horizontal="right"/>
    </xf>
    <xf numFmtId="0" fontId="6" fillId="0" borderId="30" xfId="0" applyFont="1" applyBorder="1" applyAlignment="1" applyProtection="1">
      <alignment horizontal="right"/>
    </xf>
    <xf numFmtId="0" fontId="20" fillId="0" borderId="46" xfId="0" applyNumberFormat="1" applyFont="1" applyBorder="1" applyAlignment="1" applyProtection="1">
      <alignment horizontal="center" vertical="center"/>
      <protection locked="0"/>
    </xf>
    <xf numFmtId="0" fontId="20" fillId="0" borderId="35" xfId="0" applyNumberFormat="1" applyFont="1" applyBorder="1" applyAlignment="1" applyProtection="1">
      <alignment horizontal="center" vertical="center"/>
      <protection locked="0"/>
    </xf>
    <xf numFmtId="0" fontId="20" fillId="0" borderId="30" xfId="0" applyNumberFormat="1" applyFont="1" applyBorder="1" applyAlignment="1" applyProtection="1">
      <alignment horizontal="center" vertical="center"/>
      <protection locked="0"/>
    </xf>
    <xf numFmtId="0" fontId="0" fillId="0" borderId="94" xfId="0" applyBorder="1" applyAlignment="1" applyProtection="1">
      <alignment horizontal="center"/>
    </xf>
    <xf numFmtId="0" fontId="0" fillId="0" borderId="97" xfId="0" applyBorder="1" applyAlignment="1" applyProtection="1">
      <alignment horizontal="center"/>
    </xf>
    <xf numFmtId="0" fontId="0" fillId="0" borderId="87" xfId="0" applyBorder="1" applyAlignment="1" applyProtection="1">
      <alignment horizontal="center"/>
    </xf>
    <xf numFmtId="0" fontId="20" fillId="0" borderId="72" xfId="0" applyNumberFormat="1" applyFont="1" applyBorder="1" applyAlignment="1" applyProtection="1">
      <alignment horizontal="center" vertical="center"/>
      <protection locked="0"/>
    </xf>
    <xf numFmtId="0" fontId="20" fillId="0" borderId="82" xfId="0" applyNumberFormat="1" applyFont="1" applyBorder="1" applyAlignment="1" applyProtection="1">
      <alignment horizontal="center" vertical="center"/>
      <protection locked="0"/>
    </xf>
    <xf numFmtId="0" fontId="20" fillId="0" borderId="76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6" fillId="0" borderId="21" xfId="0" applyFont="1" applyBorder="1" applyAlignment="1" applyProtection="1">
      <alignment horizontal="center" vertical="center"/>
      <protection locked="0"/>
    </xf>
    <xf numFmtId="3" fontId="9" fillId="0" borderId="65" xfId="0" applyNumberFormat="1" applyFont="1" applyBorder="1" applyAlignment="1" applyProtection="1">
      <alignment horizontal="center"/>
    </xf>
    <xf numFmtId="3" fontId="9" fillId="0" borderId="47" xfId="0" applyNumberFormat="1" applyFont="1" applyBorder="1" applyAlignment="1" applyProtection="1">
      <alignment horizontal="center"/>
    </xf>
    <xf numFmtId="164" fontId="9" fillId="0" borderId="65" xfId="0" applyNumberFormat="1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0" fontId="7" fillId="0" borderId="11" xfId="0" applyFont="1" applyBorder="1" applyAlignment="1" applyProtection="1">
      <alignment horizontal="center"/>
      <protection locked="0"/>
    </xf>
    <xf numFmtId="0" fontId="9" fillId="0" borderId="65" xfId="0" applyFont="1" applyBorder="1" applyAlignment="1" applyProtection="1">
      <alignment horizontal="center"/>
      <protection locked="0"/>
    </xf>
    <xf numFmtId="0" fontId="9" fillId="0" borderId="30" xfId="0" applyFont="1" applyBorder="1" applyAlignment="1" applyProtection="1">
      <alignment horizontal="center"/>
      <protection locked="0"/>
    </xf>
    <xf numFmtId="0" fontId="9" fillId="0" borderId="83" xfId="0" applyFont="1" applyBorder="1" applyAlignment="1" applyProtection="1">
      <alignment horizontal="center"/>
    </xf>
    <xf numFmtId="0" fontId="9" fillId="0" borderId="87" xfId="0" applyFont="1" applyBorder="1" applyAlignment="1" applyProtection="1">
      <alignment horizontal="center"/>
    </xf>
    <xf numFmtId="0" fontId="9" fillId="0" borderId="67" xfId="0" applyFont="1" applyBorder="1" applyAlignment="1" applyProtection="1">
      <alignment horizontal="center"/>
    </xf>
    <xf numFmtId="0" fontId="9" fillId="0" borderId="56" xfId="0" applyFont="1" applyBorder="1" applyAlignment="1" applyProtection="1">
      <alignment horizontal="center"/>
    </xf>
    <xf numFmtId="0" fontId="9" fillId="0" borderId="67" xfId="0" applyFont="1" applyBorder="1" applyAlignment="1" applyProtection="1">
      <alignment horizontal="center"/>
      <protection locked="0"/>
    </xf>
    <xf numFmtId="0" fontId="9" fillId="0" borderId="56" xfId="0" applyFont="1" applyBorder="1" applyAlignment="1" applyProtection="1">
      <alignment horizontal="center"/>
      <protection locked="0"/>
    </xf>
    <xf numFmtId="1" fontId="9" fillId="0" borderId="67" xfId="0" applyNumberFormat="1" applyFont="1" applyBorder="1" applyAlignment="1" applyProtection="1">
      <alignment horizontal="center"/>
      <protection locked="0"/>
    </xf>
    <xf numFmtId="1" fontId="9" fillId="0" borderId="60" xfId="0" applyNumberFormat="1" applyFont="1" applyBorder="1" applyAlignment="1" applyProtection="1">
      <alignment horizontal="center"/>
      <protection locked="0"/>
    </xf>
    <xf numFmtId="0" fontId="9" fillId="0" borderId="65" xfId="0" applyFont="1" applyBorder="1" applyAlignment="1" applyProtection="1">
      <alignment horizontal="center"/>
    </xf>
    <xf numFmtId="0" fontId="9" fillId="0" borderId="30" xfId="0" applyFont="1" applyBorder="1" applyAlignment="1" applyProtection="1">
      <alignment horizontal="center"/>
    </xf>
    <xf numFmtId="0" fontId="9" fillId="0" borderId="66" xfId="0" applyFont="1" applyBorder="1" applyAlignment="1" applyProtection="1">
      <alignment horizontal="center"/>
    </xf>
    <xf numFmtId="0" fontId="9" fillId="0" borderId="33" xfId="0" applyFont="1" applyBorder="1" applyAlignment="1" applyProtection="1">
      <alignment horizontal="center"/>
    </xf>
    <xf numFmtId="0" fontId="9" fillId="0" borderId="66" xfId="0" applyFont="1" applyBorder="1" applyAlignment="1" applyProtection="1">
      <alignment horizontal="center"/>
      <protection locked="0"/>
    </xf>
    <xf numFmtId="0" fontId="9" fillId="0" borderId="33" xfId="0" applyFont="1" applyBorder="1" applyAlignment="1" applyProtection="1">
      <alignment horizontal="center"/>
      <protection locked="0"/>
    </xf>
    <xf numFmtId="1" fontId="6" fillId="0" borderId="66" xfId="0" applyNumberFormat="1" applyFont="1" applyBorder="1" applyAlignment="1" applyProtection="1">
      <alignment horizontal="center"/>
      <protection locked="0"/>
    </xf>
    <xf numFmtId="1" fontId="6" fillId="0" borderId="49" xfId="0" applyNumberFormat="1" applyFont="1" applyBorder="1" applyAlignment="1" applyProtection="1">
      <alignment horizontal="center"/>
      <protection locked="0"/>
    </xf>
    <xf numFmtId="1" fontId="9" fillId="0" borderId="18" xfId="0" applyNumberFormat="1" applyFont="1" applyBorder="1" applyAlignment="1" applyProtection="1">
      <alignment horizontal="center"/>
    </xf>
    <xf numFmtId="0" fontId="0" fillId="0" borderId="18" xfId="0" applyBorder="1" applyAlignment="1">
      <alignment horizontal="center"/>
    </xf>
    <xf numFmtId="164" fontId="9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9" fillId="0" borderId="83" xfId="0" applyFont="1" applyBorder="1" applyAlignment="1" applyProtection="1">
      <alignment horizontal="center"/>
      <protection locked="0"/>
    </xf>
    <xf numFmtId="0" fontId="9" fillId="0" borderId="87" xfId="0" applyFont="1" applyBorder="1" applyAlignment="1" applyProtection="1">
      <alignment horizontal="center"/>
      <protection locked="0"/>
    </xf>
    <xf numFmtId="3" fontId="9" fillId="0" borderId="83" xfId="0" applyNumberFormat="1" applyFont="1" applyBorder="1" applyAlignment="1" applyProtection="1">
      <alignment horizontal="center"/>
    </xf>
    <xf numFmtId="3" fontId="9" fillId="0" borderId="84" xfId="0" applyNumberFormat="1" applyFont="1" applyBorder="1" applyAlignment="1" applyProtection="1">
      <alignment horizontal="center"/>
    </xf>
    <xf numFmtId="3" fontId="6" fillId="0" borderId="68" xfId="0" applyNumberFormat="1" applyFont="1" applyBorder="1" applyAlignment="1" applyProtection="1">
      <alignment horizontal="center"/>
    </xf>
    <xf numFmtId="3" fontId="6" fillId="0" borderId="69" xfId="0" applyNumberFormat="1" applyFont="1" applyBorder="1" applyAlignment="1" applyProtection="1">
      <alignment horizontal="center"/>
    </xf>
    <xf numFmtId="3" fontId="9" fillId="0" borderId="73" xfId="0" applyNumberFormat="1" applyFont="1" applyBorder="1" applyAlignment="1" applyProtection="1">
      <alignment horizontal="center"/>
    </xf>
    <xf numFmtId="3" fontId="9" fillId="0" borderId="75" xfId="0" applyNumberFormat="1" applyFont="1" applyBorder="1" applyAlignment="1" applyProtection="1">
      <alignment horizontal="center"/>
    </xf>
    <xf numFmtId="164" fontId="9" fillId="0" borderId="73" xfId="0" applyNumberFormat="1" applyFont="1" applyBorder="1" applyAlignment="1">
      <alignment horizontal="center"/>
    </xf>
    <xf numFmtId="164" fontId="9" fillId="0" borderId="76" xfId="0" applyNumberFormat="1" applyFont="1" applyBorder="1" applyAlignment="1">
      <alignment horizontal="center"/>
    </xf>
    <xf numFmtId="3" fontId="6" fillId="0" borderId="66" xfId="0" applyNumberFormat="1" applyFont="1" applyBorder="1" applyAlignment="1" applyProtection="1">
      <alignment horizontal="center"/>
    </xf>
    <xf numFmtId="3" fontId="6" fillId="0" borderId="49" xfId="0" applyNumberFormat="1" applyFont="1" applyBorder="1" applyAlignment="1" applyProtection="1">
      <alignment horizontal="center"/>
    </xf>
    <xf numFmtId="164" fontId="9" fillId="0" borderId="71" xfId="0" applyNumberFormat="1" applyFont="1" applyBorder="1" applyAlignment="1" applyProtection="1">
      <alignment horizontal="center" vertical="center"/>
      <protection locked="0"/>
    </xf>
    <xf numFmtId="1" fontId="9" fillId="0" borderId="71" xfId="0" applyNumberFormat="1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right"/>
    </xf>
    <xf numFmtId="0" fontId="6" fillId="0" borderId="34" xfId="0" applyFont="1" applyBorder="1" applyAlignment="1" applyProtection="1">
      <alignment horizontal="right"/>
    </xf>
    <xf numFmtId="0" fontId="6" fillId="0" borderId="33" xfId="0" applyFont="1" applyBorder="1" applyAlignment="1" applyProtection="1">
      <alignment horizontal="right"/>
    </xf>
    <xf numFmtId="0" fontId="0" fillId="0" borderId="46" xfId="0" applyBorder="1" applyAlignment="1" applyProtection="1">
      <alignment horizontal="center"/>
    </xf>
    <xf numFmtId="0" fontId="0" fillId="0" borderId="35" xfId="0" applyBorder="1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0" fillId="0" borderId="0" xfId="0"/>
    <xf numFmtId="0" fontId="7" fillId="0" borderId="11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164" fontId="9" fillId="0" borderId="77" xfId="0" applyNumberFormat="1" applyFont="1" applyBorder="1" applyAlignment="1">
      <alignment horizontal="center"/>
    </xf>
    <xf numFmtId="164" fontId="9" fillId="0" borderId="28" xfId="0" applyNumberFormat="1" applyFont="1" applyBorder="1" applyAlignment="1">
      <alignment horizontal="center"/>
    </xf>
    <xf numFmtId="1" fontId="9" fillId="0" borderId="77" xfId="0" applyNumberFormat="1" applyFont="1" applyBorder="1" applyAlignment="1" applyProtection="1">
      <alignment horizontal="center"/>
    </xf>
    <xf numFmtId="1" fontId="9" fillId="0" borderId="45" xfId="0" applyNumberFormat="1" applyFont="1" applyBorder="1" applyAlignment="1" applyProtection="1">
      <alignment horizontal="center"/>
    </xf>
    <xf numFmtId="0" fontId="9" fillId="0" borderId="85" xfId="0" applyFont="1" applyBorder="1" applyAlignment="1" applyProtection="1">
      <alignment horizontal="center"/>
    </xf>
    <xf numFmtId="164" fontId="9" fillId="0" borderId="64" xfId="0" applyNumberFormat="1" applyFont="1" applyBorder="1" applyAlignment="1" applyProtection="1">
      <alignment horizontal="center"/>
    </xf>
    <xf numFmtId="0" fontId="20" fillId="0" borderId="44" xfId="0" applyNumberFormat="1" applyFont="1" applyBorder="1" applyAlignment="1">
      <alignment horizontal="center"/>
    </xf>
    <xf numFmtId="0" fontId="20" fillId="0" borderId="37" xfId="0" applyNumberFormat="1" applyFont="1" applyBorder="1" applyAlignment="1">
      <alignment horizontal="center"/>
    </xf>
    <xf numFmtId="0" fontId="20" fillId="0" borderId="28" xfId="0" applyNumberFormat="1" applyFont="1" applyBorder="1" applyAlignment="1">
      <alignment horizontal="center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25" fillId="0" borderId="15" xfId="0" applyFont="1" applyBorder="1" applyAlignment="1">
      <alignment horizontal="center" vertical="center" wrapText="1"/>
    </xf>
    <xf numFmtId="0" fontId="26" fillId="0" borderId="11" xfId="0" applyFont="1" applyBorder="1" applyAlignment="1" applyProtection="1">
      <alignment horizontal="center" vertical="center" wrapText="1"/>
      <protection locked="0"/>
    </xf>
    <xf numFmtId="0" fontId="27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/>
      <protection locked="0"/>
    </xf>
    <xf numFmtId="1" fontId="9" fillId="0" borderId="65" xfId="0" applyNumberFormat="1" applyFont="1" applyBorder="1" applyAlignment="1" applyProtection="1">
      <alignment horizontal="center"/>
    </xf>
    <xf numFmtId="1" fontId="9" fillId="0" borderId="47" xfId="0" applyNumberFormat="1" applyFont="1" applyBorder="1" applyAlignment="1" applyProtection="1">
      <alignment horizontal="center"/>
    </xf>
    <xf numFmtId="1" fontId="9" fillId="0" borderId="35" xfId="0" applyNumberFormat="1" applyFont="1" applyBorder="1" applyAlignment="1" applyProtection="1">
      <alignment horizontal="center"/>
    </xf>
    <xf numFmtId="3" fontId="6" fillId="0" borderId="66" xfId="0" applyNumberFormat="1" applyFont="1" applyBorder="1" applyAlignment="1" applyProtection="1">
      <alignment horizontal="center"/>
      <protection locked="0"/>
    </xf>
    <xf numFmtId="3" fontId="6" fillId="0" borderId="49" xfId="0" applyNumberFormat="1" applyFont="1" applyBorder="1" applyAlignment="1" applyProtection="1">
      <alignment horizontal="center"/>
      <protection locked="0"/>
    </xf>
    <xf numFmtId="164" fontId="9" fillId="0" borderId="71" xfId="0" applyNumberFormat="1" applyFont="1" applyBorder="1" applyAlignment="1">
      <alignment horizontal="center"/>
    </xf>
    <xf numFmtId="1" fontId="9" fillId="0" borderId="71" xfId="0" applyNumberFormat="1" applyFont="1" applyBorder="1" applyAlignment="1">
      <alignment horizontal="center" wrapText="1"/>
    </xf>
    <xf numFmtId="1" fontId="9" fillId="0" borderId="86" xfId="0" applyNumberFormat="1" applyFont="1" applyBorder="1" applyAlignment="1">
      <alignment horizontal="center" wrapText="1"/>
    </xf>
    <xf numFmtId="0" fontId="9" fillId="0" borderId="85" xfId="0" applyFont="1" applyBorder="1" applyAlignment="1" applyProtection="1">
      <alignment horizontal="center"/>
      <protection locked="0"/>
    </xf>
    <xf numFmtId="1" fontId="6" fillId="0" borderId="31" xfId="0" applyNumberFormat="1" applyFont="1" applyBorder="1" applyAlignment="1" applyProtection="1">
      <alignment horizontal="center"/>
      <protection locked="0"/>
    </xf>
    <xf numFmtId="1" fontId="6" fillId="0" borderId="32" xfId="0" applyNumberFormat="1" applyFont="1" applyBorder="1" applyAlignment="1" applyProtection="1">
      <alignment horizontal="center"/>
      <protection locked="0"/>
    </xf>
    <xf numFmtId="0" fontId="9" fillId="0" borderId="31" xfId="0" applyFont="1" applyBorder="1" applyAlignment="1" applyProtection="1">
      <alignment horizontal="center"/>
      <protection locked="0"/>
    </xf>
    <xf numFmtId="0" fontId="9" fillId="0" borderId="16" xfId="0" applyFont="1" applyBorder="1" applyAlignment="1" applyProtection="1">
      <alignment horizontal="center"/>
    </xf>
    <xf numFmtId="0" fontId="9" fillId="0" borderId="21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24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6" fillId="0" borderId="13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25" xfId="0" applyFont="1" applyBorder="1" applyAlignment="1" applyProtection="1">
      <alignment horizontal="center"/>
    </xf>
    <xf numFmtId="0" fontId="16" fillId="0" borderId="21" xfId="0" applyFont="1" applyBorder="1" applyAlignment="1" applyProtection="1">
      <alignment horizontal="center"/>
      <protection locked="0"/>
    </xf>
    <xf numFmtId="164" fontId="9" fillId="0" borderId="18" xfId="0" applyNumberFormat="1" applyFont="1" applyBorder="1" applyAlignment="1" applyProtection="1">
      <alignment horizontal="center"/>
    </xf>
    <xf numFmtId="164" fontId="9" fillId="0" borderId="26" xfId="0" applyNumberFormat="1" applyFont="1" applyBorder="1" applyAlignment="1">
      <alignment horizontal="center"/>
    </xf>
    <xf numFmtId="0" fontId="0" fillId="0" borderId="0" xfId="0" applyBorder="1" applyAlignment="1" applyProtection="1">
      <alignment horizontal="center"/>
    </xf>
    <xf numFmtId="1" fontId="9" fillId="0" borderId="77" xfId="0" applyNumberFormat="1" applyFont="1" applyBorder="1" applyAlignment="1">
      <alignment horizontal="center" wrapText="1"/>
    </xf>
    <xf numFmtId="1" fontId="9" fillId="0" borderId="45" xfId="0" applyNumberFormat="1" applyFont="1" applyBorder="1" applyAlignment="1">
      <alignment horizontal="center" wrapText="1"/>
    </xf>
    <xf numFmtId="1" fontId="9" fillId="0" borderId="65" xfId="0" applyNumberFormat="1" applyFont="1" applyBorder="1" applyAlignment="1">
      <alignment horizontal="center" wrapText="1"/>
    </xf>
    <xf numFmtId="1" fontId="9" fillId="0" borderId="47" xfId="0" applyNumberFormat="1" applyFont="1" applyBorder="1" applyAlignment="1">
      <alignment horizontal="center" wrapText="1"/>
    </xf>
    <xf numFmtId="0" fontId="9" fillId="0" borderId="31" xfId="0" applyFont="1" applyBorder="1" applyAlignment="1" applyProtection="1">
      <alignment horizontal="center"/>
    </xf>
    <xf numFmtId="2" fontId="9" fillId="0" borderId="31" xfId="0" applyNumberFormat="1" applyFont="1" applyBorder="1" applyAlignment="1" applyProtection="1">
      <alignment horizontal="center"/>
    </xf>
    <xf numFmtId="2" fontId="9" fillId="0" borderId="85" xfId="0" applyNumberFormat="1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164" fontId="9" fillId="0" borderId="26" xfId="0" applyNumberFormat="1" applyFont="1" applyBorder="1" applyAlignment="1" applyProtection="1">
      <alignment horizontal="center"/>
      <protection locked="0"/>
    </xf>
    <xf numFmtId="164" fontId="9" fillId="0" borderId="26" xfId="0" applyNumberFormat="1" applyFont="1" applyBorder="1" applyAlignment="1" applyProtection="1">
      <alignment horizontal="center"/>
    </xf>
    <xf numFmtId="1" fontId="9" fillId="0" borderId="85" xfId="0" applyNumberFormat="1" applyFont="1" applyBorder="1" applyAlignment="1" applyProtection="1">
      <alignment horizontal="center"/>
      <protection locked="0"/>
    </xf>
    <xf numFmtId="1" fontId="9" fillId="0" borderId="89" xfId="0" applyNumberFormat="1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>
      <alignment horizontal="center" vertical="center"/>
    </xf>
    <xf numFmtId="0" fontId="14" fillId="0" borderId="81" xfId="0" applyFont="1" applyBorder="1" applyAlignment="1" applyProtection="1">
      <alignment horizontal="right" vertical="center"/>
      <protection locked="0"/>
    </xf>
    <xf numFmtId="0" fontId="13" fillId="0" borderId="21" xfId="0" applyFont="1" applyBorder="1" applyAlignment="1">
      <alignment horizontal="right"/>
    </xf>
    <xf numFmtId="0" fontId="6" fillId="0" borderId="6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1" fontId="9" fillId="0" borderId="82" xfId="0" applyNumberFormat="1" applyFont="1" applyBorder="1" applyAlignment="1">
      <alignment horizontal="center" wrapText="1"/>
    </xf>
    <xf numFmtId="1" fontId="9" fillId="0" borderId="75" xfId="0" applyNumberFormat="1" applyFont="1" applyBorder="1" applyAlignment="1">
      <alignment horizontal="center" wrapText="1"/>
    </xf>
    <xf numFmtId="1" fontId="9" fillId="0" borderId="83" xfId="0" applyNumberFormat="1" applyFont="1" applyBorder="1" applyAlignment="1" applyProtection="1">
      <alignment horizontal="center"/>
      <protection locked="0"/>
    </xf>
    <xf numFmtId="1" fontId="9" fillId="0" borderId="84" xfId="0" applyNumberFormat="1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</xf>
    <xf numFmtId="0" fontId="9" fillId="0" borderId="23" xfId="0" applyFont="1" applyBorder="1" applyAlignment="1">
      <alignment horizontal="center"/>
    </xf>
    <xf numFmtId="1" fontId="9" fillId="0" borderId="26" xfId="0" applyNumberFormat="1" applyFont="1" applyBorder="1" applyAlignment="1" applyProtection="1">
      <alignment horizontal="center"/>
    </xf>
    <xf numFmtId="1" fontId="9" fillId="0" borderId="27" xfId="0" applyNumberFormat="1" applyFont="1" applyBorder="1" applyAlignment="1" applyProtection="1">
      <alignment horizontal="center"/>
    </xf>
    <xf numFmtId="2" fontId="9" fillId="0" borderId="18" xfId="0" applyNumberFormat="1" applyFont="1" applyBorder="1" applyAlignment="1" applyProtection="1">
      <alignment horizontal="center"/>
    </xf>
    <xf numFmtId="1" fontId="9" fillId="0" borderId="73" xfId="0" applyNumberFormat="1" applyFont="1" applyBorder="1" applyAlignment="1">
      <alignment horizontal="center" wrapText="1"/>
    </xf>
    <xf numFmtId="0" fontId="9" fillId="0" borderId="18" xfId="0" applyFont="1" applyBorder="1" applyAlignment="1" applyProtection="1">
      <alignment horizontal="center"/>
    </xf>
    <xf numFmtId="0" fontId="14" fillId="0" borderId="78" xfId="0" applyFont="1" applyBorder="1" applyAlignment="1" applyProtection="1">
      <alignment horizontal="right"/>
      <protection locked="0"/>
    </xf>
    <xf numFmtId="0" fontId="13" fillId="0" borderId="2" xfId="0" applyFont="1" applyBorder="1" applyAlignment="1">
      <alignment horizontal="right"/>
    </xf>
    <xf numFmtId="0" fontId="4" fillId="0" borderId="0" xfId="0" applyFont="1" applyBorder="1" applyAlignment="1" applyProtection="1">
      <alignment horizontal="center"/>
      <protection locked="0"/>
    </xf>
    <xf numFmtId="0" fontId="0" fillId="0" borderId="0" xfId="0" applyAlignment="1"/>
    <xf numFmtId="0" fontId="16" fillId="0" borderId="0" xfId="0" applyFont="1" applyBorder="1" applyAlignment="1" applyProtection="1">
      <alignment horizontal="center"/>
      <protection locked="0"/>
    </xf>
    <xf numFmtId="164" fontId="9" fillId="0" borderId="67" xfId="0" applyNumberFormat="1" applyFont="1" applyBorder="1" applyAlignment="1">
      <alignment horizontal="center"/>
    </xf>
    <xf numFmtId="164" fontId="9" fillId="0" borderId="56" xfId="0" applyNumberFormat="1" applyFont="1" applyBorder="1" applyAlignment="1">
      <alignment horizontal="center"/>
    </xf>
    <xf numFmtId="1" fontId="9" fillId="0" borderId="67" xfId="0" applyNumberFormat="1" applyFont="1" applyBorder="1" applyAlignment="1" applyProtection="1">
      <alignment horizontal="center"/>
    </xf>
    <xf numFmtId="1" fontId="9" fillId="0" borderId="60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46" xfId="0" applyFont="1" applyBorder="1" applyAlignment="1" applyProtection="1">
      <alignment horizontal="center"/>
      <protection locked="0"/>
    </xf>
    <xf numFmtId="0" fontId="6" fillId="0" borderId="47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6" fillId="0" borderId="44" xfId="0" applyFont="1" applyBorder="1" applyAlignment="1" applyProtection="1">
      <alignment horizontal="center"/>
      <protection locked="0"/>
    </xf>
    <xf numFmtId="0" fontId="6" fillId="0" borderId="45" xfId="0" applyFont="1" applyBorder="1" applyAlignment="1" applyProtection="1">
      <alignment horizontal="center"/>
      <protection locked="0"/>
    </xf>
    <xf numFmtId="1" fontId="9" fillId="0" borderId="83" xfId="0" applyNumberFormat="1" applyFont="1" applyBorder="1" applyAlignment="1" applyProtection="1">
      <alignment horizontal="center"/>
    </xf>
    <xf numFmtId="1" fontId="9" fillId="0" borderId="84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  <protection locked="0"/>
    </xf>
    <xf numFmtId="0" fontId="0" fillId="0" borderId="79" xfId="0" applyBorder="1" applyAlignment="1">
      <alignment horizontal="center"/>
    </xf>
    <xf numFmtId="0" fontId="0" fillId="0" borderId="80" xfId="0" applyBorder="1" applyAlignment="1">
      <alignment horizontal="center"/>
    </xf>
    <xf numFmtId="0" fontId="18" fillId="0" borderId="0" xfId="0" applyFont="1" applyBorder="1" applyAlignment="1" applyProtection="1">
      <alignment horizontal="center" wrapText="1"/>
      <protection locked="0"/>
    </xf>
    <xf numFmtId="0" fontId="18" fillId="0" borderId="21" xfId="0" applyFont="1" applyBorder="1" applyAlignment="1" applyProtection="1">
      <alignment horizontal="center" wrapText="1"/>
      <protection locked="0"/>
    </xf>
    <xf numFmtId="3" fontId="9" fillId="0" borderId="77" xfId="0" applyNumberFormat="1" applyFont="1" applyBorder="1" applyAlignment="1" applyProtection="1">
      <alignment horizontal="center"/>
    </xf>
    <xf numFmtId="3" fontId="9" fillId="0" borderId="45" xfId="0" applyNumberFormat="1" applyFont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35" xfId="0" applyNumberFormat="1" applyFont="1" applyBorder="1" applyAlignment="1" applyProtection="1">
      <alignment horizontal="center" vertical="center"/>
    </xf>
    <xf numFmtId="49" fontId="9" fillId="0" borderId="106" xfId="0" applyNumberFormat="1" applyFont="1" applyBorder="1" applyAlignment="1" applyProtection="1">
      <alignment horizontal="center" vertical="center"/>
    </xf>
    <xf numFmtId="49" fontId="9" fillId="0" borderId="107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4" xfId="0" applyNumberFormat="1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49" fontId="16" fillId="0" borderId="0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/>
    <xf numFmtId="0" fontId="6" fillId="0" borderId="0" xfId="0" applyFont="1" applyBorder="1" applyAlignment="1" applyProtection="1">
      <alignment horizontal="center"/>
      <protection locked="0"/>
    </xf>
    <xf numFmtId="3" fontId="9" fillId="0" borderId="83" xfId="0" applyNumberFormat="1" applyFont="1" applyBorder="1" applyAlignment="1" applyProtection="1">
      <alignment horizontal="center"/>
      <protection locked="0"/>
    </xf>
    <xf numFmtId="3" fontId="9" fillId="0" borderId="84" xfId="0" applyNumberFormat="1" applyFont="1" applyBorder="1" applyAlignment="1" applyProtection="1">
      <alignment horizontal="center"/>
      <protection locked="0"/>
    </xf>
    <xf numFmtId="3" fontId="9" fillId="0" borderId="82" xfId="0" applyNumberFormat="1" applyFont="1" applyBorder="1" applyAlignment="1">
      <alignment horizontal="center" wrapText="1"/>
    </xf>
    <xf numFmtId="3" fontId="9" fillId="0" borderId="75" xfId="0" applyNumberFormat="1" applyFont="1" applyBorder="1" applyAlignment="1">
      <alignment horizontal="center" wrapText="1"/>
    </xf>
    <xf numFmtId="0" fontId="4" fillId="0" borderId="99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3" fontId="9" fillId="0" borderId="67" xfId="0" applyNumberFormat="1" applyFont="1" applyBorder="1" applyAlignment="1" applyProtection="1">
      <alignment horizontal="center"/>
    </xf>
    <xf numFmtId="3" fontId="9" fillId="0" borderId="60" xfId="0" applyNumberFormat="1" applyFont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Final/846_Curb%20&amp;%20Gut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Final/250_Removal%20Existing%20Pave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Final/846_Expressway%20Gut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Final/866_Fence_WovenWi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Final/846_Shoulder%20Berm%20Gut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'-6&quot; C&amp;G"/>
      <sheetName val="2'-6&quot; C&amp;G"/>
      <sheetName val="Sheet1"/>
    </sheetNames>
    <sheetDataSet>
      <sheetData sheetId="0">
        <row r="10">
          <cell r="B10" t="str">
            <v>-L-</v>
          </cell>
          <cell r="C10">
            <v>3280</v>
          </cell>
          <cell r="D10">
            <v>3779</v>
          </cell>
          <cell r="E10" t="str">
            <v>LT</v>
          </cell>
          <cell r="I10">
            <v>499</v>
          </cell>
        </row>
        <row r="11">
          <cell r="B11" t="str">
            <v>-L-</v>
          </cell>
          <cell r="C11">
            <v>3280</v>
          </cell>
          <cell r="D11">
            <v>3779</v>
          </cell>
          <cell r="E11" t="str">
            <v>RT</v>
          </cell>
          <cell r="I11">
            <v>500</v>
          </cell>
        </row>
        <row r="12">
          <cell r="B12" t="str">
            <v>-L-</v>
          </cell>
          <cell r="C12">
            <v>4226</v>
          </cell>
          <cell r="D12">
            <v>5109</v>
          </cell>
          <cell r="E12" t="str">
            <v>LT</v>
          </cell>
          <cell r="I12">
            <v>889</v>
          </cell>
        </row>
        <row r="13">
          <cell r="B13" t="str">
            <v>-L-</v>
          </cell>
          <cell r="C13">
            <v>4226</v>
          </cell>
          <cell r="D13">
            <v>5109</v>
          </cell>
          <cell r="E13" t="str">
            <v>RT</v>
          </cell>
          <cell r="I13">
            <v>889</v>
          </cell>
        </row>
        <row r="14">
          <cell r="B14" t="str">
            <v>-L-</v>
          </cell>
          <cell r="C14">
            <v>5549</v>
          </cell>
          <cell r="D14">
            <v>6214</v>
          </cell>
          <cell r="E14" t="str">
            <v>LT</v>
          </cell>
          <cell r="I14">
            <v>670</v>
          </cell>
        </row>
        <row r="15">
          <cell r="B15" t="str">
            <v>-L-</v>
          </cell>
          <cell r="C15">
            <v>5549</v>
          </cell>
          <cell r="D15">
            <v>6214</v>
          </cell>
          <cell r="E15" t="str">
            <v>RT</v>
          </cell>
          <cell r="I15">
            <v>670</v>
          </cell>
        </row>
        <row r="17">
          <cell r="B17" t="str">
            <v>-LPB-</v>
          </cell>
          <cell r="C17">
            <v>1652</v>
          </cell>
          <cell r="D17">
            <v>1799</v>
          </cell>
          <cell r="E17" t="str">
            <v>RT</v>
          </cell>
          <cell r="I17">
            <v>159</v>
          </cell>
        </row>
        <row r="19">
          <cell r="B19" t="str">
            <v>-RMPB-</v>
          </cell>
          <cell r="C19">
            <v>2412</v>
          </cell>
          <cell r="D19">
            <v>2563</v>
          </cell>
          <cell r="E19" t="str">
            <v>LT</v>
          </cell>
          <cell r="I19">
            <v>159</v>
          </cell>
        </row>
        <row r="21">
          <cell r="B21" t="str">
            <v>-LPD-</v>
          </cell>
          <cell r="C21">
            <v>1637</v>
          </cell>
          <cell r="D21">
            <v>1748</v>
          </cell>
          <cell r="E21" t="str">
            <v>RT</v>
          </cell>
          <cell r="I21">
            <v>121</v>
          </cell>
        </row>
        <row r="23">
          <cell r="B23" t="str">
            <v>-RMPD-</v>
          </cell>
          <cell r="C23">
            <v>2101</v>
          </cell>
          <cell r="D23">
            <v>2218</v>
          </cell>
          <cell r="E23" t="str">
            <v>LT</v>
          </cell>
          <cell r="I23">
            <v>121</v>
          </cell>
        </row>
        <row r="48">
          <cell r="I48">
            <v>4677</v>
          </cell>
        </row>
        <row r="49">
          <cell r="I49">
            <v>5560</v>
          </cell>
        </row>
      </sheetData>
      <sheetData sheetId="1">
        <row r="10">
          <cell r="B10" t="str">
            <v>-LPB-</v>
          </cell>
          <cell r="C10">
            <v>1162</v>
          </cell>
          <cell r="D10">
            <v>1838</v>
          </cell>
          <cell r="E10" t="str">
            <v>LT</v>
          </cell>
          <cell r="I10">
            <v>636</v>
          </cell>
        </row>
        <row r="11">
          <cell r="B11" t="str">
            <v>-LPD-</v>
          </cell>
          <cell r="C11">
            <v>1150</v>
          </cell>
          <cell r="D11">
            <v>1788</v>
          </cell>
          <cell r="E11" t="str">
            <v>LT</v>
          </cell>
          <cell r="I11">
            <v>595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VEMENT REMOVAL"/>
      <sheetName val="EXTRA SHEET"/>
    </sheetNames>
    <sheetDataSet>
      <sheetData sheetId="0">
        <row r="9">
          <cell r="B9" t="str">
            <v>-L-</v>
          </cell>
          <cell r="C9">
            <v>1778</v>
          </cell>
          <cell r="D9">
            <v>2880.44</v>
          </cell>
          <cell r="E9" t="str">
            <v>LT</v>
          </cell>
          <cell r="H9">
            <v>3064.6966666666667</v>
          </cell>
        </row>
        <row r="10">
          <cell r="B10" t="str">
            <v>-L-</v>
          </cell>
          <cell r="C10">
            <v>3558.23</v>
          </cell>
          <cell r="D10">
            <v>4100</v>
          </cell>
          <cell r="E10" t="str">
            <v>LT</v>
          </cell>
          <cell r="H10">
            <v>2055.6888888888889</v>
          </cell>
        </row>
        <row r="11">
          <cell r="B11" t="str">
            <v>-L-</v>
          </cell>
          <cell r="C11">
            <v>4100</v>
          </cell>
          <cell r="D11">
            <v>4600.16</v>
          </cell>
          <cell r="E11" t="str">
            <v>LT</v>
          </cell>
          <cell r="H11">
            <v>3511.3999999999996</v>
          </cell>
        </row>
        <row r="12">
          <cell r="B12" t="str">
            <v>-L-</v>
          </cell>
          <cell r="C12">
            <v>4713.8</v>
          </cell>
          <cell r="D12">
            <v>5290.05</v>
          </cell>
          <cell r="E12" t="str">
            <v>LT</v>
          </cell>
          <cell r="H12">
            <v>3339.4333333333334</v>
          </cell>
        </row>
        <row r="13">
          <cell r="B13" t="str">
            <v>-L-</v>
          </cell>
          <cell r="C13">
            <v>6316.17</v>
          </cell>
          <cell r="D13">
            <v>6427.37</v>
          </cell>
          <cell r="E13" t="str">
            <v>LT</v>
          </cell>
          <cell r="H13">
            <v>351.48888888888888</v>
          </cell>
        </row>
        <row r="14">
          <cell r="B14" t="str">
            <v>-L-</v>
          </cell>
          <cell r="C14">
            <v>6352</v>
          </cell>
          <cell r="D14">
            <v>6689.54</v>
          </cell>
          <cell r="E14" t="str">
            <v>LT</v>
          </cell>
          <cell r="H14">
            <v>975.01666666666665</v>
          </cell>
        </row>
        <row r="15">
          <cell r="B15" t="str">
            <v>-L-</v>
          </cell>
          <cell r="C15">
            <v>6736</v>
          </cell>
          <cell r="D15">
            <v>7309</v>
          </cell>
          <cell r="E15" t="str">
            <v>LT</v>
          </cell>
          <cell r="H15">
            <v>1440.9788888888888</v>
          </cell>
        </row>
        <row r="17">
          <cell r="B17" t="str">
            <v>-Y01-</v>
          </cell>
          <cell r="C17">
            <v>2300</v>
          </cell>
          <cell r="D17">
            <v>3182</v>
          </cell>
          <cell r="E17" t="str">
            <v>LT</v>
          </cell>
          <cell r="H17">
            <v>2137.7111111111112</v>
          </cell>
        </row>
        <row r="19">
          <cell r="B19" t="str">
            <v>-Y02-</v>
          </cell>
          <cell r="C19">
            <v>27104</v>
          </cell>
          <cell r="D19">
            <v>27705</v>
          </cell>
          <cell r="E19" t="str">
            <v>MED. RT</v>
          </cell>
          <cell r="H19">
            <v>721.40111111111105</v>
          </cell>
        </row>
        <row r="20">
          <cell r="B20" t="str">
            <v>-Y02-</v>
          </cell>
          <cell r="C20">
            <v>27816</v>
          </cell>
          <cell r="D20">
            <v>28068</v>
          </cell>
          <cell r="E20" t="str">
            <v>RT</v>
          </cell>
          <cell r="H20">
            <v>777.7744444444445</v>
          </cell>
        </row>
        <row r="21">
          <cell r="B21" t="str">
            <v>-Y02-</v>
          </cell>
          <cell r="C21">
            <v>27549</v>
          </cell>
          <cell r="D21">
            <v>27823</v>
          </cell>
          <cell r="E21" t="str">
            <v>MED. LT</v>
          </cell>
          <cell r="H21">
            <v>459.29888888888883</v>
          </cell>
        </row>
        <row r="22">
          <cell r="B22" t="str">
            <v>-Y02-</v>
          </cell>
          <cell r="C22">
            <v>27822</v>
          </cell>
          <cell r="D22">
            <v>28077</v>
          </cell>
          <cell r="E22" t="str">
            <v>LT</v>
          </cell>
          <cell r="H22">
            <v>1231.8811111111111</v>
          </cell>
        </row>
        <row r="23">
          <cell r="B23" t="str">
            <v>-Y02-</v>
          </cell>
          <cell r="C23">
            <v>28074</v>
          </cell>
          <cell r="D23">
            <v>28179</v>
          </cell>
          <cell r="E23" t="str">
            <v>LT</v>
          </cell>
          <cell r="H23">
            <v>23.176666666666666</v>
          </cell>
        </row>
        <row r="25">
          <cell r="B25" t="str">
            <v>-Y03-</v>
          </cell>
          <cell r="C25">
            <v>2050</v>
          </cell>
          <cell r="D25">
            <v>2330.4</v>
          </cell>
          <cell r="E25" t="str">
            <v>RT</v>
          </cell>
          <cell r="H25">
            <v>96.583333333333329</v>
          </cell>
        </row>
        <row r="26">
          <cell r="B26" t="str">
            <v>-Y03-</v>
          </cell>
          <cell r="C26">
            <v>2050</v>
          </cell>
          <cell r="D26">
            <v>2400.6999999999998</v>
          </cell>
          <cell r="E26" t="str">
            <v>LT</v>
          </cell>
          <cell r="H26">
            <v>546.48111111111109</v>
          </cell>
        </row>
        <row r="27">
          <cell r="B27" t="str">
            <v>-Y03-</v>
          </cell>
          <cell r="C27">
            <v>2300</v>
          </cell>
          <cell r="D27">
            <v>2432.1</v>
          </cell>
          <cell r="E27" t="str">
            <v>C</v>
          </cell>
          <cell r="H27">
            <v>723.61666666666667</v>
          </cell>
        </row>
        <row r="28">
          <cell r="B28" t="str">
            <v>-Y03-</v>
          </cell>
          <cell r="C28">
            <v>2348.7399999999998</v>
          </cell>
          <cell r="D28">
            <v>2369.7600000000002</v>
          </cell>
          <cell r="E28" t="str">
            <v>RT</v>
          </cell>
          <cell r="H28">
            <v>1.8888888888888888</v>
          </cell>
        </row>
        <row r="30">
          <cell r="B30" t="str">
            <v>-DET1-</v>
          </cell>
          <cell r="C30">
            <v>1000</v>
          </cell>
          <cell r="D30">
            <v>1520</v>
          </cell>
          <cell r="E30" t="str">
            <v>C</v>
          </cell>
          <cell r="H30">
            <v>738.17777777777781</v>
          </cell>
        </row>
        <row r="31">
          <cell r="B31" t="str">
            <v>-DET1-</v>
          </cell>
          <cell r="C31">
            <v>1425</v>
          </cell>
          <cell r="D31">
            <v>1883</v>
          </cell>
          <cell r="E31" t="str">
            <v>RT</v>
          </cell>
          <cell r="H31">
            <v>320.02</v>
          </cell>
        </row>
        <row r="32">
          <cell r="B32" t="str">
            <v>-DET1-</v>
          </cell>
          <cell r="C32">
            <v>1848</v>
          </cell>
          <cell r="D32">
            <v>1900</v>
          </cell>
          <cell r="E32" t="str">
            <v>LT</v>
          </cell>
          <cell r="H32">
            <v>95.107777777777784</v>
          </cell>
        </row>
        <row r="33">
          <cell r="C33">
            <v>1962</v>
          </cell>
          <cell r="D33">
            <v>3009</v>
          </cell>
          <cell r="E33" t="str">
            <v>C</v>
          </cell>
          <cell r="H33">
            <v>1409.6855555555555</v>
          </cell>
        </row>
        <row r="34">
          <cell r="B34" t="str">
            <v>-DET1-</v>
          </cell>
          <cell r="C34">
            <v>1966.34</v>
          </cell>
          <cell r="D34">
            <v>2034.76</v>
          </cell>
          <cell r="E34" t="str">
            <v>RT</v>
          </cell>
          <cell r="H34">
            <v>45.123333333333335</v>
          </cell>
        </row>
        <row r="35">
          <cell r="B35" t="str">
            <v>-DET1-</v>
          </cell>
          <cell r="C35">
            <v>2107.7199999999998</v>
          </cell>
          <cell r="D35">
            <v>2395.4499999999998</v>
          </cell>
          <cell r="E35" t="str">
            <v>RT</v>
          </cell>
          <cell r="H35">
            <v>423.94777777777779</v>
          </cell>
        </row>
        <row r="37">
          <cell r="B37" t="str">
            <v>-DET2-</v>
          </cell>
          <cell r="C37">
            <v>1000</v>
          </cell>
          <cell r="D37">
            <v>1644</v>
          </cell>
          <cell r="E37" t="str">
            <v>C</v>
          </cell>
          <cell r="H37">
            <v>832.93555555555554</v>
          </cell>
        </row>
        <row r="38">
          <cell r="B38" t="str">
            <v>-DET2-</v>
          </cell>
          <cell r="C38">
            <v>1633.93</v>
          </cell>
          <cell r="D38">
            <v>1957</v>
          </cell>
          <cell r="E38" t="str">
            <v>LT</v>
          </cell>
          <cell r="H38">
            <v>23.457777777777778</v>
          </cell>
        </row>
        <row r="39">
          <cell r="B39" t="str">
            <v>-DET2-</v>
          </cell>
          <cell r="D39">
            <v>1977</v>
          </cell>
          <cell r="E39" t="str">
            <v>RT</v>
          </cell>
          <cell r="H39">
            <v>189.97444444444443</v>
          </cell>
        </row>
        <row r="40">
          <cell r="B40" t="str">
            <v>-DET2-</v>
          </cell>
          <cell r="C40">
            <v>2038</v>
          </cell>
          <cell r="D40">
            <v>2079</v>
          </cell>
          <cell r="E40" t="str">
            <v>RT</v>
          </cell>
          <cell r="H40">
            <v>74.08</v>
          </cell>
        </row>
        <row r="41">
          <cell r="B41" t="str">
            <v>-DET2-</v>
          </cell>
          <cell r="C41">
            <v>2123.75</v>
          </cell>
          <cell r="D41">
            <v>2205.81</v>
          </cell>
          <cell r="E41" t="str">
            <v>LT</v>
          </cell>
          <cell r="H41">
            <v>4.3755555555555556</v>
          </cell>
        </row>
        <row r="42">
          <cell r="B42" t="str">
            <v>-DET2-</v>
          </cell>
          <cell r="C42">
            <v>2475</v>
          </cell>
          <cell r="D42">
            <v>3068</v>
          </cell>
          <cell r="E42" t="str">
            <v>C</v>
          </cell>
          <cell r="H42">
            <v>823.7255555555555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ressway Gutter"/>
      <sheetName val="846_Expressway Gutter"/>
    </sheetNames>
    <sheetDataSet>
      <sheetData sheetId="0">
        <row r="9">
          <cell r="B9" t="str">
            <v>-RMPB-</v>
          </cell>
          <cell r="C9" t="str">
            <v>RT</v>
          </cell>
          <cell r="D9">
            <v>2000</v>
          </cell>
          <cell r="E9">
            <v>2350</v>
          </cell>
          <cell r="F9">
            <v>350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VEN WIRE FENCE"/>
      <sheetName val="866_Fence_WovenWire"/>
    </sheetNames>
    <sheetDataSet>
      <sheetData sheetId="0">
        <row r="14">
          <cell r="B14" t="str">
            <v>-L- 28+15 TO 42+88</v>
          </cell>
          <cell r="C14" t="str">
            <v>RT</v>
          </cell>
          <cell r="D14">
            <v>1526.37</v>
          </cell>
          <cell r="E14">
            <v>1</v>
          </cell>
          <cell r="F14">
            <v>2</v>
          </cell>
          <cell r="G14">
            <v>4</v>
          </cell>
          <cell r="H14">
            <v>98.097857142857137</v>
          </cell>
          <cell r="I14">
            <v>20</v>
          </cell>
        </row>
        <row r="15">
          <cell r="B15" t="str">
            <v>-L- 28+50 TO 34+87</v>
          </cell>
          <cell r="C15" t="str">
            <v>LT</v>
          </cell>
          <cell r="D15">
            <v>624.4</v>
          </cell>
          <cell r="E15">
            <v>2</v>
          </cell>
          <cell r="G15">
            <v>2</v>
          </cell>
          <cell r="H15">
            <v>39.171428571428571</v>
          </cell>
          <cell r="I15">
            <v>10</v>
          </cell>
        </row>
        <row r="16">
          <cell r="B16" t="str">
            <v>-L- 35+90 TO 40+36</v>
          </cell>
          <cell r="C16" t="str">
            <v>LT</v>
          </cell>
          <cell r="D16">
            <v>437.22</v>
          </cell>
          <cell r="E16">
            <v>1</v>
          </cell>
          <cell r="F16">
            <v>1</v>
          </cell>
          <cell r="G16">
            <v>1</v>
          </cell>
          <cell r="H16">
            <v>26.872857142857146</v>
          </cell>
          <cell r="I16">
            <v>8</v>
          </cell>
        </row>
        <row r="17">
          <cell r="B17" t="str">
            <v>-L- 51+51 TO 63+00</v>
          </cell>
          <cell r="C17" t="str">
            <v>LT</v>
          </cell>
          <cell r="D17">
            <v>1380.38</v>
          </cell>
          <cell r="E17">
            <v>1</v>
          </cell>
          <cell r="F17">
            <v>1</v>
          </cell>
          <cell r="G17">
            <v>3</v>
          </cell>
          <cell r="H17">
            <v>90.955714285714294</v>
          </cell>
          <cell r="I17">
            <v>14</v>
          </cell>
        </row>
        <row r="18">
          <cell r="B18" t="str">
            <v>-L- 53+01 TO 63+90</v>
          </cell>
          <cell r="C18" t="str">
            <v>RT</v>
          </cell>
          <cell r="D18">
            <v>1090.19</v>
          </cell>
          <cell r="E18">
            <v>1</v>
          </cell>
          <cell r="F18">
            <v>1</v>
          </cell>
          <cell r="G18">
            <v>3</v>
          </cell>
          <cell r="H18">
            <v>70.227857142857147</v>
          </cell>
          <cell r="I18">
            <v>14</v>
          </cell>
        </row>
        <row r="20">
          <cell r="B20" t="str">
            <v>-RMPB- 23+61 TO 26+12</v>
          </cell>
          <cell r="C20" t="str">
            <v>RT</v>
          </cell>
          <cell r="D20">
            <v>263.24</v>
          </cell>
          <cell r="H20">
            <v>18.802857142857142</v>
          </cell>
          <cell r="I20">
            <v>0</v>
          </cell>
        </row>
        <row r="22">
          <cell r="B22" t="str">
            <v>-Y2- 261+30 TO -RMPB- 11+96</v>
          </cell>
          <cell r="C22" t="str">
            <v>RT</v>
          </cell>
          <cell r="D22">
            <v>347.56</v>
          </cell>
          <cell r="F22">
            <v>1</v>
          </cell>
          <cell r="G22">
            <v>1</v>
          </cell>
          <cell r="H22">
            <v>21.54</v>
          </cell>
          <cell r="I22">
            <v>6</v>
          </cell>
        </row>
        <row r="24">
          <cell r="B24" t="str">
            <v>-RMPD- 15+07 TO 22+68</v>
          </cell>
          <cell r="C24" t="str">
            <v>RT</v>
          </cell>
          <cell r="D24">
            <v>882.92</v>
          </cell>
          <cell r="F24">
            <v>1</v>
          </cell>
          <cell r="G24">
            <v>3</v>
          </cell>
          <cell r="H24">
            <v>56.494285714285709</v>
          </cell>
          <cell r="I24">
            <v>12</v>
          </cell>
        </row>
        <row r="50">
          <cell r="D50">
            <v>6700</v>
          </cell>
          <cell r="H50">
            <v>440</v>
          </cell>
          <cell r="I50">
            <v>90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ULDER BERM GUTTER"/>
    </sheetNames>
    <sheetDataSet>
      <sheetData sheetId="0">
        <row r="9">
          <cell r="B9" t="str">
            <v>-L-</v>
          </cell>
          <cell r="C9" t="str">
            <v>RT</v>
          </cell>
          <cell r="D9">
            <v>6530</v>
          </cell>
          <cell r="F9">
            <v>110</v>
          </cell>
        </row>
        <row r="10">
          <cell r="B10" t="str">
            <v>-Y02-</v>
          </cell>
          <cell r="C10" t="str">
            <v>LT</v>
          </cell>
          <cell r="D10">
            <v>27795</v>
          </cell>
          <cell r="F10">
            <v>54.529999999998836</v>
          </cell>
        </row>
        <row r="11">
          <cell r="B11" t="str">
            <v>-Y02-</v>
          </cell>
          <cell r="C11" t="str">
            <v>MED RT</v>
          </cell>
          <cell r="D11">
            <v>27810</v>
          </cell>
          <cell r="F11">
            <v>31.020000000000437</v>
          </cell>
        </row>
        <row r="12">
          <cell r="B12" t="str">
            <v>-Y02-</v>
          </cell>
          <cell r="C12" t="str">
            <v>MED RT</v>
          </cell>
          <cell r="D12">
            <v>28045.919999999998</v>
          </cell>
          <cell r="F12">
            <v>29.080000000001746</v>
          </cell>
        </row>
        <row r="13">
          <cell r="B13" t="str">
            <v>-Y02-</v>
          </cell>
          <cell r="C13" t="str">
            <v>LT</v>
          </cell>
          <cell r="D13">
            <v>28055.96</v>
          </cell>
          <cell r="F13">
            <v>54.040000000000873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H92"/>
  <sheetViews>
    <sheetView view="pageBreakPreview" topLeftCell="C1" zoomScale="50" zoomScaleNormal="75" zoomScaleSheetLayoutView="50" zoomScalePageLayoutView="50" workbookViewId="0">
      <selection activeCell="B2" sqref="B2:C2"/>
    </sheetView>
  </sheetViews>
  <sheetFormatPr defaultRowHeight="15.75" x14ac:dyDescent="0.25"/>
  <cols>
    <col min="1" max="1" width="6.5" style="1" customWidth="1"/>
    <col min="2" max="2" width="4.75" style="1" customWidth="1"/>
    <col min="3" max="3" width="20.375" style="1" customWidth="1"/>
    <col min="4" max="5" width="15.875" style="1" customWidth="1"/>
    <col min="6" max="6" width="13.625" style="1" customWidth="1"/>
    <col min="7" max="8" width="12.625" style="1" customWidth="1"/>
    <col min="9" max="9" width="13.375" style="1" customWidth="1"/>
    <col min="10" max="10" width="10.25" style="1" customWidth="1"/>
    <col min="11" max="11" width="10" style="14" customWidth="1"/>
    <col min="12" max="12" width="9.625" style="1" customWidth="1"/>
    <col min="13" max="13" width="9.125" style="1" customWidth="1"/>
    <col min="14" max="15" width="11.625" style="1" customWidth="1"/>
    <col min="16" max="17" width="9.125" style="1" customWidth="1"/>
    <col min="18" max="20" width="8.875" style="14" customWidth="1"/>
    <col min="21" max="24" width="8.875" style="1" customWidth="1"/>
    <col min="25" max="25" width="6.625" style="1" customWidth="1"/>
    <col min="26" max="26" width="10.625" style="1" customWidth="1"/>
    <col min="27" max="27" width="6.875" style="1" customWidth="1"/>
    <col min="28" max="29" width="12.625" style="1" customWidth="1"/>
    <col min="30" max="30" width="9.375" style="1" customWidth="1"/>
    <col min="31" max="31" width="8.125" style="1" customWidth="1"/>
    <col min="32" max="32" width="6.5" style="1" customWidth="1"/>
    <col min="33" max="33" width="11" style="1" customWidth="1"/>
    <col min="34" max="34" width="5" style="1" customWidth="1"/>
    <col min="35" max="35" width="1.75" style="1" customWidth="1"/>
    <col min="36" max="16384" width="9" style="1"/>
  </cols>
  <sheetData>
    <row r="1" spans="1:34" ht="16.5" thickBot="1" x14ac:dyDescent="0.3"/>
    <row r="2" spans="1:34" ht="20.100000000000001" customHeight="1" thickTop="1" thickBot="1" x14ac:dyDescent="0.3">
      <c r="B2" s="656" t="s">
        <v>44</v>
      </c>
      <c r="C2" s="657"/>
      <c r="D2" s="65" t="s">
        <v>71</v>
      </c>
      <c r="E2" s="66" t="s">
        <v>48</v>
      </c>
      <c r="F2" s="278">
        <v>41787</v>
      </c>
      <c r="G2" s="64"/>
      <c r="H2" s="3"/>
      <c r="I2" s="3"/>
      <c r="J2" s="3"/>
      <c r="K2" s="4"/>
      <c r="L2" s="3"/>
      <c r="M2" s="3"/>
      <c r="N2" s="3"/>
      <c r="O2" s="3"/>
      <c r="P2" s="3"/>
      <c r="Q2" s="3"/>
      <c r="R2" s="5"/>
      <c r="S2" s="5"/>
      <c r="T2" s="5"/>
      <c r="U2" s="5"/>
      <c r="V2" s="5"/>
      <c r="W2" s="3"/>
      <c r="X2" s="3"/>
      <c r="Y2" s="3"/>
      <c r="Z2" s="3"/>
      <c r="AA2" s="3"/>
      <c r="AB2" s="5"/>
      <c r="AC2" s="2"/>
      <c r="AD2" s="695" t="s">
        <v>0</v>
      </c>
      <c r="AE2" s="696"/>
      <c r="AF2" s="697"/>
      <c r="AG2" s="6" t="s">
        <v>1</v>
      </c>
      <c r="AH2" s="7"/>
    </row>
    <row r="3" spans="1:34" ht="20.100000000000001" customHeight="1" thickBot="1" x14ac:dyDescent="0.3">
      <c r="B3" s="641" t="s">
        <v>43</v>
      </c>
      <c r="C3" s="642"/>
      <c r="D3" s="67" t="s">
        <v>91</v>
      </c>
      <c r="E3" s="68" t="s">
        <v>48</v>
      </c>
      <c r="F3" s="298">
        <v>41911</v>
      </c>
      <c r="G3" s="69"/>
      <c r="I3" s="8"/>
      <c r="J3" s="8"/>
      <c r="K3" s="9"/>
      <c r="L3" s="8"/>
      <c r="M3" s="8"/>
      <c r="N3" s="8"/>
      <c r="O3" s="8"/>
      <c r="P3" s="8"/>
      <c r="Q3" s="8"/>
      <c r="R3" s="10"/>
      <c r="S3" s="10"/>
      <c r="T3" s="10"/>
      <c r="U3" s="10"/>
      <c r="V3" s="10"/>
      <c r="W3" s="8"/>
      <c r="X3" s="8"/>
      <c r="Y3" s="8"/>
      <c r="Z3" s="8"/>
      <c r="AA3" s="8"/>
      <c r="AB3" s="10"/>
      <c r="AC3" s="63"/>
      <c r="AD3" s="633" t="s">
        <v>70</v>
      </c>
      <c r="AE3" s="702"/>
      <c r="AF3" s="703"/>
      <c r="AG3" s="633" t="s">
        <v>81</v>
      </c>
      <c r="AH3" s="634"/>
    </row>
    <row r="4" spans="1:34" ht="42.75" customHeight="1" x14ac:dyDescent="0.5">
      <c r="A4" s="48" t="s">
        <v>42</v>
      </c>
      <c r="B4" s="53"/>
      <c r="C4" s="13"/>
      <c r="E4" s="13"/>
      <c r="F4" s="13"/>
      <c r="G4" s="13"/>
      <c r="H4" s="13"/>
      <c r="I4" s="13"/>
      <c r="J4" s="13"/>
      <c r="K4" s="658" t="s">
        <v>2</v>
      </c>
      <c r="L4" s="659"/>
      <c r="M4" s="659"/>
      <c r="N4" s="659"/>
      <c r="O4" s="659"/>
      <c r="P4" s="659"/>
      <c r="Q4" s="659"/>
      <c r="R4" s="659"/>
      <c r="S4" s="659"/>
      <c r="T4" s="659"/>
      <c r="U4" s="13"/>
      <c r="V4" s="13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11"/>
    </row>
    <row r="5" spans="1:34" ht="35.25" x14ac:dyDescent="0.5">
      <c r="A5" s="12"/>
      <c r="B5" s="54"/>
      <c r="C5" s="13"/>
      <c r="E5" s="13"/>
      <c r="F5" s="13"/>
      <c r="G5" s="13"/>
      <c r="H5" s="13"/>
      <c r="I5" s="13"/>
      <c r="J5" s="13"/>
      <c r="K5" s="658" t="s">
        <v>3</v>
      </c>
      <c r="L5" s="659"/>
      <c r="M5" s="659"/>
      <c r="N5" s="659"/>
      <c r="O5" s="659"/>
      <c r="P5" s="659"/>
      <c r="Q5" s="659"/>
      <c r="R5" s="659"/>
      <c r="S5" s="659"/>
      <c r="T5" s="659"/>
      <c r="U5" s="13"/>
      <c r="V5" s="13"/>
      <c r="W5" s="8"/>
      <c r="X5" s="698" t="s">
        <v>57</v>
      </c>
      <c r="Y5" s="698"/>
      <c r="Z5" s="698"/>
      <c r="AA5" s="698"/>
      <c r="AB5" s="698"/>
      <c r="AC5" s="698"/>
      <c r="AD5" s="698"/>
      <c r="AE5" s="698"/>
      <c r="AF5" s="8"/>
      <c r="AG5" s="8"/>
      <c r="AH5" s="11"/>
    </row>
    <row r="6" spans="1:34" ht="22.5" customHeight="1" x14ac:dyDescent="0.25">
      <c r="A6" s="12"/>
      <c r="B6" s="54"/>
      <c r="C6" s="161"/>
      <c r="D6" s="660" t="s">
        <v>54</v>
      </c>
      <c r="E6" s="660"/>
      <c r="F6" s="660"/>
      <c r="G6" s="660"/>
      <c r="H6" s="660"/>
      <c r="I6" s="660"/>
      <c r="J6" s="660"/>
      <c r="K6" s="660"/>
      <c r="L6" s="8"/>
      <c r="M6" s="8"/>
      <c r="N6" s="8"/>
      <c r="O6" s="8"/>
      <c r="P6" s="8"/>
      <c r="Q6" s="9"/>
      <c r="R6" s="9"/>
      <c r="S6" s="8"/>
      <c r="T6" s="8"/>
      <c r="U6" s="8"/>
      <c r="V6" s="8"/>
      <c r="W6" s="8"/>
      <c r="X6" s="698"/>
      <c r="Y6" s="698"/>
      <c r="Z6" s="698"/>
      <c r="AA6" s="698"/>
      <c r="AB6" s="698"/>
      <c r="AC6" s="698"/>
      <c r="AD6" s="698"/>
      <c r="AE6" s="698"/>
      <c r="AF6" s="8"/>
      <c r="AG6" s="8"/>
      <c r="AH6" s="11"/>
    </row>
    <row r="7" spans="1:34" ht="20.25" customHeight="1" thickBot="1" x14ac:dyDescent="0.65">
      <c r="A7" s="12"/>
      <c r="B7" s="54"/>
      <c r="C7" s="161"/>
      <c r="D7" s="622"/>
      <c r="E7" s="622"/>
      <c r="F7" s="622"/>
      <c r="G7" s="622"/>
      <c r="H7" s="622"/>
      <c r="I7" s="622"/>
      <c r="J7" s="622"/>
      <c r="K7" s="622"/>
      <c r="L7" s="13"/>
      <c r="M7" s="88"/>
      <c r="N7" s="88"/>
      <c r="O7" s="88"/>
      <c r="P7" s="88"/>
      <c r="Q7" s="88"/>
      <c r="R7" s="88"/>
      <c r="S7" s="88"/>
      <c r="T7" s="88"/>
      <c r="U7" s="15"/>
      <c r="V7" s="13"/>
      <c r="W7" s="8"/>
      <c r="X7" s="699"/>
      <c r="Y7" s="699"/>
      <c r="Z7" s="699"/>
      <c r="AA7" s="699"/>
      <c r="AB7" s="699"/>
      <c r="AC7" s="699"/>
      <c r="AD7" s="699"/>
      <c r="AE7" s="699"/>
      <c r="AF7" s="8"/>
      <c r="AG7" s="8"/>
      <c r="AH7" s="11"/>
    </row>
    <row r="8" spans="1:34" ht="19.5" customHeight="1" x14ac:dyDescent="0.25">
      <c r="B8" s="16"/>
      <c r="C8" s="8"/>
      <c r="D8" s="665" t="s">
        <v>4</v>
      </c>
      <c r="E8" s="667" t="s">
        <v>51</v>
      </c>
      <c r="F8" s="668"/>
      <c r="G8" s="667" t="s">
        <v>51</v>
      </c>
      <c r="H8" s="668"/>
      <c r="I8" s="673" t="s">
        <v>5</v>
      </c>
      <c r="J8" s="667" t="s">
        <v>52</v>
      </c>
      <c r="K8" s="668"/>
      <c r="L8" s="17"/>
      <c r="M8" s="89"/>
      <c r="N8" s="574" t="s">
        <v>55</v>
      </c>
      <c r="O8" s="574"/>
      <c r="P8" s="574"/>
      <c r="Q8" s="574"/>
      <c r="R8" s="574"/>
      <c r="S8" s="574"/>
      <c r="T8" s="574"/>
      <c r="U8" s="574"/>
      <c r="V8" s="17"/>
      <c r="W8" s="8"/>
      <c r="X8" s="676" t="s">
        <v>4</v>
      </c>
      <c r="Y8" s="579" t="s">
        <v>51</v>
      </c>
      <c r="Z8" s="580"/>
      <c r="AA8" s="579" t="s">
        <v>51</v>
      </c>
      <c r="AB8" s="580"/>
      <c r="AC8" s="679" t="s">
        <v>56</v>
      </c>
      <c r="AD8" s="579" t="s">
        <v>49</v>
      </c>
      <c r="AE8" s="580"/>
      <c r="AF8" s="18"/>
      <c r="AG8" s="8"/>
      <c r="AH8" s="11"/>
    </row>
    <row r="9" spans="1:34" ht="15" customHeight="1" thickBot="1" x14ac:dyDescent="0.3">
      <c r="B9" s="163"/>
      <c r="C9" s="8"/>
      <c r="D9" s="666"/>
      <c r="E9" s="669"/>
      <c r="F9" s="670"/>
      <c r="G9" s="669"/>
      <c r="H9" s="670"/>
      <c r="I9" s="674"/>
      <c r="J9" s="669"/>
      <c r="K9" s="670"/>
      <c r="L9" s="8"/>
      <c r="N9" s="622"/>
      <c r="O9" s="622"/>
      <c r="P9" s="622"/>
      <c r="Q9" s="622"/>
      <c r="R9" s="622"/>
      <c r="S9" s="622"/>
      <c r="T9" s="622"/>
      <c r="U9" s="622"/>
      <c r="V9" s="20"/>
      <c r="W9" s="8"/>
      <c r="X9" s="677"/>
      <c r="Y9" s="581"/>
      <c r="Z9" s="582"/>
      <c r="AA9" s="581"/>
      <c r="AB9" s="582"/>
      <c r="AC9" s="680"/>
      <c r="AD9" s="581"/>
      <c r="AE9" s="582"/>
      <c r="AF9" s="8"/>
      <c r="AG9" s="8"/>
      <c r="AH9" s="11"/>
    </row>
    <row r="10" spans="1:34" ht="9" customHeight="1" thickBot="1" x14ac:dyDescent="0.3">
      <c r="B10" s="163"/>
      <c r="C10" s="148"/>
      <c r="D10" s="515"/>
      <c r="E10" s="671"/>
      <c r="F10" s="672"/>
      <c r="G10" s="671"/>
      <c r="H10" s="672"/>
      <c r="I10" s="675"/>
      <c r="J10" s="671"/>
      <c r="K10" s="672"/>
      <c r="L10" s="8"/>
      <c r="N10" s="676" t="s">
        <v>4</v>
      </c>
      <c r="O10" s="676" t="s">
        <v>51</v>
      </c>
      <c r="P10" s="676"/>
      <c r="Q10" s="676" t="s">
        <v>51</v>
      </c>
      <c r="R10" s="676"/>
      <c r="S10" s="679" t="s">
        <v>5</v>
      </c>
      <c r="T10" s="676" t="s">
        <v>52</v>
      </c>
      <c r="U10" s="676"/>
      <c r="V10" s="21"/>
      <c r="W10" s="8"/>
      <c r="X10" s="678"/>
      <c r="Y10" s="583"/>
      <c r="Z10" s="584"/>
      <c r="AA10" s="583"/>
      <c r="AB10" s="584"/>
      <c r="AC10" s="681"/>
      <c r="AD10" s="583"/>
      <c r="AE10" s="584"/>
      <c r="AF10" s="8"/>
      <c r="AG10" s="8"/>
      <c r="AH10" s="11"/>
    </row>
    <row r="11" spans="1:34" ht="15.75" customHeight="1" x14ac:dyDescent="0.25">
      <c r="B11" s="163"/>
      <c r="C11" s="149"/>
      <c r="D11" s="215" t="str">
        <f>'[1]2''-6" C&amp;G'!$B$10</f>
        <v>-LPB-</v>
      </c>
      <c r="E11" s="661">
        <f>'[1]2''-6" C&amp;G'!$C$10</f>
        <v>1162</v>
      </c>
      <c r="F11" s="662"/>
      <c r="G11" s="661">
        <f>'[1]2''-6" C&amp;G'!$D$10</f>
        <v>1838</v>
      </c>
      <c r="H11" s="662"/>
      <c r="I11" s="216" t="str">
        <f>'[1]2''-6" C&amp;G'!$E$10</f>
        <v>LT</v>
      </c>
      <c r="J11" s="663">
        <f>'[1]2''-6" C&amp;G'!$I$10</f>
        <v>636</v>
      </c>
      <c r="K11" s="664"/>
      <c r="L11" s="8"/>
      <c r="N11" s="677"/>
      <c r="O11" s="677"/>
      <c r="P11" s="677"/>
      <c r="Q11" s="677"/>
      <c r="R11" s="677"/>
      <c r="S11" s="680"/>
      <c r="T11" s="677"/>
      <c r="U11" s="677"/>
      <c r="V11" s="22"/>
      <c r="W11" s="8"/>
      <c r="X11" s="73" t="str">
        <f>'[2]PAVEMENT REMOVAL'!$B$9</f>
        <v>-L-</v>
      </c>
      <c r="Y11" s="585">
        <f>'[2]PAVEMENT REMOVAL'!$C$9</f>
        <v>1778</v>
      </c>
      <c r="Z11" s="586"/>
      <c r="AA11" s="585">
        <f>'[2]PAVEMENT REMOVAL'!$D$9</f>
        <v>2880.44</v>
      </c>
      <c r="AB11" s="586"/>
      <c r="AC11" s="74" t="str">
        <f>'[2]PAVEMENT REMOVAL'!$E$9</f>
        <v>LT</v>
      </c>
      <c r="AD11" s="700">
        <f>'[2]PAVEMENT REMOVAL'!$H$9</f>
        <v>3064.6966666666667</v>
      </c>
      <c r="AE11" s="701"/>
      <c r="AF11" s="8"/>
      <c r="AG11" s="8"/>
      <c r="AH11" s="11"/>
    </row>
    <row r="12" spans="1:34" ht="16.5" customHeight="1" thickBot="1" x14ac:dyDescent="0.3">
      <c r="B12" s="163"/>
      <c r="C12" s="149"/>
      <c r="D12" s="217" t="str">
        <f>'[1]2''-6" C&amp;G'!$B$11</f>
        <v>-LPD-</v>
      </c>
      <c r="E12" s="520">
        <f>'[1]2''-6" C&amp;G'!$C$11</f>
        <v>1150</v>
      </c>
      <c r="F12" s="521"/>
      <c r="G12" s="520">
        <f>'[1]2''-6" C&amp;G'!$D$11</f>
        <v>1788</v>
      </c>
      <c r="H12" s="521"/>
      <c r="I12" s="218" t="str">
        <f>'[1]2''-6" C&amp;G'!$E$11</f>
        <v>LT</v>
      </c>
      <c r="J12" s="601">
        <f>'[1]2''-6" C&amp;G'!$I$11</f>
        <v>595</v>
      </c>
      <c r="K12" s="602"/>
      <c r="L12" s="8"/>
      <c r="N12" s="678"/>
      <c r="O12" s="678"/>
      <c r="P12" s="678"/>
      <c r="Q12" s="678"/>
      <c r="R12" s="678"/>
      <c r="S12" s="681"/>
      <c r="T12" s="678"/>
      <c r="U12" s="678"/>
      <c r="V12" s="21"/>
      <c r="W12" s="8"/>
      <c r="X12" s="73" t="str">
        <f>'[2]PAVEMENT REMOVAL'!$B$10</f>
        <v>-L-</v>
      </c>
      <c r="Y12" s="520">
        <f>'[2]PAVEMENT REMOVAL'!$C$10</f>
        <v>3558.23</v>
      </c>
      <c r="Z12" s="521"/>
      <c r="AA12" s="520">
        <f>'[2]PAVEMENT REMOVAL'!$D$10</f>
        <v>4100</v>
      </c>
      <c r="AB12" s="521"/>
      <c r="AC12" s="74" t="str">
        <f>'[2]PAVEMENT REMOVAL'!$E$10</f>
        <v>LT</v>
      </c>
      <c r="AD12" s="518">
        <f>'[2]PAVEMENT REMOVAL'!$H$10</f>
        <v>2055.6888888888889</v>
      </c>
      <c r="AE12" s="519"/>
      <c r="AF12" s="8"/>
      <c r="AG12" s="8"/>
      <c r="AH12" s="11"/>
    </row>
    <row r="13" spans="1:34" ht="15.75" customHeight="1" x14ac:dyDescent="0.25">
      <c r="B13" s="163"/>
      <c r="C13" s="150"/>
      <c r="D13" s="70"/>
      <c r="E13" s="533"/>
      <c r="F13" s="534"/>
      <c r="G13" s="533"/>
      <c r="H13" s="534"/>
      <c r="I13" s="71"/>
      <c r="J13" s="603"/>
      <c r="K13" s="602"/>
      <c r="L13" s="8"/>
      <c r="N13" s="230" t="str">
        <f>'[3]Expressway Gutter'!$B$9</f>
        <v>-RMPB-</v>
      </c>
      <c r="O13" s="636">
        <f>'[3]Expressway Gutter'!$D$9</f>
        <v>2000</v>
      </c>
      <c r="P13" s="636"/>
      <c r="Q13" s="635">
        <f>'[3]Expressway Gutter'!$E$9</f>
        <v>2350</v>
      </c>
      <c r="R13" s="635"/>
      <c r="S13" s="231" t="str">
        <f>'[3]Expressway Gutter'!$C$9</f>
        <v>RT</v>
      </c>
      <c r="T13" s="651">
        <f>'[3]Expressway Gutter'!$F$9</f>
        <v>350</v>
      </c>
      <c r="U13" s="652"/>
      <c r="V13" s="8"/>
      <c r="W13" s="8"/>
      <c r="X13" s="73" t="str">
        <f>'[2]PAVEMENT REMOVAL'!$B$11</f>
        <v>-L-</v>
      </c>
      <c r="Y13" s="520">
        <f>'[2]PAVEMENT REMOVAL'!$C$11</f>
        <v>4100</v>
      </c>
      <c r="Z13" s="521"/>
      <c r="AA13" s="520">
        <f>'[2]PAVEMENT REMOVAL'!$D$11</f>
        <v>4600.16</v>
      </c>
      <c r="AB13" s="521"/>
      <c r="AC13" s="74" t="str">
        <f>'[2]PAVEMENT REMOVAL'!$E$11</f>
        <v>LT</v>
      </c>
      <c r="AD13" s="518">
        <f>'[2]PAVEMENT REMOVAL'!$H$11</f>
        <v>3511.3999999999996</v>
      </c>
      <c r="AE13" s="519"/>
      <c r="AF13" s="8"/>
      <c r="AG13" s="8"/>
      <c r="AH13" s="11"/>
    </row>
    <row r="14" spans="1:34" ht="15.75" customHeight="1" thickBot="1" x14ac:dyDescent="0.3">
      <c r="B14" s="163"/>
      <c r="C14" s="150"/>
      <c r="D14" s="70"/>
      <c r="E14" s="533"/>
      <c r="F14" s="534"/>
      <c r="G14" s="523"/>
      <c r="H14" s="524"/>
      <c r="I14" s="71"/>
      <c r="J14" s="601"/>
      <c r="K14" s="602"/>
      <c r="L14" s="8"/>
      <c r="N14" s="219"/>
      <c r="O14" s="606"/>
      <c r="P14" s="606"/>
      <c r="Q14" s="606"/>
      <c r="R14" s="606"/>
      <c r="S14" s="72"/>
      <c r="T14" s="607"/>
      <c r="U14" s="608"/>
      <c r="V14" s="26"/>
      <c r="W14" s="8"/>
      <c r="X14" s="73" t="str">
        <f>'[2]PAVEMENT REMOVAL'!$B$12</f>
        <v>-L-</v>
      </c>
      <c r="Y14" s="520">
        <f>'[2]PAVEMENT REMOVAL'!$C$12</f>
        <v>4713.8</v>
      </c>
      <c r="Z14" s="521"/>
      <c r="AA14" s="520">
        <f>'[2]PAVEMENT REMOVAL'!$D$12</f>
        <v>5290.05</v>
      </c>
      <c r="AB14" s="521"/>
      <c r="AC14" s="74" t="str">
        <f>'[2]PAVEMENT REMOVAL'!$E$12</f>
        <v>LT</v>
      </c>
      <c r="AD14" s="518">
        <f>'[2]PAVEMENT REMOVAL'!$H$12</f>
        <v>3339.4333333333334</v>
      </c>
      <c r="AE14" s="519"/>
      <c r="AF14" s="8"/>
      <c r="AG14" s="8"/>
      <c r="AH14" s="11"/>
    </row>
    <row r="15" spans="1:34" ht="15.75" customHeight="1" thickTop="1" thickBot="1" x14ac:dyDescent="0.3">
      <c r="B15" s="163"/>
      <c r="C15" s="150"/>
      <c r="D15" s="219"/>
      <c r="E15" s="562"/>
      <c r="F15" s="563"/>
      <c r="G15" s="562"/>
      <c r="H15" s="563"/>
      <c r="I15" s="72"/>
      <c r="J15" s="645"/>
      <c r="K15" s="646"/>
      <c r="L15" s="8"/>
      <c r="N15" s="169"/>
      <c r="O15" s="589"/>
      <c r="P15" s="589"/>
      <c r="Q15" s="609"/>
      <c r="R15" s="609"/>
      <c r="S15" s="232" t="s">
        <v>6</v>
      </c>
      <c r="T15" s="637">
        <f>T13+U14</f>
        <v>350</v>
      </c>
      <c r="U15" s="638"/>
      <c r="V15" s="26"/>
      <c r="W15" s="8"/>
      <c r="X15" s="73" t="str">
        <f>'[2]PAVEMENT REMOVAL'!$B$13</f>
        <v>-L-</v>
      </c>
      <c r="Y15" s="520">
        <f>'[2]PAVEMENT REMOVAL'!$C$13</f>
        <v>6316.17</v>
      </c>
      <c r="Z15" s="521"/>
      <c r="AA15" s="520">
        <f>'[2]PAVEMENT REMOVAL'!$D$13</f>
        <v>6427.37</v>
      </c>
      <c r="AB15" s="521"/>
      <c r="AC15" s="74" t="str">
        <f>'[2]PAVEMENT REMOVAL'!$E$13</f>
        <v>LT</v>
      </c>
      <c r="AD15" s="518">
        <f>'[2]PAVEMENT REMOVAL'!$H$13</f>
        <v>351.48888888888888</v>
      </c>
      <c r="AE15" s="519"/>
      <c r="AF15" s="8"/>
      <c r="AG15" s="8"/>
      <c r="AH15" s="11"/>
    </row>
    <row r="16" spans="1:34" ht="15.75" customHeight="1" thickTop="1" thickBot="1" x14ac:dyDescent="0.3">
      <c r="B16" s="163"/>
      <c r="C16" s="150"/>
      <c r="D16" s="70"/>
      <c r="E16" s="209"/>
      <c r="F16" s="210"/>
      <c r="G16" s="211"/>
      <c r="H16" s="212"/>
      <c r="I16" s="166" t="s">
        <v>6</v>
      </c>
      <c r="J16" s="647">
        <f>SUM(J11:K15)</f>
        <v>1231</v>
      </c>
      <c r="K16" s="648"/>
      <c r="L16" s="8"/>
      <c r="N16" s="172"/>
      <c r="O16" s="630"/>
      <c r="P16" s="630"/>
      <c r="Q16" s="612"/>
      <c r="R16" s="612"/>
      <c r="S16" s="82" t="s">
        <v>7</v>
      </c>
      <c r="T16" s="610">
        <v>350</v>
      </c>
      <c r="U16" s="611"/>
      <c r="V16" s="26"/>
      <c r="W16" s="8"/>
      <c r="X16" s="75" t="str">
        <f>'[2]PAVEMENT REMOVAL'!$B$14</f>
        <v>-L-</v>
      </c>
      <c r="Y16" s="520">
        <f>'[2]PAVEMENT REMOVAL'!$C$14</f>
        <v>6352</v>
      </c>
      <c r="Z16" s="521"/>
      <c r="AA16" s="520">
        <f>'[2]PAVEMENT REMOVAL'!$D$14</f>
        <v>6689.54</v>
      </c>
      <c r="AB16" s="521"/>
      <c r="AC16" s="74" t="str">
        <f>'[2]PAVEMENT REMOVAL'!$E$14</f>
        <v>LT</v>
      </c>
      <c r="AD16" s="518">
        <f>'[2]PAVEMENT REMOVAL'!$H$14</f>
        <v>975.01666666666665</v>
      </c>
      <c r="AE16" s="519"/>
      <c r="AF16" s="8"/>
      <c r="AG16" s="8"/>
      <c r="AH16" s="11"/>
    </row>
    <row r="17" spans="1:34" ht="16.5" customHeight="1" x14ac:dyDescent="0.25">
      <c r="B17" s="163"/>
      <c r="C17" s="151"/>
      <c r="D17" s="171"/>
      <c r="E17" s="209"/>
      <c r="F17" s="210"/>
      <c r="G17" s="211"/>
      <c r="H17" s="212"/>
      <c r="I17" s="220"/>
      <c r="J17" s="376"/>
      <c r="K17" s="377"/>
      <c r="L17" s="8"/>
      <c r="U17" s="8"/>
      <c r="V17" s="26"/>
      <c r="W17" s="8"/>
      <c r="X17" s="75" t="str">
        <f>'[2]PAVEMENT REMOVAL'!$B$15</f>
        <v>-L-</v>
      </c>
      <c r="Y17" s="520">
        <f>'[2]PAVEMENT REMOVAL'!$C$15</f>
        <v>6736</v>
      </c>
      <c r="Z17" s="521"/>
      <c r="AA17" s="520">
        <f>'[2]PAVEMENT REMOVAL'!$D$15</f>
        <v>7309</v>
      </c>
      <c r="AB17" s="521"/>
      <c r="AC17" s="299" t="str">
        <f>'[2]PAVEMENT REMOVAL'!$E$15</f>
        <v>LT</v>
      </c>
      <c r="AD17" s="518">
        <f>'[2]PAVEMENT REMOVAL'!$H$15</f>
        <v>1440.9788888888888</v>
      </c>
      <c r="AE17" s="519"/>
      <c r="AF17" s="8"/>
      <c r="AG17" s="8"/>
      <c r="AH17" s="11"/>
    </row>
    <row r="18" spans="1:34" ht="16.5" customHeight="1" thickBot="1" x14ac:dyDescent="0.3">
      <c r="B18" s="163"/>
      <c r="C18" s="150"/>
      <c r="D18" s="172"/>
      <c r="E18" s="535"/>
      <c r="F18" s="536"/>
      <c r="G18" s="537"/>
      <c r="H18" s="538"/>
      <c r="I18" s="82" t="s">
        <v>7</v>
      </c>
      <c r="J18" s="604">
        <f>ROUNDUP(J16,-1)</f>
        <v>1240</v>
      </c>
      <c r="K18" s="605"/>
      <c r="L18" s="8"/>
      <c r="U18" s="8"/>
      <c r="V18" s="26"/>
      <c r="W18" s="8"/>
      <c r="X18" s="75" t="str">
        <f>'[2]PAVEMENT REMOVAL'!$B$17</f>
        <v>-Y01-</v>
      </c>
      <c r="Y18" s="520">
        <f>'[2]PAVEMENT REMOVAL'!$C$17</f>
        <v>2300</v>
      </c>
      <c r="Z18" s="521"/>
      <c r="AA18" s="520">
        <f>'[2]PAVEMENT REMOVAL'!$D$17</f>
        <v>3182</v>
      </c>
      <c r="AB18" s="521"/>
      <c r="AC18" s="299" t="str">
        <f>'[2]PAVEMENT REMOVAL'!$E$17</f>
        <v>LT</v>
      </c>
      <c r="AD18" s="518">
        <f>'[2]PAVEMENT REMOVAL'!$H$17</f>
        <v>2137.7111111111112</v>
      </c>
      <c r="AE18" s="519"/>
      <c r="AF18" s="8"/>
      <c r="AG18" s="8"/>
      <c r="AH18" s="11"/>
    </row>
    <row r="19" spans="1:34" ht="15.75" customHeight="1" x14ac:dyDescent="0.25">
      <c r="B19" s="163"/>
      <c r="C19" s="150"/>
      <c r="D19" s="28"/>
      <c r="E19" s="625"/>
      <c r="F19" s="625"/>
      <c r="G19" s="684"/>
      <c r="H19" s="684"/>
      <c r="I19" s="28"/>
      <c r="J19" s="685"/>
      <c r="K19" s="685"/>
      <c r="L19" s="8"/>
      <c r="U19" s="8"/>
      <c r="V19" s="281"/>
      <c r="W19" s="8"/>
      <c r="X19" s="75" t="str">
        <f>'[2]PAVEMENT REMOVAL'!$B$19</f>
        <v>-Y02-</v>
      </c>
      <c r="Y19" s="520">
        <f>'[2]PAVEMENT REMOVAL'!$C$19</f>
        <v>27104</v>
      </c>
      <c r="Z19" s="521"/>
      <c r="AA19" s="520">
        <f>'[2]PAVEMENT REMOVAL'!$D$19</f>
        <v>27705</v>
      </c>
      <c r="AB19" s="521"/>
      <c r="AC19" s="299" t="str">
        <f>'[2]PAVEMENT REMOVAL'!$E$19</f>
        <v>MED. RT</v>
      </c>
      <c r="AD19" s="518">
        <f>'[2]PAVEMENT REMOVAL'!$H$19</f>
        <v>721.40111111111105</v>
      </c>
      <c r="AE19" s="519"/>
      <c r="AF19" s="8"/>
      <c r="AG19" s="8"/>
      <c r="AH19" s="11"/>
    </row>
    <row r="20" spans="1:34" ht="16.5" customHeight="1" x14ac:dyDescent="0.25">
      <c r="B20" s="163"/>
      <c r="C20" s="152"/>
      <c r="D20" s="574" t="s">
        <v>53</v>
      </c>
      <c r="E20" s="574"/>
      <c r="F20" s="574"/>
      <c r="G20" s="574"/>
      <c r="H20" s="574"/>
      <c r="I20" s="574"/>
      <c r="J20" s="574"/>
      <c r="K20" s="574"/>
      <c r="L20" s="8"/>
      <c r="U20" s="8"/>
      <c r="V20" s="26"/>
      <c r="W20" s="8"/>
      <c r="X20" s="75" t="str">
        <f>'[2]PAVEMENT REMOVAL'!$B$20</f>
        <v>-Y02-</v>
      </c>
      <c r="Y20" s="520">
        <f>'[2]PAVEMENT REMOVAL'!$C$20</f>
        <v>27816</v>
      </c>
      <c r="Z20" s="521"/>
      <c r="AA20" s="520">
        <f>'[2]PAVEMENT REMOVAL'!$D$20</f>
        <v>28068</v>
      </c>
      <c r="AB20" s="521"/>
      <c r="AC20" s="299" t="str">
        <f>'[2]PAVEMENT REMOVAL'!$E$20</f>
        <v>RT</v>
      </c>
      <c r="AD20" s="518">
        <f>'[2]PAVEMENT REMOVAL'!$H$20</f>
        <v>777.7744444444445</v>
      </c>
      <c r="AE20" s="519"/>
      <c r="AF20" s="8"/>
      <c r="AG20" s="8"/>
      <c r="AH20" s="11"/>
    </row>
    <row r="21" spans="1:34" ht="16.5" thickBot="1" x14ac:dyDescent="0.3">
      <c r="B21" s="163"/>
      <c r="C21" s="152"/>
      <c r="D21" s="622"/>
      <c r="E21" s="622"/>
      <c r="F21" s="622"/>
      <c r="G21" s="622"/>
      <c r="H21" s="622"/>
      <c r="I21" s="622"/>
      <c r="J21" s="622"/>
      <c r="K21" s="622"/>
      <c r="L21" s="8"/>
      <c r="M21" s="501" t="s">
        <v>61</v>
      </c>
      <c r="N21" s="501"/>
      <c r="O21" s="501"/>
      <c r="P21" s="501"/>
      <c r="Q21" s="501"/>
      <c r="R21" s="501"/>
      <c r="S21" s="501"/>
      <c r="T21" s="501"/>
      <c r="U21" s="501"/>
      <c r="V21" s="501"/>
      <c r="W21" s="8"/>
      <c r="X21" s="75" t="str">
        <f>'[2]PAVEMENT REMOVAL'!$B$21</f>
        <v>-Y02-</v>
      </c>
      <c r="Y21" s="520">
        <f>'[2]PAVEMENT REMOVAL'!$C$21</f>
        <v>27549</v>
      </c>
      <c r="Z21" s="521"/>
      <c r="AA21" s="520">
        <f>'[2]PAVEMENT REMOVAL'!$D$21</f>
        <v>27823</v>
      </c>
      <c r="AB21" s="521"/>
      <c r="AC21" s="299" t="str">
        <f>'[2]PAVEMENT REMOVAL'!$E$21</f>
        <v>MED. LT</v>
      </c>
      <c r="AD21" s="518">
        <f>'[2]PAVEMENT REMOVAL'!$H$21</f>
        <v>459.29888888888883</v>
      </c>
      <c r="AE21" s="519"/>
      <c r="AF21" s="8"/>
      <c r="AG21" s="8"/>
      <c r="AH21" s="11"/>
    </row>
    <row r="22" spans="1:34" x14ac:dyDescent="0.25">
      <c r="B22" s="163"/>
      <c r="C22" s="153"/>
      <c r="D22" s="576" t="s">
        <v>4</v>
      </c>
      <c r="E22" s="579" t="s">
        <v>51</v>
      </c>
      <c r="F22" s="580"/>
      <c r="G22" s="579" t="s">
        <v>51</v>
      </c>
      <c r="H22" s="580"/>
      <c r="I22" s="679" t="s">
        <v>5</v>
      </c>
      <c r="J22" s="579" t="s">
        <v>52</v>
      </c>
      <c r="K22" s="580"/>
      <c r="L22" s="8"/>
      <c r="M22" s="501"/>
      <c r="N22" s="501"/>
      <c r="O22" s="501"/>
      <c r="P22" s="501"/>
      <c r="Q22" s="501"/>
      <c r="R22" s="501"/>
      <c r="S22" s="501"/>
      <c r="T22" s="501"/>
      <c r="U22" s="501"/>
      <c r="V22" s="501"/>
      <c r="W22" s="8"/>
      <c r="X22" s="75" t="str">
        <f>'[2]PAVEMENT REMOVAL'!$B$22</f>
        <v>-Y02-</v>
      </c>
      <c r="Y22" s="520">
        <f>'[2]PAVEMENT REMOVAL'!$C$22</f>
        <v>27822</v>
      </c>
      <c r="Z22" s="521"/>
      <c r="AA22" s="520">
        <f>'[2]PAVEMENT REMOVAL'!$D$22</f>
        <v>28077</v>
      </c>
      <c r="AB22" s="521"/>
      <c r="AC22" s="299" t="str">
        <f>'[2]PAVEMENT REMOVAL'!$E$22</f>
        <v>LT</v>
      </c>
      <c r="AD22" s="518">
        <f>'[2]PAVEMENT REMOVAL'!$H$22</f>
        <v>1231.8811111111111</v>
      </c>
      <c r="AE22" s="519"/>
      <c r="AF22" s="8"/>
      <c r="AG22" s="8"/>
      <c r="AH22" s="11"/>
    </row>
    <row r="23" spans="1:34" ht="15.75" customHeight="1" x14ac:dyDescent="0.25">
      <c r="B23" s="163"/>
      <c r="C23" s="152"/>
      <c r="D23" s="577"/>
      <c r="E23" s="581"/>
      <c r="F23" s="582"/>
      <c r="G23" s="581"/>
      <c r="H23" s="582"/>
      <c r="I23" s="686"/>
      <c r="J23" s="581"/>
      <c r="K23" s="582"/>
      <c r="L23" s="8"/>
      <c r="M23" s="8"/>
      <c r="N23" s="8"/>
      <c r="O23" s="8"/>
      <c r="P23" s="8"/>
      <c r="Q23" s="19"/>
      <c r="R23" s="20"/>
      <c r="S23" s="20"/>
      <c r="T23" s="20"/>
      <c r="W23" s="8"/>
      <c r="X23" s="75" t="str">
        <f>'[2]PAVEMENT REMOVAL'!$B$23</f>
        <v>-Y02-</v>
      </c>
      <c r="Y23" s="520">
        <f>'[2]PAVEMENT REMOVAL'!$C$23</f>
        <v>28074</v>
      </c>
      <c r="Z23" s="521"/>
      <c r="AA23" s="520">
        <f>'[2]PAVEMENT REMOVAL'!$D$23</f>
        <v>28179</v>
      </c>
      <c r="AB23" s="521"/>
      <c r="AC23" s="299" t="str">
        <f>'[2]PAVEMENT REMOVAL'!$E$23</f>
        <v>LT</v>
      </c>
      <c r="AD23" s="518">
        <f>'[2]PAVEMENT REMOVAL'!$H$23</f>
        <v>23.176666666666666</v>
      </c>
      <c r="AE23" s="519"/>
      <c r="AF23" s="8"/>
      <c r="AG23" s="8"/>
      <c r="AH23" s="11"/>
    </row>
    <row r="24" spans="1:34" ht="15.75" customHeight="1" thickBot="1" x14ac:dyDescent="0.3">
      <c r="B24" s="163"/>
      <c r="C24" s="150"/>
      <c r="D24" s="578"/>
      <c r="E24" s="581"/>
      <c r="F24" s="582"/>
      <c r="G24" s="583"/>
      <c r="H24" s="584"/>
      <c r="I24" s="687"/>
      <c r="J24" s="583"/>
      <c r="K24" s="584"/>
      <c r="L24" s="8"/>
      <c r="P24" s="8"/>
      <c r="W24" s="8"/>
      <c r="X24" s="75" t="str">
        <f>'[2]PAVEMENT REMOVAL'!$B$25</f>
        <v>-Y03-</v>
      </c>
      <c r="Y24" s="520">
        <f>'[2]PAVEMENT REMOVAL'!$C$25</f>
        <v>2050</v>
      </c>
      <c r="Z24" s="521"/>
      <c r="AA24" s="520">
        <f>'[2]PAVEMENT REMOVAL'!$D$25</f>
        <v>2330.4</v>
      </c>
      <c r="AB24" s="521"/>
      <c r="AC24" s="299" t="str">
        <f>'[2]PAVEMENT REMOVAL'!$E$25</f>
        <v>RT</v>
      </c>
      <c r="AD24" s="518">
        <f>'[2]PAVEMENT REMOVAL'!$H$25</f>
        <v>96.583333333333329</v>
      </c>
      <c r="AE24" s="519"/>
      <c r="AF24" s="8"/>
      <c r="AG24" s="8"/>
      <c r="AH24" s="11"/>
    </row>
    <row r="25" spans="1:34" ht="15.75" customHeight="1" x14ac:dyDescent="0.25">
      <c r="B25" s="163"/>
      <c r="C25" s="150"/>
      <c r="D25" s="215" t="str">
        <f>'[1]1''-6" C&amp;G'!$B$10</f>
        <v>-L-</v>
      </c>
      <c r="E25" s="624">
        <f>'[1]1''-6" C&amp;G'!$C$10</f>
        <v>3280</v>
      </c>
      <c r="F25" s="624"/>
      <c r="G25" s="624">
        <f>'[1]1''-6" C&amp;G'!$D$10</f>
        <v>3779</v>
      </c>
      <c r="H25" s="624"/>
      <c r="I25" s="222" t="str">
        <f>'[1]1''-6" C&amp;G'!$E$10</f>
        <v>LT</v>
      </c>
      <c r="J25" s="626">
        <f>'[1]1''-6" C&amp;G'!$I$10</f>
        <v>499</v>
      </c>
      <c r="K25" s="627"/>
      <c r="L25" s="8"/>
      <c r="M25" s="616"/>
      <c r="N25" s="617"/>
      <c r="O25" s="618"/>
      <c r="P25" s="109"/>
      <c r="Q25" s="110"/>
      <c r="R25" s="107"/>
      <c r="S25" s="107"/>
      <c r="T25" s="110"/>
      <c r="U25" s="109"/>
      <c r="V25" s="109"/>
      <c r="W25" s="8"/>
      <c r="X25" s="75" t="str">
        <f>'[2]PAVEMENT REMOVAL'!$B$26</f>
        <v>-Y03-</v>
      </c>
      <c r="Y25" s="520">
        <f>'[2]PAVEMENT REMOVAL'!$C$26</f>
        <v>2050</v>
      </c>
      <c r="Z25" s="521"/>
      <c r="AA25" s="520">
        <f>'[2]PAVEMENT REMOVAL'!$D$26</f>
        <v>2400.6999999999998</v>
      </c>
      <c r="AB25" s="521"/>
      <c r="AC25" s="299" t="str">
        <f>'[2]PAVEMENT REMOVAL'!$E$26</f>
        <v>LT</v>
      </c>
      <c r="AD25" s="518">
        <f>'[2]PAVEMENT REMOVAL'!$H$26</f>
        <v>546.48111111111109</v>
      </c>
      <c r="AE25" s="519"/>
      <c r="AF25" s="8"/>
      <c r="AG25" s="8"/>
      <c r="AH25" s="11"/>
    </row>
    <row r="26" spans="1:34" ht="15.75" customHeight="1" x14ac:dyDescent="0.25">
      <c r="B26" s="163"/>
      <c r="C26" s="150"/>
      <c r="D26" s="215" t="str">
        <f>'[1]1''-6" C&amp;G'!$B$11</f>
        <v>-L-</v>
      </c>
      <c r="E26" s="623">
        <f>'[1]1''-6" C&amp;G'!$C$11</f>
        <v>3280</v>
      </c>
      <c r="F26" s="623"/>
      <c r="G26" s="623">
        <f>'[1]1''-6" C&amp;G'!$D$11</f>
        <v>3779</v>
      </c>
      <c r="H26" s="623"/>
      <c r="I26" s="223" t="str">
        <f>'[1]1''-6" C&amp;G'!$E$11</f>
        <v>RT</v>
      </c>
      <c r="J26" s="601">
        <f>'[1]1''-6" C&amp;G'!$I$11</f>
        <v>500</v>
      </c>
      <c r="K26" s="602"/>
      <c r="L26" s="8"/>
      <c r="M26" s="619" t="s">
        <v>51</v>
      </c>
      <c r="N26" s="620"/>
      <c r="O26" s="621"/>
      <c r="P26" s="111" t="s">
        <v>20</v>
      </c>
      <c r="Q26" s="108" t="s">
        <v>63</v>
      </c>
      <c r="R26" s="108" t="s">
        <v>32</v>
      </c>
      <c r="S26" s="112" t="s">
        <v>64</v>
      </c>
      <c r="T26" s="113" t="s">
        <v>4</v>
      </c>
      <c r="U26" s="113" t="s">
        <v>65</v>
      </c>
      <c r="V26" s="113" t="s">
        <v>66</v>
      </c>
      <c r="W26" s="8"/>
      <c r="X26" s="75" t="str">
        <f>'[2]PAVEMENT REMOVAL'!$B$27</f>
        <v>-Y03-</v>
      </c>
      <c r="Y26" s="520">
        <f>'[2]PAVEMENT REMOVAL'!$C$27</f>
        <v>2300</v>
      </c>
      <c r="Z26" s="521"/>
      <c r="AA26" s="520">
        <f>'[2]PAVEMENT REMOVAL'!$D$27</f>
        <v>2432.1</v>
      </c>
      <c r="AB26" s="521"/>
      <c r="AC26" s="299" t="str">
        <f>'[2]PAVEMENT REMOVAL'!$E$27</f>
        <v>C</v>
      </c>
      <c r="AD26" s="518">
        <f>'[2]PAVEMENT REMOVAL'!$H$27</f>
        <v>723.61666666666667</v>
      </c>
      <c r="AE26" s="519"/>
      <c r="AF26" s="8"/>
      <c r="AG26" s="8"/>
      <c r="AH26" s="11"/>
    </row>
    <row r="27" spans="1:34" ht="15.75" customHeight="1" thickBot="1" x14ac:dyDescent="0.3">
      <c r="B27" s="163"/>
      <c r="C27" s="152"/>
      <c r="D27" s="217" t="str">
        <f>'[1]1''-6" C&amp;G'!$B$12</f>
        <v>-L-</v>
      </c>
      <c r="E27" s="623">
        <f>'[1]1''-6" C&amp;G'!$C$12</f>
        <v>4226</v>
      </c>
      <c r="F27" s="623"/>
      <c r="G27" s="623">
        <f>'[1]1''-6" C&amp;G'!$D$12</f>
        <v>5109</v>
      </c>
      <c r="H27" s="623"/>
      <c r="I27" s="223" t="str">
        <f>'[1]1''-6" C&amp;G'!$E$12</f>
        <v>LT</v>
      </c>
      <c r="J27" s="601">
        <f>'[1]1''-6" C&amp;G'!$I$12</f>
        <v>889</v>
      </c>
      <c r="K27" s="602"/>
      <c r="L27" s="8"/>
      <c r="M27" s="613"/>
      <c r="N27" s="614"/>
      <c r="O27" s="615"/>
      <c r="P27" s="115" t="s">
        <v>62</v>
      </c>
      <c r="Q27" s="108" t="s">
        <v>67</v>
      </c>
      <c r="R27" s="116" t="s">
        <v>68</v>
      </c>
      <c r="S27" s="117" t="s">
        <v>68</v>
      </c>
      <c r="T27" s="118" t="s">
        <v>68</v>
      </c>
      <c r="U27" s="118" t="s">
        <v>69</v>
      </c>
      <c r="V27" s="118" t="s">
        <v>69</v>
      </c>
      <c r="W27" s="8"/>
      <c r="X27" s="75" t="str">
        <f>'[2]PAVEMENT REMOVAL'!$B$28</f>
        <v>-Y03-</v>
      </c>
      <c r="Y27" s="520">
        <f>'[2]PAVEMENT REMOVAL'!$C$28</f>
        <v>2348.7399999999998</v>
      </c>
      <c r="Z27" s="521"/>
      <c r="AA27" s="520">
        <f>'[2]PAVEMENT REMOVAL'!$D$28</f>
        <v>2369.7600000000002</v>
      </c>
      <c r="AB27" s="521"/>
      <c r="AC27" s="299" t="str">
        <f>'[2]PAVEMENT REMOVAL'!$E$28</f>
        <v>RT</v>
      </c>
      <c r="AD27" s="518">
        <f>'[2]PAVEMENT REMOVAL'!$H$28</f>
        <v>1.8888888888888888</v>
      </c>
      <c r="AE27" s="519"/>
      <c r="AF27" s="19"/>
      <c r="AG27" s="8"/>
      <c r="AH27" s="11"/>
    </row>
    <row r="28" spans="1:34" ht="15.75" customHeight="1" x14ac:dyDescent="0.25">
      <c r="B28" s="163"/>
      <c r="C28" s="152"/>
      <c r="D28" s="217" t="str">
        <f>'[1]1''-6" C&amp;G'!$B$13</f>
        <v>-L-</v>
      </c>
      <c r="E28" s="623">
        <f>'[1]1''-6" C&amp;G'!$C$13</f>
        <v>4226</v>
      </c>
      <c r="F28" s="623"/>
      <c r="G28" s="623">
        <f>'[1]1''-6" C&amp;G'!$D$13</f>
        <v>5109</v>
      </c>
      <c r="H28" s="623"/>
      <c r="I28" s="223" t="str">
        <f>'[1]1''-6" C&amp;G'!$E$13</f>
        <v>RT</v>
      </c>
      <c r="J28" s="601">
        <f>'[1]1''-6" C&amp;G'!$I$13</f>
        <v>889</v>
      </c>
      <c r="K28" s="602"/>
      <c r="L28" s="8"/>
      <c r="M28" s="591" t="str">
        <f>'[4]WOVEN WIRE FENCE'!$B$14</f>
        <v>-L- 28+15 TO 42+88</v>
      </c>
      <c r="N28" s="592"/>
      <c r="O28" s="593"/>
      <c r="P28" s="114" t="str">
        <f>'[4]WOVEN WIRE FENCE'!$C$14</f>
        <v>RT</v>
      </c>
      <c r="Q28" s="383">
        <f>'[4]WOVEN WIRE FENCE'!$D$14</f>
        <v>1526.37</v>
      </c>
      <c r="R28" s="120">
        <f>'[4]WOVEN WIRE FENCE'!$E$14</f>
        <v>1</v>
      </c>
      <c r="S28" s="121">
        <f>'[4]WOVEN WIRE FENCE'!$F$14</f>
        <v>2</v>
      </c>
      <c r="T28" s="121">
        <f>'[4]WOVEN WIRE FENCE'!$G$14</f>
        <v>4</v>
      </c>
      <c r="U28" s="140">
        <f>'[4]WOVEN WIRE FENCE'!$H$14</f>
        <v>98.097857142857137</v>
      </c>
      <c r="V28" s="141">
        <f>'[4]WOVEN WIRE FENCE'!$I$14</f>
        <v>20</v>
      </c>
      <c r="W28" s="8"/>
      <c r="X28" s="75" t="str">
        <f>'[2]PAVEMENT REMOVAL'!$B$30</f>
        <v>-DET1-</v>
      </c>
      <c r="Y28" s="520">
        <f>'[2]PAVEMENT REMOVAL'!$C$30</f>
        <v>1000</v>
      </c>
      <c r="Z28" s="521"/>
      <c r="AA28" s="520">
        <f>'[2]PAVEMENT REMOVAL'!$D$30</f>
        <v>1520</v>
      </c>
      <c r="AB28" s="521"/>
      <c r="AC28" s="299" t="str">
        <f>'[2]PAVEMENT REMOVAL'!$E$30</f>
        <v>C</v>
      </c>
      <c r="AD28" s="518">
        <f>'[2]PAVEMENT REMOVAL'!$H$30</f>
        <v>738.17777777777781</v>
      </c>
      <c r="AE28" s="519"/>
      <c r="AF28" s="19"/>
      <c r="AG28" s="8"/>
      <c r="AH28" s="11"/>
    </row>
    <row r="29" spans="1:34" ht="15.75" customHeight="1" x14ac:dyDescent="0.25">
      <c r="B29" s="163"/>
      <c r="C29" s="154"/>
      <c r="D29" s="217" t="str">
        <f>'[1]1''-6" C&amp;G'!$B$14</f>
        <v>-L-</v>
      </c>
      <c r="E29" s="623">
        <f>'[1]1''-6" C&amp;G'!$C$14</f>
        <v>5549</v>
      </c>
      <c r="F29" s="623"/>
      <c r="G29" s="623">
        <f>'[1]1''-6" C&amp;G'!$D$14</f>
        <v>6214</v>
      </c>
      <c r="H29" s="623"/>
      <c r="I29" s="223" t="str">
        <f>'[1]1''-6" C&amp;G'!$E$14</f>
        <v>LT</v>
      </c>
      <c r="J29" s="601">
        <f>'[1]1''-6" C&amp;G'!$I$14</f>
        <v>670</v>
      </c>
      <c r="K29" s="602"/>
      <c r="L29" s="8"/>
      <c r="M29" s="498" t="str">
        <f>'[4]WOVEN WIRE FENCE'!$B$15</f>
        <v>-L- 28+50 TO 34+87</v>
      </c>
      <c r="N29" s="499"/>
      <c r="O29" s="500"/>
      <c r="P29" s="119" t="str">
        <f>'[4]WOVEN WIRE FENCE'!$C$15</f>
        <v>LT</v>
      </c>
      <c r="Q29" s="147">
        <f>'[4]WOVEN WIRE FENCE'!$D$15</f>
        <v>624.4</v>
      </c>
      <c r="R29" s="122">
        <f>'[4]WOVEN WIRE FENCE'!$E$15</f>
        <v>2</v>
      </c>
      <c r="S29" s="123">
        <f>'[4]WOVEN WIRE FENCE'!$F$15</f>
        <v>0</v>
      </c>
      <c r="T29" s="123">
        <f>'[4]WOVEN WIRE FENCE'!$G$15</f>
        <v>2</v>
      </c>
      <c r="U29" s="103">
        <f>'[4]WOVEN WIRE FENCE'!$H$15</f>
        <v>39.171428571428571</v>
      </c>
      <c r="V29" s="138">
        <f>'[4]WOVEN WIRE FENCE'!$I$15</f>
        <v>10</v>
      </c>
      <c r="W29" s="8"/>
      <c r="X29" s="75" t="str">
        <f>'[2]PAVEMENT REMOVAL'!$B$31</f>
        <v>-DET1-</v>
      </c>
      <c r="Y29" s="520">
        <f>'[2]PAVEMENT REMOVAL'!$C$31</f>
        <v>1425</v>
      </c>
      <c r="Z29" s="521"/>
      <c r="AA29" s="520">
        <f>'[2]PAVEMENT REMOVAL'!$D$31</f>
        <v>1883</v>
      </c>
      <c r="AB29" s="521"/>
      <c r="AC29" s="299" t="str">
        <f>'[2]PAVEMENT REMOVAL'!$E$31</f>
        <v>RT</v>
      </c>
      <c r="AD29" s="518">
        <f>'[2]PAVEMENT REMOVAL'!$H$31</f>
        <v>320.02</v>
      </c>
      <c r="AE29" s="519"/>
      <c r="AF29" s="8"/>
      <c r="AG29" s="8"/>
      <c r="AH29" s="11"/>
    </row>
    <row r="30" spans="1:34" ht="15.75" customHeight="1" x14ac:dyDescent="0.25">
      <c r="B30" s="163"/>
      <c r="C30" s="155"/>
      <c r="D30" s="217" t="str">
        <f>'[1]1''-6" C&amp;G'!$B$15</f>
        <v>-L-</v>
      </c>
      <c r="E30" s="623">
        <f>'[1]1''-6" C&amp;G'!$C$15</f>
        <v>5549</v>
      </c>
      <c r="F30" s="623"/>
      <c r="G30" s="623">
        <f>'[1]1''-6" C&amp;G'!$D$15</f>
        <v>6214</v>
      </c>
      <c r="H30" s="623"/>
      <c r="I30" s="223" t="str">
        <f>'[1]1''-6" C&amp;G'!$E$15</f>
        <v>RT</v>
      </c>
      <c r="J30" s="601">
        <f>'[1]1''-6" C&amp;G'!$I$15</f>
        <v>670</v>
      </c>
      <c r="K30" s="602"/>
      <c r="L30" s="8"/>
      <c r="M30" s="495" t="str">
        <f>'[4]WOVEN WIRE FENCE'!$B$16</f>
        <v>-L- 35+90 TO 40+36</v>
      </c>
      <c r="N30" s="496"/>
      <c r="O30" s="497"/>
      <c r="P30" s="119" t="str">
        <f>'[4]WOVEN WIRE FENCE'!$C$16</f>
        <v>LT</v>
      </c>
      <c r="Q30" s="147">
        <f>'[4]WOVEN WIRE FENCE'!$D$16</f>
        <v>437.22</v>
      </c>
      <c r="R30" s="122">
        <f>'[4]WOVEN WIRE FENCE'!$E$16</f>
        <v>1</v>
      </c>
      <c r="S30" s="123">
        <f>'[4]WOVEN WIRE FENCE'!$F$16</f>
        <v>1</v>
      </c>
      <c r="T30" s="123">
        <f>'[4]WOVEN WIRE FENCE'!$G$16</f>
        <v>1</v>
      </c>
      <c r="U30" s="103">
        <f>'[4]WOVEN WIRE FENCE'!$H$16</f>
        <v>26.872857142857146</v>
      </c>
      <c r="V30" s="138">
        <f>'[4]WOVEN WIRE FENCE'!$I$16</f>
        <v>8</v>
      </c>
      <c r="W30" s="8"/>
      <c r="X30" s="75" t="str">
        <f>'[2]PAVEMENT REMOVAL'!$B$32</f>
        <v>-DET1-</v>
      </c>
      <c r="Y30" s="520">
        <f>'[2]PAVEMENT REMOVAL'!$C$32</f>
        <v>1848</v>
      </c>
      <c r="Z30" s="521"/>
      <c r="AA30" s="520">
        <f>'[2]PAVEMENT REMOVAL'!$D$32</f>
        <v>1900</v>
      </c>
      <c r="AB30" s="521"/>
      <c r="AC30" s="299" t="str">
        <f>'[2]PAVEMENT REMOVAL'!$E$32</f>
        <v>LT</v>
      </c>
      <c r="AD30" s="518">
        <f>'[2]PAVEMENT REMOVAL'!$H$32</f>
        <v>95.107777777777784</v>
      </c>
      <c r="AE30" s="519"/>
      <c r="AF30" s="8"/>
      <c r="AG30" s="8"/>
      <c r="AH30" s="11"/>
    </row>
    <row r="31" spans="1:34" x14ac:dyDescent="0.25">
      <c r="A31" s="27"/>
      <c r="B31" s="164"/>
      <c r="C31" s="156"/>
      <c r="D31" s="217" t="str">
        <f>'[1]1''-6" C&amp;G'!$B$17</f>
        <v>-LPB-</v>
      </c>
      <c r="E31" s="623">
        <f>'[1]1''-6" C&amp;G'!$C$17</f>
        <v>1652</v>
      </c>
      <c r="F31" s="623"/>
      <c r="G31" s="623">
        <f>'[1]1''-6" C&amp;G'!$D$17</f>
        <v>1799</v>
      </c>
      <c r="H31" s="623"/>
      <c r="I31" s="223" t="str">
        <f>'[1]1''-6" C&amp;G'!$E$17</f>
        <v>RT</v>
      </c>
      <c r="J31" s="628">
        <f>'[1]1''-6" C&amp;G'!$I$17</f>
        <v>159</v>
      </c>
      <c r="K31" s="629"/>
      <c r="L31" s="8"/>
      <c r="M31" s="495" t="str">
        <f>'[4]WOVEN WIRE FENCE'!$B$17</f>
        <v>-L- 51+51 TO 63+00</v>
      </c>
      <c r="N31" s="496"/>
      <c r="O31" s="497"/>
      <c r="P31" s="119" t="str">
        <f>'[4]WOVEN WIRE FENCE'!$C$17</f>
        <v>LT</v>
      </c>
      <c r="Q31" s="147">
        <f>'[4]WOVEN WIRE FENCE'!$D$17</f>
        <v>1380.38</v>
      </c>
      <c r="R31" s="122">
        <f>'[4]WOVEN WIRE FENCE'!$E$17</f>
        <v>1</v>
      </c>
      <c r="S31" s="123">
        <f>'[4]WOVEN WIRE FENCE'!$F$17</f>
        <v>1</v>
      </c>
      <c r="T31" s="123">
        <f>'[4]WOVEN WIRE FENCE'!$G$17</f>
        <v>3</v>
      </c>
      <c r="U31" s="103">
        <f>'[4]WOVEN WIRE FENCE'!$H$17</f>
        <v>90.955714285714294</v>
      </c>
      <c r="V31" s="138">
        <f>'[4]WOVEN WIRE FENCE'!$I$17</f>
        <v>14</v>
      </c>
      <c r="W31" s="8"/>
      <c r="X31" s="75" t="str">
        <f>'[2]PAVEMENT REMOVAL'!$B$30</f>
        <v>-DET1-</v>
      </c>
      <c r="Y31" s="520">
        <f>'[2]PAVEMENT REMOVAL'!$C$33</f>
        <v>1962</v>
      </c>
      <c r="Z31" s="521"/>
      <c r="AA31" s="520">
        <f>'[2]PAVEMENT REMOVAL'!$D$33</f>
        <v>3009</v>
      </c>
      <c r="AB31" s="521"/>
      <c r="AC31" s="299" t="str">
        <f>'[2]PAVEMENT REMOVAL'!$E$33</f>
        <v>C</v>
      </c>
      <c r="AD31" s="518">
        <f>'[2]PAVEMENT REMOVAL'!$H$33</f>
        <v>1409.6855555555555</v>
      </c>
      <c r="AE31" s="519"/>
      <c r="AF31" s="8"/>
      <c r="AG31" s="8"/>
      <c r="AH31" s="11"/>
    </row>
    <row r="32" spans="1:34" x14ac:dyDescent="0.25">
      <c r="A32" s="27"/>
      <c r="B32" s="164"/>
      <c r="C32" s="157"/>
      <c r="D32" s="217" t="str">
        <f>'[1]1''-6" C&amp;G'!$B$19</f>
        <v>-RMPB-</v>
      </c>
      <c r="E32" s="623">
        <f>'[1]1''-6" C&amp;G'!$C$19</f>
        <v>2412</v>
      </c>
      <c r="F32" s="623"/>
      <c r="G32" s="623">
        <f>'[1]1''-6" C&amp;G'!$D$19</f>
        <v>2563</v>
      </c>
      <c r="H32" s="623"/>
      <c r="I32" s="223" t="str">
        <f>'[1]1''-6" C&amp;G'!$E$19</f>
        <v>LT</v>
      </c>
      <c r="J32" s="628">
        <f>'[1]1''-6" C&amp;G'!$I$19</f>
        <v>159</v>
      </c>
      <c r="K32" s="629"/>
      <c r="L32" s="8"/>
      <c r="M32" s="495" t="str">
        <f>'[4]WOVEN WIRE FENCE'!$B$18</f>
        <v>-L- 53+01 TO 63+90</v>
      </c>
      <c r="N32" s="496"/>
      <c r="O32" s="497"/>
      <c r="P32" s="119" t="str">
        <f>'[4]WOVEN WIRE FENCE'!$C$18</f>
        <v>RT</v>
      </c>
      <c r="Q32" s="147">
        <f>'[4]WOVEN WIRE FENCE'!$D$18</f>
        <v>1090.19</v>
      </c>
      <c r="R32" s="122">
        <f>'[4]WOVEN WIRE FENCE'!$E$18</f>
        <v>1</v>
      </c>
      <c r="S32" s="123">
        <f>'[4]WOVEN WIRE FENCE'!$F$18</f>
        <v>1</v>
      </c>
      <c r="T32" s="123">
        <f>'[4]WOVEN WIRE FENCE'!$G$18</f>
        <v>3</v>
      </c>
      <c r="U32" s="103">
        <f>'[4]WOVEN WIRE FENCE'!$H$18</f>
        <v>70.227857142857147</v>
      </c>
      <c r="V32" s="138">
        <f>'[4]WOVEN WIRE FENCE'!$I$18</f>
        <v>14</v>
      </c>
      <c r="W32" s="8"/>
      <c r="X32" s="75" t="str">
        <f>'[2]PAVEMENT REMOVAL'!$B$34</f>
        <v>-DET1-</v>
      </c>
      <c r="Y32" s="520">
        <f>'[2]PAVEMENT REMOVAL'!$C$34</f>
        <v>1966.34</v>
      </c>
      <c r="Z32" s="521"/>
      <c r="AA32" s="520">
        <f>'[2]PAVEMENT REMOVAL'!$D$34</f>
        <v>2034.76</v>
      </c>
      <c r="AB32" s="521"/>
      <c r="AC32" s="71" t="str">
        <f>'[2]PAVEMENT REMOVAL'!$E$34</f>
        <v>RT</v>
      </c>
      <c r="AD32" s="518">
        <f>'[2]PAVEMENT REMOVAL'!$H$34</f>
        <v>45.123333333333335</v>
      </c>
      <c r="AE32" s="519"/>
      <c r="AF32" s="8"/>
      <c r="AG32" s="8"/>
      <c r="AH32" s="11"/>
    </row>
    <row r="33" spans="1:34" x14ac:dyDescent="0.25">
      <c r="A33" s="27"/>
      <c r="B33" s="164"/>
      <c r="C33" s="158"/>
      <c r="D33" s="217" t="str">
        <f>'[1]1''-6" C&amp;G'!$B$21</f>
        <v>-LPD-</v>
      </c>
      <c r="E33" s="623">
        <f>'[1]1''-6" C&amp;G'!$C$21</f>
        <v>1637</v>
      </c>
      <c r="F33" s="623"/>
      <c r="G33" s="623">
        <f>'[1]1''-6" C&amp;G'!$D$21</f>
        <v>1748</v>
      </c>
      <c r="H33" s="623"/>
      <c r="I33" s="223" t="str">
        <f>'[1]1''-6" C&amp;G'!$E$21</f>
        <v>RT</v>
      </c>
      <c r="J33" s="628">
        <f>'[1]1''-6" C&amp;G'!$I$21</f>
        <v>121</v>
      </c>
      <c r="K33" s="629"/>
      <c r="L33" s="8"/>
      <c r="M33" s="495"/>
      <c r="N33" s="496"/>
      <c r="O33" s="497"/>
      <c r="P33" s="119"/>
      <c r="Q33" s="147"/>
      <c r="R33" s="122"/>
      <c r="S33" s="123"/>
      <c r="T33" s="123"/>
      <c r="U33" s="103"/>
      <c r="V33" s="138"/>
      <c r="W33" s="8"/>
      <c r="X33" s="75" t="str">
        <f>'[2]PAVEMENT REMOVAL'!$B$35</f>
        <v>-DET1-</v>
      </c>
      <c r="Y33" s="520">
        <f>'[2]PAVEMENT REMOVAL'!$C$35</f>
        <v>2107.7199999999998</v>
      </c>
      <c r="Z33" s="521"/>
      <c r="AA33" s="520">
        <f>'[2]PAVEMENT REMOVAL'!$D$35</f>
        <v>2395.4499999999998</v>
      </c>
      <c r="AB33" s="521"/>
      <c r="AC33" s="299" t="str">
        <f>'[2]PAVEMENT REMOVAL'!$E$35</f>
        <v>RT</v>
      </c>
      <c r="AD33" s="518">
        <f>'[2]PAVEMENT REMOVAL'!$H$35</f>
        <v>423.94777777777779</v>
      </c>
      <c r="AE33" s="519"/>
      <c r="AF33" s="8"/>
      <c r="AG33" s="8"/>
      <c r="AH33" s="11"/>
    </row>
    <row r="34" spans="1:34" ht="15.75" customHeight="1" thickBot="1" x14ac:dyDescent="0.3">
      <c r="A34" s="27"/>
      <c r="B34" s="164"/>
      <c r="C34" s="139"/>
      <c r="D34" s="224" t="str">
        <f>'[1]1''-6" C&amp;G'!$B$23</f>
        <v>-RMPD-</v>
      </c>
      <c r="E34" s="590">
        <f>'[1]1''-6" C&amp;G'!$C$23</f>
        <v>2101</v>
      </c>
      <c r="F34" s="590"/>
      <c r="G34" s="590">
        <f>'[1]1''-6" C&amp;G'!$D$23</f>
        <v>2218</v>
      </c>
      <c r="H34" s="590"/>
      <c r="I34" s="225" t="str">
        <f>'[1]1''-6" C&amp;G'!$E$23</f>
        <v>LT</v>
      </c>
      <c r="J34" s="654">
        <f>'[1]1''-6" C&amp;G'!$I$23</f>
        <v>121</v>
      </c>
      <c r="K34" s="646"/>
      <c r="L34" s="8"/>
      <c r="M34" s="495" t="str">
        <f>'[4]WOVEN WIRE FENCE'!$B$20</f>
        <v>-RMPB- 23+61 TO 26+12</v>
      </c>
      <c r="N34" s="496"/>
      <c r="O34" s="497"/>
      <c r="P34" s="119" t="str">
        <f>'[4]WOVEN WIRE FENCE'!$C$20</f>
        <v>RT</v>
      </c>
      <c r="Q34" s="147">
        <f>'[4]WOVEN WIRE FENCE'!$D$20</f>
        <v>263.24</v>
      </c>
      <c r="R34" s="122">
        <f>'[4]WOVEN WIRE FENCE'!$E$20</f>
        <v>0</v>
      </c>
      <c r="S34" s="123">
        <f>'[4]WOVEN WIRE FENCE'!$F$20</f>
        <v>0</v>
      </c>
      <c r="T34" s="123">
        <f>'[4]WOVEN WIRE FENCE'!$G$20</f>
        <v>0</v>
      </c>
      <c r="U34" s="103">
        <f>'[4]WOVEN WIRE FENCE'!$H$20</f>
        <v>18.802857142857142</v>
      </c>
      <c r="V34" s="138">
        <f>'[4]WOVEN WIRE FENCE'!$I$20</f>
        <v>0</v>
      </c>
      <c r="W34" s="8"/>
      <c r="X34" s="75" t="str">
        <f>'[2]PAVEMENT REMOVAL'!$B$37</f>
        <v>-DET2-</v>
      </c>
      <c r="Y34" s="520">
        <f>'[2]PAVEMENT REMOVAL'!$C$37</f>
        <v>1000</v>
      </c>
      <c r="Z34" s="521"/>
      <c r="AA34" s="520">
        <f>'[2]PAVEMENT REMOVAL'!$D$37</f>
        <v>1644</v>
      </c>
      <c r="AB34" s="521"/>
      <c r="AC34" s="71" t="str">
        <f>'[2]PAVEMENT REMOVAL'!$E$37</f>
        <v>C</v>
      </c>
      <c r="AD34" s="518">
        <f>'[2]PAVEMENT REMOVAL'!$H$37</f>
        <v>832.93555555555554</v>
      </c>
      <c r="AE34" s="519"/>
      <c r="AF34" s="8"/>
      <c r="AG34" s="8"/>
      <c r="AH34" s="11"/>
    </row>
    <row r="35" spans="1:34" ht="15.75" customHeight="1" thickTop="1" x14ac:dyDescent="0.25">
      <c r="A35" s="27"/>
      <c r="B35" s="164"/>
      <c r="C35" s="159"/>
      <c r="D35" s="165"/>
      <c r="E35" s="589"/>
      <c r="F35" s="589"/>
      <c r="G35" s="632"/>
      <c r="H35" s="632"/>
      <c r="I35" s="226" t="s">
        <v>6</v>
      </c>
      <c r="J35" s="693">
        <f>'[1]1''-6" C&amp;G'!$I$48</f>
        <v>4677</v>
      </c>
      <c r="K35" s="694"/>
      <c r="L35" s="8"/>
      <c r="M35" s="505"/>
      <c r="N35" s="506"/>
      <c r="O35" s="507"/>
      <c r="P35" s="119"/>
      <c r="Q35" s="384"/>
      <c r="R35" s="122"/>
      <c r="S35" s="123"/>
      <c r="T35" s="123"/>
      <c r="U35" s="104"/>
      <c r="V35" s="124"/>
      <c r="W35" s="8"/>
      <c r="X35" s="75" t="str">
        <f>'[2]PAVEMENT REMOVAL'!$B$38</f>
        <v>-DET2-</v>
      </c>
      <c r="Y35" s="520">
        <f>'[2]PAVEMENT REMOVAL'!$C$38</f>
        <v>1633.93</v>
      </c>
      <c r="Z35" s="521"/>
      <c r="AA35" s="520">
        <f>'[2]PAVEMENT REMOVAL'!$D$38</f>
        <v>1957</v>
      </c>
      <c r="AB35" s="521"/>
      <c r="AC35" s="71" t="str">
        <f>'[2]PAVEMENT REMOVAL'!$E$38</f>
        <v>LT</v>
      </c>
      <c r="AD35" s="518">
        <f>'[2]PAVEMENT REMOVAL'!$H$38</f>
        <v>23.457777777777778</v>
      </c>
      <c r="AE35" s="519"/>
      <c r="AF35" s="8"/>
      <c r="AG35" s="8"/>
      <c r="AH35" s="11"/>
    </row>
    <row r="36" spans="1:34" x14ac:dyDescent="0.25">
      <c r="A36" s="27"/>
      <c r="B36" s="164"/>
      <c r="C36" s="159"/>
      <c r="D36" s="70"/>
      <c r="E36" s="655"/>
      <c r="F36" s="655"/>
      <c r="G36" s="653"/>
      <c r="H36" s="653"/>
      <c r="I36" s="227"/>
      <c r="J36" s="378"/>
      <c r="K36" s="379"/>
      <c r="L36" s="8"/>
      <c r="M36" s="495" t="str">
        <f>'[4]WOVEN WIRE FENCE'!$B$22</f>
        <v>-Y2- 261+30 TO -RMPB- 11+96</v>
      </c>
      <c r="N36" s="496"/>
      <c r="O36" s="497"/>
      <c r="P36" s="119" t="str">
        <f>'[4]WOVEN WIRE FENCE'!$C$22</f>
        <v>RT</v>
      </c>
      <c r="Q36" s="147">
        <f>'[4]WOVEN WIRE FENCE'!$D$22</f>
        <v>347.56</v>
      </c>
      <c r="R36" s="122">
        <f>'[4]WOVEN WIRE FENCE'!$E$22</f>
        <v>0</v>
      </c>
      <c r="S36" s="123">
        <f>'[4]WOVEN WIRE FENCE'!$F$22</f>
        <v>1</v>
      </c>
      <c r="T36" s="123">
        <f>'[4]WOVEN WIRE FENCE'!$G$22</f>
        <v>1</v>
      </c>
      <c r="U36" s="103">
        <f>'[4]WOVEN WIRE FENCE'!$H$22</f>
        <v>21.54</v>
      </c>
      <c r="V36" s="138">
        <f>'[4]WOVEN WIRE FENCE'!$I$22</f>
        <v>6</v>
      </c>
      <c r="W36" s="8"/>
      <c r="X36" s="75" t="str">
        <f>'[2]PAVEMENT REMOVAL'!$B$39</f>
        <v>-DET2-</v>
      </c>
      <c r="Y36" s="520">
        <f>'[2]PAVEMENT REMOVAL'!$C$9</f>
        <v>1778</v>
      </c>
      <c r="Z36" s="521"/>
      <c r="AA36" s="520">
        <f>'[2]PAVEMENT REMOVAL'!$D$39</f>
        <v>1977</v>
      </c>
      <c r="AB36" s="521"/>
      <c r="AC36" s="71" t="str">
        <f>'[2]PAVEMENT REMOVAL'!$E$39</f>
        <v>RT</v>
      </c>
      <c r="AD36" s="518">
        <f>'[2]PAVEMENT REMOVAL'!$H$39</f>
        <v>189.97444444444443</v>
      </c>
      <c r="AE36" s="519"/>
      <c r="AF36" s="8"/>
      <c r="AG36" s="8"/>
      <c r="AH36" s="11"/>
    </row>
    <row r="37" spans="1:34" ht="16.5" thickBot="1" x14ac:dyDescent="0.3">
      <c r="A37" s="27"/>
      <c r="B37" s="164"/>
      <c r="C37" s="153"/>
      <c r="D37" s="172"/>
      <c r="E37" s="630"/>
      <c r="F37" s="630"/>
      <c r="G37" s="631"/>
      <c r="H37" s="631"/>
      <c r="I37" s="229" t="s">
        <v>7</v>
      </c>
      <c r="J37" s="564">
        <f>'[1]1''-6" C&amp;G'!$I$49</f>
        <v>5560</v>
      </c>
      <c r="K37" s="565"/>
      <c r="L37" s="28"/>
      <c r="M37" s="505"/>
      <c r="N37" s="506"/>
      <c r="O37" s="507"/>
      <c r="P37" s="119"/>
      <c r="Q37" s="384"/>
      <c r="R37" s="122"/>
      <c r="S37" s="123"/>
      <c r="T37" s="123"/>
      <c r="U37" s="103"/>
      <c r="V37" s="138"/>
      <c r="W37" s="8"/>
      <c r="X37" s="75" t="str">
        <f>'[2]PAVEMENT REMOVAL'!$B$40</f>
        <v>-DET2-</v>
      </c>
      <c r="Y37" s="520">
        <f>'[2]PAVEMENT REMOVAL'!$C$40</f>
        <v>2038</v>
      </c>
      <c r="Z37" s="521"/>
      <c r="AA37" s="520">
        <f>'[2]PAVEMENT REMOVAL'!$D$40</f>
        <v>2079</v>
      </c>
      <c r="AB37" s="521"/>
      <c r="AC37" s="71" t="str">
        <f>'[2]PAVEMENT REMOVAL'!$E$40</f>
        <v>RT</v>
      </c>
      <c r="AD37" s="518">
        <f>'[2]PAVEMENT REMOVAL'!$H$40</f>
        <v>74.08</v>
      </c>
      <c r="AE37" s="519"/>
      <c r="AF37" s="8"/>
      <c r="AG37" s="8"/>
      <c r="AH37" s="11"/>
    </row>
    <row r="38" spans="1:34" x14ac:dyDescent="0.25">
      <c r="A38" s="27"/>
      <c r="B38" s="164"/>
      <c r="C38" s="156"/>
      <c r="D38" s="21"/>
      <c r="E38" s="21"/>
      <c r="F38" s="21"/>
      <c r="G38" s="8"/>
      <c r="H38" s="8"/>
      <c r="I38" s="9"/>
      <c r="J38" s="9"/>
      <c r="K38" s="9"/>
      <c r="L38" s="28"/>
      <c r="M38" s="495" t="str">
        <f>'[4]WOVEN WIRE FENCE'!$B$24</f>
        <v>-RMPD- 15+07 TO 22+68</v>
      </c>
      <c r="N38" s="496"/>
      <c r="O38" s="497"/>
      <c r="P38" s="119" t="str">
        <f>'[4]WOVEN WIRE FENCE'!$C$24</f>
        <v>RT</v>
      </c>
      <c r="Q38" s="147">
        <f>'[4]WOVEN WIRE FENCE'!$D$24</f>
        <v>882.92</v>
      </c>
      <c r="R38" s="122">
        <f>'[4]WOVEN WIRE FENCE'!$E$24</f>
        <v>0</v>
      </c>
      <c r="S38" s="123">
        <f>'[4]WOVEN WIRE FENCE'!$F$24</f>
        <v>1</v>
      </c>
      <c r="T38" s="123">
        <f>'[4]WOVEN WIRE FENCE'!$G$24</f>
        <v>3</v>
      </c>
      <c r="U38" s="103">
        <f>'[4]WOVEN WIRE FENCE'!$H$24</f>
        <v>56.494285714285709</v>
      </c>
      <c r="V38" s="138">
        <f>'[4]WOVEN WIRE FENCE'!$I$24</f>
        <v>12</v>
      </c>
      <c r="W38" s="8"/>
      <c r="X38" s="75" t="str">
        <f>'[2]PAVEMENT REMOVAL'!$B$41</f>
        <v>-DET2-</v>
      </c>
      <c r="Y38" s="520">
        <f>'[2]PAVEMENT REMOVAL'!$C$41</f>
        <v>2123.75</v>
      </c>
      <c r="Z38" s="521"/>
      <c r="AA38" s="520">
        <f>'[2]PAVEMENT REMOVAL'!$D$41</f>
        <v>2205.81</v>
      </c>
      <c r="AB38" s="521"/>
      <c r="AC38" s="71" t="str">
        <f>'[2]PAVEMENT REMOVAL'!$E$41</f>
        <v>LT</v>
      </c>
      <c r="AD38" s="518">
        <f>'[2]PAVEMENT REMOVAL'!$H$41</f>
        <v>4.3755555555555556</v>
      </c>
      <c r="AE38" s="519"/>
      <c r="AF38" s="8"/>
      <c r="AG38" s="8"/>
      <c r="AH38" s="11"/>
    </row>
    <row r="39" spans="1:34" ht="15.75" customHeight="1" thickBot="1" x14ac:dyDescent="0.3">
      <c r="A39" s="27"/>
      <c r="B39" s="164"/>
      <c r="C39" s="160"/>
      <c r="D39" s="574" t="s">
        <v>50</v>
      </c>
      <c r="E39" s="575"/>
      <c r="F39" s="575"/>
      <c r="G39" s="575"/>
      <c r="H39" s="575"/>
      <c r="I39" s="575"/>
      <c r="J39" s="575"/>
      <c r="K39" s="575"/>
      <c r="L39" s="28"/>
      <c r="M39" s="511"/>
      <c r="N39" s="512"/>
      <c r="O39" s="513"/>
      <c r="P39" s="72"/>
      <c r="Q39" s="385"/>
      <c r="R39" s="71"/>
      <c r="S39" s="125"/>
      <c r="T39" s="125"/>
      <c r="U39" s="126"/>
      <c r="V39" s="127"/>
      <c r="W39" s="8"/>
      <c r="X39" s="75" t="str">
        <f>'[2]PAVEMENT REMOVAL'!$B$42</f>
        <v>-DET2-</v>
      </c>
      <c r="Y39" s="520">
        <f>'[2]PAVEMENT REMOVAL'!$C$42</f>
        <v>2475</v>
      </c>
      <c r="Z39" s="521"/>
      <c r="AA39" s="520">
        <f>'[2]PAVEMENT REMOVAL'!$D$42</f>
        <v>3068</v>
      </c>
      <c r="AB39" s="521"/>
      <c r="AC39" s="71" t="str">
        <f>'[2]PAVEMENT REMOVAL'!$E$42</f>
        <v>C</v>
      </c>
      <c r="AD39" s="518">
        <f>'[2]PAVEMENT REMOVAL'!$H$42</f>
        <v>823.7255555555555</v>
      </c>
      <c r="AE39" s="519"/>
      <c r="AF39" s="8"/>
      <c r="AG39" s="8"/>
      <c r="AH39" s="11"/>
    </row>
    <row r="40" spans="1:34" ht="16.5" customHeight="1" thickTop="1" thickBot="1" x14ac:dyDescent="0.3">
      <c r="A40" s="27"/>
      <c r="B40" s="164"/>
      <c r="C40" s="155"/>
      <c r="D40" s="575"/>
      <c r="E40" s="575"/>
      <c r="F40" s="575"/>
      <c r="G40" s="575"/>
      <c r="H40" s="575"/>
      <c r="I40" s="575"/>
      <c r="J40" s="575"/>
      <c r="K40" s="575"/>
      <c r="L40" s="28"/>
      <c r="M40" s="508"/>
      <c r="N40" s="509"/>
      <c r="O40" s="510"/>
      <c r="P40" s="128"/>
      <c r="Q40" s="386"/>
      <c r="R40" s="90"/>
      <c r="S40" s="95"/>
      <c r="T40" s="97"/>
      <c r="U40" s="129"/>
      <c r="V40" s="130"/>
      <c r="W40" s="8"/>
      <c r="X40" s="165"/>
      <c r="Y40" s="562"/>
      <c r="Z40" s="563"/>
      <c r="AA40" s="562"/>
      <c r="AB40" s="563"/>
      <c r="AC40" s="137"/>
      <c r="AD40" s="560"/>
      <c r="AE40" s="561"/>
      <c r="AF40" s="8"/>
      <c r="AG40" s="8"/>
      <c r="AH40" s="11"/>
    </row>
    <row r="41" spans="1:34" ht="16.5" customHeight="1" thickTop="1" x14ac:dyDescent="0.25">
      <c r="A41" s="27"/>
      <c r="B41" s="164"/>
      <c r="C41" s="156"/>
      <c r="D41" s="576" t="s">
        <v>4</v>
      </c>
      <c r="E41" s="579" t="s">
        <v>51</v>
      </c>
      <c r="F41" s="580"/>
      <c r="G41" s="579" t="s">
        <v>51</v>
      </c>
      <c r="H41" s="580"/>
      <c r="I41" s="576" t="s">
        <v>5</v>
      </c>
      <c r="J41" s="579" t="s">
        <v>52</v>
      </c>
      <c r="K41" s="580"/>
      <c r="L41" s="21"/>
      <c r="M41" s="502" t="s">
        <v>6</v>
      </c>
      <c r="N41" s="503"/>
      <c r="O41" s="504"/>
      <c r="P41" s="76"/>
      <c r="Q41" s="147">
        <f>SUM(Q28:Q38)</f>
        <v>6552.28</v>
      </c>
      <c r="R41" s="147"/>
      <c r="S41" s="147"/>
      <c r="T41" s="147"/>
      <c r="U41" s="147">
        <f>SUM(U28:U38)</f>
        <v>422.16285714285715</v>
      </c>
      <c r="V41" s="276">
        <f>SUM(V28:V38)</f>
        <v>84</v>
      </c>
      <c r="W41" s="8"/>
      <c r="X41" s="169"/>
      <c r="Y41" s="525"/>
      <c r="Z41" s="526"/>
      <c r="AA41" s="554"/>
      <c r="AB41" s="555"/>
      <c r="AC41" s="170"/>
      <c r="AD41" s="556"/>
      <c r="AE41" s="557"/>
      <c r="AF41" s="8"/>
      <c r="AG41" s="8"/>
      <c r="AH41" s="11"/>
    </row>
    <row r="42" spans="1:34" ht="16.5" customHeight="1" x14ac:dyDescent="0.25">
      <c r="A42" s="27"/>
      <c r="B42" s="164"/>
      <c r="C42" s="156"/>
      <c r="D42" s="577"/>
      <c r="E42" s="581"/>
      <c r="F42" s="582"/>
      <c r="G42" s="581"/>
      <c r="H42" s="582"/>
      <c r="I42" s="577"/>
      <c r="J42" s="581"/>
      <c r="K42" s="582"/>
      <c r="M42" s="571"/>
      <c r="N42" s="572"/>
      <c r="O42" s="573"/>
      <c r="P42" s="131"/>
      <c r="Q42" s="145"/>
      <c r="R42" s="132"/>
      <c r="S42" s="131"/>
      <c r="T42" s="96"/>
      <c r="U42" s="142"/>
      <c r="V42" s="143"/>
      <c r="W42" s="8"/>
      <c r="X42" s="70"/>
      <c r="Y42" s="533"/>
      <c r="Z42" s="534"/>
      <c r="AA42" s="523"/>
      <c r="AB42" s="524"/>
      <c r="AC42" s="166" t="s">
        <v>6</v>
      </c>
      <c r="AD42" s="518">
        <f>SUM(AD11:AE40)</f>
        <v>26439.12777777778</v>
      </c>
      <c r="AE42" s="519"/>
      <c r="AF42" s="8"/>
      <c r="AG42" s="8"/>
      <c r="AH42" s="11"/>
    </row>
    <row r="43" spans="1:34" ht="16.5" customHeight="1" thickBot="1" x14ac:dyDescent="0.3">
      <c r="A43" s="27"/>
      <c r="B43" s="164"/>
      <c r="C43" s="8"/>
      <c r="D43" s="578"/>
      <c r="E43" s="583"/>
      <c r="F43" s="584"/>
      <c r="G43" s="583"/>
      <c r="H43" s="584"/>
      <c r="I43" s="578"/>
      <c r="J43" s="583"/>
      <c r="K43" s="584"/>
      <c r="M43" s="568" t="s">
        <v>7</v>
      </c>
      <c r="N43" s="569"/>
      <c r="O43" s="570"/>
      <c r="P43" s="133"/>
      <c r="Q43" s="146">
        <f>'[4]WOVEN WIRE FENCE'!$D$50</f>
        <v>6700</v>
      </c>
      <c r="R43" s="134"/>
      <c r="S43" s="135"/>
      <c r="T43" s="136"/>
      <c r="U43" s="277">
        <f>'[4]WOVEN WIRE FENCE'!$H$50</f>
        <v>440</v>
      </c>
      <c r="V43" s="144">
        <f>'[4]WOVEN WIRE FENCE'!$I$50</f>
        <v>90</v>
      </c>
      <c r="W43" s="8"/>
      <c r="X43" s="171"/>
      <c r="Y43" s="533"/>
      <c r="Z43" s="534"/>
      <c r="AA43" s="523"/>
      <c r="AB43" s="524"/>
      <c r="AC43" s="167"/>
      <c r="AD43" s="558"/>
      <c r="AE43" s="559"/>
      <c r="AF43" s="8"/>
      <c r="AG43" s="8"/>
      <c r="AH43" s="11"/>
    </row>
    <row r="44" spans="1:34" ht="15.75" customHeight="1" thickBot="1" x14ac:dyDescent="0.3">
      <c r="A44" s="27"/>
      <c r="B44" s="164"/>
      <c r="C44" s="76"/>
      <c r="D44" s="233" t="str">
        <f>'[5]SHOULDER BERM GUTTER'!$B$9</f>
        <v>-L-</v>
      </c>
      <c r="E44" s="585">
        <f>'[5]SHOULDER BERM GUTTER'!$D$9</f>
        <v>6530</v>
      </c>
      <c r="F44" s="586"/>
      <c r="G44" s="585">
        <f>'[5]SHOULDER BERM GUTTER'!$D$9</f>
        <v>6530</v>
      </c>
      <c r="H44" s="586"/>
      <c r="I44" s="234" t="str">
        <f>'[5]SHOULDER BERM GUTTER'!$C$9</f>
        <v>RT</v>
      </c>
      <c r="J44" s="587">
        <f>'[5]SHOULDER BERM GUTTER'!$F$9</f>
        <v>110</v>
      </c>
      <c r="K44" s="588"/>
      <c r="U44" s="8"/>
      <c r="V44" s="8"/>
      <c r="W44" s="8"/>
      <c r="X44" s="172"/>
      <c r="Y44" s="535"/>
      <c r="Z44" s="536"/>
      <c r="AA44" s="537"/>
      <c r="AB44" s="538"/>
      <c r="AC44" s="168" t="s">
        <v>7</v>
      </c>
      <c r="AD44" s="564">
        <f>ROUNDUP(AD42*1.05,-2)</f>
        <v>27800</v>
      </c>
      <c r="AE44" s="565"/>
      <c r="AF44" s="8"/>
      <c r="AG44" s="8"/>
      <c r="AH44" s="11"/>
    </row>
    <row r="45" spans="1:34" ht="15.75" customHeight="1" x14ac:dyDescent="0.25">
      <c r="A45" s="27"/>
      <c r="B45" s="164"/>
      <c r="C45" s="76"/>
      <c r="D45" s="73" t="str">
        <f>'[5]SHOULDER BERM GUTTER'!$B$10</f>
        <v>-Y02-</v>
      </c>
      <c r="E45" s="543">
        <f>'[5]SHOULDER BERM GUTTER'!$D$10</f>
        <v>27795</v>
      </c>
      <c r="F45" s="544"/>
      <c r="G45" s="543">
        <f>'[5]SHOULDER BERM GUTTER'!$D$10</f>
        <v>27795</v>
      </c>
      <c r="H45" s="544"/>
      <c r="I45" s="74" t="str">
        <f>'[5]SHOULDER BERM GUTTER'!$C$10</f>
        <v>LT</v>
      </c>
      <c r="J45" s="541">
        <f>'[5]SHOULDER BERM GUTTER'!$F$10</f>
        <v>54.529999999998836</v>
      </c>
      <c r="K45" s="542"/>
      <c r="U45" s="8"/>
      <c r="V45" s="8"/>
      <c r="W45" s="8"/>
      <c r="X45" s="313"/>
      <c r="Y45" s="313"/>
      <c r="Z45" s="313"/>
      <c r="AA45" s="326"/>
      <c r="AB45" s="326"/>
      <c r="AC45" s="440"/>
      <c r="AD45" s="354"/>
      <c r="AE45" s="354"/>
      <c r="AF45" s="8"/>
      <c r="AG45" s="8"/>
      <c r="AH45" s="11"/>
    </row>
    <row r="46" spans="1:34" ht="15.75" customHeight="1" x14ac:dyDescent="0.25">
      <c r="A46" s="27"/>
      <c r="B46" s="164"/>
      <c r="C46" s="76"/>
      <c r="D46" s="73" t="str">
        <f>'[5]SHOULDER BERM GUTTER'!$B$11</f>
        <v>-Y02-</v>
      </c>
      <c r="E46" s="543">
        <f>'[5]SHOULDER BERM GUTTER'!$D$11</f>
        <v>27810</v>
      </c>
      <c r="F46" s="544"/>
      <c r="G46" s="543">
        <f>'[5]SHOULDER BERM GUTTER'!$D$11</f>
        <v>27810</v>
      </c>
      <c r="H46" s="544"/>
      <c r="I46" s="74" t="str">
        <f>'[5]SHOULDER BERM GUTTER'!$C$11</f>
        <v>MED RT</v>
      </c>
      <c r="J46" s="541">
        <f>'[5]SHOULDER BERM GUTTER'!$F$11</f>
        <v>31.020000000000437</v>
      </c>
      <c r="K46" s="542"/>
      <c r="U46" s="8"/>
      <c r="V46" s="8"/>
      <c r="W46" s="8"/>
      <c r="X46" s="313"/>
      <c r="Y46" s="313"/>
      <c r="Z46" s="313"/>
      <c r="AA46" s="326"/>
      <c r="AB46" s="326"/>
      <c r="AC46" s="440"/>
      <c r="AD46" s="354"/>
      <c r="AE46" s="354"/>
      <c r="AF46" s="8"/>
      <c r="AG46" s="8"/>
      <c r="AH46" s="11"/>
    </row>
    <row r="47" spans="1:34" ht="15.75" customHeight="1" x14ac:dyDescent="0.25">
      <c r="A47" s="27"/>
      <c r="B47" s="164"/>
      <c r="C47" s="76"/>
      <c r="D47" s="73" t="str">
        <f>'[5]SHOULDER BERM GUTTER'!$B$12</f>
        <v>-Y02-</v>
      </c>
      <c r="E47" s="543">
        <f>'[5]SHOULDER BERM GUTTER'!$D$12</f>
        <v>28045.919999999998</v>
      </c>
      <c r="F47" s="544"/>
      <c r="G47" s="543">
        <f>'[5]SHOULDER BERM GUTTER'!$D$12</f>
        <v>28045.919999999998</v>
      </c>
      <c r="H47" s="544"/>
      <c r="I47" s="74" t="str">
        <f>'[5]SHOULDER BERM GUTTER'!$C$12</f>
        <v>MED RT</v>
      </c>
      <c r="J47" s="541">
        <f>'[5]SHOULDER BERM GUTTER'!$F$12</f>
        <v>29.080000000001746</v>
      </c>
      <c r="K47" s="542"/>
      <c r="U47" s="8"/>
      <c r="V47" s="8"/>
      <c r="W47" s="8"/>
      <c r="X47" s="313"/>
      <c r="Y47" s="313"/>
      <c r="Z47" s="313"/>
      <c r="AA47" s="326"/>
      <c r="AB47" s="326"/>
      <c r="AC47" s="440"/>
      <c r="AD47" s="354"/>
      <c r="AE47" s="354"/>
      <c r="AF47" s="8"/>
      <c r="AG47" s="8"/>
      <c r="AH47" s="11"/>
    </row>
    <row r="48" spans="1:34" ht="15.75" customHeight="1" thickBot="1" x14ac:dyDescent="0.3">
      <c r="A48" s="27"/>
      <c r="B48" s="164"/>
      <c r="C48" s="8"/>
      <c r="D48" s="441" t="str">
        <f>'[5]SHOULDER BERM GUTTER'!$B$13</f>
        <v>-Y02-</v>
      </c>
      <c r="E48" s="566">
        <f>'[5]SHOULDER BERM GUTTER'!$D$13</f>
        <v>28055.96</v>
      </c>
      <c r="F48" s="566"/>
      <c r="G48" s="566">
        <f>'[5]SHOULDER BERM GUTTER'!$D$13</f>
        <v>28055.96</v>
      </c>
      <c r="H48" s="566"/>
      <c r="I48" s="72" t="str">
        <f>'[5]SHOULDER BERM GUTTER'!$C$13</f>
        <v>LT</v>
      </c>
      <c r="J48" s="567">
        <f>'[5]SHOULDER BERM GUTTER'!$F$13</f>
        <v>54.040000000000873</v>
      </c>
      <c r="K48" s="567"/>
      <c r="V48" s="8"/>
      <c r="W48" s="8"/>
      <c r="AF48" s="8"/>
      <c r="AG48" s="8"/>
      <c r="AH48" s="11"/>
    </row>
    <row r="49" spans="1:34" ht="15.75" customHeight="1" thickTop="1" x14ac:dyDescent="0.25">
      <c r="A49" s="27"/>
      <c r="B49" s="55"/>
      <c r="D49" s="165"/>
      <c r="E49" s="527"/>
      <c r="F49" s="528"/>
      <c r="G49" s="529"/>
      <c r="H49" s="530"/>
      <c r="I49" s="235" t="s">
        <v>6</v>
      </c>
      <c r="J49" s="531">
        <f>SUM(J44:K48)</f>
        <v>278.67000000000189</v>
      </c>
      <c r="K49" s="532"/>
      <c r="M49" s="85"/>
      <c r="N49" s="83"/>
      <c r="O49" s="83"/>
      <c r="P49" s="86"/>
      <c r="Q49" s="86"/>
      <c r="R49" s="84"/>
      <c r="S49" s="87"/>
      <c r="T49" s="87"/>
      <c r="V49" s="57" t="s">
        <v>39</v>
      </c>
      <c r="W49" s="8"/>
      <c r="AF49" s="8"/>
      <c r="AG49" s="8"/>
      <c r="AH49" s="11"/>
    </row>
    <row r="50" spans="1:34" ht="15.75" customHeight="1" x14ac:dyDescent="0.25">
      <c r="A50" s="27"/>
      <c r="B50" s="55"/>
      <c r="D50" s="171"/>
      <c r="E50" s="533"/>
      <c r="F50" s="534"/>
      <c r="G50" s="523"/>
      <c r="H50" s="524"/>
      <c r="I50" s="220"/>
      <c r="J50" s="523"/>
      <c r="K50" s="491"/>
      <c r="M50" s="85"/>
      <c r="N50" s="83"/>
      <c r="O50" s="83"/>
      <c r="Q50" s="86"/>
      <c r="R50" s="84"/>
      <c r="S50" s="87"/>
      <c r="T50" s="87"/>
      <c r="V50" s="58" t="s">
        <v>40</v>
      </c>
      <c r="W50" s="8"/>
      <c r="AF50" s="8"/>
      <c r="AG50" s="8"/>
      <c r="AH50" s="11"/>
    </row>
    <row r="51" spans="1:34" ht="15.75" customHeight="1" thickBot="1" x14ac:dyDescent="0.3">
      <c r="A51" s="27"/>
      <c r="B51" s="55"/>
      <c r="D51" s="172"/>
      <c r="E51" s="535"/>
      <c r="F51" s="536"/>
      <c r="G51" s="537"/>
      <c r="H51" s="538"/>
      <c r="I51" s="168" t="s">
        <v>7</v>
      </c>
      <c r="J51" s="539">
        <v>280</v>
      </c>
      <c r="K51" s="540"/>
      <c r="L51" s="77"/>
      <c r="M51" s="8"/>
      <c r="N51" s="8"/>
      <c r="O51" s="8"/>
      <c r="P51" s="8"/>
      <c r="Q51" s="8"/>
      <c r="R51" s="9"/>
      <c r="S51" s="9"/>
      <c r="T51" s="9"/>
      <c r="V51" s="58" t="s">
        <v>41</v>
      </c>
      <c r="W51" s="8"/>
      <c r="X51" s="29"/>
      <c r="Y51" s="80"/>
      <c r="Z51" s="80"/>
      <c r="AA51" s="79"/>
      <c r="AB51" s="79"/>
      <c r="AC51" s="81"/>
      <c r="AD51" s="91"/>
      <c r="AE51" s="91"/>
      <c r="AF51" s="8"/>
      <c r="AG51" s="8"/>
      <c r="AH51" s="11"/>
    </row>
    <row r="52" spans="1:34" ht="15.75" customHeight="1" x14ac:dyDescent="0.25">
      <c r="A52" s="27"/>
      <c r="B52" s="55"/>
      <c r="D52" s="78"/>
      <c r="E52" s="78"/>
      <c r="F52" s="78"/>
      <c r="G52" s="78"/>
      <c r="I52" s="161"/>
      <c r="J52" s="161"/>
      <c r="K52" s="161"/>
      <c r="L52" s="161"/>
      <c r="M52" s="161"/>
      <c r="N52" s="516" t="s">
        <v>8</v>
      </c>
      <c r="O52" s="516"/>
      <c r="P52" s="516"/>
      <c r="Q52" s="516"/>
      <c r="R52" s="161"/>
      <c r="S52" s="161"/>
      <c r="T52" s="161"/>
      <c r="V52" s="273" t="s">
        <v>78</v>
      </c>
      <c r="W52" s="161"/>
      <c r="X52" s="161"/>
      <c r="Y52" s="80"/>
      <c r="Z52" s="80"/>
      <c r="AA52" s="79"/>
      <c r="AB52" s="79"/>
      <c r="AC52" s="81"/>
      <c r="AD52" s="91"/>
      <c r="AE52" s="91"/>
      <c r="AF52" s="8"/>
      <c r="AG52" s="8"/>
      <c r="AH52" s="11"/>
    </row>
    <row r="53" spans="1:34" ht="15.75" customHeight="1" x14ac:dyDescent="0.25">
      <c r="A53" s="27"/>
      <c r="B53" s="55"/>
      <c r="D53" s="280"/>
      <c r="E53" s="280"/>
      <c r="F53" s="280"/>
      <c r="G53" s="280"/>
      <c r="H53" s="161"/>
      <c r="I53" s="161"/>
      <c r="J53" s="161"/>
      <c r="K53" s="161"/>
      <c r="L53" s="161"/>
      <c r="M53" s="161"/>
      <c r="N53" s="516"/>
      <c r="O53" s="516"/>
      <c r="P53" s="516"/>
      <c r="Q53" s="516"/>
      <c r="R53" s="161"/>
      <c r="S53" s="161"/>
      <c r="T53" s="161"/>
      <c r="V53" s="57" t="s">
        <v>79</v>
      </c>
      <c r="W53" s="57"/>
      <c r="X53" s="161"/>
      <c r="Y53" s="8"/>
      <c r="Z53" s="8"/>
      <c r="AA53" s="8"/>
      <c r="AB53" s="8"/>
      <c r="AC53" s="8"/>
      <c r="AD53" s="8"/>
      <c r="AE53" s="8"/>
      <c r="AF53" s="8"/>
      <c r="AG53" s="8"/>
      <c r="AH53" s="11"/>
    </row>
    <row r="54" spans="1:34" ht="15.75" customHeight="1" thickBot="1" x14ac:dyDescent="0.3">
      <c r="A54" s="27"/>
      <c r="B54" s="55"/>
      <c r="C54" s="59"/>
      <c r="D54" s="60"/>
      <c r="E54" s="61"/>
      <c r="F54" s="62"/>
      <c r="G54" s="62"/>
      <c r="H54" s="279"/>
      <c r="I54" s="279"/>
      <c r="J54" s="279"/>
      <c r="K54" s="279"/>
      <c r="L54" s="279"/>
      <c r="M54" s="279"/>
      <c r="N54" s="517"/>
      <c r="O54" s="517"/>
      <c r="P54" s="517"/>
      <c r="Q54" s="517"/>
      <c r="R54" s="279"/>
      <c r="S54" s="279"/>
      <c r="T54" s="279"/>
      <c r="U54" s="279"/>
      <c r="V54" s="279"/>
      <c r="W54" s="279"/>
      <c r="X54" s="279"/>
      <c r="Y54" s="8"/>
      <c r="Z54" s="8"/>
      <c r="AA54" s="8"/>
      <c r="AB54" s="8"/>
      <c r="AC54" s="8"/>
      <c r="AD54" s="8"/>
      <c r="AE54" s="8"/>
      <c r="AF54" s="8"/>
      <c r="AG54" s="8"/>
      <c r="AH54" s="11"/>
    </row>
    <row r="55" spans="1:34" ht="16.5" thickBot="1" x14ac:dyDescent="0.3">
      <c r="A55" s="27"/>
      <c r="B55" s="55"/>
      <c r="C55" s="31"/>
      <c r="D55" s="30"/>
      <c r="E55" s="30"/>
      <c r="F55" s="31"/>
      <c r="G55" s="32"/>
      <c r="H55" s="33" t="s">
        <v>9</v>
      </c>
      <c r="I55" s="34"/>
      <c r="J55" s="639" t="s">
        <v>10</v>
      </c>
      <c r="K55" s="640"/>
      <c r="L55" s="35" t="s">
        <v>11</v>
      </c>
      <c r="M55" s="35" t="s">
        <v>12</v>
      </c>
      <c r="N55" s="643" t="s">
        <v>72</v>
      </c>
      <c r="O55" s="644"/>
      <c r="P55" s="649" t="s">
        <v>13</v>
      </c>
      <c r="Q55" s="650"/>
      <c r="R55" s="688" t="s">
        <v>14</v>
      </c>
      <c r="S55" s="689"/>
      <c r="T55" s="689"/>
      <c r="U55" s="689"/>
      <c r="V55" s="689"/>
      <c r="W55" s="689"/>
      <c r="X55" s="690"/>
      <c r="Y55" s="522" t="s">
        <v>15</v>
      </c>
      <c r="Z55" s="522"/>
      <c r="AA55" s="522"/>
      <c r="AB55" s="35" t="s">
        <v>16</v>
      </c>
      <c r="AC55" s="545" t="s">
        <v>17</v>
      </c>
      <c r="AD55" s="546"/>
      <c r="AE55" s="546"/>
      <c r="AF55" s="546"/>
      <c r="AG55" s="547"/>
      <c r="AH55" s="49"/>
    </row>
    <row r="56" spans="1:34" ht="16.5" thickBot="1" x14ac:dyDescent="0.3">
      <c r="A56" s="27"/>
      <c r="B56" s="55"/>
      <c r="C56" s="23" t="s">
        <v>4</v>
      </c>
      <c r="D56" s="23" t="s">
        <v>18</v>
      </c>
      <c r="E56" s="23" t="s">
        <v>19</v>
      </c>
      <c r="F56" s="23" t="s">
        <v>20</v>
      </c>
      <c r="G56" s="36" t="s">
        <v>21</v>
      </c>
      <c r="H56" s="37" t="s">
        <v>22</v>
      </c>
      <c r="I56" s="442" t="s">
        <v>116</v>
      </c>
      <c r="J56" s="38" t="s">
        <v>23</v>
      </c>
      <c r="K56" s="23" t="s">
        <v>24</v>
      </c>
      <c r="L56" s="23" t="s">
        <v>25</v>
      </c>
      <c r="M56" s="23" t="s">
        <v>26</v>
      </c>
      <c r="N56" s="23" t="s">
        <v>23</v>
      </c>
      <c r="O56" s="39" t="s">
        <v>24</v>
      </c>
      <c r="P56" s="23" t="s">
        <v>23</v>
      </c>
      <c r="Q56" s="24" t="s">
        <v>24</v>
      </c>
      <c r="R56" s="514" t="s">
        <v>58</v>
      </c>
      <c r="S56" s="514" t="s">
        <v>28</v>
      </c>
      <c r="T56" s="594" t="s">
        <v>47</v>
      </c>
      <c r="U56" s="594" t="s">
        <v>27</v>
      </c>
      <c r="V56" s="594" t="s">
        <v>122</v>
      </c>
      <c r="W56" s="594" t="s">
        <v>117</v>
      </c>
      <c r="X56" s="597" t="s">
        <v>118</v>
      </c>
      <c r="Y56" s="600" t="s">
        <v>29</v>
      </c>
      <c r="Z56" s="600"/>
      <c r="AA56" s="600"/>
      <c r="AB56" s="40" t="s">
        <v>30</v>
      </c>
      <c r="AC56" s="548"/>
      <c r="AD56" s="549"/>
      <c r="AE56" s="549"/>
      <c r="AF56" s="549"/>
      <c r="AG56" s="550"/>
      <c r="AH56" s="49"/>
    </row>
    <row r="57" spans="1:34" ht="16.5" thickBot="1" x14ac:dyDescent="0.3">
      <c r="A57" s="27"/>
      <c r="B57" s="55"/>
      <c r="C57" s="43"/>
      <c r="D57" s="42"/>
      <c r="E57" s="42"/>
      <c r="F57" s="43"/>
      <c r="G57" s="44"/>
      <c r="H57" s="45" t="s">
        <v>31</v>
      </c>
      <c r="I57" s="443" t="s">
        <v>21</v>
      </c>
      <c r="J57" s="41" t="s">
        <v>32</v>
      </c>
      <c r="K57" s="41" t="s">
        <v>32</v>
      </c>
      <c r="L57" s="41" t="s">
        <v>33</v>
      </c>
      <c r="M57" s="41" t="s">
        <v>34</v>
      </c>
      <c r="N57" s="41" t="s">
        <v>32</v>
      </c>
      <c r="O57" s="46" t="s">
        <v>32</v>
      </c>
      <c r="P57" s="25" t="s">
        <v>32</v>
      </c>
      <c r="Q57" s="47" t="s">
        <v>32</v>
      </c>
      <c r="R57" s="515"/>
      <c r="S57" s="515"/>
      <c r="T57" s="595"/>
      <c r="U57" s="599"/>
      <c r="V57" s="515"/>
      <c r="W57" s="596"/>
      <c r="X57" s="598"/>
      <c r="Y57" s="41" t="s">
        <v>35</v>
      </c>
      <c r="Z57" s="41" t="s">
        <v>36</v>
      </c>
      <c r="AA57" s="41" t="s">
        <v>37</v>
      </c>
      <c r="AB57" s="41" t="s">
        <v>38</v>
      </c>
      <c r="AC57" s="551"/>
      <c r="AD57" s="552"/>
      <c r="AE57" s="552"/>
      <c r="AF57" s="552"/>
      <c r="AG57" s="553"/>
      <c r="AH57" s="49"/>
    </row>
    <row r="58" spans="1:34" x14ac:dyDescent="0.25">
      <c r="A58" s="27"/>
      <c r="B58" s="55"/>
      <c r="C58" s="263" t="s">
        <v>85</v>
      </c>
      <c r="D58" s="285">
        <v>6464</v>
      </c>
      <c r="E58" s="285">
        <f>6664</f>
        <v>6664</v>
      </c>
      <c r="F58" s="264" t="s">
        <v>73</v>
      </c>
      <c r="G58" s="297">
        <f>E58-D58</f>
        <v>200</v>
      </c>
      <c r="H58" s="286"/>
      <c r="I58" s="444"/>
      <c r="J58" s="291"/>
      <c r="K58" s="292">
        <v>6664</v>
      </c>
      <c r="L58" s="238">
        <v>8</v>
      </c>
      <c r="M58" s="238">
        <v>11</v>
      </c>
      <c r="N58" s="236">
        <v>50</v>
      </c>
      <c r="O58" s="239"/>
      <c r="P58" s="240">
        <v>1</v>
      </c>
      <c r="Q58" s="241"/>
      <c r="R58" s="236">
        <v>1</v>
      </c>
      <c r="S58" s="242"/>
      <c r="T58" s="242">
        <v>1</v>
      </c>
      <c r="U58" s="242"/>
      <c r="V58" s="242"/>
      <c r="W58" s="242"/>
      <c r="X58" s="237"/>
      <c r="Y58" s="236"/>
      <c r="Z58" s="242"/>
      <c r="AA58" s="237"/>
      <c r="AB58" s="243"/>
      <c r="AC58" s="244"/>
      <c r="AD58" s="245"/>
      <c r="AE58" s="245"/>
      <c r="AF58" s="245"/>
      <c r="AG58" s="246"/>
      <c r="AH58" s="49"/>
    </row>
    <row r="59" spans="1:34" x14ac:dyDescent="0.25">
      <c r="A59" s="27"/>
      <c r="B59" s="55"/>
      <c r="C59" s="265" t="s">
        <v>85</v>
      </c>
      <c r="D59" s="285">
        <v>6564</v>
      </c>
      <c r="E59" s="285">
        <f>6664</f>
        <v>6664</v>
      </c>
      <c r="F59" s="266" t="s">
        <v>74</v>
      </c>
      <c r="G59" s="297">
        <f t="shared" ref="G59:G61" si="0">E59-D59</f>
        <v>100</v>
      </c>
      <c r="H59" s="287"/>
      <c r="I59" s="445"/>
      <c r="J59" s="293">
        <v>6664</v>
      </c>
      <c r="K59" s="294"/>
      <c r="L59" s="249">
        <v>8</v>
      </c>
      <c r="M59" s="249">
        <v>11</v>
      </c>
      <c r="N59" s="247"/>
      <c r="O59" s="250">
        <v>50</v>
      </c>
      <c r="P59" s="251"/>
      <c r="Q59" s="248">
        <v>1</v>
      </c>
      <c r="R59" s="247">
        <v>1</v>
      </c>
      <c r="S59" s="252"/>
      <c r="T59" s="252">
        <v>1</v>
      </c>
      <c r="U59" s="252"/>
      <c r="V59" s="252"/>
      <c r="W59" s="252"/>
      <c r="X59" s="248"/>
      <c r="Y59" s="247"/>
      <c r="Z59" s="252"/>
      <c r="AA59" s="248"/>
      <c r="AB59" s="253"/>
      <c r="AC59" s="254"/>
      <c r="AD59" s="255"/>
      <c r="AE59" s="255"/>
      <c r="AF59" s="255"/>
      <c r="AG59" s="213"/>
      <c r="AH59" s="49"/>
    </row>
    <row r="60" spans="1:34" x14ac:dyDescent="0.25">
      <c r="A60" s="27"/>
      <c r="B60" s="55"/>
      <c r="C60" s="265" t="s">
        <v>85</v>
      </c>
      <c r="D60" s="285">
        <v>6769</v>
      </c>
      <c r="E60" s="285">
        <v>6994</v>
      </c>
      <c r="F60" s="266" t="s">
        <v>74</v>
      </c>
      <c r="G60" s="297">
        <f t="shared" si="0"/>
        <v>225</v>
      </c>
      <c r="H60" s="287"/>
      <c r="I60" s="445"/>
      <c r="J60" s="293"/>
      <c r="K60" s="294">
        <v>6769</v>
      </c>
      <c r="L60" s="249">
        <v>8</v>
      </c>
      <c r="M60" s="249">
        <v>11</v>
      </c>
      <c r="N60" s="247">
        <v>50</v>
      </c>
      <c r="O60" s="250"/>
      <c r="P60" s="251">
        <v>1</v>
      </c>
      <c r="Q60" s="248"/>
      <c r="R60" s="247">
        <v>1</v>
      </c>
      <c r="S60" s="252"/>
      <c r="T60" s="252">
        <v>1</v>
      </c>
      <c r="U60" s="252"/>
      <c r="V60" s="252"/>
      <c r="W60" s="252"/>
      <c r="X60" s="248"/>
      <c r="Y60" s="247"/>
      <c r="Z60" s="252"/>
      <c r="AA60" s="248"/>
      <c r="AB60" s="253"/>
      <c r="AC60" s="254"/>
      <c r="AD60" s="255"/>
      <c r="AE60" s="255"/>
      <c r="AF60" s="255"/>
      <c r="AG60" s="213"/>
      <c r="AH60" s="49"/>
    </row>
    <row r="61" spans="1:34" x14ac:dyDescent="0.25">
      <c r="A61" s="27"/>
      <c r="B61" s="55"/>
      <c r="C61" s="265" t="s">
        <v>85</v>
      </c>
      <c r="D61" s="285">
        <v>6769</v>
      </c>
      <c r="E61" s="285">
        <v>6869</v>
      </c>
      <c r="F61" s="264" t="s">
        <v>73</v>
      </c>
      <c r="G61" s="297">
        <f t="shared" si="0"/>
        <v>100</v>
      </c>
      <c r="H61" s="287"/>
      <c r="I61" s="445"/>
      <c r="J61" s="293">
        <v>6769</v>
      </c>
      <c r="K61" s="294"/>
      <c r="L61" s="249">
        <v>8</v>
      </c>
      <c r="M61" s="249">
        <v>11</v>
      </c>
      <c r="N61" s="247"/>
      <c r="O61" s="250">
        <v>50</v>
      </c>
      <c r="P61" s="251"/>
      <c r="Q61" s="248">
        <v>1</v>
      </c>
      <c r="R61" s="247">
        <v>1</v>
      </c>
      <c r="S61" s="252"/>
      <c r="T61" s="252">
        <v>1</v>
      </c>
      <c r="U61" s="252"/>
      <c r="V61" s="252"/>
      <c r="W61" s="252"/>
      <c r="X61" s="248"/>
      <c r="Y61" s="247"/>
      <c r="Z61" s="252"/>
      <c r="AA61" s="248"/>
      <c r="AB61" s="253"/>
      <c r="AC61" s="254"/>
      <c r="AD61" s="255"/>
      <c r="AE61" s="255"/>
      <c r="AF61" s="255"/>
      <c r="AG61" s="213"/>
      <c r="AH61" s="49"/>
    </row>
    <row r="62" spans="1:34" x14ac:dyDescent="0.25">
      <c r="A62" s="27"/>
      <c r="B62" s="55"/>
      <c r="C62" s="265" t="s">
        <v>88</v>
      </c>
      <c r="D62" s="285">
        <v>25925</v>
      </c>
      <c r="E62" s="285">
        <v>1275</v>
      </c>
      <c r="F62" s="264" t="s">
        <v>73</v>
      </c>
      <c r="G62" s="297">
        <v>625</v>
      </c>
      <c r="H62" s="287"/>
      <c r="I62" s="445"/>
      <c r="J62" s="293">
        <v>26050</v>
      </c>
      <c r="K62" s="294">
        <v>1175</v>
      </c>
      <c r="L62" s="296" t="s">
        <v>89</v>
      </c>
      <c r="M62" s="296" t="s">
        <v>90</v>
      </c>
      <c r="N62" s="247">
        <v>50</v>
      </c>
      <c r="O62" s="250"/>
      <c r="P62" s="251">
        <v>1</v>
      </c>
      <c r="Q62" s="248"/>
      <c r="R62" s="247"/>
      <c r="S62" s="252">
        <v>1</v>
      </c>
      <c r="T62" s="252">
        <v>1</v>
      </c>
      <c r="U62" s="252"/>
      <c r="V62" s="252"/>
      <c r="W62" s="252"/>
      <c r="X62" s="248"/>
      <c r="Y62" s="247"/>
      <c r="Z62" s="252"/>
      <c r="AA62" s="248"/>
      <c r="AB62" s="253"/>
      <c r="AC62" s="254"/>
      <c r="AD62" s="255"/>
      <c r="AE62" s="255"/>
      <c r="AF62" s="255"/>
      <c r="AG62" s="213"/>
      <c r="AH62" s="49"/>
    </row>
    <row r="63" spans="1:34" x14ac:dyDescent="0.25">
      <c r="A63" s="27"/>
      <c r="B63" s="55"/>
      <c r="C63" s="265" t="s">
        <v>86</v>
      </c>
      <c r="D63" s="285">
        <v>27589.06</v>
      </c>
      <c r="E63" s="285">
        <v>27861.05</v>
      </c>
      <c r="F63" s="264" t="s">
        <v>73</v>
      </c>
      <c r="G63" s="297">
        <v>275</v>
      </c>
      <c r="H63" s="287"/>
      <c r="I63" s="445"/>
      <c r="J63" s="293"/>
      <c r="K63" s="294">
        <v>27861.05</v>
      </c>
      <c r="L63" s="249">
        <v>6</v>
      </c>
      <c r="M63" s="249">
        <v>9</v>
      </c>
      <c r="N63" s="247">
        <v>50</v>
      </c>
      <c r="O63" s="250"/>
      <c r="P63" s="251">
        <v>1</v>
      </c>
      <c r="Q63" s="248"/>
      <c r="R63" s="247">
        <v>1</v>
      </c>
      <c r="S63" s="252"/>
      <c r="T63" s="252">
        <v>1</v>
      </c>
      <c r="U63" s="252"/>
      <c r="V63" s="252"/>
      <c r="W63" s="252"/>
      <c r="X63" s="248"/>
      <c r="Y63" s="247"/>
      <c r="Z63" s="252"/>
      <c r="AA63" s="248"/>
      <c r="AB63" s="253"/>
      <c r="AC63" s="254"/>
      <c r="AD63" s="255"/>
      <c r="AE63" s="255"/>
      <c r="AF63" s="255"/>
      <c r="AG63" s="213"/>
      <c r="AH63" s="49"/>
    </row>
    <row r="64" spans="1:34" x14ac:dyDescent="0.25">
      <c r="A64" s="27"/>
      <c r="B64" s="55"/>
      <c r="C64" s="265" t="s">
        <v>86</v>
      </c>
      <c r="D64" s="285">
        <v>27672.58</v>
      </c>
      <c r="E64" s="285">
        <v>27865.03</v>
      </c>
      <c r="F64" s="264" t="s">
        <v>83</v>
      </c>
      <c r="G64" s="297">
        <v>193.75</v>
      </c>
      <c r="H64" s="287"/>
      <c r="I64" s="445"/>
      <c r="J64" s="293"/>
      <c r="K64" s="294">
        <v>27865.03</v>
      </c>
      <c r="L64" s="249">
        <v>4</v>
      </c>
      <c r="M64" s="249">
        <v>7</v>
      </c>
      <c r="N64" s="247">
        <v>37.5</v>
      </c>
      <c r="O64" s="250">
        <v>100</v>
      </c>
      <c r="P64" s="251">
        <v>4</v>
      </c>
      <c r="Q64" s="248">
        <v>6</v>
      </c>
      <c r="R64" s="247">
        <v>1</v>
      </c>
      <c r="S64" s="252"/>
      <c r="T64" s="252"/>
      <c r="U64" s="252">
        <v>1</v>
      </c>
      <c r="V64" s="252"/>
      <c r="W64" s="252"/>
      <c r="X64" s="248"/>
      <c r="Y64" s="247"/>
      <c r="Z64" s="252"/>
      <c r="AA64" s="248"/>
      <c r="AB64" s="253"/>
      <c r="AC64" s="254"/>
      <c r="AD64" s="255"/>
      <c r="AE64" s="255"/>
      <c r="AF64" s="255"/>
      <c r="AG64" s="213"/>
      <c r="AH64" s="49"/>
    </row>
    <row r="65" spans="1:34" x14ac:dyDescent="0.25">
      <c r="A65" s="27"/>
      <c r="B65" s="55"/>
      <c r="C65" s="265" t="s">
        <v>86</v>
      </c>
      <c r="D65" s="285">
        <v>28027.42</v>
      </c>
      <c r="E65" s="285">
        <v>28220.17</v>
      </c>
      <c r="F65" s="268" t="s">
        <v>84</v>
      </c>
      <c r="G65" s="297">
        <v>193.75</v>
      </c>
      <c r="H65" s="288"/>
      <c r="I65" s="446"/>
      <c r="J65" s="293"/>
      <c r="K65" s="294">
        <v>28027.42</v>
      </c>
      <c r="L65" s="249">
        <v>4</v>
      </c>
      <c r="M65" s="249">
        <v>7</v>
      </c>
      <c r="N65" s="247">
        <v>37.5</v>
      </c>
      <c r="O65" s="248">
        <v>125</v>
      </c>
      <c r="P65" s="247">
        <v>4</v>
      </c>
      <c r="Q65" s="248">
        <v>8.33</v>
      </c>
      <c r="R65" s="256">
        <v>1</v>
      </c>
      <c r="S65" s="257"/>
      <c r="T65" s="257"/>
      <c r="U65" s="257">
        <v>1</v>
      </c>
      <c r="V65" s="257"/>
      <c r="W65" s="257"/>
      <c r="X65" s="258"/>
      <c r="Y65" s="247"/>
      <c r="Z65" s="252"/>
      <c r="AA65" s="248"/>
      <c r="AB65" s="253"/>
      <c r="AC65" s="259"/>
      <c r="AD65" s="260"/>
      <c r="AE65" s="260"/>
      <c r="AF65" s="260"/>
      <c r="AG65" s="261"/>
      <c r="AH65" s="50"/>
    </row>
    <row r="66" spans="1:34" x14ac:dyDescent="0.25">
      <c r="A66" s="27"/>
      <c r="B66" s="55"/>
      <c r="C66" s="265" t="s">
        <v>86</v>
      </c>
      <c r="D66" s="285">
        <v>28032.12</v>
      </c>
      <c r="E66" s="285">
        <v>28300.400000000001</v>
      </c>
      <c r="F66" s="268" t="s">
        <v>74</v>
      </c>
      <c r="G66" s="297">
        <v>268.75</v>
      </c>
      <c r="H66" s="288"/>
      <c r="I66" s="446"/>
      <c r="J66" s="293"/>
      <c r="K66" s="294">
        <v>28032.12</v>
      </c>
      <c r="L66" s="249">
        <v>6</v>
      </c>
      <c r="M66" s="249">
        <v>9</v>
      </c>
      <c r="N66" s="247">
        <v>50</v>
      </c>
      <c r="O66" s="248"/>
      <c r="P66" s="247">
        <v>1</v>
      </c>
      <c r="Q66" s="248"/>
      <c r="R66" s="256">
        <v>1</v>
      </c>
      <c r="S66" s="257"/>
      <c r="T66" s="257">
        <v>1</v>
      </c>
      <c r="U66" s="257"/>
      <c r="V66" s="257"/>
      <c r="W66" s="257"/>
      <c r="X66" s="258"/>
      <c r="Y66" s="247"/>
      <c r="Z66" s="252"/>
      <c r="AA66" s="248"/>
      <c r="AB66" s="253"/>
      <c r="AC66" s="259"/>
      <c r="AD66" s="260"/>
      <c r="AE66" s="260"/>
      <c r="AF66" s="260"/>
      <c r="AG66" s="261"/>
      <c r="AH66" s="50"/>
    </row>
    <row r="67" spans="1:34" x14ac:dyDescent="0.25">
      <c r="A67" s="27"/>
      <c r="B67" s="55"/>
      <c r="C67" s="265" t="s">
        <v>86</v>
      </c>
      <c r="D67" s="285">
        <v>28372.78</v>
      </c>
      <c r="E67" s="285">
        <v>28875.119999999999</v>
      </c>
      <c r="F67" s="268" t="s">
        <v>73</v>
      </c>
      <c r="G67" s="297">
        <v>506.25</v>
      </c>
      <c r="H67" s="288"/>
      <c r="I67" s="446"/>
      <c r="J67" s="293">
        <v>28500</v>
      </c>
      <c r="K67" s="294">
        <v>28750</v>
      </c>
      <c r="L67" s="249">
        <v>12</v>
      </c>
      <c r="M67" s="249">
        <v>15</v>
      </c>
      <c r="N67" s="247">
        <v>50</v>
      </c>
      <c r="O67" s="248"/>
      <c r="P67" s="247">
        <v>1</v>
      </c>
      <c r="Q67" s="248"/>
      <c r="R67" s="256"/>
      <c r="S67" s="257">
        <v>1</v>
      </c>
      <c r="T67" s="257">
        <v>1</v>
      </c>
      <c r="U67" s="257"/>
      <c r="V67" s="257"/>
      <c r="W67" s="257"/>
      <c r="X67" s="258"/>
      <c r="Y67" s="247"/>
      <c r="Z67" s="252"/>
      <c r="AA67" s="248"/>
      <c r="AB67" s="253"/>
      <c r="AC67" s="259"/>
      <c r="AD67" s="260"/>
      <c r="AE67" s="260"/>
      <c r="AF67" s="260"/>
      <c r="AG67" s="261"/>
      <c r="AH67" s="50"/>
    </row>
    <row r="68" spans="1:34" x14ac:dyDescent="0.25">
      <c r="A68" s="27"/>
      <c r="B68" s="55"/>
      <c r="C68" s="267" t="s">
        <v>87</v>
      </c>
      <c r="D68" s="285">
        <v>1646.71</v>
      </c>
      <c r="E68" s="285">
        <v>1987.63</v>
      </c>
      <c r="F68" s="268" t="s">
        <v>73</v>
      </c>
      <c r="G68" s="297">
        <v>343.75</v>
      </c>
      <c r="H68" s="288"/>
      <c r="I68" s="446"/>
      <c r="J68" s="293">
        <v>1775</v>
      </c>
      <c r="K68" s="294">
        <v>1850</v>
      </c>
      <c r="L68" s="249">
        <v>14</v>
      </c>
      <c r="M68" s="249">
        <v>17</v>
      </c>
      <c r="N68" s="247">
        <v>50</v>
      </c>
      <c r="O68" s="248"/>
      <c r="P68" s="247">
        <v>1</v>
      </c>
      <c r="Q68" s="248"/>
      <c r="R68" s="256"/>
      <c r="S68" s="257">
        <v>1</v>
      </c>
      <c r="T68" s="257">
        <v>1</v>
      </c>
      <c r="U68" s="257"/>
      <c r="V68" s="257"/>
      <c r="W68" s="257"/>
      <c r="X68" s="258"/>
      <c r="Y68" s="247"/>
      <c r="Z68" s="252"/>
      <c r="AA68" s="248"/>
      <c r="AB68" s="253"/>
      <c r="AC68" s="259"/>
      <c r="AD68" s="260"/>
      <c r="AE68" s="260"/>
      <c r="AF68" s="260"/>
      <c r="AG68" s="261"/>
      <c r="AH68" s="50"/>
    </row>
    <row r="69" spans="1:34" x14ac:dyDescent="0.25">
      <c r="A69" s="27"/>
      <c r="B69" s="55"/>
      <c r="C69" s="267"/>
      <c r="D69" s="285"/>
      <c r="E69" s="285"/>
      <c r="F69" s="268"/>
      <c r="G69" s="297"/>
      <c r="H69" s="288"/>
      <c r="I69" s="446"/>
      <c r="J69" s="293"/>
      <c r="K69" s="294"/>
      <c r="L69" s="249"/>
      <c r="M69" s="249"/>
      <c r="N69" s="247"/>
      <c r="O69" s="248"/>
      <c r="P69" s="247"/>
      <c r="Q69" s="248"/>
      <c r="R69" s="256"/>
      <c r="S69" s="257"/>
      <c r="T69" s="257"/>
      <c r="U69" s="257"/>
      <c r="V69" s="257"/>
      <c r="W69" s="257"/>
      <c r="X69" s="258"/>
      <c r="Y69" s="247"/>
      <c r="Z69" s="252"/>
      <c r="AA69" s="248"/>
      <c r="AB69" s="253"/>
      <c r="AC69" s="259"/>
      <c r="AD69" s="260"/>
      <c r="AE69" s="260"/>
      <c r="AF69" s="260"/>
      <c r="AG69" s="283"/>
      <c r="AH69" s="50"/>
    </row>
    <row r="70" spans="1:34" x14ac:dyDescent="0.25">
      <c r="A70" s="27"/>
      <c r="B70" s="55"/>
      <c r="C70" s="267" t="s">
        <v>85</v>
      </c>
      <c r="D70" s="285">
        <v>6576.62</v>
      </c>
      <c r="E70" s="285">
        <v>6690.59</v>
      </c>
      <c r="F70" s="268" t="s">
        <v>74</v>
      </c>
      <c r="G70" s="297"/>
      <c r="H70" s="288"/>
      <c r="I70" s="446"/>
      <c r="J70" s="293"/>
      <c r="K70" s="294"/>
      <c r="L70" s="249"/>
      <c r="M70" s="249"/>
      <c r="N70" s="247"/>
      <c r="O70" s="248"/>
      <c r="P70" s="247"/>
      <c r="Q70" s="248"/>
      <c r="R70" s="256"/>
      <c r="S70" s="257"/>
      <c r="T70" s="257"/>
      <c r="U70" s="257"/>
      <c r="V70" s="257"/>
      <c r="W70" s="257"/>
      <c r="X70" s="258"/>
      <c r="Y70" s="247"/>
      <c r="Z70" s="252"/>
      <c r="AA70" s="248"/>
      <c r="AB70" s="388">
        <v>117.19</v>
      </c>
      <c r="AC70" s="259"/>
      <c r="AD70" s="260"/>
      <c r="AE70" s="260"/>
      <c r="AF70" s="260"/>
      <c r="AG70" s="283"/>
      <c r="AH70" s="50"/>
    </row>
    <row r="71" spans="1:34" x14ac:dyDescent="0.25">
      <c r="A71" s="27"/>
      <c r="B71" s="55"/>
      <c r="C71" s="267" t="s">
        <v>85</v>
      </c>
      <c r="D71" s="285">
        <v>6740.6</v>
      </c>
      <c r="E71" s="285">
        <v>6854.78</v>
      </c>
      <c r="F71" s="268" t="s">
        <v>74</v>
      </c>
      <c r="G71" s="297"/>
      <c r="H71" s="288"/>
      <c r="I71" s="446"/>
      <c r="J71" s="293"/>
      <c r="K71" s="294"/>
      <c r="L71" s="249"/>
      <c r="M71" s="249"/>
      <c r="N71" s="247"/>
      <c r="O71" s="248"/>
      <c r="P71" s="247"/>
      <c r="Q71" s="248"/>
      <c r="R71" s="256"/>
      <c r="S71" s="257"/>
      <c r="T71" s="257"/>
      <c r="U71" s="257"/>
      <c r="V71" s="257"/>
      <c r="W71" s="257"/>
      <c r="X71" s="258"/>
      <c r="Y71" s="247"/>
      <c r="Z71" s="252"/>
      <c r="AA71" s="248"/>
      <c r="AB71" s="388">
        <v>117.47</v>
      </c>
      <c r="AC71" s="259"/>
      <c r="AD71" s="260"/>
      <c r="AE71" s="260"/>
      <c r="AF71" s="260"/>
      <c r="AG71" s="282"/>
      <c r="AH71" s="50"/>
    </row>
    <row r="72" spans="1:34" x14ac:dyDescent="0.25">
      <c r="A72" s="27"/>
      <c r="B72" s="55"/>
      <c r="C72" s="265" t="s">
        <v>86</v>
      </c>
      <c r="D72" s="285">
        <v>26050.05</v>
      </c>
      <c r="E72" s="285">
        <v>26398.53</v>
      </c>
      <c r="F72" s="268" t="s">
        <v>73</v>
      </c>
      <c r="G72" s="297"/>
      <c r="H72" s="288"/>
      <c r="I72" s="446"/>
      <c r="J72" s="293"/>
      <c r="K72" s="294"/>
      <c r="L72" s="249"/>
      <c r="M72" s="249"/>
      <c r="N72" s="247"/>
      <c r="O72" s="248"/>
      <c r="P72" s="247"/>
      <c r="Q72" s="248"/>
      <c r="R72" s="256"/>
      <c r="S72" s="257"/>
      <c r="T72" s="257"/>
      <c r="U72" s="257"/>
      <c r="V72" s="257"/>
      <c r="W72" s="257"/>
      <c r="X72" s="258"/>
      <c r="Y72" s="247"/>
      <c r="Z72" s="252"/>
      <c r="AA72" s="248"/>
      <c r="AB72" s="388">
        <v>351.33</v>
      </c>
      <c r="AC72" s="259"/>
      <c r="AD72" s="260"/>
      <c r="AE72" s="260"/>
      <c r="AF72" s="260"/>
      <c r="AG72" s="282"/>
      <c r="AH72" s="50"/>
    </row>
    <row r="73" spans="1:34" x14ac:dyDescent="0.25">
      <c r="A73" s="27"/>
      <c r="B73" s="55"/>
      <c r="C73" s="265" t="s">
        <v>86</v>
      </c>
      <c r="D73" s="285">
        <v>26378.97</v>
      </c>
      <c r="E73" s="285">
        <v>26644.26</v>
      </c>
      <c r="F73" s="268" t="s">
        <v>83</v>
      </c>
      <c r="G73" s="297"/>
      <c r="H73" s="288"/>
      <c r="I73" s="446"/>
      <c r="J73" s="293"/>
      <c r="K73" s="294"/>
      <c r="L73" s="249"/>
      <c r="M73" s="249"/>
      <c r="N73" s="247"/>
      <c r="O73" s="248"/>
      <c r="P73" s="247"/>
      <c r="Q73" s="248"/>
      <c r="R73" s="256"/>
      <c r="S73" s="257"/>
      <c r="T73" s="257"/>
      <c r="U73" s="257"/>
      <c r="V73" s="257"/>
      <c r="W73" s="257"/>
      <c r="X73" s="258"/>
      <c r="Y73" s="247"/>
      <c r="Z73" s="252"/>
      <c r="AA73" s="248"/>
      <c r="AB73" s="388">
        <v>265.83</v>
      </c>
      <c r="AC73" s="259"/>
      <c r="AD73" s="260"/>
      <c r="AE73" s="260"/>
      <c r="AF73" s="260"/>
      <c r="AG73" s="282"/>
      <c r="AH73" s="50"/>
    </row>
    <row r="74" spans="1:34" x14ac:dyDescent="0.25">
      <c r="A74" s="27"/>
      <c r="B74" s="55"/>
      <c r="C74" s="265" t="s">
        <v>86</v>
      </c>
      <c r="D74" s="285">
        <v>28273.4</v>
      </c>
      <c r="E74" s="285">
        <v>28601.81</v>
      </c>
      <c r="F74" s="268" t="s">
        <v>74</v>
      </c>
      <c r="G74" s="284"/>
      <c r="H74" s="288"/>
      <c r="I74" s="446"/>
      <c r="J74" s="293"/>
      <c r="K74" s="295"/>
      <c r="L74" s="249"/>
      <c r="M74" s="249"/>
      <c r="N74" s="247"/>
      <c r="O74" s="248"/>
      <c r="P74" s="247"/>
      <c r="Q74" s="248"/>
      <c r="R74" s="256"/>
      <c r="S74" s="257"/>
      <c r="T74" s="257"/>
      <c r="U74" s="257"/>
      <c r="V74" s="257"/>
      <c r="W74" s="257"/>
      <c r="X74" s="258"/>
      <c r="Y74" s="247"/>
      <c r="Z74" s="252"/>
      <c r="AA74" s="248"/>
      <c r="AB74" s="388">
        <v>327.02999999999997</v>
      </c>
      <c r="AC74" s="275"/>
      <c r="AD74" s="260"/>
      <c r="AE74" s="260"/>
      <c r="AF74" s="260"/>
      <c r="AG74" s="261"/>
      <c r="AH74" s="50"/>
    </row>
    <row r="75" spans="1:34" x14ac:dyDescent="0.25">
      <c r="A75" s="27"/>
      <c r="B75" s="55"/>
      <c r="C75" s="274" t="s">
        <v>86</v>
      </c>
      <c r="D75" s="285">
        <v>28637.77</v>
      </c>
      <c r="E75" s="285">
        <v>28903.73</v>
      </c>
      <c r="F75" s="268" t="s">
        <v>84</v>
      </c>
      <c r="G75" s="284"/>
      <c r="H75" s="288"/>
      <c r="I75" s="446"/>
      <c r="J75" s="293"/>
      <c r="K75" s="295"/>
      <c r="L75" s="249"/>
      <c r="M75" s="249"/>
      <c r="N75" s="247"/>
      <c r="O75" s="248"/>
      <c r="P75" s="247"/>
      <c r="Q75" s="248"/>
      <c r="R75" s="256"/>
      <c r="S75" s="257"/>
      <c r="T75" s="257"/>
      <c r="U75" s="257"/>
      <c r="V75" s="257"/>
      <c r="W75" s="257"/>
      <c r="X75" s="258"/>
      <c r="Y75" s="247"/>
      <c r="Z75" s="252"/>
      <c r="AA75" s="248"/>
      <c r="AB75" s="388">
        <v>265.72000000000003</v>
      </c>
      <c r="AC75" s="275"/>
      <c r="AD75" s="260"/>
      <c r="AE75" s="260"/>
      <c r="AF75" s="260"/>
      <c r="AG75" s="261"/>
      <c r="AH75" s="50"/>
    </row>
    <row r="76" spans="1:34" x14ac:dyDescent="0.25">
      <c r="A76" s="27"/>
      <c r="B76" s="55"/>
      <c r="C76" s="267" t="s">
        <v>80</v>
      </c>
      <c r="D76" s="285">
        <v>2047.9</v>
      </c>
      <c r="E76" s="285">
        <v>2237.75</v>
      </c>
      <c r="F76" s="268" t="s">
        <v>73</v>
      </c>
      <c r="G76" s="284"/>
      <c r="H76" s="288">
        <v>102.33</v>
      </c>
      <c r="I76" s="446">
        <v>143.75</v>
      </c>
      <c r="J76" s="293" t="s">
        <v>75</v>
      </c>
      <c r="K76" s="295"/>
      <c r="L76" s="249">
        <v>4</v>
      </c>
      <c r="M76" s="249">
        <v>7</v>
      </c>
      <c r="N76" s="247">
        <v>50</v>
      </c>
      <c r="O76" s="248"/>
      <c r="P76" s="247">
        <v>1</v>
      </c>
      <c r="Q76" s="248"/>
      <c r="R76" s="256"/>
      <c r="S76" s="257"/>
      <c r="T76" s="257"/>
      <c r="U76" s="257"/>
      <c r="V76" s="257">
        <v>1</v>
      </c>
      <c r="W76" s="257"/>
      <c r="X76" s="258">
        <v>1</v>
      </c>
      <c r="Y76" s="247"/>
      <c r="Z76" s="252"/>
      <c r="AA76" s="248"/>
      <c r="AB76" s="388"/>
      <c r="AC76" s="489" t="s">
        <v>82</v>
      </c>
      <c r="AD76" s="490"/>
      <c r="AE76" s="490"/>
      <c r="AF76" s="490"/>
      <c r="AG76" s="491"/>
      <c r="AH76" s="50"/>
    </row>
    <row r="77" spans="1:34" ht="16.5" thickBot="1" x14ac:dyDescent="0.3">
      <c r="A77" s="27"/>
      <c r="B77" s="55"/>
      <c r="C77" s="267" t="s">
        <v>80</v>
      </c>
      <c r="D77" s="285">
        <v>2064.81</v>
      </c>
      <c r="E77" s="453">
        <v>2241.7800000000002</v>
      </c>
      <c r="F77" s="454" t="s">
        <v>74</v>
      </c>
      <c r="G77" s="455"/>
      <c r="H77" s="456">
        <v>144.41999999999999</v>
      </c>
      <c r="I77" s="457">
        <v>168.75</v>
      </c>
      <c r="J77" s="458"/>
      <c r="K77" s="459" t="s">
        <v>76</v>
      </c>
      <c r="L77" s="460">
        <v>6</v>
      </c>
      <c r="M77" s="460">
        <v>9</v>
      </c>
      <c r="N77" s="461"/>
      <c r="O77" s="462">
        <v>6.25</v>
      </c>
      <c r="P77" s="461"/>
      <c r="Q77" s="462">
        <v>4</v>
      </c>
      <c r="R77" s="463"/>
      <c r="S77" s="464"/>
      <c r="T77" s="464"/>
      <c r="U77" s="464"/>
      <c r="V77" s="464">
        <v>1</v>
      </c>
      <c r="W77" s="464">
        <v>1</v>
      </c>
      <c r="X77" s="465"/>
      <c r="Y77" s="461"/>
      <c r="Z77" s="466"/>
      <c r="AA77" s="462"/>
      <c r="AB77" s="467"/>
      <c r="AC77" s="492" t="s">
        <v>82</v>
      </c>
      <c r="AD77" s="493"/>
      <c r="AE77" s="493"/>
      <c r="AF77" s="493"/>
      <c r="AG77" s="494"/>
      <c r="AH77" s="50"/>
    </row>
    <row r="78" spans="1:34" x14ac:dyDescent="0.25">
      <c r="A78" s="27"/>
      <c r="B78" s="55"/>
      <c r="C78" s="175"/>
      <c r="D78" s="175"/>
      <c r="E78" s="691" t="s">
        <v>45</v>
      </c>
      <c r="F78" s="692"/>
      <c r="G78" s="468">
        <f>SUM(G58:G77)</f>
        <v>3031.25</v>
      </c>
      <c r="H78" s="469">
        <f>SUM(H58:H77)</f>
        <v>246.75</v>
      </c>
      <c r="I78" s="469">
        <f>SUM(I58:I77)</f>
        <v>312.5</v>
      </c>
      <c r="J78" s="470"/>
      <c r="K78" s="185"/>
      <c r="L78" s="471"/>
      <c r="M78" s="471"/>
      <c r="N78" s="472"/>
      <c r="O78" s="473"/>
      <c r="P78" s="472"/>
      <c r="Q78" s="473"/>
      <c r="R78" s="474">
        <f t="shared" ref="R78:X78" si="1">SUM(R58:R77)</f>
        <v>8</v>
      </c>
      <c r="S78" s="474">
        <f t="shared" si="1"/>
        <v>3</v>
      </c>
      <c r="T78" s="474">
        <f t="shared" si="1"/>
        <v>9</v>
      </c>
      <c r="U78" s="474">
        <f t="shared" si="1"/>
        <v>2</v>
      </c>
      <c r="V78" s="474">
        <f t="shared" si="1"/>
        <v>2</v>
      </c>
      <c r="W78" s="474">
        <f t="shared" si="1"/>
        <v>1</v>
      </c>
      <c r="X78" s="481">
        <f t="shared" si="1"/>
        <v>1</v>
      </c>
      <c r="Y78" s="482"/>
      <c r="Z78" s="472"/>
      <c r="AA78" s="473"/>
      <c r="AB78" s="475">
        <f>SUM(AB58:AB77)</f>
        <v>1444.57</v>
      </c>
      <c r="AC78" s="184"/>
      <c r="AD78" s="185"/>
      <c r="AE78" s="185"/>
      <c r="AF78" s="185"/>
      <c r="AG78" s="186"/>
      <c r="AH78" s="50"/>
    </row>
    <row r="79" spans="1:34" x14ac:dyDescent="0.25">
      <c r="A79" s="27"/>
      <c r="B79" s="55"/>
      <c r="C79" s="187"/>
      <c r="D79" s="178"/>
      <c r="E79" s="682" t="s">
        <v>46</v>
      </c>
      <c r="F79" s="683"/>
      <c r="G79" s="380"/>
      <c r="H79" s="214"/>
      <c r="I79" s="448"/>
      <c r="J79" s="176"/>
      <c r="K79" s="188"/>
      <c r="L79" s="178"/>
      <c r="M79" s="178"/>
      <c r="N79" s="189"/>
      <c r="O79" s="177"/>
      <c r="P79" s="189"/>
      <c r="Q79" s="177"/>
      <c r="R79" s="102"/>
      <c r="S79" s="102"/>
      <c r="T79" s="179"/>
      <c r="U79" s="179"/>
      <c r="V79" s="179"/>
      <c r="W79" s="179"/>
      <c r="X79" s="180"/>
      <c r="Y79" s="189"/>
      <c r="Z79" s="189"/>
      <c r="AA79" s="177"/>
      <c r="AB79" s="390"/>
      <c r="AC79" s="181"/>
      <c r="AD79" s="99"/>
      <c r="AE79" s="99"/>
      <c r="AF79" s="99"/>
      <c r="AG79" s="106"/>
      <c r="AH79" s="50"/>
    </row>
    <row r="80" spans="1:34" x14ac:dyDescent="0.25">
      <c r="A80" s="27"/>
      <c r="B80" s="55"/>
      <c r="C80" s="178"/>
      <c r="D80" s="178"/>
      <c r="E80" s="478" t="s">
        <v>59</v>
      </c>
      <c r="F80" s="483" t="s">
        <v>124</v>
      </c>
      <c r="G80" s="381">
        <v>450</v>
      </c>
      <c r="H80" s="257"/>
      <c r="I80" s="446"/>
      <c r="J80" s="176"/>
      <c r="K80" s="99"/>
      <c r="L80" s="178"/>
      <c r="M80" s="178"/>
      <c r="N80" s="189"/>
      <c r="O80" s="177"/>
      <c r="P80" s="189"/>
      <c r="Q80" s="177"/>
      <c r="R80" s="102"/>
      <c r="S80" s="102"/>
      <c r="T80" s="179"/>
      <c r="U80" s="179"/>
      <c r="V80" s="179"/>
      <c r="W80" s="179"/>
      <c r="X80" s="180"/>
      <c r="Y80" s="189"/>
      <c r="Z80" s="189"/>
      <c r="AA80" s="177"/>
      <c r="AB80" s="390"/>
      <c r="AC80" s="181"/>
      <c r="AD80" s="99"/>
      <c r="AE80" s="99"/>
      <c r="AF80" s="99"/>
      <c r="AG80" s="106"/>
      <c r="AH80" s="50"/>
    </row>
    <row r="81" spans="1:34" x14ac:dyDescent="0.25">
      <c r="A81" s="27"/>
      <c r="B81" s="55"/>
      <c r="C81" s="178"/>
      <c r="D81" s="178"/>
      <c r="E81" s="479" t="s">
        <v>58</v>
      </c>
      <c r="F81" s="290" t="s">
        <v>125</v>
      </c>
      <c r="G81" s="381">
        <v>150</v>
      </c>
      <c r="H81" s="257"/>
      <c r="I81" s="446"/>
      <c r="J81" s="176"/>
      <c r="K81" s="99"/>
      <c r="L81" s="178"/>
      <c r="M81" s="178"/>
      <c r="N81" s="189"/>
      <c r="O81" s="177"/>
      <c r="P81" s="189"/>
      <c r="Q81" s="177"/>
      <c r="R81" s="102"/>
      <c r="S81" s="102"/>
      <c r="T81" s="179"/>
      <c r="U81" s="179"/>
      <c r="V81" s="179"/>
      <c r="W81" s="179"/>
      <c r="X81" s="180"/>
      <c r="Y81" s="189"/>
      <c r="Z81" s="189"/>
      <c r="AA81" s="177"/>
      <c r="AB81" s="390"/>
      <c r="AC81" s="181"/>
      <c r="AD81" s="99"/>
      <c r="AE81" s="99"/>
      <c r="AF81" s="99"/>
      <c r="AG81" s="106"/>
      <c r="AH81" s="50"/>
    </row>
    <row r="82" spans="1:34" x14ac:dyDescent="0.25">
      <c r="A82" s="27"/>
      <c r="B82" s="55"/>
      <c r="C82" s="175"/>
      <c r="D82" s="175"/>
      <c r="E82" s="478" t="s">
        <v>28</v>
      </c>
      <c r="F82" s="290" t="s">
        <v>126</v>
      </c>
      <c r="G82" s="382">
        <v>18.75</v>
      </c>
      <c r="H82" s="269"/>
      <c r="I82" s="449"/>
      <c r="J82" s="173"/>
      <c r="K82" s="98"/>
      <c r="L82" s="175"/>
      <c r="M82" s="175"/>
      <c r="N82" s="183"/>
      <c r="O82" s="174"/>
      <c r="P82" s="183"/>
      <c r="Q82" s="174"/>
      <c r="R82" s="182"/>
      <c r="S82" s="182"/>
      <c r="T82" s="190"/>
      <c r="U82" s="190"/>
      <c r="V82" s="190"/>
      <c r="W82" s="190"/>
      <c r="X82" s="191"/>
      <c r="Y82" s="183"/>
      <c r="Z82" s="183"/>
      <c r="AA82" s="174"/>
      <c r="AB82" s="389"/>
      <c r="AC82" s="181"/>
      <c r="AD82" s="99"/>
      <c r="AE82" s="99"/>
      <c r="AF82" s="99"/>
      <c r="AG82" s="106"/>
      <c r="AH82" s="50"/>
    </row>
    <row r="83" spans="1:34" x14ac:dyDescent="0.25">
      <c r="A83" s="27"/>
      <c r="B83" s="55"/>
      <c r="C83" s="178"/>
      <c r="D83" s="178"/>
      <c r="E83" s="479" t="s">
        <v>27</v>
      </c>
      <c r="F83" s="290" t="s">
        <v>127</v>
      </c>
      <c r="G83" s="476">
        <f>U78*37.5</f>
        <v>75</v>
      </c>
      <c r="H83" s="464"/>
      <c r="I83" s="457"/>
      <c r="J83" s="176"/>
      <c r="K83" s="99"/>
      <c r="L83" s="178"/>
      <c r="M83" s="178"/>
      <c r="N83" s="189"/>
      <c r="O83" s="177"/>
      <c r="P83" s="189"/>
      <c r="Q83" s="177"/>
      <c r="S83" s="179"/>
      <c r="T83" s="179"/>
      <c r="U83" s="179"/>
      <c r="V83" s="179"/>
      <c r="W83" s="179"/>
      <c r="X83" s="180"/>
      <c r="Y83" s="189"/>
      <c r="Z83" s="189"/>
      <c r="AA83" s="177"/>
      <c r="AB83" s="390"/>
      <c r="AC83" s="181"/>
      <c r="AD83" s="99"/>
      <c r="AE83" s="99"/>
      <c r="AF83" s="99"/>
      <c r="AG83" s="106"/>
      <c r="AH83" s="50"/>
    </row>
    <row r="84" spans="1:34" x14ac:dyDescent="0.25">
      <c r="A84" s="27"/>
      <c r="B84" s="164"/>
      <c r="C84" s="178"/>
      <c r="D84" s="178"/>
      <c r="E84" s="480" t="s">
        <v>119</v>
      </c>
      <c r="F84" s="486" t="s">
        <v>123</v>
      </c>
      <c r="G84" s="477"/>
      <c r="H84" s="257"/>
      <c r="I84" s="446">
        <v>50</v>
      </c>
      <c r="J84" s="176"/>
      <c r="K84" s="99"/>
      <c r="L84" s="178"/>
      <c r="M84" s="178"/>
      <c r="N84" s="189"/>
      <c r="O84" s="177"/>
      <c r="P84" s="189"/>
      <c r="Q84" s="177"/>
      <c r="R84" s="450"/>
      <c r="S84" s="102"/>
      <c r="T84" s="179"/>
      <c r="U84" s="179"/>
      <c r="V84" s="179"/>
      <c r="W84" s="179"/>
      <c r="X84" s="180"/>
      <c r="Y84" s="189"/>
      <c r="Z84" s="189"/>
      <c r="AA84" s="177"/>
      <c r="AB84" s="390"/>
      <c r="AC84" s="451"/>
      <c r="AD84" s="99"/>
      <c r="AE84" s="99"/>
      <c r="AF84" s="99"/>
      <c r="AG84" s="452"/>
      <c r="AH84" s="50"/>
    </row>
    <row r="85" spans="1:34" x14ac:dyDescent="0.25">
      <c r="A85" s="27"/>
      <c r="B85" s="164"/>
      <c r="C85" s="178"/>
      <c r="D85" s="178"/>
      <c r="E85" s="480" t="s">
        <v>120</v>
      </c>
      <c r="F85" s="290" t="s">
        <v>129</v>
      </c>
      <c r="G85" s="485"/>
      <c r="H85" s="257"/>
      <c r="I85" s="446">
        <v>37.5</v>
      </c>
      <c r="J85" s="176"/>
      <c r="K85" s="99"/>
      <c r="L85" s="178"/>
      <c r="M85" s="178"/>
      <c r="N85" s="189"/>
      <c r="O85" s="177"/>
      <c r="P85" s="189"/>
      <c r="Q85" s="177"/>
      <c r="R85" s="450"/>
      <c r="S85" s="102"/>
      <c r="T85" s="179"/>
      <c r="U85" s="179"/>
      <c r="V85" s="179"/>
      <c r="W85" s="179"/>
      <c r="X85" s="180"/>
      <c r="Y85" s="189"/>
      <c r="Z85" s="189"/>
      <c r="AA85" s="177"/>
      <c r="AB85" s="390"/>
      <c r="AC85" s="451"/>
      <c r="AD85" s="99"/>
      <c r="AE85" s="99"/>
      <c r="AF85" s="99"/>
      <c r="AG85" s="452"/>
      <c r="AH85" s="50"/>
    </row>
    <row r="86" spans="1:34" ht="16.5" thickBot="1" x14ac:dyDescent="0.3">
      <c r="A86" s="27"/>
      <c r="B86" s="164"/>
      <c r="C86" s="178"/>
      <c r="D86" s="178"/>
      <c r="E86" s="480" t="s">
        <v>121</v>
      </c>
      <c r="F86" s="484" t="s">
        <v>128</v>
      </c>
      <c r="G86" s="487"/>
      <c r="H86" s="262"/>
      <c r="I86" s="447">
        <v>6.25</v>
      </c>
      <c r="J86" s="176"/>
      <c r="K86" s="99"/>
      <c r="L86" s="178"/>
      <c r="M86" s="178"/>
      <c r="N86" s="189"/>
      <c r="O86" s="177"/>
      <c r="P86" s="189"/>
      <c r="Q86" s="177"/>
      <c r="R86" s="450"/>
      <c r="S86" s="102"/>
      <c r="T86" s="179"/>
      <c r="U86" s="179"/>
      <c r="V86" s="179"/>
      <c r="W86" s="179"/>
      <c r="X86" s="180"/>
      <c r="Y86" s="189"/>
      <c r="Z86" s="189"/>
      <c r="AA86" s="177"/>
      <c r="AB86" s="390"/>
      <c r="AC86" s="438"/>
      <c r="AD86" s="99"/>
      <c r="AE86" s="99"/>
      <c r="AF86" s="99"/>
      <c r="AG86" s="439"/>
      <c r="AH86" s="50"/>
    </row>
    <row r="87" spans="1:34" ht="16.5" thickBot="1" x14ac:dyDescent="0.3">
      <c r="A87" s="27"/>
      <c r="B87" s="55"/>
      <c r="C87" s="178"/>
      <c r="D87" s="178"/>
      <c r="E87" s="106"/>
      <c r="F87" s="271" t="s">
        <v>12</v>
      </c>
      <c r="G87" s="488">
        <f>G78-(G81+G82+G80+G83)</f>
        <v>2337.5</v>
      </c>
      <c r="H87" s="289">
        <f>H78+H81+H82</f>
        <v>246.75</v>
      </c>
      <c r="I87" s="289">
        <f>I78-(SUM(I79:I86))</f>
        <v>218.75</v>
      </c>
      <c r="J87" s="176"/>
      <c r="K87" s="99"/>
      <c r="L87" s="178"/>
      <c r="M87" s="178"/>
      <c r="N87" s="189"/>
      <c r="O87" s="177"/>
      <c r="P87" s="189"/>
      <c r="Q87" s="177"/>
      <c r="R87" s="102"/>
      <c r="S87" s="102"/>
      <c r="T87" s="179"/>
      <c r="U87" s="179"/>
      <c r="V87" s="179"/>
      <c r="W87" s="179"/>
      <c r="X87" s="180"/>
      <c r="Y87" s="189"/>
      <c r="Z87" s="189"/>
      <c r="AA87" s="177"/>
      <c r="AB87" s="390"/>
      <c r="AC87" s="181"/>
      <c r="AD87" s="99"/>
      <c r="AE87" s="99"/>
      <c r="AF87" s="99"/>
      <c r="AG87" s="106"/>
      <c r="AH87" s="50"/>
    </row>
    <row r="88" spans="1:34" ht="16.5" thickBot="1" x14ac:dyDescent="0.3">
      <c r="A88" s="27"/>
      <c r="B88" s="55"/>
      <c r="C88" s="118"/>
      <c r="D88" s="118"/>
      <c r="E88" s="100"/>
      <c r="F88" s="105"/>
      <c r="G88" s="289"/>
      <c r="H88" s="289"/>
      <c r="I88" s="270"/>
      <c r="J88" s="193"/>
      <c r="K88" s="100"/>
      <c r="L88" s="118"/>
      <c r="M88" s="118"/>
      <c r="N88" s="194"/>
      <c r="O88" s="195"/>
      <c r="P88" s="194"/>
      <c r="Q88" s="195"/>
      <c r="R88" s="101"/>
      <c r="S88" s="101"/>
      <c r="T88" s="196"/>
      <c r="U88" s="196"/>
      <c r="V88" s="196"/>
      <c r="W88" s="196"/>
      <c r="X88" s="197"/>
      <c r="Y88" s="194"/>
      <c r="Z88" s="194"/>
      <c r="AA88" s="195"/>
      <c r="AB88" s="391"/>
      <c r="AC88" s="198"/>
      <c r="AD88" s="100"/>
      <c r="AE88" s="100"/>
      <c r="AF88" s="100"/>
      <c r="AG88" s="199"/>
      <c r="AH88" s="50"/>
    </row>
    <row r="89" spans="1:34" ht="16.5" thickBot="1" x14ac:dyDescent="0.3">
      <c r="A89" s="27"/>
      <c r="B89" s="55"/>
      <c r="C89" s="272" t="s">
        <v>77</v>
      </c>
      <c r="D89" s="200"/>
      <c r="E89" s="201"/>
      <c r="F89" s="105" t="s">
        <v>60</v>
      </c>
      <c r="G89" s="387">
        <f>ROUND(G87*1.05/12.5,0)*12.5</f>
        <v>2450</v>
      </c>
      <c r="H89" s="387">
        <f>ROUND(H87*1.05/12.5,0)*12.5+12.5</f>
        <v>275</v>
      </c>
      <c r="I89" s="387">
        <f>ROUND(I87*1.05/12.5,0)*12.5</f>
        <v>225</v>
      </c>
      <c r="J89" s="202"/>
      <c r="K89" s="201"/>
      <c r="L89" s="200"/>
      <c r="M89" s="200"/>
      <c r="N89" s="203"/>
      <c r="O89" s="204"/>
      <c r="P89" s="203"/>
      <c r="Q89" s="204"/>
      <c r="R89" s="192"/>
      <c r="S89" s="192"/>
      <c r="T89" s="205"/>
      <c r="U89" s="205"/>
      <c r="V89" s="205"/>
      <c r="W89" s="205"/>
      <c r="X89" s="206"/>
      <c r="Y89" s="203"/>
      <c r="Z89" s="203"/>
      <c r="AA89" s="204" t="s">
        <v>60</v>
      </c>
      <c r="AB89" s="392">
        <f>ROUND(AB78*1.05/12.5,0)*12.5-12.5</f>
        <v>1500</v>
      </c>
      <c r="AC89" s="207"/>
      <c r="AD89" s="201"/>
      <c r="AE89" s="201"/>
      <c r="AF89" s="201"/>
      <c r="AG89" s="208"/>
      <c r="AH89" s="50"/>
    </row>
    <row r="90" spans="1:34" x14ac:dyDescent="0.25">
      <c r="A90" s="27"/>
      <c r="B90" s="55"/>
      <c r="C90" s="38"/>
      <c r="D90" s="38"/>
      <c r="E90" s="38"/>
      <c r="F90" s="92"/>
      <c r="G90" s="93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94"/>
      <c r="S90" s="94"/>
      <c r="T90" s="94"/>
      <c r="U90" s="94"/>
      <c r="V90" s="94"/>
      <c r="W90" s="94"/>
      <c r="X90" s="94"/>
      <c r="Y90" s="38"/>
      <c r="Z90" s="38"/>
      <c r="AA90" s="38"/>
      <c r="AB90" s="38"/>
      <c r="AC90" s="38"/>
      <c r="AD90" s="38"/>
      <c r="AE90" s="38"/>
      <c r="AF90" s="38"/>
      <c r="AG90" s="38"/>
      <c r="AH90" s="50"/>
    </row>
    <row r="91" spans="1:34" ht="16.5" thickBot="1" x14ac:dyDescent="0.3">
      <c r="B91" s="56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2"/>
    </row>
    <row r="92" spans="1:34" ht="16.5" thickTop="1" x14ac:dyDescent="0.25">
      <c r="C92" s="3"/>
      <c r="D92" s="3"/>
      <c r="E92" s="3"/>
      <c r="F92" s="3"/>
      <c r="G92" s="3"/>
      <c r="H92" s="3"/>
      <c r="I92" s="3"/>
      <c r="J92" s="3"/>
      <c r="K92" s="4"/>
      <c r="L92" s="3"/>
      <c r="M92" s="3"/>
      <c r="N92" s="3"/>
      <c r="O92" s="3"/>
      <c r="P92" s="3"/>
      <c r="Q92" s="3"/>
      <c r="R92" s="4"/>
      <c r="S92" s="4"/>
      <c r="T92" s="4"/>
      <c r="U92" s="3"/>
      <c r="V92" s="3"/>
      <c r="W92" s="3"/>
      <c r="AF92" s="3"/>
      <c r="AG92" s="3"/>
      <c r="AH92" s="8"/>
    </row>
  </sheetData>
  <mergeCells count="274">
    <mergeCell ref="AD2:AF2"/>
    <mergeCell ref="X5:AE7"/>
    <mergeCell ref="AA18:AB18"/>
    <mergeCell ref="Y16:Z16"/>
    <mergeCell ref="AA21:AB21"/>
    <mergeCell ref="AD29:AE29"/>
    <mergeCell ref="AD30:AE30"/>
    <mergeCell ref="Y8:Z10"/>
    <mergeCell ref="AA8:AB10"/>
    <mergeCell ref="X8:X10"/>
    <mergeCell ref="AD8:AE10"/>
    <mergeCell ref="AC8:AC10"/>
    <mergeCell ref="AD13:AE13"/>
    <mergeCell ref="AD11:AE11"/>
    <mergeCell ref="AA13:AB13"/>
    <mergeCell ref="Y13:Z13"/>
    <mergeCell ref="Y11:Z11"/>
    <mergeCell ref="AA11:AB11"/>
    <mergeCell ref="AD21:AE21"/>
    <mergeCell ref="AD17:AE17"/>
    <mergeCell ref="AD12:AE12"/>
    <mergeCell ref="AD26:AE26"/>
    <mergeCell ref="AD3:AF3"/>
    <mergeCell ref="AD22:AE22"/>
    <mergeCell ref="D22:D24"/>
    <mergeCell ref="G22:H24"/>
    <mergeCell ref="E79:F79"/>
    <mergeCell ref="Y20:Z20"/>
    <mergeCell ref="AD18:AE18"/>
    <mergeCell ref="AD31:AE31"/>
    <mergeCell ref="AD36:AE36"/>
    <mergeCell ref="Y21:Z21"/>
    <mergeCell ref="Y27:Z27"/>
    <mergeCell ref="AA44:AB44"/>
    <mergeCell ref="G19:H19"/>
    <mergeCell ref="J19:K19"/>
    <mergeCell ref="AA37:AB37"/>
    <mergeCell ref="Y31:Z31"/>
    <mergeCell ref="Y44:Z44"/>
    <mergeCell ref="AD37:AE37"/>
    <mergeCell ref="Y32:Z32"/>
    <mergeCell ref="I22:I24"/>
    <mergeCell ref="AD35:AE35"/>
    <mergeCell ref="Y18:Z18"/>
    <mergeCell ref="R55:X55"/>
    <mergeCell ref="E78:F78"/>
    <mergeCell ref="J37:K37"/>
    <mergeCell ref="J35:K35"/>
    <mergeCell ref="B2:C2"/>
    <mergeCell ref="E12:F12"/>
    <mergeCell ref="G12:H12"/>
    <mergeCell ref="J12:K12"/>
    <mergeCell ref="K4:T4"/>
    <mergeCell ref="K5:T5"/>
    <mergeCell ref="D6:K7"/>
    <mergeCell ref="E11:F11"/>
    <mergeCell ref="G11:H11"/>
    <mergeCell ref="J11:K11"/>
    <mergeCell ref="D8:D10"/>
    <mergeCell ref="E8:F10"/>
    <mergeCell ref="G8:H10"/>
    <mergeCell ref="J8:K10"/>
    <mergeCell ref="I8:I10"/>
    <mergeCell ref="O10:P12"/>
    <mergeCell ref="Q10:R12"/>
    <mergeCell ref="T10:U12"/>
    <mergeCell ref="S10:S12"/>
    <mergeCell ref="N10:N12"/>
    <mergeCell ref="J55:K55"/>
    <mergeCell ref="B3:C3"/>
    <mergeCell ref="N55:O55"/>
    <mergeCell ref="AD28:AE28"/>
    <mergeCell ref="AD20:AE20"/>
    <mergeCell ref="J15:K15"/>
    <mergeCell ref="J16:K16"/>
    <mergeCell ref="AA14:AB14"/>
    <mergeCell ref="AD14:AE14"/>
    <mergeCell ref="AD15:AE15"/>
    <mergeCell ref="AD16:AE16"/>
    <mergeCell ref="AD27:AE27"/>
    <mergeCell ref="Y12:Z12"/>
    <mergeCell ref="E15:F15"/>
    <mergeCell ref="AA15:AB15"/>
    <mergeCell ref="AA16:AB16"/>
    <mergeCell ref="AA17:AB17"/>
    <mergeCell ref="P55:Q55"/>
    <mergeCell ref="Y43:Z43"/>
    <mergeCell ref="AD19:AE19"/>
    <mergeCell ref="AA19:AB19"/>
    <mergeCell ref="T13:U13"/>
    <mergeCell ref="O15:P15"/>
    <mergeCell ref="G36:H36"/>
    <mergeCell ref="AD42:AE42"/>
    <mergeCell ref="Y28:Z28"/>
    <mergeCell ref="Y36:Z36"/>
    <mergeCell ref="AA36:AB36"/>
    <mergeCell ref="G29:H29"/>
    <mergeCell ref="G28:H28"/>
    <mergeCell ref="G27:H27"/>
    <mergeCell ref="G26:H26"/>
    <mergeCell ref="G25:H25"/>
    <mergeCell ref="AA38:AB38"/>
    <mergeCell ref="AD38:AE38"/>
    <mergeCell ref="AD32:AE32"/>
    <mergeCell ref="AA35:AB35"/>
    <mergeCell ref="J34:K34"/>
    <mergeCell ref="E28:F28"/>
    <mergeCell ref="G35:H35"/>
    <mergeCell ref="G34:H34"/>
    <mergeCell ref="G33:H33"/>
    <mergeCell ref="G30:H30"/>
    <mergeCell ref="E31:F31"/>
    <mergeCell ref="E30:F30"/>
    <mergeCell ref="E29:F29"/>
    <mergeCell ref="AG3:AH3"/>
    <mergeCell ref="G13:H13"/>
    <mergeCell ref="G14:H14"/>
    <mergeCell ref="N8:U9"/>
    <mergeCell ref="AA12:AB12"/>
    <mergeCell ref="Y17:Z17"/>
    <mergeCell ref="Y15:Z15"/>
    <mergeCell ref="Q13:R13"/>
    <mergeCell ref="O13:P13"/>
    <mergeCell ref="T15:U15"/>
    <mergeCell ref="O16:P16"/>
    <mergeCell ref="G15:H15"/>
    <mergeCell ref="J27:K27"/>
    <mergeCell ref="D20:K21"/>
    <mergeCell ref="E13:F13"/>
    <mergeCell ref="E14:F14"/>
    <mergeCell ref="G32:H32"/>
    <mergeCell ref="G31:H31"/>
    <mergeCell ref="E33:F33"/>
    <mergeCell ref="E32:F32"/>
    <mergeCell ref="E22:F24"/>
    <mergeCell ref="E25:F25"/>
    <mergeCell ref="E26:F26"/>
    <mergeCell ref="E27:F27"/>
    <mergeCell ref="J22:K24"/>
    <mergeCell ref="G18:H18"/>
    <mergeCell ref="E18:F18"/>
    <mergeCell ref="E19:F19"/>
    <mergeCell ref="J14:K14"/>
    <mergeCell ref="J26:K26"/>
    <mergeCell ref="J25:K25"/>
    <mergeCell ref="J33:K33"/>
    <mergeCell ref="J32:K32"/>
    <mergeCell ref="J31:K31"/>
    <mergeCell ref="J30:K30"/>
    <mergeCell ref="J29:K29"/>
    <mergeCell ref="J28:K28"/>
    <mergeCell ref="J13:K13"/>
    <mergeCell ref="J18:K18"/>
    <mergeCell ref="O14:P14"/>
    <mergeCell ref="Q14:R14"/>
    <mergeCell ref="T14:U14"/>
    <mergeCell ref="Q15:R15"/>
    <mergeCell ref="T16:U16"/>
    <mergeCell ref="Q16:R16"/>
    <mergeCell ref="M27:O27"/>
    <mergeCell ref="M25:O25"/>
    <mergeCell ref="M26:O26"/>
    <mergeCell ref="Y14:Z14"/>
    <mergeCell ref="AD25:AE25"/>
    <mergeCell ref="Y19:Z19"/>
    <mergeCell ref="Y26:Z26"/>
    <mergeCell ref="Y25:Z25"/>
    <mergeCell ref="Y24:Z24"/>
    <mergeCell ref="M28:O28"/>
    <mergeCell ref="T56:T57"/>
    <mergeCell ref="W56:W57"/>
    <mergeCell ref="X56:X57"/>
    <mergeCell ref="V56:V57"/>
    <mergeCell ref="U56:U57"/>
    <mergeCell ref="Y38:Z38"/>
    <mergeCell ref="Y37:Z37"/>
    <mergeCell ref="Y56:AA56"/>
    <mergeCell ref="Y34:Z34"/>
    <mergeCell ref="Y42:Z42"/>
    <mergeCell ref="AA20:AB20"/>
    <mergeCell ref="Y40:Z40"/>
    <mergeCell ref="Y39:Z39"/>
    <mergeCell ref="Y33:Z33"/>
    <mergeCell ref="AA33:AB33"/>
    <mergeCell ref="AA25:AB25"/>
    <mergeCell ref="AA29:AB29"/>
    <mergeCell ref="J41:K43"/>
    <mergeCell ref="E44:F44"/>
    <mergeCell ref="G44:H44"/>
    <mergeCell ref="J44:K44"/>
    <mergeCell ref="E35:F35"/>
    <mergeCell ref="E34:F34"/>
    <mergeCell ref="E47:F47"/>
    <mergeCell ref="G47:H47"/>
    <mergeCell ref="J47:K47"/>
    <mergeCell ref="E45:F45"/>
    <mergeCell ref="G45:H45"/>
    <mergeCell ref="E37:F37"/>
    <mergeCell ref="G37:H37"/>
    <mergeCell ref="E36:F36"/>
    <mergeCell ref="G46:H46"/>
    <mergeCell ref="J46:K46"/>
    <mergeCell ref="AC55:AG57"/>
    <mergeCell ref="Y23:Z23"/>
    <mergeCell ref="Y22:Z22"/>
    <mergeCell ref="AA26:AB26"/>
    <mergeCell ref="AA24:AB24"/>
    <mergeCell ref="AA23:AB23"/>
    <mergeCell ref="AA22:AB22"/>
    <mergeCell ref="AA32:AB32"/>
    <mergeCell ref="AA31:AB31"/>
    <mergeCell ref="AA41:AB41"/>
    <mergeCell ref="AD41:AE41"/>
    <mergeCell ref="AD43:AE43"/>
    <mergeCell ref="AD40:AE40"/>
    <mergeCell ref="AD39:AE39"/>
    <mergeCell ref="AA40:AB40"/>
    <mergeCell ref="AA39:AB39"/>
    <mergeCell ref="AD44:AE44"/>
    <mergeCell ref="AA43:AB43"/>
    <mergeCell ref="AD33:AE33"/>
    <mergeCell ref="AA27:AB27"/>
    <mergeCell ref="AA28:AB28"/>
    <mergeCell ref="AA30:AB30"/>
    <mergeCell ref="Y29:Z29"/>
    <mergeCell ref="Y30:Z30"/>
    <mergeCell ref="AD24:AE24"/>
    <mergeCell ref="AD23:AE23"/>
    <mergeCell ref="E49:F49"/>
    <mergeCell ref="G49:H49"/>
    <mergeCell ref="J49:K49"/>
    <mergeCell ref="E50:F50"/>
    <mergeCell ref="G50:H50"/>
    <mergeCell ref="J50:K50"/>
    <mergeCell ref="E51:F51"/>
    <mergeCell ref="G51:H51"/>
    <mergeCell ref="J51:K51"/>
    <mergeCell ref="J45:K45"/>
    <mergeCell ref="E46:F46"/>
    <mergeCell ref="E48:F48"/>
    <mergeCell ref="G48:H48"/>
    <mergeCell ref="J48:K48"/>
    <mergeCell ref="AA34:AB34"/>
    <mergeCell ref="M43:O43"/>
    <mergeCell ref="M42:O42"/>
    <mergeCell ref="D39:K40"/>
    <mergeCell ref="D41:D43"/>
    <mergeCell ref="E41:F43"/>
    <mergeCell ref="G41:H43"/>
    <mergeCell ref="I41:I43"/>
    <mergeCell ref="AC76:AG76"/>
    <mergeCell ref="AC77:AG77"/>
    <mergeCell ref="M30:O30"/>
    <mergeCell ref="M29:O29"/>
    <mergeCell ref="M21:V22"/>
    <mergeCell ref="M41:O41"/>
    <mergeCell ref="M36:O36"/>
    <mergeCell ref="M33:O33"/>
    <mergeCell ref="M38:O38"/>
    <mergeCell ref="M37:O37"/>
    <mergeCell ref="M40:O40"/>
    <mergeCell ref="M39:O39"/>
    <mergeCell ref="M32:O32"/>
    <mergeCell ref="M34:O34"/>
    <mergeCell ref="M35:O35"/>
    <mergeCell ref="M31:O31"/>
    <mergeCell ref="R56:R57"/>
    <mergeCell ref="S56:S57"/>
    <mergeCell ref="N52:Q54"/>
    <mergeCell ref="AD34:AE34"/>
    <mergeCell ref="Y35:Z35"/>
    <mergeCell ref="Y55:AA55"/>
    <mergeCell ref="AA42:AB42"/>
    <mergeCell ref="Y41:Z41"/>
  </mergeCells>
  <phoneticPr fontId="0" type="noConversion"/>
  <printOptions verticalCentered="1"/>
  <pageMargins left="3" right="0.5" top="0.5" bottom="0.5" header="0" footer="0"/>
  <pageSetup paperSize="25" scale="25" orientation="landscape" r:id="rId1"/>
  <headerFooter alignWithMargins="0"/>
  <ignoredErrors>
    <ignoredError sqref="G58:G59 E48:K48 J49" unlockedFormula="1"/>
    <ignoredError sqref="Y23 AA23 AC23:AD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5"/>
  <sheetViews>
    <sheetView tabSelected="1" view="pageBreakPreview" topLeftCell="E1" zoomScale="60" zoomScaleNormal="75" zoomScalePageLayoutView="50" workbookViewId="0">
      <selection activeCell="W22" sqref="W22"/>
    </sheetView>
  </sheetViews>
  <sheetFormatPr defaultRowHeight="15.75" x14ac:dyDescent="0.25"/>
  <cols>
    <col min="1" max="1" width="26.625" style="1" customWidth="1"/>
    <col min="2" max="2" width="1.75" style="1" customWidth="1"/>
    <col min="3" max="3" width="24.625" style="1" customWidth="1"/>
    <col min="4" max="5" width="18.625" style="1" customWidth="1"/>
    <col min="6" max="6" width="13.625" style="1" customWidth="1"/>
    <col min="7" max="9" width="12.625" style="1" customWidth="1"/>
    <col min="10" max="10" width="10.25" style="1" customWidth="1"/>
    <col min="11" max="11" width="10" style="14" customWidth="1"/>
    <col min="12" max="12" width="8.625" style="1" customWidth="1"/>
    <col min="13" max="17" width="12.625" style="1" customWidth="1"/>
    <col min="18" max="20" width="12.625" style="14" customWidth="1"/>
    <col min="21" max="23" width="12.625" style="1" customWidth="1"/>
    <col min="24" max="25" width="13.375" style="1" customWidth="1"/>
    <col min="26" max="27" width="9.375" style="1" customWidth="1"/>
    <col min="28" max="28" width="1.75" style="1" customWidth="1"/>
    <col min="29" max="16384" width="9" style="1"/>
  </cols>
  <sheetData>
    <row r="1" spans="1:27" ht="16.5" thickBot="1" x14ac:dyDescent="0.3"/>
    <row r="2" spans="1:27" ht="19.5" thickTop="1" thickBot="1" x14ac:dyDescent="0.3">
      <c r="B2" s="656" t="s">
        <v>44</v>
      </c>
      <c r="C2" s="657"/>
      <c r="D2" s="65" t="s">
        <v>71</v>
      </c>
      <c r="E2" s="66" t="s">
        <v>48</v>
      </c>
      <c r="F2" s="278">
        <v>41787</v>
      </c>
      <c r="G2" s="64"/>
      <c r="H2" s="3"/>
      <c r="I2" s="3"/>
      <c r="J2" s="3"/>
      <c r="K2" s="4"/>
      <c r="L2" s="3"/>
      <c r="M2" s="3"/>
      <c r="N2" s="3"/>
      <c r="O2" s="3"/>
      <c r="P2" s="3"/>
      <c r="Q2" s="3"/>
      <c r="R2" s="5"/>
      <c r="S2" s="5"/>
      <c r="T2" s="5"/>
      <c r="U2" s="5"/>
      <c r="V2" s="5"/>
      <c r="W2" s="3"/>
      <c r="X2" s="695" t="s">
        <v>0</v>
      </c>
      <c r="Y2" s="696"/>
      <c r="Z2" s="6" t="s">
        <v>1</v>
      </c>
      <c r="AA2" s="7"/>
    </row>
    <row r="3" spans="1:27" ht="18.75" thickBot="1" x14ac:dyDescent="0.3">
      <c r="B3" s="641" t="s">
        <v>43</v>
      </c>
      <c r="C3" s="642"/>
      <c r="D3" s="67" t="s">
        <v>91</v>
      </c>
      <c r="E3" s="68" t="s">
        <v>48</v>
      </c>
      <c r="F3" s="298">
        <v>41889</v>
      </c>
      <c r="G3" s="69"/>
      <c r="I3" s="8"/>
      <c r="J3" s="8"/>
      <c r="K3" s="9"/>
      <c r="L3" s="8"/>
      <c r="M3" s="8"/>
      <c r="N3" s="8"/>
      <c r="O3" s="8"/>
      <c r="P3" s="8"/>
      <c r="Q3" s="8"/>
      <c r="R3" s="10"/>
      <c r="S3" s="10"/>
      <c r="T3" s="10"/>
      <c r="U3" s="10"/>
      <c r="V3" s="10"/>
      <c r="W3" s="8"/>
      <c r="X3" s="633" t="s">
        <v>70</v>
      </c>
      <c r="Y3" s="702"/>
      <c r="Z3" s="633" t="s">
        <v>101</v>
      </c>
      <c r="AA3" s="634"/>
    </row>
    <row r="4" spans="1:27" ht="57" x14ac:dyDescent="0.5">
      <c r="A4" s="48" t="s">
        <v>42</v>
      </c>
      <c r="B4" s="718" t="s">
        <v>2</v>
      </c>
      <c r="C4" s="658"/>
      <c r="D4" s="658"/>
      <c r="E4" s="658"/>
      <c r="F4" s="658"/>
      <c r="G4" s="658"/>
      <c r="H4" s="658"/>
      <c r="I4" s="658"/>
      <c r="J4" s="658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58"/>
      <c r="V4" s="658"/>
      <c r="W4" s="658"/>
      <c r="X4" s="658"/>
      <c r="Y4" s="658"/>
      <c r="Z4" s="658"/>
      <c r="AA4" s="719"/>
    </row>
    <row r="5" spans="1:27" ht="30" customHeight="1" x14ac:dyDescent="0.5">
      <c r="A5" s="12"/>
      <c r="B5" s="718" t="s">
        <v>3</v>
      </c>
      <c r="C5" s="658"/>
      <c r="D5" s="658"/>
      <c r="E5" s="658"/>
      <c r="F5" s="658"/>
      <c r="G5" s="658"/>
      <c r="H5" s="658"/>
      <c r="I5" s="658"/>
      <c r="J5" s="658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58"/>
      <c r="V5" s="658"/>
      <c r="W5" s="658"/>
      <c r="X5" s="658"/>
      <c r="Y5" s="658"/>
      <c r="Z5" s="658"/>
      <c r="AA5" s="719"/>
    </row>
    <row r="6" spans="1:27" ht="37.5" customHeight="1" x14ac:dyDescent="0.4">
      <c r="A6" s="12"/>
      <c r="B6" s="54"/>
      <c r="C6" s="161"/>
      <c r="E6" s="419"/>
      <c r="F6" s="419"/>
      <c r="G6" s="419"/>
      <c r="H6" s="419"/>
      <c r="I6" s="419"/>
      <c r="J6" s="419"/>
      <c r="K6" s="419"/>
      <c r="L6" s="8"/>
      <c r="M6" s="8"/>
      <c r="N6" s="8"/>
      <c r="O6" s="8"/>
      <c r="P6" s="8"/>
      <c r="Q6" s="9"/>
      <c r="R6" s="9"/>
      <c r="S6" s="8"/>
      <c r="T6" s="8"/>
      <c r="U6" s="8"/>
      <c r="V6" s="8"/>
      <c r="W6" s="8"/>
      <c r="X6" s="310"/>
      <c r="Y6" s="310"/>
      <c r="Z6" s="8"/>
      <c r="AA6" s="11"/>
    </row>
    <row r="7" spans="1:27" ht="32.25" x14ac:dyDescent="0.55000000000000004">
      <c r="A7" s="12"/>
      <c r="B7" s="54"/>
      <c r="C7" s="161"/>
      <c r="D7" s="660" t="s">
        <v>92</v>
      </c>
      <c r="E7" s="660"/>
      <c r="F7" s="660"/>
      <c r="G7" s="660"/>
      <c r="H7" s="660"/>
      <c r="I7" s="660"/>
      <c r="J7" s="660"/>
      <c r="K7" s="660"/>
      <c r="L7" s="422"/>
      <c r="M7" s="423"/>
      <c r="N7" s="423"/>
      <c r="O7" s="711" t="s">
        <v>103</v>
      </c>
      <c r="P7" s="712"/>
      <c r="Q7" s="712"/>
      <c r="R7" s="712"/>
      <c r="S7" s="712"/>
      <c r="T7" s="712"/>
      <c r="U7" s="712"/>
      <c r="V7" s="712"/>
      <c r="W7" s="712"/>
      <c r="X7" s="712"/>
      <c r="Y7" s="310"/>
      <c r="Z7" s="8"/>
      <c r="AA7" s="11"/>
    </row>
    <row r="8" spans="1:27" ht="33" customHeight="1" thickBot="1" x14ac:dyDescent="0.45">
      <c r="B8" s="16"/>
      <c r="C8" s="8"/>
      <c r="L8" s="358"/>
      <c r="M8" s="89"/>
      <c r="N8" s="307"/>
      <c r="O8" s="375"/>
      <c r="P8" s="8"/>
      <c r="Q8" s="8"/>
      <c r="R8" s="8"/>
      <c r="S8" s="8"/>
      <c r="T8" s="8"/>
      <c r="U8" s="8"/>
      <c r="V8" s="8"/>
      <c r="W8" s="8"/>
      <c r="Y8" s="315"/>
      <c r="Z8" s="8"/>
      <c r="AA8" s="11"/>
    </row>
    <row r="9" spans="1:27" ht="15.75" customHeight="1" x14ac:dyDescent="0.4">
      <c r="B9" s="163"/>
      <c r="C9" s="8"/>
      <c r="D9" s="665" t="s">
        <v>4</v>
      </c>
      <c r="E9" s="667" t="s">
        <v>51</v>
      </c>
      <c r="F9" s="668"/>
      <c r="G9" s="667" t="s">
        <v>51</v>
      </c>
      <c r="H9" s="668"/>
      <c r="I9" s="673" t="s">
        <v>5</v>
      </c>
      <c r="J9" s="667" t="s">
        <v>52</v>
      </c>
      <c r="K9" s="668"/>
      <c r="L9" s="8"/>
      <c r="M9" s="8"/>
      <c r="N9" s="307"/>
      <c r="O9" s="708" t="s">
        <v>4</v>
      </c>
      <c r="P9" s="708" t="s">
        <v>104</v>
      </c>
      <c r="Q9" s="708" t="s">
        <v>104</v>
      </c>
      <c r="R9" s="708" t="s">
        <v>105</v>
      </c>
      <c r="S9" s="708" t="s">
        <v>106</v>
      </c>
      <c r="T9" s="708" t="s">
        <v>107</v>
      </c>
      <c r="U9" s="708" t="s">
        <v>108</v>
      </c>
      <c r="V9" s="708" t="s">
        <v>109</v>
      </c>
      <c r="W9" s="708" t="s">
        <v>110</v>
      </c>
      <c r="X9" s="708" t="s">
        <v>111</v>
      </c>
      <c r="Y9" s="315"/>
      <c r="Z9" s="8"/>
      <c r="AA9" s="11"/>
    </row>
    <row r="10" spans="1:27" ht="16.5" customHeight="1" x14ac:dyDescent="0.25">
      <c r="B10" s="163"/>
      <c r="C10" s="148"/>
      <c r="D10" s="666"/>
      <c r="E10" s="669"/>
      <c r="F10" s="670"/>
      <c r="G10" s="669"/>
      <c r="H10" s="670"/>
      <c r="I10" s="674"/>
      <c r="J10" s="669"/>
      <c r="K10" s="670"/>
      <c r="L10" s="8"/>
      <c r="M10" s="8"/>
      <c r="N10" s="359"/>
      <c r="O10" s="709"/>
      <c r="P10" s="709"/>
      <c r="Q10" s="709"/>
      <c r="R10" s="709"/>
      <c r="S10" s="709"/>
      <c r="T10" s="709"/>
      <c r="U10" s="709"/>
      <c r="V10" s="709"/>
      <c r="W10" s="709"/>
      <c r="X10" s="709"/>
      <c r="Y10" s="315"/>
      <c r="Z10" s="8"/>
      <c r="AA10" s="11"/>
    </row>
    <row r="11" spans="1:27" ht="16.5" thickBot="1" x14ac:dyDescent="0.3">
      <c r="B11" s="163"/>
      <c r="C11" s="149"/>
      <c r="D11" s="515"/>
      <c r="E11" s="671"/>
      <c r="F11" s="672"/>
      <c r="G11" s="671"/>
      <c r="H11" s="672"/>
      <c r="I11" s="675"/>
      <c r="J11" s="671"/>
      <c r="K11" s="672"/>
      <c r="L11" s="8"/>
      <c r="M11" s="8"/>
      <c r="N11" s="359"/>
      <c r="O11" s="709"/>
      <c r="P11" s="709"/>
      <c r="Q11" s="709"/>
      <c r="R11" s="709"/>
      <c r="S11" s="709"/>
      <c r="T11" s="709"/>
      <c r="U11" s="709"/>
      <c r="V11" s="709"/>
      <c r="W11" s="709"/>
      <c r="X11" s="709"/>
      <c r="Y11" s="322"/>
      <c r="Z11" s="8"/>
      <c r="AA11" s="11"/>
    </row>
    <row r="12" spans="1:27" ht="16.5" thickBot="1" x14ac:dyDescent="0.3">
      <c r="B12" s="163"/>
      <c r="C12" s="149"/>
      <c r="D12" s="371" t="s">
        <v>85</v>
      </c>
      <c r="E12" s="661" t="s">
        <v>94</v>
      </c>
      <c r="F12" s="662"/>
      <c r="G12" s="661" t="s">
        <v>97</v>
      </c>
      <c r="H12" s="662"/>
      <c r="I12" s="216" t="s">
        <v>93</v>
      </c>
      <c r="J12" s="720">
        <v>1800</v>
      </c>
      <c r="K12" s="721"/>
      <c r="L12" s="8"/>
      <c r="M12" s="8"/>
      <c r="N12" s="359"/>
      <c r="O12" s="710"/>
      <c r="P12" s="710"/>
      <c r="Q12" s="710"/>
      <c r="R12" s="710"/>
      <c r="S12" s="710"/>
      <c r="T12" s="710"/>
      <c r="U12" s="710"/>
      <c r="V12" s="710"/>
      <c r="W12" s="710"/>
      <c r="X12" s="710"/>
      <c r="Y12" s="322"/>
      <c r="Z12" s="8"/>
      <c r="AA12" s="11"/>
    </row>
    <row r="13" spans="1:27" x14ac:dyDescent="0.25">
      <c r="B13" s="163"/>
      <c r="C13" s="150"/>
      <c r="D13" s="371" t="s">
        <v>85</v>
      </c>
      <c r="E13" s="520" t="s">
        <v>95</v>
      </c>
      <c r="F13" s="521"/>
      <c r="G13" s="520" t="s">
        <v>98</v>
      </c>
      <c r="H13" s="521"/>
      <c r="I13" s="216" t="s">
        <v>93</v>
      </c>
      <c r="J13" s="518">
        <v>810</v>
      </c>
      <c r="K13" s="519"/>
      <c r="L13" s="8"/>
      <c r="M13" s="8"/>
      <c r="N13" s="313"/>
      <c r="O13" s="397"/>
      <c r="P13" s="398"/>
      <c r="Q13" s="399"/>
      <c r="R13" s="398"/>
      <c r="S13" s="400"/>
      <c r="T13" s="424"/>
      <c r="U13" s="424"/>
      <c r="V13" s="425"/>
      <c r="W13" s="426"/>
      <c r="X13" s="427"/>
      <c r="Y13" s="322"/>
      <c r="Z13" s="8"/>
      <c r="AA13" s="11"/>
    </row>
    <row r="14" spans="1:27" x14ac:dyDescent="0.25">
      <c r="B14" s="163"/>
      <c r="C14" s="150"/>
      <c r="D14" s="371" t="s">
        <v>85</v>
      </c>
      <c r="E14" s="533" t="s">
        <v>96</v>
      </c>
      <c r="F14" s="534"/>
      <c r="G14" s="533" t="s">
        <v>99</v>
      </c>
      <c r="H14" s="534"/>
      <c r="I14" s="309" t="s">
        <v>74</v>
      </c>
      <c r="J14" s="518">
        <v>744</v>
      </c>
      <c r="K14" s="519"/>
      <c r="L14" s="8"/>
      <c r="M14" s="8"/>
      <c r="N14" s="347"/>
      <c r="O14" s="401"/>
      <c r="P14" s="402"/>
      <c r="Q14" s="403"/>
      <c r="R14" s="402"/>
      <c r="S14" s="404"/>
      <c r="T14" s="147"/>
      <c r="U14" s="147"/>
      <c r="V14" s="428"/>
      <c r="W14" s="429"/>
      <c r="X14" s="276"/>
      <c r="Y14" s="322"/>
      <c r="Z14" s="8"/>
      <c r="AA14" s="11"/>
    </row>
    <row r="15" spans="1:27" x14ac:dyDescent="0.25">
      <c r="B15" s="163"/>
      <c r="C15" s="150"/>
      <c r="D15" s="371" t="s">
        <v>85</v>
      </c>
      <c r="E15" s="533" t="s">
        <v>96</v>
      </c>
      <c r="F15" s="534"/>
      <c r="G15" s="523" t="s">
        <v>100</v>
      </c>
      <c r="H15" s="524"/>
      <c r="I15" s="309" t="s">
        <v>74</v>
      </c>
      <c r="J15" s="518">
        <v>399</v>
      </c>
      <c r="K15" s="519"/>
      <c r="L15" s="8"/>
      <c r="M15" s="8"/>
      <c r="N15" s="347"/>
      <c r="O15" s="704" t="s">
        <v>102</v>
      </c>
      <c r="P15" s="705"/>
      <c r="Q15" s="705"/>
      <c r="R15" s="402"/>
      <c r="S15" s="404"/>
      <c r="T15" s="147"/>
      <c r="U15" s="147"/>
      <c r="V15" s="428">
        <f>500+4300+500</f>
        <v>5300</v>
      </c>
      <c r="W15" s="429"/>
      <c r="X15" s="276"/>
      <c r="Y15" s="322"/>
      <c r="Z15" s="8"/>
      <c r="AA15" s="11"/>
    </row>
    <row r="16" spans="1:27" x14ac:dyDescent="0.25">
      <c r="B16" s="163"/>
      <c r="C16" s="150"/>
      <c r="D16" s="373"/>
      <c r="E16" s="228"/>
      <c r="F16" s="227"/>
      <c r="G16" s="221"/>
      <c r="H16" s="374"/>
      <c r="I16" s="220"/>
      <c r="J16" s="393"/>
      <c r="K16" s="394"/>
      <c r="L16" s="8"/>
      <c r="M16" s="8"/>
      <c r="N16" s="313"/>
      <c r="O16" s="704" t="s">
        <v>102</v>
      </c>
      <c r="P16" s="705"/>
      <c r="Q16" s="705"/>
      <c r="R16" s="402" t="s">
        <v>115</v>
      </c>
      <c r="S16" s="404"/>
      <c r="T16" s="147">
        <f>300</f>
        <v>300</v>
      </c>
      <c r="U16" s="147">
        <v>600</v>
      </c>
      <c r="V16" s="428"/>
      <c r="W16" s="429"/>
      <c r="X16" s="276"/>
      <c r="Y16" s="322"/>
      <c r="Z16" s="8"/>
      <c r="AA16" s="11"/>
    </row>
    <row r="17" spans="2:27" ht="16.5" thickBot="1" x14ac:dyDescent="0.3">
      <c r="B17" s="163"/>
      <c r="C17" s="150"/>
      <c r="D17" s="219"/>
      <c r="E17" s="562" t="s">
        <v>102</v>
      </c>
      <c r="F17" s="563"/>
      <c r="G17" s="562"/>
      <c r="H17" s="563"/>
      <c r="I17" s="72"/>
      <c r="J17" s="716">
        <v>1000</v>
      </c>
      <c r="K17" s="717"/>
      <c r="L17" s="8"/>
      <c r="M17" s="8"/>
      <c r="N17" s="313"/>
      <c r="O17" s="706"/>
      <c r="P17" s="707"/>
      <c r="Q17" s="707"/>
      <c r="R17" s="420"/>
      <c r="S17" s="421"/>
      <c r="T17" s="147"/>
      <c r="U17" s="147"/>
      <c r="V17" s="428"/>
      <c r="W17" s="429"/>
      <c r="X17" s="276"/>
      <c r="Y17" s="322"/>
      <c r="Z17" s="8"/>
      <c r="AA17" s="11"/>
    </row>
    <row r="18" spans="2:27" ht="16.5" thickTop="1" x14ac:dyDescent="0.25">
      <c r="B18" s="163"/>
      <c r="C18" s="151"/>
      <c r="D18" s="70"/>
      <c r="E18" s="301"/>
      <c r="F18" s="302"/>
      <c r="G18" s="303"/>
      <c r="H18" s="304"/>
      <c r="I18" s="166" t="s">
        <v>6</v>
      </c>
      <c r="J18" s="714">
        <f>SUM(J12:K17)</f>
        <v>4753</v>
      </c>
      <c r="K18" s="715"/>
      <c r="L18" s="8"/>
      <c r="M18" s="8"/>
      <c r="N18" s="8"/>
      <c r="O18" s="405"/>
      <c r="P18" s="406"/>
      <c r="Q18" s="407"/>
      <c r="R18" s="408"/>
      <c r="S18" s="408"/>
      <c r="T18" s="430"/>
      <c r="U18" s="430"/>
      <c r="V18" s="431"/>
      <c r="W18" s="431"/>
      <c r="X18" s="432"/>
      <c r="Y18" s="322"/>
      <c r="Z18" s="8"/>
      <c r="AA18" s="11"/>
    </row>
    <row r="19" spans="2:27" x14ac:dyDescent="0.25">
      <c r="B19" s="163"/>
      <c r="C19" s="150"/>
      <c r="D19" s="171"/>
      <c r="E19" s="301"/>
      <c r="F19" s="302"/>
      <c r="G19" s="303"/>
      <c r="H19" s="304"/>
      <c r="I19" s="220"/>
      <c r="J19" s="395"/>
      <c r="K19" s="396"/>
      <c r="L19" s="8"/>
      <c r="M19" s="8"/>
      <c r="N19" s="8"/>
      <c r="O19" s="409"/>
      <c r="P19" s="410"/>
      <c r="Q19" s="411"/>
      <c r="R19" s="412"/>
      <c r="S19" s="413" t="s">
        <v>112</v>
      </c>
      <c r="T19" s="147">
        <f>SUM(T13:T17)</f>
        <v>300</v>
      </c>
      <c r="U19" s="433">
        <f>SUM(U13:U17)</f>
        <v>600</v>
      </c>
      <c r="V19" s="428">
        <f>SUM(V13:V17)</f>
        <v>5300</v>
      </c>
      <c r="W19" s="429"/>
      <c r="X19" s="276"/>
      <c r="Y19" s="322"/>
      <c r="Z19" s="8"/>
      <c r="AA19" s="11"/>
    </row>
    <row r="20" spans="2:27" ht="16.5" thickBot="1" x14ac:dyDescent="0.3">
      <c r="B20" s="163"/>
      <c r="C20" s="150"/>
      <c r="D20" s="172"/>
      <c r="E20" s="535"/>
      <c r="F20" s="536"/>
      <c r="G20" s="537"/>
      <c r="H20" s="538"/>
      <c r="I20" s="82" t="s">
        <v>7</v>
      </c>
      <c r="J20" s="604">
        <f>ROUNDUP(J18,-1)</f>
        <v>4760</v>
      </c>
      <c r="K20" s="605"/>
      <c r="L20" s="8"/>
      <c r="M20" s="8"/>
      <c r="N20" s="8"/>
      <c r="O20" s="414"/>
      <c r="P20" s="415"/>
      <c r="Q20" s="416"/>
      <c r="R20" s="415"/>
      <c r="S20" s="415"/>
      <c r="T20" s="434"/>
      <c r="U20" s="434"/>
      <c r="V20" s="435"/>
      <c r="W20" s="436"/>
      <c r="X20" s="437"/>
      <c r="Y20" s="322"/>
      <c r="Z20" s="8"/>
      <c r="AA20" s="11"/>
    </row>
    <row r="21" spans="2:27" ht="15.75" customHeight="1" x14ac:dyDescent="0.4">
      <c r="B21" s="163"/>
      <c r="C21" s="152"/>
      <c r="D21" s="307"/>
      <c r="E21" s="307"/>
      <c r="F21" s="307"/>
      <c r="G21" s="307"/>
      <c r="H21" s="307"/>
      <c r="I21" s="307"/>
      <c r="J21" s="307"/>
      <c r="K21" s="307"/>
      <c r="L21" s="8"/>
      <c r="M21" s="8"/>
      <c r="N21" s="8"/>
      <c r="O21" s="417" t="s">
        <v>113</v>
      </c>
      <c r="P21" s="14"/>
      <c r="Q21" s="8"/>
      <c r="R21" s="8"/>
      <c r="S21" s="8"/>
      <c r="T21" s="8"/>
      <c r="U21" s="8"/>
      <c r="V21" s="8"/>
      <c r="W21" s="8"/>
      <c r="Y21" s="322"/>
      <c r="Z21" s="8"/>
      <c r="AA21" s="11"/>
    </row>
    <row r="22" spans="2:27" ht="16.5" customHeight="1" x14ac:dyDescent="0.4">
      <c r="B22" s="163"/>
      <c r="C22" s="152"/>
      <c r="D22" s="307"/>
      <c r="E22" s="307"/>
      <c r="F22" s="307"/>
      <c r="G22" s="307"/>
      <c r="H22" s="307"/>
      <c r="I22" s="307"/>
      <c r="J22" s="307"/>
      <c r="K22" s="307"/>
      <c r="L22" s="8"/>
      <c r="M22" s="300"/>
      <c r="N22" s="300"/>
      <c r="O22" s="418" t="s">
        <v>114</v>
      </c>
      <c r="P22" s="14"/>
      <c r="Q22" s="8"/>
      <c r="R22" s="8"/>
      <c r="S22" s="8"/>
      <c r="T22" s="8"/>
      <c r="U22" s="8"/>
      <c r="V22" s="8"/>
      <c r="W22" s="8"/>
      <c r="Y22" s="322"/>
      <c r="Z22" s="8"/>
      <c r="AA22" s="11"/>
    </row>
    <row r="23" spans="2:27" ht="15.75" customHeight="1" x14ac:dyDescent="0.4">
      <c r="B23" s="163"/>
      <c r="C23" s="153"/>
      <c r="D23" s="315"/>
      <c r="E23" s="315"/>
      <c r="F23" s="315"/>
      <c r="G23" s="315"/>
      <c r="H23" s="315"/>
      <c r="I23" s="360"/>
      <c r="J23" s="315"/>
      <c r="K23" s="315"/>
      <c r="L23" s="8"/>
      <c r="M23" s="300"/>
      <c r="N23" s="300"/>
      <c r="O23" s="300"/>
      <c r="P23" s="300"/>
      <c r="Q23" s="300"/>
      <c r="R23" s="300"/>
      <c r="S23" s="300"/>
      <c r="T23" s="300"/>
      <c r="U23" s="300"/>
      <c r="V23" s="300"/>
      <c r="W23" s="8"/>
      <c r="X23" s="322"/>
      <c r="Y23" s="322"/>
      <c r="Z23" s="8"/>
      <c r="AA23" s="11"/>
    </row>
    <row r="24" spans="2:27" ht="27.75" x14ac:dyDescent="0.4">
      <c r="B24" s="163"/>
      <c r="C24" s="150"/>
      <c r="L24" s="8"/>
      <c r="M24" s="8"/>
      <c r="N24" s="8"/>
      <c r="O24" s="300"/>
      <c r="P24" s="300"/>
      <c r="Q24" s="300"/>
      <c r="R24" s="300"/>
      <c r="S24" s="300"/>
      <c r="T24" s="300"/>
      <c r="U24" s="300"/>
      <c r="V24" s="300"/>
      <c r="W24" s="8"/>
      <c r="X24" s="322"/>
      <c r="Y24" s="322"/>
      <c r="Z24" s="8"/>
      <c r="AA24" s="11"/>
    </row>
    <row r="25" spans="2:27" x14ac:dyDescent="0.25">
      <c r="B25" s="163"/>
      <c r="C25" s="150"/>
      <c r="L25" s="8"/>
      <c r="M25" s="306"/>
      <c r="N25" s="306"/>
      <c r="O25" s="8"/>
      <c r="P25" s="8"/>
      <c r="Q25" s="8"/>
      <c r="R25" s="9"/>
      <c r="S25" s="9"/>
      <c r="T25" s="9"/>
      <c r="U25" s="8"/>
      <c r="V25" s="8"/>
      <c r="W25" s="8"/>
      <c r="X25" s="322"/>
      <c r="Y25" s="322"/>
      <c r="Z25" s="8"/>
      <c r="AA25" s="11"/>
    </row>
    <row r="26" spans="2:27" x14ac:dyDescent="0.25">
      <c r="B26" s="163"/>
      <c r="C26" s="150"/>
      <c r="L26" s="8"/>
      <c r="M26" s="305"/>
      <c r="N26" s="305"/>
      <c r="O26" s="306"/>
      <c r="P26" s="8"/>
      <c r="Q26" s="21"/>
      <c r="R26" s="21"/>
      <c r="S26" s="21"/>
      <c r="T26" s="21"/>
      <c r="U26" s="8"/>
      <c r="V26" s="8"/>
      <c r="W26" s="8"/>
      <c r="X26" s="322"/>
      <c r="Y26" s="322"/>
      <c r="Z26" s="8"/>
      <c r="AA26" s="11"/>
    </row>
    <row r="27" spans="2:27" x14ac:dyDescent="0.25">
      <c r="B27" s="163"/>
      <c r="C27" s="152"/>
      <c r="L27" s="8"/>
      <c r="M27" s="313"/>
      <c r="N27" s="313"/>
      <c r="O27" s="305"/>
      <c r="P27" s="305"/>
      <c r="Q27" s="305"/>
      <c r="R27" s="305"/>
      <c r="S27" s="305"/>
      <c r="T27" s="336"/>
      <c r="U27" s="336"/>
      <c r="V27" s="336"/>
      <c r="W27" s="8"/>
      <c r="X27" s="322"/>
      <c r="Y27" s="322"/>
      <c r="Z27" s="8"/>
      <c r="AA27" s="11"/>
    </row>
    <row r="28" spans="2:27" x14ac:dyDescent="0.25">
      <c r="B28" s="163"/>
      <c r="C28" s="152"/>
      <c r="L28" s="8"/>
      <c r="M28" s="364"/>
      <c r="N28" s="364"/>
      <c r="O28" s="313"/>
      <c r="P28" s="305"/>
      <c r="Q28" s="305"/>
      <c r="R28" s="305"/>
      <c r="S28" s="305"/>
      <c r="T28" s="336"/>
      <c r="U28" s="336"/>
      <c r="V28" s="336"/>
      <c r="W28" s="8"/>
      <c r="X28" s="322"/>
      <c r="Y28" s="322"/>
      <c r="Z28" s="8"/>
      <c r="AA28" s="11"/>
    </row>
    <row r="29" spans="2:27" x14ac:dyDescent="0.25">
      <c r="B29" s="163"/>
      <c r="C29" s="154"/>
      <c r="L29" s="8"/>
      <c r="M29" s="364"/>
      <c r="N29" s="364"/>
      <c r="O29" s="364"/>
      <c r="P29" s="348"/>
      <c r="Q29" s="349"/>
      <c r="R29" s="350"/>
      <c r="S29" s="351"/>
      <c r="T29" s="351"/>
      <c r="U29" s="322"/>
      <c r="V29" s="313"/>
      <c r="W29" s="8"/>
      <c r="X29" s="322"/>
      <c r="Y29" s="322"/>
      <c r="Z29" s="8"/>
      <c r="AA29" s="11"/>
    </row>
    <row r="30" spans="2:27" x14ac:dyDescent="0.25">
      <c r="B30" s="163"/>
      <c r="C30" s="155"/>
      <c r="L30" s="8"/>
      <c r="M30" s="365"/>
      <c r="N30" s="365"/>
      <c r="O30" s="364"/>
      <c r="P30" s="348"/>
      <c r="Q30" s="349"/>
      <c r="R30" s="350"/>
      <c r="S30" s="351"/>
      <c r="T30" s="351"/>
      <c r="U30" s="322"/>
      <c r="V30" s="313"/>
      <c r="W30" s="8"/>
      <c r="X30" s="322"/>
      <c r="Y30" s="322"/>
      <c r="Z30" s="8"/>
      <c r="AA30" s="11"/>
    </row>
    <row r="31" spans="2:27" x14ac:dyDescent="0.25">
      <c r="B31" s="163"/>
      <c r="C31" s="155"/>
      <c r="L31" s="8"/>
      <c r="M31" s="365"/>
      <c r="N31" s="365"/>
      <c r="O31" s="365"/>
      <c r="P31" s="348"/>
      <c r="Q31" s="349"/>
      <c r="R31" s="350"/>
      <c r="S31" s="351"/>
      <c r="T31" s="351"/>
      <c r="U31" s="322"/>
      <c r="V31" s="313"/>
      <c r="W31" s="8"/>
      <c r="X31" s="322"/>
      <c r="Y31" s="322"/>
      <c r="Z31" s="8"/>
      <c r="AA31" s="11"/>
    </row>
    <row r="32" spans="2:27" x14ac:dyDescent="0.25">
      <c r="B32" s="163"/>
      <c r="C32" s="155"/>
      <c r="L32" s="8"/>
      <c r="M32" s="365"/>
      <c r="N32" s="365"/>
      <c r="O32" s="365"/>
      <c r="P32" s="348"/>
      <c r="Q32" s="349"/>
      <c r="R32" s="350"/>
      <c r="S32" s="351"/>
      <c r="T32" s="351"/>
      <c r="U32" s="322"/>
      <c r="V32" s="313"/>
      <c r="W32" s="8"/>
      <c r="X32" s="322"/>
      <c r="Y32" s="322"/>
      <c r="Z32" s="8"/>
      <c r="AA32" s="11"/>
    </row>
    <row r="33" spans="1:27" x14ac:dyDescent="0.25">
      <c r="B33" s="163"/>
      <c r="C33" s="155"/>
      <c r="L33" s="8"/>
      <c r="M33" s="365"/>
      <c r="N33" s="365"/>
      <c r="O33" s="365"/>
      <c r="P33" s="348"/>
      <c r="Q33" s="349"/>
      <c r="R33" s="350"/>
      <c r="S33" s="351"/>
      <c r="T33" s="351"/>
      <c r="U33" s="322"/>
      <c r="V33" s="313"/>
      <c r="W33" s="8"/>
      <c r="X33" s="322"/>
      <c r="Y33" s="322"/>
      <c r="Z33" s="8"/>
      <c r="AA33" s="11"/>
    </row>
    <row r="34" spans="1:27" x14ac:dyDescent="0.25">
      <c r="B34" s="163"/>
      <c r="C34" s="155"/>
      <c r="L34" s="8"/>
      <c r="M34" s="365"/>
      <c r="N34" s="365"/>
      <c r="O34" s="365"/>
      <c r="P34" s="348"/>
      <c r="Q34" s="349"/>
      <c r="R34" s="350"/>
      <c r="S34" s="351"/>
      <c r="T34" s="351"/>
      <c r="U34" s="322"/>
      <c r="V34" s="313"/>
      <c r="W34" s="8"/>
      <c r="X34" s="322"/>
      <c r="Y34" s="322"/>
      <c r="Z34" s="8"/>
      <c r="AA34" s="11"/>
    </row>
    <row r="35" spans="1:27" x14ac:dyDescent="0.25">
      <c r="B35" s="163"/>
      <c r="C35" s="155"/>
      <c r="L35" s="8"/>
      <c r="M35" s="365"/>
      <c r="N35" s="365"/>
      <c r="O35" s="365"/>
      <c r="P35" s="348"/>
      <c r="Q35" s="349"/>
      <c r="R35" s="350"/>
      <c r="S35" s="351"/>
      <c r="T35" s="351"/>
      <c r="U35" s="322"/>
      <c r="V35" s="313"/>
      <c r="W35" s="8"/>
      <c r="X35" s="322"/>
      <c r="Y35" s="322"/>
      <c r="Z35" s="8"/>
      <c r="AA35" s="11"/>
    </row>
    <row r="36" spans="1:27" x14ac:dyDescent="0.25">
      <c r="A36" s="27"/>
      <c r="B36" s="164"/>
      <c r="C36" s="156"/>
      <c r="L36" s="8"/>
      <c r="M36" s="365"/>
      <c r="N36" s="365"/>
      <c r="O36" s="365"/>
      <c r="P36" s="348"/>
      <c r="Q36" s="349"/>
      <c r="R36" s="350"/>
      <c r="S36" s="351"/>
      <c r="T36" s="351"/>
      <c r="U36" s="322"/>
      <c r="V36" s="313"/>
      <c r="W36" s="8"/>
      <c r="X36" s="322"/>
      <c r="Y36" s="322"/>
      <c r="Z36" s="8"/>
      <c r="AA36" s="11"/>
    </row>
    <row r="37" spans="1:27" x14ac:dyDescent="0.25">
      <c r="A37" s="27"/>
      <c r="B37" s="164"/>
      <c r="C37" s="157"/>
      <c r="L37" s="8"/>
      <c r="M37" s="365"/>
      <c r="N37" s="365"/>
      <c r="O37" s="365"/>
      <c r="P37" s="348"/>
      <c r="Q37" s="349"/>
      <c r="R37" s="350"/>
      <c r="S37" s="351"/>
      <c r="T37" s="351"/>
      <c r="U37" s="322"/>
      <c r="V37" s="313"/>
      <c r="W37" s="8"/>
      <c r="X37" s="322"/>
      <c r="Y37" s="322"/>
      <c r="Z37" s="8"/>
      <c r="AA37" s="11"/>
    </row>
    <row r="38" spans="1:27" x14ac:dyDescent="0.25">
      <c r="A38" s="27"/>
      <c r="B38" s="164"/>
      <c r="C38" s="158"/>
      <c r="L38" s="8"/>
      <c r="M38" s="365"/>
      <c r="N38" s="365"/>
      <c r="O38" s="365"/>
      <c r="P38" s="348"/>
      <c r="Q38" s="349"/>
      <c r="R38" s="350"/>
      <c r="S38" s="351"/>
      <c r="T38" s="351"/>
      <c r="U38" s="322"/>
      <c r="V38" s="313"/>
      <c r="W38" s="8"/>
      <c r="X38" s="322"/>
      <c r="Y38" s="322"/>
      <c r="Z38" s="8"/>
      <c r="AA38" s="11"/>
    </row>
    <row r="39" spans="1:27" x14ac:dyDescent="0.25">
      <c r="A39" s="27"/>
      <c r="B39" s="164"/>
      <c r="C39" s="139"/>
      <c r="L39" s="8"/>
      <c r="M39" s="365"/>
      <c r="N39" s="365"/>
      <c r="O39" s="365"/>
      <c r="P39" s="348"/>
      <c r="Q39" s="349"/>
      <c r="R39" s="350"/>
      <c r="S39" s="351"/>
      <c r="T39" s="351"/>
      <c r="U39" s="322"/>
      <c r="V39" s="313"/>
      <c r="W39" s="8"/>
      <c r="X39" s="322"/>
      <c r="Y39" s="322"/>
      <c r="Z39" s="8"/>
      <c r="AA39" s="11"/>
    </row>
    <row r="40" spans="1:27" x14ac:dyDescent="0.25">
      <c r="A40" s="27"/>
      <c r="B40" s="164"/>
      <c r="C40" s="159"/>
      <c r="L40" s="8"/>
      <c r="M40" s="366"/>
      <c r="N40" s="366"/>
      <c r="O40" s="365"/>
      <c r="P40" s="348"/>
      <c r="Q40" s="349"/>
      <c r="R40" s="350"/>
      <c r="S40" s="351"/>
      <c r="T40" s="351"/>
      <c r="U40" s="322"/>
      <c r="V40" s="313"/>
      <c r="W40" s="8"/>
      <c r="X40" s="322"/>
      <c r="Y40" s="322"/>
      <c r="Z40" s="8"/>
      <c r="AA40" s="11"/>
    </row>
    <row r="41" spans="1:27" x14ac:dyDescent="0.25">
      <c r="A41" s="27"/>
      <c r="B41" s="164"/>
      <c r="C41" s="159"/>
      <c r="L41" s="8"/>
      <c r="M41" s="366"/>
      <c r="N41" s="366"/>
      <c r="O41" s="366"/>
      <c r="P41" s="348"/>
      <c r="Q41" s="352"/>
      <c r="R41" s="350"/>
      <c r="S41" s="351"/>
      <c r="T41" s="351"/>
      <c r="U41" s="330"/>
      <c r="V41" s="326"/>
      <c r="W41" s="8"/>
      <c r="X41" s="322"/>
      <c r="Y41" s="322"/>
      <c r="Z41" s="8"/>
      <c r="AA41" s="11"/>
    </row>
    <row r="42" spans="1:27" x14ac:dyDescent="0.25">
      <c r="A42" s="27"/>
      <c r="B42" s="164"/>
      <c r="C42" s="159"/>
      <c r="L42" s="8"/>
      <c r="M42" s="366"/>
      <c r="N42" s="366"/>
      <c r="O42" s="366"/>
      <c r="P42" s="348"/>
      <c r="Q42" s="352"/>
      <c r="R42" s="350"/>
      <c r="S42" s="351"/>
      <c r="T42" s="351"/>
      <c r="U42" s="330"/>
      <c r="V42" s="326"/>
      <c r="W42" s="8"/>
      <c r="X42" s="322"/>
      <c r="Y42" s="322"/>
      <c r="Z42" s="8"/>
      <c r="AA42" s="11"/>
    </row>
    <row r="43" spans="1:27" x14ac:dyDescent="0.25">
      <c r="A43" s="27"/>
      <c r="B43" s="164"/>
      <c r="C43" s="159"/>
      <c r="L43" s="8"/>
      <c r="M43" s="366"/>
      <c r="N43" s="366"/>
      <c r="O43" s="366"/>
      <c r="P43" s="348"/>
      <c r="Q43" s="352"/>
      <c r="R43" s="350"/>
      <c r="S43" s="351"/>
      <c r="T43" s="351"/>
      <c r="U43" s="330"/>
      <c r="V43" s="326"/>
      <c r="W43" s="8"/>
      <c r="X43" s="322"/>
      <c r="Y43" s="322"/>
      <c r="Z43" s="8"/>
      <c r="AA43" s="11"/>
    </row>
    <row r="44" spans="1:27" x14ac:dyDescent="0.25">
      <c r="A44" s="27"/>
      <c r="B44" s="164"/>
      <c r="C44" s="159"/>
      <c r="L44" s="8"/>
      <c r="M44" s="366"/>
      <c r="N44" s="366"/>
      <c r="O44" s="366"/>
      <c r="P44" s="348"/>
      <c r="Q44" s="352"/>
      <c r="R44" s="350"/>
      <c r="S44" s="351"/>
      <c r="T44" s="351"/>
      <c r="U44" s="330"/>
      <c r="V44" s="326"/>
      <c r="W44" s="8"/>
      <c r="X44" s="322"/>
      <c r="Y44" s="322"/>
      <c r="Z44" s="8"/>
      <c r="AA44" s="11"/>
    </row>
    <row r="45" spans="1:27" x14ac:dyDescent="0.25">
      <c r="A45" s="27"/>
      <c r="B45" s="164"/>
      <c r="C45" s="159"/>
      <c r="L45" s="8"/>
      <c r="M45" s="366"/>
      <c r="N45" s="366"/>
      <c r="O45" s="366"/>
      <c r="P45" s="348"/>
      <c r="Q45" s="352"/>
      <c r="R45" s="350"/>
      <c r="S45" s="351"/>
      <c r="T45" s="351"/>
      <c r="U45" s="330"/>
      <c r="V45" s="326"/>
      <c r="W45" s="8"/>
      <c r="X45" s="322"/>
      <c r="Y45" s="322"/>
      <c r="Z45" s="8"/>
      <c r="AA45" s="11"/>
    </row>
    <row r="46" spans="1:27" x14ac:dyDescent="0.25">
      <c r="A46" s="27"/>
      <c r="B46" s="164"/>
      <c r="C46" s="159"/>
      <c r="D46" s="313"/>
      <c r="E46" s="313"/>
      <c r="F46" s="313"/>
      <c r="G46" s="362"/>
      <c r="H46" s="362"/>
      <c r="I46" s="313"/>
      <c r="J46" s="313"/>
      <c r="K46" s="313"/>
      <c r="L46" s="8"/>
      <c r="M46" s="365"/>
      <c r="N46" s="365"/>
      <c r="O46" s="366"/>
      <c r="P46" s="348"/>
      <c r="Q46" s="352"/>
      <c r="R46" s="350"/>
      <c r="S46" s="351"/>
      <c r="T46" s="351"/>
      <c r="U46" s="330"/>
      <c r="V46" s="326"/>
      <c r="W46" s="8"/>
      <c r="X46" s="322"/>
      <c r="Y46" s="322"/>
      <c r="Z46" s="8"/>
      <c r="AA46" s="11"/>
    </row>
    <row r="47" spans="1:27" x14ac:dyDescent="0.25">
      <c r="A47" s="27"/>
      <c r="B47" s="164"/>
      <c r="C47" s="153"/>
      <c r="D47" s="313"/>
      <c r="E47" s="313"/>
      <c r="F47" s="313"/>
      <c r="G47" s="362"/>
      <c r="H47" s="362"/>
      <c r="I47" s="305"/>
      <c r="J47" s="357"/>
      <c r="K47" s="357"/>
      <c r="L47" s="306"/>
      <c r="M47" s="366"/>
      <c r="N47" s="366"/>
      <c r="O47" s="365"/>
      <c r="P47" s="348"/>
      <c r="Q47" s="349"/>
      <c r="R47" s="350"/>
      <c r="S47" s="351"/>
      <c r="T47" s="351"/>
      <c r="U47" s="322"/>
      <c r="V47" s="313"/>
      <c r="W47" s="8"/>
      <c r="X47" s="322"/>
      <c r="Y47" s="322"/>
      <c r="Z47" s="8"/>
      <c r="AA47" s="11"/>
    </row>
    <row r="48" spans="1:27" x14ac:dyDescent="0.25">
      <c r="A48" s="27"/>
      <c r="B48" s="164"/>
      <c r="C48" s="156"/>
      <c r="D48" s="315"/>
      <c r="E48" s="315"/>
      <c r="F48" s="315"/>
      <c r="G48" s="315"/>
      <c r="H48" s="315"/>
      <c r="I48" s="315"/>
      <c r="J48" s="315"/>
      <c r="K48" s="315"/>
      <c r="M48" s="306"/>
      <c r="N48" s="306"/>
      <c r="O48" s="366"/>
      <c r="P48" s="348"/>
      <c r="Q48" s="352"/>
      <c r="R48" s="350"/>
      <c r="S48" s="351"/>
      <c r="T48" s="351"/>
      <c r="U48" s="322"/>
      <c r="V48" s="313"/>
      <c r="W48" s="8"/>
      <c r="X48" s="322"/>
      <c r="Y48" s="372"/>
      <c r="Z48" s="8"/>
      <c r="AA48" s="11"/>
    </row>
    <row r="49" spans="1:27" x14ac:dyDescent="0.25">
      <c r="A49" s="27"/>
      <c r="B49" s="164"/>
      <c r="C49" s="8"/>
      <c r="D49" s="315"/>
      <c r="E49" s="315"/>
      <c r="F49" s="315"/>
      <c r="G49" s="315"/>
      <c r="H49" s="315"/>
      <c r="I49" s="315"/>
      <c r="J49" s="315"/>
      <c r="K49" s="315"/>
      <c r="M49" s="367"/>
      <c r="N49" s="367"/>
      <c r="O49" s="306"/>
      <c r="P49" s="308"/>
      <c r="Q49" s="306"/>
      <c r="R49" s="306"/>
      <c r="S49" s="308"/>
      <c r="T49" s="308"/>
      <c r="U49" s="306"/>
      <c r="V49" s="306"/>
      <c r="W49" s="8"/>
      <c r="X49" s="372"/>
      <c r="Y49" s="305"/>
      <c r="Z49" s="8"/>
      <c r="AA49" s="11"/>
    </row>
    <row r="50" spans="1:27" x14ac:dyDescent="0.25">
      <c r="A50" s="27"/>
      <c r="B50" s="164"/>
      <c r="C50" s="76"/>
      <c r="D50" s="347"/>
      <c r="E50" s="363"/>
      <c r="F50" s="363"/>
      <c r="G50" s="363"/>
      <c r="H50" s="363"/>
      <c r="I50" s="347"/>
      <c r="J50" s="362"/>
      <c r="K50" s="362"/>
      <c r="M50" s="8"/>
      <c r="N50" s="8"/>
      <c r="O50" s="367"/>
      <c r="P50" s="326"/>
      <c r="Q50" s="354"/>
      <c r="R50" s="305"/>
      <c r="S50" s="355"/>
      <c r="T50" s="356"/>
      <c r="U50" s="357"/>
      <c r="V50" s="305"/>
      <c r="W50" s="8"/>
      <c r="X50" s="305"/>
      <c r="Y50" s="354"/>
      <c r="Z50" s="8"/>
      <c r="AA50" s="11"/>
    </row>
    <row r="51" spans="1:27" x14ac:dyDescent="0.25">
      <c r="A51" s="27"/>
      <c r="B51" s="164"/>
      <c r="C51" s="8"/>
      <c r="D51" s="326"/>
      <c r="E51" s="361"/>
      <c r="F51" s="361"/>
      <c r="G51" s="361"/>
      <c r="H51" s="361"/>
      <c r="I51" s="326"/>
      <c r="J51" s="353"/>
      <c r="K51" s="353"/>
      <c r="M51" s="8"/>
      <c r="N51" s="8"/>
      <c r="O51" s="8"/>
      <c r="P51" s="8"/>
      <c r="Q51" s="8"/>
      <c r="R51" s="9"/>
      <c r="S51" s="9"/>
      <c r="T51" s="9"/>
      <c r="U51" s="8"/>
      <c r="V51" s="8"/>
      <c r="W51" s="8"/>
      <c r="X51" s="354"/>
      <c r="Y51" s="8"/>
      <c r="Z51" s="8"/>
      <c r="AA51" s="11"/>
    </row>
    <row r="52" spans="1:27" x14ac:dyDescent="0.25">
      <c r="A52" s="27"/>
      <c r="B52" s="55"/>
      <c r="D52" s="313"/>
      <c r="E52" s="313"/>
      <c r="F52" s="313"/>
      <c r="G52" s="326"/>
      <c r="H52" s="326"/>
      <c r="I52" s="305"/>
      <c r="J52" s="353"/>
      <c r="K52" s="353"/>
      <c r="M52" s="85"/>
      <c r="N52" s="83"/>
      <c r="O52" s="8"/>
      <c r="P52" s="8"/>
      <c r="Q52" s="8"/>
      <c r="R52" s="9"/>
      <c r="S52" s="9"/>
      <c r="T52" s="9"/>
      <c r="U52" s="8"/>
      <c r="V52" s="8"/>
      <c r="W52" s="8"/>
      <c r="X52" s="8"/>
      <c r="Y52" s="8"/>
      <c r="Z52" s="8"/>
      <c r="AA52" s="11"/>
    </row>
    <row r="53" spans="1:27" x14ac:dyDescent="0.25">
      <c r="A53" s="27"/>
      <c r="B53" s="55"/>
      <c r="D53" s="313"/>
      <c r="E53" s="313"/>
      <c r="F53" s="313"/>
      <c r="G53" s="326"/>
      <c r="H53" s="326"/>
      <c r="I53" s="313"/>
      <c r="J53" s="326"/>
      <c r="K53" s="326"/>
      <c r="M53" s="85"/>
      <c r="N53" s="83"/>
      <c r="O53" s="83"/>
      <c r="P53" s="86"/>
      <c r="Q53" s="86"/>
      <c r="R53" s="305"/>
      <c r="S53" s="87"/>
      <c r="T53" s="87"/>
      <c r="U53" s="8"/>
      <c r="V53" s="57"/>
      <c r="W53" s="8"/>
      <c r="X53" s="8"/>
      <c r="Y53" s="8"/>
      <c r="Z53" s="8"/>
      <c r="AA53" s="11"/>
    </row>
    <row r="54" spans="1:27" x14ac:dyDescent="0.25">
      <c r="A54" s="27"/>
      <c r="B54" s="55"/>
      <c r="D54" s="313"/>
      <c r="E54" s="313"/>
      <c r="F54" s="313"/>
      <c r="G54" s="326"/>
      <c r="H54" s="326"/>
      <c r="I54" s="305"/>
      <c r="J54" s="339"/>
      <c r="K54" s="339"/>
      <c r="L54" s="77"/>
      <c r="M54" s="8"/>
      <c r="N54" s="8"/>
      <c r="O54" s="83"/>
      <c r="P54" s="8"/>
      <c r="Q54" s="86"/>
      <c r="R54" s="305"/>
      <c r="S54" s="87"/>
      <c r="T54" s="87"/>
      <c r="U54" s="8"/>
      <c r="V54" s="58"/>
      <c r="W54" s="8"/>
      <c r="X54" s="8"/>
      <c r="Y54" s="91"/>
      <c r="Z54" s="8"/>
      <c r="AA54" s="11"/>
    </row>
    <row r="55" spans="1:27" x14ac:dyDescent="0.25">
      <c r="A55" s="27"/>
      <c r="B55" s="55"/>
      <c r="C55" s="311"/>
      <c r="D55" s="76"/>
      <c r="E55" s="76"/>
      <c r="F55" s="311"/>
      <c r="G55" s="315"/>
      <c r="H55" s="315"/>
      <c r="I55" s="313"/>
      <c r="J55" s="162"/>
      <c r="K55" s="356"/>
      <c r="L55" s="38"/>
      <c r="M55" s="38"/>
      <c r="N55" s="359"/>
      <c r="O55" s="8"/>
      <c r="P55" s="8"/>
      <c r="Q55" s="8"/>
      <c r="R55" s="9"/>
      <c r="S55" s="9"/>
      <c r="T55" s="9"/>
      <c r="U55" s="8"/>
      <c r="V55" s="58"/>
      <c r="W55" s="8"/>
      <c r="X55" s="91"/>
      <c r="Y55" s="162"/>
      <c r="Z55" s="162"/>
      <c r="AA55" s="49"/>
    </row>
    <row r="56" spans="1:27" x14ac:dyDescent="0.25">
      <c r="A56" s="27"/>
      <c r="B56" s="55"/>
      <c r="C56" s="81"/>
      <c r="D56" s="81"/>
      <c r="E56" s="81"/>
      <c r="F56" s="81"/>
      <c r="G56" s="312"/>
      <c r="H56" s="314"/>
      <c r="I56" s="314"/>
      <c r="J56" s="38"/>
      <c r="K56" s="81"/>
      <c r="L56" s="81"/>
      <c r="M56" s="81"/>
      <c r="N56" s="81"/>
      <c r="O56" s="315"/>
      <c r="P56" s="81"/>
      <c r="Q56" s="347"/>
      <c r="R56" s="38"/>
      <c r="S56" s="38"/>
      <c r="T56" s="38"/>
      <c r="U56" s="38"/>
      <c r="V56" s="38"/>
      <c r="W56" s="38"/>
      <c r="X56" s="162"/>
      <c r="Y56" s="162"/>
      <c r="Z56" s="162"/>
      <c r="AA56" s="49"/>
    </row>
    <row r="57" spans="1:27" x14ac:dyDescent="0.25">
      <c r="A57" s="27"/>
      <c r="B57" s="55"/>
      <c r="C57" s="311"/>
      <c r="D57" s="76"/>
      <c r="E57" s="76"/>
      <c r="F57" s="311"/>
      <c r="G57" s="316"/>
      <c r="H57" s="314"/>
      <c r="I57" s="314"/>
      <c r="J57" s="38"/>
      <c r="K57" s="38"/>
      <c r="L57" s="38"/>
      <c r="M57" s="38"/>
      <c r="N57" s="38"/>
      <c r="O57" s="315"/>
      <c r="P57" s="81"/>
      <c r="Q57" s="81"/>
      <c r="R57" s="368"/>
      <c r="S57" s="368"/>
      <c r="T57" s="369"/>
      <c r="U57" s="162"/>
      <c r="V57" s="162"/>
      <c r="W57" s="369"/>
      <c r="X57" s="162"/>
      <c r="Y57" s="162"/>
      <c r="Z57" s="162"/>
      <c r="AA57" s="49"/>
    </row>
    <row r="58" spans="1:27" x14ac:dyDescent="0.25">
      <c r="A58" s="27"/>
      <c r="B58" s="55"/>
      <c r="C58" s="317"/>
      <c r="D58" s="318"/>
      <c r="E58" s="318"/>
      <c r="F58" s="319"/>
      <c r="G58" s="320"/>
      <c r="H58" s="321"/>
      <c r="I58" s="322"/>
      <c r="J58" s="323"/>
      <c r="K58" s="323"/>
      <c r="L58" s="324"/>
      <c r="M58" s="324"/>
      <c r="N58" s="324"/>
      <c r="O58" s="162"/>
      <c r="P58" s="81"/>
      <c r="Q58" s="38"/>
      <c r="R58" s="162"/>
      <c r="S58" s="162"/>
      <c r="T58" s="370"/>
      <c r="U58" s="162"/>
      <c r="V58" s="162"/>
      <c r="W58" s="370"/>
      <c r="X58" s="162"/>
      <c r="Y58" s="327"/>
      <c r="Z58" s="327"/>
      <c r="AA58" s="49"/>
    </row>
    <row r="59" spans="1:27" x14ac:dyDescent="0.25">
      <c r="A59" s="27"/>
      <c r="B59" s="55"/>
      <c r="C59" s="317"/>
      <c r="D59" s="318"/>
      <c r="E59" s="318"/>
      <c r="F59" s="319"/>
      <c r="G59" s="320"/>
      <c r="H59" s="321"/>
      <c r="I59" s="322"/>
      <c r="J59" s="323"/>
      <c r="K59" s="323"/>
      <c r="L59" s="324"/>
      <c r="M59" s="324"/>
      <c r="N59" s="324"/>
      <c r="O59" s="319"/>
      <c r="P59" s="325"/>
      <c r="Q59" s="324"/>
      <c r="R59" s="324"/>
      <c r="S59" s="324"/>
      <c r="T59" s="324"/>
      <c r="U59" s="324"/>
      <c r="V59" s="324"/>
      <c r="W59" s="324"/>
      <c r="X59" s="327"/>
      <c r="Y59" s="327"/>
      <c r="Z59" s="327"/>
      <c r="AA59" s="49"/>
    </row>
    <row r="60" spans="1:27" x14ac:dyDescent="0.25">
      <c r="A60" s="27"/>
      <c r="B60" s="55"/>
      <c r="C60" s="317"/>
      <c r="D60" s="318"/>
      <c r="E60" s="318"/>
      <c r="F60" s="328"/>
      <c r="G60" s="320"/>
      <c r="H60" s="329"/>
      <c r="I60" s="330"/>
      <c r="J60" s="323"/>
      <c r="K60" s="323"/>
      <c r="L60" s="324"/>
      <c r="M60" s="324"/>
      <c r="N60" s="324"/>
      <c r="O60" s="319"/>
      <c r="P60" s="325"/>
      <c r="Q60" s="324"/>
      <c r="R60" s="324"/>
      <c r="S60" s="324"/>
      <c r="T60" s="324"/>
      <c r="U60" s="324"/>
      <c r="V60" s="324"/>
      <c r="W60" s="324"/>
      <c r="X60" s="327"/>
      <c r="Y60" s="326"/>
      <c r="Z60" s="326"/>
      <c r="AA60" s="50"/>
    </row>
    <row r="61" spans="1:27" x14ac:dyDescent="0.25">
      <c r="A61" s="27"/>
      <c r="B61" s="55"/>
      <c r="C61" s="317"/>
      <c r="D61" s="318"/>
      <c r="E61" s="318"/>
      <c r="F61" s="328"/>
      <c r="G61" s="320"/>
      <c r="H61" s="329"/>
      <c r="I61" s="330"/>
      <c r="J61" s="323"/>
      <c r="K61" s="323"/>
      <c r="L61" s="324"/>
      <c r="M61" s="324"/>
      <c r="N61" s="324"/>
      <c r="O61" s="324"/>
      <c r="P61" s="324"/>
      <c r="Q61" s="324"/>
      <c r="R61" s="331"/>
      <c r="S61" s="331"/>
      <c r="T61" s="331"/>
      <c r="U61" s="331"/>
      <c r="V61" s="331"/>
      <c r="W61" s="331"/>
      <c r="X61" s="326"/>
      <c r="Y61" s="326"/>
      <c r="Z61" s="326"/>
      <c r="AA61" s="50"/>
    </row>
    <row r="62" spans="1:27" x14ac:dyDescent="0.25">
      <c r="A62" s="27"/>
      <c r="B62" s="55"/>
      <c r="C62" s="317"/>
      <c r="D62" s="318"/>
      <c r="E62" s="318"/>
      <c r="F62" s="328"/>
      <c r="G62" s="320"/>
      <c r="H62" s="329"/>
      <c r="I62" s="330"/>
      <c r="J62" s="323"/>
      <c r="K62" s="323"/>
      <c r="L62" s="324"/>
      <c r="M62" s="324"/>
      <c r="N62" s="324"/>
      <c r="O62" s="324"/>
      <c r="P62" s="324"/>
      <c r="Q62" s="324"/>
      <c r="R62" s="331"/>
      <c r="S62" s="331"/>
      <c r="T62" s="331"/>
      <c r="U62" s="331"/>
      <c r="V62" s="331"/>
      <c r="W62" s="331"/>
      <c r="X62" s="326"/>
      <c r="Y62" s="326"/>
      <c r="Z62" s="326"/>
      <c r="AA62" s="50"/>
    </row>
    <row r="63" spans="1:27" x14ac:dyDescent="0.25">
      <c r="A63" s="27"/>
      <c r="B63" s="55"/>
      <c r="C63" s="332"/>
      <c r="D63" s="318"/>
      <c r="E63" s="318"/>
      <c r="F63" s="328"/>
      <c r="G63" s="320"/>
      <c r="H63" s="329"/>
      <c r="I63" s="330"/>
      <c r="J63" s="323"/>
      <c r="K63" s="323"/>
      <c r="L63" s="324"/>
      <c r="M63" s="324"/>
      <c r="N63" s="324"/>
      <c r="O63" s="324"/>
      <c r="P63" s="324"/>
      <c r="Q63" s="324"/>
      <c r="R63" s="331"/>
      <c r="S63" s="331"/>
      <c r="T63" s="331"/>
      <c r="U63" s="331"/>
      <c r="V63" s="331"/>
      <c r="W63" s="331"/>
      <c r="X63" s="326"/>
      <c r="Y63" s="326"/>
      <c r="Z63" s="326"/>
      <c r="AA63" s="50"/>
    </row>
    <row r="64" spans="1:27" x14ac:dyDescent="0.25">
      <c r="A64" s="27"/>
      <c r="B64" s="55"/>
      <c r="C64" s="332"/>
      <c r="D64" s="318"/>
      <c r="E64" s="318"/>
      <c r="F64" s="328"/>
      <c r="G64" s="320"/>
      <c r="H64" s="329"/>
      <c r="I64" s="330"/>
      <c r="J64" s="323"/>
      <c r="K64" s="323"/>
      <c r="L64" s="324"/>
      <c r="M64" s="324"/>
      <c r="N64" s="324"/>
      <c r="O64" s="324"/>
      <c r="P64" s="324"/>
      <c r="Q64" s="324"/>
      <c r="R64" s="331"/>
      <c r="S64" s="331"/>
      <c r="T64" s="331"/>
      <c r="U64" s="331"/>
      <c r="V64" s="331"/>
      <c r="W64" s="331"/>
      <c r="X64" s="326"/>
      <c r="Y64" s="326"/>
      <c r="Z64" s="326"/>
      <c r="AA64" s="50"/>
    </row>
    <row r="65" spans="1:27" x14ac:dyDescent="0.25">
      <c r="A65" s="27"/>
      <c r="B65" s="55"/>
      <c r="C65" s="332"/>
      <c r="D65" s="318"/>
      <c r="E65" s="318"/>
      <c r="F65" s="328"/>
      <c r="G65" s="320"/>
      <c r="H65" s="329"/>
      <c r="I65" s="330"/>
      <c r="J65" s="323"/>
      <c r="K65" s="323"/>
      <c r="L65" s="324"/>
      <c r="M65" s="324"/>
      <c r="N65" s="324"/>
      <c r="O65" s="324"/>
      <c r="P65" s="324"/>
      <c r="Q65" s="324"/>
      <c r="R65" s="331"/>
      <c r="S65" s="331"/>
      <c r="T65" s="331"/>
      <c r="U65" s="331"/>
      <c r="V65" s="331"/>
      <c r="W65" s="331"/>
      <c r="X65" s="326"/>
      <c r="Y65" s="326"/>
      <c r="Z65" s="326"/>
      <c r="AA65" s="50"/>
    </row>
    <row r="66" spans="1:27" x14ac:dyDescent="0.25">
      <c r="A66" s="27"/>
      <c r="B66" s="55"/>
      <c r="C66" s="332"/>
      <c r="D66" s="318"/>
      <c r="E66" s="318"/>
      <c r="F66" s="328"/>
      <c r="G66" s="320"/>
      <c r="H66" s="329"/>
      <c r="I66" s="330"/>
      <c r="J66" s="323"/>
      <c r="K66" s="323"/>
      <c r="L66" s="324"/>
      <c r="M66" s="324"/>
      <c r="N66" s="324"/>
      <c r="O66" s="324"/>
      <c r="P66" s="324"/>
      <c r="Q66" s="324"/>
      <c r="R66" s="331"/>
      <c r="S66" s="331"/>
      <c r="T66" s="331"/>
      <c r="U66" s="331"/>
      <c r="V66" s="331"/>
      <c r="W66" s="331"/>
      <c r="X66" s="326"/>
      <c r="Y66" s="326"/>
      <c r="Z66" s="326"/>
      <c r="AA66" s="50"/>
    </row>
    <row r="67" spans="1:27" x14ac:dyDescent="0.25">
      <c r="A67" s="27"/>
      <c r="B67" s="55"/>
      <c r="C67" s="317"/>
      <c r="D67" s="318"/>
      <c r="E67" s="318"/>
      <c r="F67" s="328"/>
      <c r="G67" s="320"/>
      <c r="H67" s="329"/>
      <c r="I67" s="330"/>
      <c r="J67" s="323"/>
      <c r="K67" s="323"/>
      <c r="L67" s="324"/>
      <c r="M67" s="324"/>
      <c r="N67" s="324"/>
      <c r="O67" s="324"/>
      <c r="P67" s="324"/>
      <c r="Q67" s="324"/>
      <c r="R67" s="331"/>
      <c r="S67" s="331"/>
      <c r="T67" s="331"/>
      <c r="U67" s="331"/>
      <c r="V67" s="331"/>
      <c r="W67" s="331"/>
      <c r="X67" s="326"/>
      <c r="Y67" s="326"/>
      <c r="Z67" s="326"/>
      <c r="AA67" s="50"/>
    </row>
    <row r="68" spans="1:27" x14ac:dyDescent="0.25">
      <c r="A68" s="27"/>
      <c r="B68" s="55"/>
      <c r="C68" s="317"/>
      <c r="D68" s="318"/>
      <c r="E68" s="318"/>
      <c r="F68" s="328"/>
      <c r="G68" s="320"/>
      <c r="H68" s="329"/>
      <c r="I68" s="330"/>
      <c r="J68" s="323"/>
      <c r="K68" s="323"/>
      <c r="L68" s="324"/>
      <c r="M68" s="324"/>
      <c r="N68" s="324"/>
      <c r="O68" s="324"/>
      <c r="P68" s="324"/>
      <c r="Q68" s="324"/>
      <c r="R68" s="331"/>
      <c r="S68" s="331"/>
      <c r="T68" s="331"/>
      <c r="U68" s="331"/>
      <c r="V68" s="331"/>
      <c r="W68" s="331"/>
      <c r="X68" s="326"/>
      <c r="Y68" s="326"/>
      <c r="Z68" s="326"/>
      <c r="AA68" s="50"/>
    </row>
    <row r="69" spans="1:27" x14ac:dyDescent="0.25">
      <c r="A69" s="27"/>
      <c r="B69" s="55"/>
      <c r="C69" s="317"/>
      <c r="D69" s="318"/>
      <c r="E69" s="318"/>
      <c r="F69" s="328"/>
      <c r="G69" s="333"/>
      <c r="H69" s="329"/>
      <c r="I69" s="330"/>
      <c r="J69" s="323"/>
      <c r="K69" s="334"/>
      <c r="L69" s="324"/>
      <c r="M69" s="324"/>
      <c r="N69" s="324"/>
      <c r="O69" s="324"/>
      <c r="P69" s="324"/>
      <c r="Q69" s="324"/>
      <c r="R69" s="331"/>
      <c r="S69" s="331"/>
      <c r="T69" s="331"/>
      <c r="U69" s="331"/>
      <c r="V69" s="331"/>
      <c r="W69" s="331"/>
      <c r="X69" s="326"/>
      <c r="Y69" s="326"/>
      <c r="Z69" s="326"/>
      <c r="AA69" s="50"/>
    </row>
    <row r="70" spans="1:27" x14ac:dyDescent="0.25">
      <c r="A70" s="27"/>
      <c r="B70" s="55"/>
      <c r="C70" s="335"/>
      <c r="D70" s="318"/>
      <c r="E70" s="318"/>
      <c r="F70" s="328"/>
      <c r="G70" s="333"/>
      <c r="H70" s="329"/>
      <c r="I70" s="330"/>
      <c r="J70" s="323"/>
      <c r="K70" s="334"/>
      <c r="L70" s="324"/>
      <c r="M70" s="324"/>
      <c r="N70" s="324"/>
      <c r="O70" s="324"/>
      <c r="P70" s="324"/>
      <c r="Q70" s="324"/>
      <c r="R70" s="331"/>
      <c r="S70" s="331"/>
      <c r="T70" s="331"/>
      <c r="U70" s="331"/>
      <c r="V70" s="331"/>
      <c r="W70" s="331"/>
      <c r="X70" s="326"/>
      <c r="Y70" s="326"/>
      <c r="Z70" s="326"/>
      <c r="AA70" s="50"/>
    </row>
    <row r="71" spans="1:27" x14ac:dyDescent="0.25">
      <c r="A71" s="27"/>
      <c r="B71" s="55"/>
      <c r="C71" s="332"/>
      <c r="D71" s="318"/>
      <c r="E71" s="318"/>
      <c r="F71" s="328"/>
      <c r="G71" s="333"/>
      <c r="H71" s="329"/>
      <c r="I71" s="330"/>
      <c r="J71" s="323"/>
      <c r="K71" s="334"/>
      <c r="L71" s="324"/>
      <c r="M71" s="324"/>
      <c r="N71" s="324"/>
      <c r="O71" s="324"/>
      <c r="P71" s="324"/>
      <c r="Q71" s="324"/>
      <c r="R71" s="331"/>
      <c r="S71" s="331"/>
      <c r="T71" s="331"/>
      <c r="U71" s="331"/>
      <c r="V71" s="331"/>
      <c r="W71" s="331"/>
      <c r="X71" s="326"/>
      <c r="Y71" s="326"/>
      <c r="Z71" s="326"/>
      <c r="AA71" s="50"/>
    </row>
    <row r="72" spans="1:27" x14ac:dyDescent="0.25">
      <c r="A72" s="27"/>
      <c r="B72" s="55"/>
      <c r="C72" s="332"/>
      <c r="D72" s="318"/>
      <c r="E72" s="318"/>
      <c r="F72" s="328"/>
      <c r="G72" s="333"/>
      <c r="H72" s="329"/>
      <c r="I72" s="330"/>
      <c r="J72" s="323"/>
      <c r="K72" s="323"/>
      <c r="L72" s="324"/>
      <c r="M72" s="324"/>
      <c r="N72" s="324"/>
      <c r="O72" s="324"/>
      <c r="P72" s="324"/>
      <c r="Q72" s="324"/>
      <c r="R72" s="331"/>
      <c r="S72" s="331"/>
      <c r="T72" s="331"/>
      <c r="U72" s="331"/>
      <c r="V72" s="331"/>
      <c r="W72" s="331"/>
      <c r="X72" s="326"/>
      <c r="Y72" s="326"/>
      <c r="Z72" s="326"/>
      <c r="AA72" s="50"/>
    </row>
    <row r="73" spans="1:27" x14ac:dyDescent="0.25">
      <c r="A73" s="27"/>
      <c r="B73" s="55"/>
      <c r="C73" s="332"/>
      <c r="D73" s="318"/>
      <c r="E73" s="318"/>
      <c r="F73" s="328"/>
      <c r="G73" s="333"/>
      <c r="H73" s="329"/>
      <c r="I73" s="330"/>
      <c r="J73" s="323"/>
      <c r="K73" s="323"/>
      <c r="L73" s="324"/>
      <c r="M73" s="324"/>
      <c r="N73" s="324"/>
      <c r="O73" s="324"/>
      <c r="P73" s="324"/>
      <c r="Q73" s="324"/>
      <c r="R73" s="331"/>
      <c r="S73" s="331"/>
      <c r="T73" s="331"/>
      <c r="U73" s="331"/>
      <c r="V73" s="331"/>
      <c r="W73" s="331"/>
      <c r="X73" s="326"/>
      <c r="Y73" s="326"/>
      <c r="Z73" s="326"/>
      <c r="AA73" s="50"/>
    </row>
    <row r="74" spans="1:27" x14ac:dyDescent="0.25">
      <c r="A74" s="27"/>
      <c r="B74" s="55"/>
      <c r="C74" s="336"/>
      <c r="D74" s="336"/>
      <c r="E74" s="713"/>
      <c r="F74" s="713"/>
      <c r="G74" s="337"/>
      <c r="H74" s="337"/>
      <c r="I74" s="338"/>
      <c r="J74" s="336"/>
      <c r="K74" s="336"/>
      <c r="L74" s="336"/>
      <c r="M74" s="336"/>
      <c r="N74" s="336"/>
      <c r="O74" s="324"/>
      <c r="P74" s="324"/>
      <c r="Q74" s="324"/>
      <c r="R74" s="331"/>
      <c r="S74" s="331"/>
      <c r="T74" s="331"/>
      <c r="U74" s="331"/>
      <c r="V74" s="331"/>
      <c r="W74" s="331"/>
      <c r="X74" s="326"/>
      <c r="Y74" s="336"/>
      <c r="Z74" s="336"/>
      <c r="AA74" s="50"/>
    </row>
    <row r="75" spans="1:27" x14ac:dyDescent="0.25">
      <c r="A75" s="27"/>
      <c r="B75" s="55"/>
      <c r="C75" s="340"/>
      <c r="D75" s="336"/>
      <c r="E75" s="713"/>
      <c r="F75" s="713"/>
      <c r="G75" s="338"/>
      <c r="H75" s="338"/>
      <c r="I75" s="338"/>
      <c r="J75" s="336"/>
      <c r="K75" s="340"/>
      <c r="L75" s="336"/>
      <c r="M75" s="336"/>
      <c r="N75" s="336"/>
      <c r="O75" s="336"/>
      <c r="P75" s="336"/>
      <c r="Q75" s="336"/>
      <c r="R75" s="339"/>
      <c r="S75" s="339"/>
      <c r="T75" s="339"/>
      <c r="U75" s="339"/>
      <c r="V75" s="339"/>
      <c r="W75" s="339"/>
      <c r="X75" s="336"/>
      <c r="Y75" s="336"/>
      <c r="Z75" s="336"/>
      <c r="AA75" s="50"/>
    </row>
    <row r="76" spans="1:27" x14ac:dyDescent="0.25">
      <c r="A76" s="27"/>
      <c r="B76" s="55"/>
      <c r="C76" s="336"/>
      <c r="D76" s="336"/>
      <c r="E76" s="341"/>
      <c r="F76" s="342"/>
      <c r="G76" s="329"/>
      <c r="H76" s="331"/>
      <c r="I76" s="331"/>
      <c r="J76" s="336"/>
      <c r="K76" s="336"/>
      <c r="L76" s="336"/>
      <c r="M76" s="336"/>
      <c r="N76" s="336"/>
      <c r="O76" s="336"/>
      <c r="P76" s="336"/>
      <c r="Q76" s="336"/>
      <c r="R76" s="339"/>
      <c r="S76" s="339"/>
      <c r="T76" s="339"/>
      <c r="U76" s="339"/>
      <c r="V76" s="339"/>
      <c r="W76" s="339"/>
      <c r="X76" s="336"/>
      <c r="Y76" s="336"/>
      <c r="Z76" s="336"/>
      <c r="AA76" s="50"/>
    </row>
    <row r="77" spans="1:27" x14ac:dyDescent="0.25">
      <c r="A77" s="27"/>
      <c r="B77" s="55"/>
      <c r="C77" s="336"/>
      <c r="D77" s="336"/>
      <c r="E77" s="341"/>
      <c r="F77" s="343"/>
      <c r="G77" s="329"/>
      <c r="H77" s="331"/>
      <c r="I77" s="331"/>
      <c r="J77" s="336"/>
      <c r="K77" s="336"/>
      <c r="L77" s="336"/>
      <c r="M77" s="336"/>
      <c r="N77" s="336"/>
      <c r="O77" s="336"/>
      <c r="P77" s="336"/>
      <c r="Q77" s="336"/>
      <c r="R77" s="339"/>
      <c r="S77" s="339"/>
      <c r="T77" s="339"/>
      <c r="U77" s="339"/>
      <c r="V77" s="339"/>
      <c r="W77" s="339"/>
      <c r="X77" s="336"/>
      <c r="Y77" s="336"/>
      <c r="Z77" s="336"/>
      <c r="AA77" s="50"/>
    </row>
    <row r="78" spans="1:27" x14ac:dyDescent="0.25">
      <c r="A78" s="27"/>
      <c r="B78" s="55"/>
      <c r="C78" s="336"/>
      <c r="D78" s="336"/>
      <c r="E78" s="341"/>
      <c r="F78" s="344"/>
      <c r="G78" s="329"/>
      <c r="H78" s="331"/>
      <c r="I78" s="331"/>
      <c r="J78" s="336"/>
      <c r="K78" s="336"/>
      <c r="L78" s="336"/>
      <c r="M78" s="336"/>
      <c r="N78" s="336"/>
      <c r="O78" s="336"/>
      <c r="P78" s="336"/>
      <c r="Q78" s="336"/>
      <c r="R78" s="339"/>
      <c r="S78" s="339"/>
      <c r="T78" s="339"/>
      <c r="U78" s="339"/>
      <c r="V78" s="339"/>
      <c r="W78" s="339"/>
      <c r="X78" s="336"/>
      <c r="Y78" s="336"/>
      <c r="Z78" s="336"/>
      <c r="AA78" s="50"/>
    </row>
    <row r="79" spans="1:27" x14ac:dyDescent="0.25">
      <c r="A79" s="27"/>
      <c r="B79" s="55"/>
      <c r="C79" s="336"/>
      <c r="D79" s="336"/>
      <c r="E79" s="341"/>
      <c r="F79" s="344"/>
      <c r="G79" s="329"/>
      <c r="H79" s="331"/>
      <c r="I79" s="331"/>
      <c r="J79" s="336"/>
      <c r="K79" s="336"/>
      <c r="L79" s="336"/>
      <c r="M79" s="336"/>
      <c r="N79" s="336"/>
      <c r="O79" s="336"/>
      <c r="P79" s="336"/>
      <c r="Q79" s="336"/>
      <c r="R79" s="339"/>
      <c r="S79" s="339"/>
      <c r="T79" s="339"/>
      <c r="U79" s="339"/>
      <c r="V79" s="339"/>
      <c r="W79" s="339"/>
      <c r="X79" s="336"/>
      <c r="Y79" s="336"/>
      <c r="Z79" s="336"/>
      <c r="AA79" s="50"/>
    </row>
    <row r="80" spans="1:27" x14ac:dyDescent="0.25">
      <c r="A80" s="27"/>
      <c r="B80" s="55"/>
      <c r="C80" s="336"/>
      <c r="D80" s="336"/>
      <c r="E80" s="336"/>
      <c r="F80" s="345"/>
      <c r="G80" s="337"/>
      <c r="H80" s="337"/>
      <c r="I80" s="338"/>
      <c r="J80" s="336"/>
      <c r="K80" s="336"/>
      <c r="L80" s="336"/>
      <c r="M80" s="336"/>
      <c r="N80" s="336"/>
      <c r="O80" s="336"/>
      <c r="P80" s="336"/>
      <c r="Q80" s="336"/>
      <c r="R80" s="9"/>
      <c r="S80" s="339"/>
      <c r="T80" s="339"/>
      <c r="U80" s="339"/>
      <c r="V80" s="339"/>
      <c r="W80" s="339"/>
      <c r="X80" s="336"/>
      <c r="Y80" s="336"/>
      <c r="Z80" s="336"/>
      <c r="AA80" s="50"/>
    </row>
    <row r="81" spans="1:27" x14ac:dyDescent="0.25">
      <c r="A81" s="27"/>
      <c r="B81" s="55"/>
      <c r="C81" s="336"/>
      <c r="D81" s="336"/>
      <c r="E81" s="336"/>
      <c r="F81" s="345"/>
      <c r="G81" s="337"/>
      <c r="H81" s="337"/>
      <c r="I81" s="338"/>
      <c r="J81" s="336"/>
      <c r="K81" s="336"/>
      <c r="L81" s="336"/>
      <c r="M81" s="336"/>
      <c r="N81" s="336"/>
      <c r="O81" s="336"/>
      <c r="P81" s="336"/>
      <c r="Q81" s="336"/>
      <c r="R81" s="339"/>
      <c r="S81" s="339"/>
      <c r="T81" s="339"/>
      <c r="U81" s="339"/>
      <c r="V81" s="339"/>
      <c r="W81" s="339"/>
      <c r="X81" s="336"/>
      <c r="Y81" s="336"/>
      <c r="Z81" s="336"/>
      <c r="AA81" s="50"/>
    </row>
    <row r="82" spans="1:27" x14ac:dyDescent="0.25">
      <c r="A82" s="27"/>
      <c r="B82" s="55"/>
      <c r="C82" s="346"/>
      <c r="D82" s="336"/>
      <c r="E82" s="336"/>
      <c r="F82" s="345"/>
      <c r="G82" s="337"/>
      <c r="H82" s="337"/>
      <c r="I82" s="338"/>
      <c r="J82" s="336"/>
      <c r="K82" s="336"/>
      <c r="L82" s="336"/>
      <c r="M82" s="336"/>
      <c r="N82" s="336"/>
      <c r="O82" s="336"/>
      <c r="P82" s="336"/>
      <c r="Q82" s="336"/>
      <c r="R82" s="339"/>
      <c r="S82" s="339"/>
      <c r="T82" s="339"/>
      <c r="U82" s="339"/>
      <c r="V82" s="339"/>
      <c r="W82" s="339"/>
      <c r="X82" s="336"/>
      <c r="Y82" s="336"/>
      <c r="Z82" s="336"/>
      <c r="AA82" s="50"/>
    </row>
    <row r="83" spans="1:27" x14ac:dyDescent="0.25">
      <c r="A83" s="27"/>
      <c r="B83" s="55"/>
      <c r="C83" s="38"/>
      <c r="D83" s="38"/>
      <c r="E83" s="38"/>
      <c r="F83" s="92"/>
      <c r="G83" s="93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94"/>
      <c r="S83" s="94"/>
      <c r="T83" s="94"/>
      <c r="U83" s="94"/>
      <c r="V83" s="94"/>
      <c r="W83" s="94"/>
      <c r="X83" s="38"/>
      <c r="Y83" s="38"/>
      <c r="Z83" s="38"/>
      <c r="AA83" s="50"/>
    </row>
    <row r="84" spans="1:27" ht="16.5" thickBot="1" x14ac:dyDescent="0.3">
      <c r="B84" s="56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2"/>
    </row>
    <row r="85" spans="1:27" ht="16.5" thickTop="1" x14ac:dyDescent="0.25">
      <c r="C85" s="3"/>
      <c r="D85" s="3"/>
      <c r="E85" s="3"/>
      <c r="F85" s="3"/>
      <c r="G85" s="3"/>
      <c r="H85" s="3"/>
      <c r="I85" s="3"/>
      <c r="J85" s="3"/>
      <c r="K85" s="4"/>
      <c r="L85" s="3"/>
      <c r="M85" s="3"/>
      <c r="N85" s="3"/>
      <c r="O85" s="3"/>
      <c r="P85" s="3"/>
      <c r="Q85" s="3"/>
      <c r="R85" s="4"/>
      <c r="S85" s="4"/>
      <c r="T85" s="4"/>
      <c r="U85" s="3"/>
      <c r="V85" s="3"/>
      <c r="W85" s="3"/>
      <c r="Z85" s="3"/>
      <c r="AA85" s="8"/>
    </row>
  </sheetData>
  <mergeCells count="48">
    <mergeCell ref="B2:C2"/>
    <mergeCell ref="X2:Y2"/>
    <mergeCell ref="B3:C3"/>
    <mergeCell ref="X3:Y3"/>
    <mergeCell ref="B4:AA4"/>
    <mergeCell ref="Z3:AA3"/>
    <mergeCell ref="B5:AA5"/>
    <mergeCell ref="E13:F13"/>
    <mergeCell ref="G13:H13"/>
    <mergeCell ref="J13:K13"/>
    <mergeCell ref="E12:F12"/>
    <mergeCell ref="G12:H12"/>
    <mergeCell ref="J12:K12"/>
    <mergeCell ref="D9:D11"/>
    <mergeCell ref="E9:F11"/>
    <mergeCell ref="G9:H11"/>
    <mergeCell ref="I9:I11"/>
    <mergeCell ref="J9:K11"/>
    <mergeCell ref="U9:U12"/>
    <mergeCell ref="V9:V12"/>
    <mergeCell ref="W9:W12"/>
    <mergeCell ref="X9:X12"/>
    <mergeCell ref="J18:K18"/>
    <mergeCell ref="E17:F17"/>
    <mergeCell ref="G17:H17"/>
    <mergeCell ref="J17:K17"/>
    <mergeCell ref="E15:F15"/>
    <mergeCell ref="G15:H15"/>
    <mergeCell ref="J15:K15"/>
    <mergeCell ref="E74:F74"/>
    <mergeCell ref="E75:F75"/>
    <mergeCell ref="E20:F20"/>
    <mergeCell ref="G20:H20"/>
    <mergeCell ref="J20:K20"/>
    <mergeCell ref="O15:Q15"/>
    <mergeCell ref="D7:K7"/>
    <mergeCell ref="O16:Q16"/>
    <mergeCell ref="O17:Q17"/>
    <mergeCell ref="T9:T12"/>
    <mergeCell ref="O7:X7"/>
    <mergeCell ref="E14:F14"/>
    <mergeCell ref="G14:H14"/>
    <mergeCell ref="J14:K14"/>
    <mergeCell ref="O9:O12"/>
    <mergeCell ref="P9:P12"/>
    <mergeCell ref="Q9:Q12"/>
    <mergeCell ref="R9:R12"/>
    <mergeCell ref="S9:S12"/>
  </mergeCells>
  <printOptions verticalCentered="1"/>
  <pageMargins left="2.5" right="0.5" top="0.5" bottom="0.5" header="0.3" footer="0.3"/>
  <pageSetup paperSiz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PSH Summary 3B-2</vt:lpstr>
      <vt:lpstr>Summary 3G-1</vt:lpstr>
      <vt:lpstr>'PSH Summary 3B-2'!Print_Area</vt:lpstr>
      <vt:lpstr>'Summary 3G-1'!Print_Area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WJackson</dc:creator>
  <cp:lastModifiedBy>Travis Potts</cp:lastModifiedBy>
  <cp:lastPrinted>2014-10-24T19:26:18Z</cp:lastPrinted>
  <dcterms:created xsi:type="dcterms:W3CDTF">2000-09-29T17:34:22Z</dcterms:created>
  <dcterms:modified xsi:type="dcterms:W3CDTF">2014-10-24T19:26:23Z</dcterms:modified>
</cp:coreProperties>
</file>